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F6332C8F-A933-410B-85CF-CA9FCEEFF968}" xr6:coauthVersionLast="41" xr6:coauthVersionMax="41" xr10:uidLastSave="{00000000-0000-0000-0000-000000000000}"/>
  <bookViews>
    <workbookView xWindow="-120" yWindow="-120" windowWidth="20730" windowHeight="11160" tabRatio="848" activeTab="5" xr2:uid="{00000000-000D-0000-FFFF-FFFF00000000}"/>
  </bookViews>
  <sheets>
    <sheet name="BS2-4" sheetId="14" r:id="rId1"/>
    <sheet name="5 (3M)" sheetId="8" r:id="rId2"/>
    <sheet name="6 (9M)" sheetId="9" r:id="rId3"/>
    <sheet name="7-8" sheetId="11" r:id="rId4"/>
    <sheet name="9-10" sheetId="10" r:id="rId5"/>
    <sheet name="11-12" sheetId="12" r:id="rId6"/>
  </sheets>
  <externalReferences>
    <externalReference r:id="rId7"/>
  </externalReferences>
  <definedNames>
    <definedName name="\a" localSheetId="5">'11-12'!#REF!</definedName>
    <definedName name="\a" localSheetId="1">'5 (3M)'!#REF!</definedName>
    <definedName name="\a" localSheetId="2">'6 (9M)'!#REF!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(9M)'!#REF!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(9M)'!#REF!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(9M)'!#REF!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(9M)'!#REF!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(9M)'!#REF!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(9M)'!#REF!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'11-12'!$A$1:$J$89</definedName>
    <definedName name="_xlnm.Print_Area" localSheetId="1">'5 (3M)'!$A$1:$I$36</definedName>
    <definedName name="_xlnm.Print_Area" localSheetId="2">'6 (9M)'!$A$1:$I$38</definedName>
    <definedName name="_xlnm.Print_Area" localSheetId="3">'7-8'!$A$1:$O$54</definedName>
    <definedName name="_xlnm.Print_Area" localSheetId="4">'9-10'!$A$1:$M$50</definedName>
    <definedName name="_xlnm.Print_Area" localSheetId="0">'BS2-4'!$A$1:$I$93</definedName>
    <definedName name="Print_Area_MI" localSheetId="5">'11-12'!#REF!</definedName>
    <definedName name="Print_Area_MI" localSheetId="1">'5 (3M)'!$A$1:$I$13</definedName>
    <definedName name="Print_Area_MI" localSheetId="2">'6 (9M)'!$A$1:$I$13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2" i="11" l="1"/>
  <c r="C89" i="14" l="1"/>
  <c r="I91" i="14" l="1"/>
  <c r="E91" i="14"/>
  <c r="I79" i="14" l="1"/>
  <c r="I89" i="14" s="1"/>
  <c r="G89" i="14"/>
  <c r="E79" i="14"/>
  <c r="E89" i="14" s="1"/>
  <c r="I62" i="14"/>
  <c r="G62" i="14"/>
  <c r="E62" i="14"/>
  <c r="C62" i="14"/>
  <c r="I56" i="14"/>
  <c r="I64" i="14" s="1"/>
  <c r="G56" i="14"/>
  <c r="E56" i="14"/>
  <c r="E64" i="14" s="1"/>
  <c r="C56" i="14"/>
  <c r="I33" i="14"/>
  <c r="G33" i="14"/>
  <c r="E33" i="14"/>
  <c r="C33" i="14"/>
  <c r="I19" i="14"/>
  <c r="G19" i="14"/>
  <c r="E19" i="14"/>
  <c r="C19" i="14"/>
  <c r="G64" i="14" l="1"/>
  <c r="G91" i="14" s="1"/>
  <c r="E35" i="14"/>
  <c r="G35" i="14"/>
  <c r="I35" i="14"/>
  <c r="C64" i="14"/>
  <c r="C91" i="14" s="1"/>
  <c r="C35" i="14"/>
  <c r="I21" i="8" l="1"/>
  <c r="I14" i="8"/>
  <c r="I25" i="8" s="1"/>
  <c r="I27" i="8" s="1"/>
  <c r="I34" i="8" s="1"/>
  <c r="E21" i="8"/>
  <c r="E14" i="8"/>
  <c r="E25" i="8" s="1"/>
  <c r="E27" i="8" s="1"/>
  <c r="E34" i="8" s="1"/>
  <c r="I21" i="9"/>
  <c r="I14" i="9"/>
  <c r="I25" i="9" s="1"/>
  <c r="I27" i="9" s="1"/>
  <c r="I35" i="9" s="1"/>
  <c r="E21" i="9"/>
  <c r="E14" i="9"/>
  <c r="E25" i="9" s="1"/>
  <c r="E27" i="9" s="1"/>
  <c r="E35" i="9" s="1"/>
  <c r="J88" i="12"/>
  <c r="J74" i="12"/>
  <c r="J66" i="12"/>
  <c r="F88" i="12"/>
  <c r="F74" i="12"/>
  <c r="F66" i="12"/>
  <c r="J30" i="12"/>
  <c r="J40" i="12" s="1"/>
  <c r="J42" i="12" s="1"/>
  <c r="F30" i="12"/>
  <c r="F40" i="12" s="1"/>
  <c r="F42" i="12" s="1"/>
  <c r="M12" i="10"/>
  <c r="I46" i="10"/>
  <c r="G46" i="10"/>
  <c r="E46" i="10"/>
  <c r="C46" i="10"/>
  <c r="K45" i="10"/>
  <c r="M45" i="10" s="1"/>
  <c r="M44" i="10"/>
  <c r="K41" i="10"/>
  <c r="I41" i="10"/>
  <c r="G41" i="10"/>
  <c r="E41" i="10"/>
  <c r="C41" i="10"/>
  <c r="M40" i="10"/>
  <c r="M41" i="10" s="1"/>
  <c r="E48" i="10"/>
  <c r="O14" i="11"/>
  <c r="I50" i="11"/>
  <c r="G50" i="11"/>
  <c r="E50" i="11"/>
  <c r="C50" i="11"/>
  <c r="O49" i="11"/>
  <c r="O48" i="11"/>
  <c r="M45" i="11"/>
  <c r="K45" i="11"/>
  <c r="I45" i="11"/>
  <c r="G45" i="11"/>
  <c r="E45" i="11"/>
  <c r="C45" i="11"/>
  <c r="O44" i="11"/>
  <c r="O45" i="11" s="1"/>
  <c r="G52" i="11"/>
  <c r="E52" i="11"/>
  <c r="J76" i="12" l="1"/>
  <c r="J78" i="12" s="1"/>
  <c r="F76" i="12"/>
  <c r="F78" i="12" s="1"/>
  <c r="I48" i="10"/>
  <c r="C48" i="10"/>
  <c r="G48" i="10"/>
  <c r="M46" i="10"/>
  <c r="M37" i="10"/>
  <c r="M48" i="10" s="1"/>
  <c r="N48" i="10" s="1"/>
  <c r="K46" i="10"/>
  <c r="K48" i="10" s="1"/>
  <c r="M50" i="11"/>
  <c r="M52" i="11" s="1"/>
  <c r="I52" i="11"/>
  <c r="C52" i="11"/>
  <c r="O50" i="11"/>
  <c r="O41" i="11"/>
  <c r="O52" i="11" s="1"/>
  <c r="K50" i="11"/>
  <c r="K52" i="11" s="1"/>
  <c r="H66" i="12" l="1"/>
  <c r="C16" i="10" l="1"/>
  <c r="O17" i="11"/>
  <c r="O18" i="11" s="1"/>
  <c r="M18" i="11"/>
  <c r="K18" i="11"/>
  <c r="I18" i="11"/>
  <c r="G18" i="11"/>
  <c r="E18" i="11"/>
  <c r="C18" i="11"/>
  <c r="K20" i="10"/>
  <c r="D88" i="12" l="1"/>
  <c r="I21" i="10"/>
  <c r="G21" i="10"/>
  <c r="E21" i="10"/>
  <c r="C21" i="10"/>
  <c r="C23" i="10" s="1"/>
  <c r="M20" i="10"/>
  <c r="K16" i="10"/>
  <c r="I16" i="10"/>
  <c r="G16" i="10"/>
  <c r="E16" i="10"/>
  <c r="E23" i="10" s="1"/>
  <c r="M15" i="10"/>
  <c r="M16" i="10" s="1"/>
  <c r="I23" i="11"/>
  <c r="I25" i="11" s="1"/>
  <c r="G23" i="11"/>
  <c r="G25" i="11" s="1"/>
  <c r="E23" i="11"/>
  <c r="E25" i="11" s="1"/>
  <c r="C23" i="11"/>
  <c r="C25" i="11" s="1"/>
  <c r="M23" i="11"/>
  <c r="M25" i="11" s="1"/>
  <c r="I23" i="10" l="1"/>
  <c r="G23" i="10"/>
  <c r="O22" i="11"/>
  <c r="G21" i="8" l="1"/>
  <c r="G14" i="8"/>
  <c r="C21" i="8"/>
  <c r="C14" i="8"/>
  <c r="G14" i="9"/>
  <c r="C14" i="9"/>
  <c r="D66" i="12"/>
  <c r="C21" i="9"/>
  <c r="D74" i="12"/>
  <c r="H88" i="12"/>
  <c r="H74" i="12"/>
  <c r="G21" i="9"/>
  <c r="C25" i="9" l="1"/>
  <c r="C27" i="9" s="1"/>
  <c r="C25" i="8"/>
  <c r="C27" i="8" s="1"/>
  <c r="C34" i="8" s="1"/>
  <c r="G25" i="9"/>
  <c r="G27" i="9" s="1"/>
  <c r="G25" i="8"/>
  <c r="G27" i="8" s="1"/>
  <c r="G34" i="8" s="1"/>
  <c r="K21" i="10" l="1"/>
  <c r="K23" i="10" s="1"/>
  <c r="H30" i="12"/>
  <c r="H40" i="12" s="1"/>
  <c r="H42" i="12" s="1"/>
  <c r="H76" i="12" s="1"/>
  <c r="H78" i="12" s="1"/>
  <c r="O21" i="11"/>
  <c r="O23" i="11" s="1"/>
  <c r="D30" i="12"/>
  <c r="M19" i="10"/>
  <c r="M21" i="10" s="1"/>
  <c r="M23" i="10" s="1"/>
  <c r="C35" i="9"/>
  <c r="G35" i="9"/>
  <c r="D40" i="12" l="1"/>
  <c r="D42" i="12" s="1"/>
  <c r="D76" i="12" s="1"/>
  <c r="D78" i="12" s="1"/>
  <c r="K23" i="11"/>
  <c r="K25" i="11" s="1"/>
  <c r="O25" i="11"/>
</calcChain>
</file>

<file path=xl/sharedStrings.xml><?xml version="1.0" encoding="utf-8"?>
<sst xmlns="http://schemas.openxmlformats.org/spreadsheetml/2006/main" count="410" uniqueCount="197">
  <si>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</si>
  <si>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</si>
  <si>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</si>
  <si>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</si>
  <si>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</si>
  <si>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</si>
  <si>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</si>
  <si>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</si>
  <si>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</si>
  <si>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</si>
  <si>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</si>
  <si>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</si>
  <si>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</si>
  <si>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</si>
  <si>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</si>
  <si>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</si>
  <si>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</si>
  <si>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</si>
  <si>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</si>
  <si>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</si>
  <si>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</si>
  <si>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</si>
  <si>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</si>
  <si>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</si>
  <si>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Net cash used in investing activities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</si>
  <si>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</si>
  <si>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</si>
  <si>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</si>
  <si>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</si>
  <si>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</si>
  <si>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</si>
  <si>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</si>
  <si>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</si>
  <si>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</si>
  <si>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</si>
  <si>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</si>
  <si>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</si>
  <si>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</si>
  <si>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</si>
  <si>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</si>
  <si>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</si>
  <si>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</si>
  <si>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Proceeds from borrowings</t>
  </si>
  <si>
    <t xml:space="preserve">Repayment of borrowings 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</si>
  <si>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</si>
  <si>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</si>
  <si>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</si>
  <si>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</si>
  <si>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</si>
  <si>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</si>
  <si>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</si>
  <si>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</si>
  <si>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</si>
  <si>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</si>
  <si>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>Sale of intangible assets</t>
  </si>
  <si>
    <t>Loss on write-off of inventories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</si>
  <si>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</si>
  <si>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</si>
  <si>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</si>
  <si>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</si>
  <si>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</si>
  <si>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</si>
  <si>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</si>
  <si>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</si>
  <si>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</si>
  <si>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</si>
  <si>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</si>
  <si>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</si>
  <si>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</si>
  <si>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</si>
  <si>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Interest received</t>
  </si>
  <si>
    <t>Net proceeds from initial public offering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</si>
  <si>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</si>
  <si>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</si>
  <si>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</si>
  <si>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</si>
  <si>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</si>
  <si>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</si>
  <si>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</si>
  <si>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</si>
  <si>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</si>
  <si>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</si>
  <si>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</si>
  <si>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</si>
  <si>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</si>
  <si>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</si>
  <si>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>Impairment losses on advance for</t>
  </si>
  <si>
    <t xml:space="preserve">   purchase of right to use trademark</t>
  </si>
  <si>
    <t xml:space="preserve">   joint venture</t>
  </si>
  <si>
    <t>Unappropriated</t>
  </si>
  <si>
    <t>Dividend to owners of the Company</t>
  </si>
  <si>
    <t xml:space="preserve">Property, plant and equipment paid by cash 
</t>
  </si>
  <si>
    <t xml:space="preserve">   are detailed as follows: </t>
  </si>
  <si>
    <t>Ichitan Group Public Company Limited and its Subsidiary</t>
  </si>
  <si>
    <t>Consolidated</t>
  </si>
  <si>
    <t xml:space="preserve">Separate </t>
  </si>
  <si>
    <t>financial statements</t>
  </si>
  <si>
    <t>Other current receivables</t>
  </si>
  <si>
    <t>Investment in subsidiary</t>
  </si>
  <si>
    <t>6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</si>
  <si>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</si>
  <si>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</si>
  <si>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</si>
  <si>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</si>
  <si>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</si>
  <si>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</si>
  <si>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</si>
  <si>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Distribution costs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</si>
  <si>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</si>
  <si>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</si>
  <si>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</si>
  <si>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</si>
  <si>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</si>
  <si>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</si>
  <si>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 xml:space="preserve">   during the period</t>
  </si>
  <si>
    <t>Acquisition of intangible assets</t>
  </si>
  <si>
    <t>Acquisition of investment in subsidiary</t>
  </si>
  <si>
    <t>Dividends paid to owners of the Company</t>
  </si>
  <si>
    <t>Consolidated financial statements</t>
  </si>
  <si>
    <t>Revenues</t>
  </si>
  <si>
    <t>Total revenues</t>
  </si>
  <si>
    <t xml:space="preserve">Share of loss of investment in </t>
  </si>
  <si>
    <t>Share of loss of investment in joint venture</t>
  </si>
  <si>
    <t xml:space="preserve">Acquisition of plant and equipment  </t>
  </si>
  <si>
    <t>Short-term loans to subsidiary</t>
  </si>
  <si>
    <t>Refundable value added tax</t>
  </si>
  <si>
    <t xml:space="preserve">Advances for purchase of right </t>
  </si>
  <si>
    <t xml:space="preserve">   to use trademark</t>
  </si>
  <si>
    <t>Trade accounts payable to other parties</t>
  </si>
  <si>
    <t>Equity</t>
  </si>
  <si>
    <t>Other components of equity</t>
  </si>
  <si>
    <t>Total equity</t>
  </si>
  <si>
    <t>Total liabilities and equity</t>
  </si>
  <si>
    <t>2018</t>
  </si>
  <si>
    <t>Three-month period ended</t>
  </si>
  <si>
    <t>Balance at 1 January 2018</t>
  </si>
  <si>
    <t>Cash outflow on short-term loans to subsidiary</t>
  </si>
  <si>
    <t>Advances for purchase of right to use trademark</t>
  </si>
  <si>
    <t>3, 4</t>
  </si>
  <si>
    <t>Separate</t>
  </si>
  <si>
    <t>5</t>
  </si>
  <si>
    <t>Profit (loss) before income tax</t>
  </si>
  <si>
    <t>Tax income</t>
  </si>
  <si>
    <t>Profit (loss) for the period</t>
  </si>
  <si>
    <t>Item that will be reclassified</t>
  </si>
  <si>
    <t xml:space="preserve">    subsequently to profit or loss</t>
  </si>
  <si>
    <t>Exchange differences on translating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</si>
  <si>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</si>
  <si>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Issued and</t>
  </si>
  <si>
    <t>paid-up</t>
  </si>
  <si>
    <t>premium on</t>
  </si>
  <si>
    <t>ordinary shares</t>
  </si>
  <si>
    <t>translating</t>
  </si>
  <si>
    <t>Loss</t>
  </si>
  <si>
    <t xml:space="preserve">Adjustments to reconcile profit (loss) to </t>
  </si>
  <si>
    <t xml:space="preserve">Income tax paid </t>
  </si>
  <si>
    <t xml:space="preserve">   investment in joint-venture</t>
  </si>
  <si>
    <t>Acquisition of short-term debt security</t>
  </si>
  <si>
    <t>Cash outflow on paid-up capital of</t>
  </si>
  <si>
    <t xml:space="preserve">                   - Changes in payables</t>
  </si>
  <si>
    <t xml:space="preserve">                   - Capitalised interest</t>
  </si>
  <si>
    <t xml:space="preserve">Net cash generated from operating </t>
  </si>
  <si>
    <t>Net cash from operating activities</t>
  </si>
  <si>
    <t>Cash inflow on short-term loans to subsidiary</t>
  </si>
  <si>
    <t>Net cash used in financing activities</t>
  </si>
  <si>
    <t>Property, plant and equipment purchased</t>
  </si>
  <si>
    <t xml:space="preserve">   cash receipts</t>
  </si>
  <si>
    <t>Investment in short-term debt security</t>
  </si>
  <si>
    <t>Revenue from sale of goods</t>
  </si>
  <si>
    <t>Cost of sale of goods</t>
  </si>
  <si>
    <t>30 September</t>
  </si>
  <si>
    <t>Nine-month period ended</t>
  </si>
  <si>
    <t>Nine-month period ended 30 September 2018</t>
  </si>
  <si>
    <t>Balance at 30 September 2018</t>
  </si>
  <si>
    <t>Profit before income tax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</si>
  <si>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</si>
  <si>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</si>
  <si>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>- Changes in advanced payment</t>
    </r>
  </si>
  <si>
    <t>2019</t>
  </si>
  <si>
    <t>Nine-month period ended 30 September 2019</t>
  </si>
  <si>
    <t>Balance at 1 January 2019</t>
  </si>
  <si>
    <t>Balance at 30 September 2019</t>
  </si>
  <si>
    <t xml:space="preserve"> </t>
  </si>
  <si>
    <t>Cash and cash equivalents at 1 January</t>
  </si>
  <si>
    <t>Cash and cash equivalents at 30 September</t>
  </si>
  <si>
    <t>foreign</t>
  </si>
  <si>
    <t>operations</t>
  </si>
  <si>
    <t xml:space="preserve">    foreign operations</t>
  </si>
  <si>
    <t>Total comprehensive income (expense)</t>
  </si>
  <si>
    <t xml:space="preserve">   for the period</t>
  </si>
  <si>
    <t>Unrealised gain on exchange</t>
  </si>
  <si>
    <t>Net decrease in cash and cash equivalents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</si>
  <si>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</si>
  <si>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Gain on disposal of plant and equipment</t>
  </si>
  <si>
    <t>Loss on write-off of plant and equipment</t>
  </si>
  <si>
    <t>Proceeds from sale of plant and equipment</t>
  </si>
  <si>
    <t xml:space="preserve">Share of profit (loss) of investment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</si>
</sst>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</cellStyleXfs>
  <cellXfs count="188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0" fillId="0" borderId="0" xfId="0" applyNumberFormat="1" applyFont="1" applyFill="1" applyBorder="1"/>
    <xf numFmtId="41" fontId="2" fillId="0" borderId="3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3" xfId="0" applyNumberFormat="1" applyFont="1" applyFill="1" applyBorder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0" fontId="0" fillId="0" borderId="0" xfId="0" quotePrefix="1" applyNumberForma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 indent="1"/>
    </xf>
    <xf numFmtId="37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/>
    <xf numFmtId="0" fontId="3" fillId="0" borderId="0" xfId="0" quotePrefix="1" applyNumberFormat="1" applyFont="1" applyBorder="1" applyAlignment="1">
      <alignment horizontal="center"/>
    </xf>
    <xf numFmtId="0" fontId="0" fillId="0" borderId="0" xfId="0" applyNumberFormat="1" applyFill="1" applyBorder="1" applyAlignment="1">
      <alignment horizontal="left" indent="1"/>
    </xf>
    <xf numFmtId="41" fontId="2" fillId="0" borderId="4" xfId="0" applyNumberFormat="1" applyFont="1" applyFill="1" applyBorder="1"/>
    <xf numFmtId="0" fontId="3" fillId="0" borderId="0" xfId="0" applyNumberFormat="1" applyFont="1" applyAlignment="1"/>
    <xf numFmtId="0" fontId="0" fillId="0" borderId="0" xfId="0" applyNumberFormat="1" applyFill="1" applyAlignment="1">
      <alignment horizontal="left" indent="2"/>
    </xf>
    <xf numFmtId="0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39" fontId="2" fillId="0" borderId="0" xfId="0" applyFont="1" applyBorder="1" applyAlignment="1">
      <alignment horizontal="left" indent="2"/>
    </xf>
    <xf numFmtId="39" fontId="0" fillId="0" borderId="0" xfId="0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1" fillId="0" borderId="0" xfId="1" applyFont="1" applyFill="1"/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0" fontId="0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quotePrefix="1" applyNumberFormat="1" applyFill="1" applyAlignment="1">
      <alignment horizontal="center"/>
    </xf>
    <xf numFmtId="39" fontId="2" fillId="0" borderId="0" xfId="0" applyFont="1" applyFill="1" applyBorder="1" applyAlignment="1">
      <alignment horizontal="left" indent="2"/>
    </xf>
    <xf numFmtId="41" fontId="3" fillId="0" borderId="0" xfId="0" applyNumberFormat="1" applyFont="1" applyFill="1" applyBorder="1"/>
    <xf numFmtId="39" fontId="0" fillId="0" borderId="0" xfId="0" applyFill="1"/>
    <xf numFmtId="41" fontId="4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0" fillId="0" borderId="3" xfId="2" applyNumberFormat="1" applyFont="1" applyFill="1" applyBorder="1" applyAlignment="1">
      <alignment horizontal="right" vertical="center"/>
    </xf>
    <xf numFmtId="43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43" fontId="2" fillId="0" borderId="0" xfId="0" applyNumberFormat="1" applyFont="1" applyBorder="1" applyAlignment="1"/>
    <xf numFmtId="49" fontId="3" fillId="0" borderId="0" xfId="0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0" xfId="0" applyFont="1" applyFill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39" fontId="3" fillId="0" borderId="0" xfId="0" applyFont="1" applyBorder="1" applyAlignment="1">
      <alignment horizontal="center"/>
    </xf>
    <xf numFmtId="0" fontId="0" fillId="0" borderId="0" xfId="0" quotePrefix="1" applyNumberFormat="1" applyFont="1" applyFill="1" applyAlignment="1">
      <alignment horizontal="justify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i\Ichitan%20Group%20Co.,%20Ltd\2014\Q1\FS%20Q1'14\ICHI%20Q1'14_Face%20(EN)_14May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view="pageBreakPreview" zoomScale="80" zoomScaleNormal="80" zoomScaleSheetLayoutView="80" workbookViewId="0">
      <selection activeCell="G4" sqref="G4:I4"/>
    </sheetView>
  </sheetViews>
  <sheetFormatPr defaultColWidth="9.7109375" defaultRowHeight="15" x14ac:dyDescent="0.25"/>
  <cols>
    <col min="1" max="1" width="34.140625" style="23" customWidth="1"/>
    <col min="2" max="2" width="6.42578125" style="4" customWidth="1"/>
    <col min="3" max="3" width="13.42578125" style="123" customWidth="1"/>
    <col min="4" max="4" width="1.42578125" style="4" customWidth="1"/>
    <col min="5" max="5" width="13.85546875" style="123" customWidth="1"/>
    <col min="6" max="6" width="1.42578125" style="25" customWidth="1"/>
    <col min="7" max="7" width="13.42578125" style="55" customWidth="1"/>
    <col min="8" max="8" width="1.42578125" style="25" customWidth="1"/>
    <col min="9" max="9" width="13.42578125" style="55" customWidth="1"/>
    <col min="10" max="10" width="9.140625" style="25" customWidth="1"/>
    <col min="11" max="12" width="9.7109375" style="25"/>
    <col min="13" max="13" width="9.5703125" style="25" customWidth="1"/>
    <col min="14" max="250" width="9.7109375" style="25"/>
    <col min="251" max="251" width="36.42578125" style="25" customWidth="1"/>
    <col min="252" max="252" width="6.42578125" style="25" customWidth="1"/>
    <col min="253" max="253" width="15.85546875" style="25" customWidth="1"/>
    <col min="254" max="254" width="1.42578125" style="25" customWidth="1"/>
    <col min="255" max="255" width="15.85546875" style="25" customWidth="1"/>
    <col min="256" max="256" width="1.42578125" style="25" customWidth="1"/>
    <col min="257" max="257" width="15.85546875" style="25" customWidth="1"/>
    <col min="258" max="258" width="1.42578125" style="25" customWidth="1"/>
    <col min="259" max="259" width="15.85546875" style="25" customWidth="1"/>
    <col min="260" max="260" width="14.85546875" style="25" bestFit="1" customWidth="1"/>
    <col min="261" max="261" width="1.28515625" style="25" customWidth="1"/>
    <col min="262" max="262" width="14.85546875" style="25" bestFit="1" customWidth="1"/>
    <col min="263" max="263" width="2.28515625" style="25" customWidth="1"/>
    <col min="264" max="264" width="13.5703125" style="25" customWidth="1"/>
    <col min="265" max="265" width="2" style="25" customWidth="1"/>
    <col min="266" max="266" width="9.140625" style="25" customWidth="1"/>
    <col min="267" max="268" width="9.7109375" style="25"/>
    <col min="269" max="269" width="9.5703125" style="25" customWidth="1"/>
    <col min="270" max="506" width="9.7109375" style="25"/>
    <col min="507" max="507" width="36.42578125" style="25" customWidth="1"/>
    <col min="508" max="508" width="6.42578125" style="25" customWidth="1"/>
    <col min="509" max="509" width="15.85546875" style="25" customWidth="1"/>
    <col min="510" max="510" width="1.42578125" style="25" customWidth="1"/>
    <col min="511" max="511" width="15.85546875" style="25" customWidth="1"/>
    <col min="512" max="512" width="1.42578125" style="25" customWidth="1"/>
    <col min="513" max="513" width="15.85546875" style="25" customWidth="1"/>
    <col min="514" max="514" width="1.42578125" style="25" customWidth="1"/>
    <col min="515" max="515" width="15.85546875" style="25" customWidth="1"/>
    <col min="516" max="516" width="14.85546875" style="25" bestFit="1" customWidth="1"/>
    <col min="517" max="517" width="1.28515625" style="25" customWidth="1"/>
    <col min="518" max="518" width="14.85546875" style="25" bestFit="1" customWidth="1"/>
    <col min="519" max="519" width="2.28515625" style="25" customWidth="1"/>
    <col min="520" max="520" width="13.5703125" style="25" customWidth="1"/>
    <col min="521" max="521" width="2" style="25" customWidth="1"/>
    <col min="522" max="522" width="9.140625" style="25" customWidth="1"/>
    <col min="523" max="524" width="9.7109375" style="25"/>
    <col min="525" max="525" width="9.5703125" style="25" customWidth="1"/>
    <col min="526" max="762" width="9.7109375" style="25"/>
    <col min="763" max="763" width="36.42578125" style="25" customWidth="1"/>
    <col min="764" max="764" width="6.42578125" style="25" customWidth="1"/>
    <col min="765" max="765" width="15.85546875" style="25" customWidth="1"/>
    <col min="766" max="766" width="1.42578125" style="25" customWidth="1"/>
    <col min="767" max="767" width="15.85546875" style="25" customWidth="1"/>
    <col min="768" max="768" width="1.42578125" style="25" customWidth="1"/>
    <col min="769" max="769" width="15.85546875" style="25" customWidth="1"/>
    <col min="770" max="770" width="1.42578125" style="25" customWidth="1"/>
    <col min="771" max="771" width="15.85546875" style="25" customWidth="1"/>
    <col min="772" max="772" width="14.85546875" style="25" bestFit="1" customWidth="1"/>
    <col min="773" max="773" width="1.28515625" style="25" customWidth="1"/>
    <col min="774" max="774" width="14.85546875" style="25" bestFit="1" customWidth="1"/>
    <col min="775" max="775" width="2.28515625" style="25" customWidth="1"/>
    <col min="776" max="776" width="13.5703125" style="25" customWidth="1"/>
    <col min="777" max="777" width="2" style="25" customWidth="1"/>
    <col min="778" max="778" width="9.140625" style="25" customWidth="1"/>
    <col min="779" max="780" width="9.7109375" style="25"/>
    <col min="781" max="781" width="9.5703125" style="25" customWidth="1"/>
    <col min="782" max="1018" width="9.7109375" style="25"/>
    <col min="1019" max="1019" width="36.42578125" style="25" customWidth="1"/>
    <col min="1020" max="1020" width="6.42578125" style="25" customWidth="1"/>
    <col min="1021" max="1021" width="15.85546875" style="25" customWidth="1"/>
    <col min="1022" max="1022" width="1.42578125" style="25" customWidth="1"/>
    <col min="1023" max="1023" width="15.85546875" style="25" customWidth="1"/>
    <col min="1024" max="1024" width="1.42578125" style="25" customWidth="1"/>
    <col min="1025" max="1025" width="15.85546875" style="25" customWidth="1"/>
    <col min="1026" max="1026" width="1.42578125" style="25" customWidth="1"/>
    <col min="1027" max="1027" width="15.85546875" style="25" customWidth="1"/>
    <col min="1028" max="1028" width="14.85546875" style="25" bestFit="1" customWidth="1"/>
    <col min="1029" max="1029" width="1.28515625" style="25" customWidth="1"/>
    <col min="1030" max="1030" width="14.85546875" style="25" bestFit="1" customWidth="1"/>
    <col min="1031" max="1031" width="2.28515625" style="25" customWidth="1"/>
    <col min="1032" max="1032" width="13.5703125" style="25" customWidth="1"/>
    <col min="1033" max="1033" width="2" style="25" customWidth="1"/>
    <col min="1034" max="1034" width="9.140625" style="25" customWidth="1"/>
    <col min="1035" max="1036" width="9.7109375" style="25"/>
    <col min="1037" max="1037" width="9.5703125" style="25" customWidth="1"/>
    <col min="1038" max="1274" width="9.7109375" style="25"/>
    <col min="1275" max="1275" width="36.42578125" style="25" customWidth="1"/>
    <col min="1276" max="1276" width="6.42578125" style="25" customWidth="1"/>
    <col min="1277" max="1277" width="15.85546875" style="25" customWidth="1"/>
    <col min="1278" max="1278" width="1.42578125" style="25" customWidth="1"/>
    <col min="1279" max="1279" width="15.85546875" style="25" customWidth="1"/>
    <col min="1280" max="1280" width="1.42578125" style="25" customWidth="1"/>
    <col min="1281" max="1281" width="15.85546875" style="25" customWidth="1"/>
    <col min="1282" max="1282" width="1.42578125" style="25" customWidth="1"/>
    <col min="1283" max="1283" width="15.85546875" style="25" customWidth="1"/>
    <col min="1284" max="1284" width="14.85546875" style="25" bestFit="1" customWidth="1"/>
    <col min="1285" max="1285" width="1.28515625" style="25" customWidth="1"/>
    <col min="1286" max="1286" width="14.85546875" style="25" bestFit="1" customWidth="1"/>
    <col min="1287" max="1287" width="2.28515625" style="25" customWidth="1"/>
    <col min="1288" max="1288" width="13.5703125" style="25" customWidth="1"/>
    <col min="1289" max="1289" width="2" style="25" customWidth="1"/>
    <col min="1290" max="1290" width="9.140625" style="25" customWidth="1"/>
    <col min="1291" max="1292" width="9.7109375" style="25"/>
    <col min="1293" max="1293" width="9.5703125" style="25" customWidth="1"/>
    <col min="1294" max="1530" width="9.7109375" style="25"/>
    <col min="1531" max="1531" width="36.42578125" style="25" customWidth="1"/>
    <col min="1532" max="1532" width="6.42578125" style="25" customWidth="1"/>
    <col min="1533" max="1533" width="15.85546875" style="25" customWidth="1"/>
    <col min="1534" max="1534" width="1.42578125" style="25" customWidth="1"/>
    <col min="1535" max="1535" width="15.85546875" style="25" customWidth="1"/>
    <col min="1536" max="1536" width="1.42578125" style="25" customWidth="1"/>
    <col min="1537" max="1537" width="15.85546875" style="25" customWidth="1"/>
    <col min="1538" max="1538" width="1.42578125" style="25" customWidth="1"/>
    <col min="1539" max="1539" width="15.85546875" style="25" customWidth="1"/>
    <col min="1540" max="1540" width="14.85546875" style="25" bestFit="1" customWidth="1"/>
    <col min="1541" max="1541" width="1.28515625" style="25" customWidth="1"/>
    <col min="1542" max="1542" width="14.85546875" style="25" bestFit="1" customWidth="1"/>
    <col min="1543" max="1543" width="2.28515625" style="25" customWidth="1"/>
    <col min="1544" max="1544" width="13.5703125" style="25" customWidth="1"/>
    <col min="1545" max="1545" width="2" style="25" customWidth="1"/>
    <col min="1546" max="1546" width="9.140625" style="25" customWidth="1"/>
    <col min="1547" max="1548" width="9.7109375" style="25"/>
    <col min="1549" max="1549" width="9.5703125" style="25" customWidth="1"/>
    <col min="1550" max="1786" width="9.7109375" style="25"/>
    <col min="1787" max="1787" width="36.42578125" style="25" customWidth="1"/>
    <col min="1788" max="1788" width="6.42578125" style="25" customWidth="1"/>
    <col min="1789" max="1789" width="15.85546875" style="25" customWidth="1"/>
    <col min="1790" max="1790" width="1.42578125" style="25" customWidth="1"/>
    <col min="1791" max="1791" width="15.85546875" style="25" customWidth="1"/>
    <col min="1792" max="1792" width="1.42578125" style="25" customWidth="1"/>
    <col min="1793" max="1793" width="15.85546875" style="25" customWidth="1"/>
    <col min="1794" max="1794" width="1.42578125" style="25" customWidth="1"/>
    <col min="1795" max="1795" width="15.85546875" style="25" customWidth="1"/>
    <col min="1796" max="1796" width="14.85546875" style="25" bestFit="1" customWidth="1"/>
    <col min="1797" max="1797" width="1.28515625" style="25" customWidth="1"/>
    <col min="1798" max="1798" width="14.85546875" style="25" bestFit="1" customWidth="1"/>
    <col min="1799" max="1799" width="2.28515625" style="25" customWidth="1"/>
    <col min="1800" max="1800" width="13.5703125" style="25" customWidth="1"/>
    <col min="1801" max="1801" width="2" style="25" customWidth="1"/>
    <col min="1802" max="1802" width="9.140625" style="25" customWidth="1"/>
    <col min="1803" max="1804" width="9.7109375" style="25"/>
    <col min="1805" max="1805" width="9.5703125" style="25" customWidth="1"/>
    <col min="1806" max="2042" width="9.7109375" style="25"/>
    <col min="2043" max="2043" width="36.42578125" style="25" customWidth="1"/>
    <col min="2044" max="2044" width="6.42578125" style="25" customWidth="1"/>
    <col min="2045" max="2045" width="15.85546875" style="25" customWidth="1"/>
    <col min="2046" max="2046" width="1.42578125" style="25" customWidth="1"/>
    <col min="2047" max="2047" width="15.85546875" style="25" customWidth="1"/>
    <col min="2048" max="2048" width="1.42578125" style="25" customWidth="1"/>
    <col min="2049" max="2049" width="15.85546875" style="25" customWidth="1"/>
    <col min="2050" max="2050" width="1.42578125" style="25" customWidth="1"/>
    <col min="2051" max="2051" width="15.85546875" style="25" customWidth="1"/>
    <col min="2052" max="2052" width="14.85546875" style="25" bestFit="1" customWidth="1"/>
    <col min="2053" max="2053" width="1.28515625" style="25" customWidth="1"/>
    <col min="2054" max="2054" width="14.85546875" style="25" bestFit="1" customWidth="1"/>
    <col min="2055" max="2055" width="2.28515625" style="25" customWidth="1"/>
    <col min="2056" max="2056" width="13.5703125" style="25" customWidth="1"/>
    <col min="2057" max="2057" width="2" style="25" customWidth="1"/>
    <col min="2058" max="2058" width="9.140625" style="25" customWidth="1"/>
    <col min="2059" max="2060" width="9.7109375" style="25"/>
    <col min="2061" max="2061" width="9.5703125" style="25" customWidth="1"/>
    <col min="2062" max="2298" width="9.7109375" style="25"/>
    <col min="2299" max="2299" width="36.42578125" style="25" customWidth="1"/>
    <col min="2300" max="2300" width="6.42578125" style="25" customWidth="1"/>
    <col min="2301" max="2301" width="15.85546875" style="25" customWidth="1"/>
    <col min="2302" max="2302" width="1.42578125" style="25" customWidth="1"/>
    <col min="2303" max="2303" width="15.85546875" style="25" customWidth="1"/>
    <col min="2304" max="2304" width="1.42578125" style="25" customWidth="1"/>
    <col min="2305" max="2305" width="15.85546875" style="25" customWidth="1"/>
    <col min="2306" max="2306" width="1.42578125" style="25" customWidth="1"/>
    <col min="2307" max="2307" width="15.85546875" style="25" customWidth="1"/>
    <col min="2308" max="2308" width="14.85546875" style="25" bestFit="1" customWidth="1"/>
    <col min="2309" max="2309" width="1.28515625" style="25" customWidth="1"/>
    <col min="2310" max="2310" width="14.85546875" style="25" bestFit="1" customWidth="1"/>
    <col min="2311" max="2311" width="2.28515625" style="25" customWidth="1"/>
    <col min="2312" max="2312" width="13.5703125" style="25" customWidth="1"/>
    <col min="2313" max="2313" width="2" style="25" customWidth="1"/>
    <col min="2314" max="2314" width="9.140625" style="25" customWidth="1"/>
    <col min="2315" max="2316" width="9.7109375" style="25"/>
    <col min="2317" max="2317" width="9.5703125" style="25" customWidth="1"/>
    <col min="2318" max="2554" width="9.7109375" style="25"/>
    <col min="2555" max="2555" width="36.42578125" style="25" customWidth="1"/>
    <col min="2556" max="2556" width="6.42578125" style="25" customWidth="1"/>
    <col min="2557" max="2557" width="15.85546875" style="25" customWidth="1"/>
    <col min="2558" max="2558" width="1.42578125" style="25" customWidth="1"/>
    <col min="2559" max="2559" width="15.85546875" style="25" customWidth="1"/>
    <col min="2560" max="2560" width="1.42578125" style="25" customWidth="1"/>
    <col min="2561" max="2561" width="15.85546875" style="25" customWidth="1"/>
    <col min="2562" max="2562" width="1.42578125" style="25" customWidth="1"/>
    <col min="2563" max="2563" width="15.85546875" style="25" customWidth="1"/>
    <col min="2564" max="2564" width="14.85546875" style="25" bestFit="1" customWidth="1"/>
    <col min="2565" max="2565" width="1.28515625" style="25" customWidth="1"/>
    <col min="2566" max="2566" width="14.85546875" style="25" bestFit="1" customWidth="1"/>
    <col min="2567" max="2567" width="2.28515625" style="25" customWidth="1"/>
    <col min="2568" max="2568" width="13.5703125" style="25" customWidth="1"/>
    <col min="2569" max="2569" width="2" style="25" customWidth="1"/>
    <col min="2570" max="2570" width="9.140625" style="25" customWidth="1"/>
    <col min="2571" max="2572" width="9.7109375" style="25"/>
    <col min="2573" max="2573" width="9.5703125" style="25" customWidth="1"/>
    <col min="2574" max="2810" width="9.7109375" style="25"/>
    <col min="2811" max="2811" width="36.42578125" style="25" customWidth="1"/>
    <col min="2812" max="2812" width="6.42578125" style="25" customWidth="1"/>
    <col min="2813" max="2813" width="15.85546875" style="25" customWidth="1"/>
    <col min="2814" max="2814" width="1.42578125" style="25" customWidth="1"/>
    <col min="2815" max="2815" width="15.85546875" style="25" customWidth="1"/>
    <col min="2816" max="2816" width="1.42578125" style="25" customWidth="1"/>
    <col min="2817" max="2817" width="15.85546875" style="25" customWidth="1"/>
    <col min="2818" max="2818" width="1.42578125" style="25" customWidth="1"/>
    <col min="2819" max="2819" width="15.85546875" style="25" customWidth="1"/>
    <col min="2820" max="2820" width="14.85546875" style="25" bestFit="1" customWidth="1"/>
    <col min="2821" max="2821" width="1.28515625" style="25" customWidth="1"/>
    <col min="2822" max="2822" width="14.85546875" style="25" bestFit="1" customWidth="1"/>
    <col min="2823" max="2823" width="2.28515625" style="25" customWidth="1"/>
    <col min="2824" max="2824" width="13.5703125" style="25" customWidth="1"/>
    <col min="2825" max="2825" width="2" style="25" customWidth="1"/>
    <col min="2826" max="2826" width="9.140625" style="25" customWidth="1"/>
    <col min="2827" max="2828" width="9.7109375" style="25"/>
    <col min="2829" max="2829" width="9.5703125" style="25" customWidth="1"/>
    <col min="2830" max="3066" width="9.7109375" style="25"/>
    <col min="3067" max="3067" width="36.42578125" style="25" customWidth="1"/>
    <col min="3068" max="3068" width="6.42578125" style="25" customWidth="1"/>
    <col min="3069" max="3069" width="15.85546875" style="25" customWidth="1"/>
    <col min="3070" max="3070" width="1.42578125" style="25" customWidth="1"/>
    <col min="3071" max="3071" width="15.85546875" style="25" customWidth="1"/>
    <col min="3072" max="3072" width="1.42578125" style="25" customWidth="1"/>
    <col min="3073" max="3073" width="15.85546875" style="25" customWidth="1"/>
    <col min="3074" max="3074" width="1.42578125" style="25" customWidth="1"/>
    <col min="3075" max="3075" width="15.85546875" style="25" customWidth="1"/>
    <col min="3076" max="3076" width="14.85546875" style="25" bestFit="1" customWidth="1"/>
    <col min="3077" max="3077" width="1.28515625" style="25" customWidth="1"/>
    <col min="3078" max="3078" width="14.85546875" style="25" bestFit="1" customWidth="1"/>
    <col min="3079" max="3079" width="2.28515625" style="25" customWidth="1"/>
    <col min="3080" max="3080" width="13.5703125" style="25" customWidth="1"/>
    <col min="3081" max="3081" width="2" style="25" customWidth="1"/>
    <col min="3082" max="3082" width="9.140625" style="25" customWidth="1"/>
    <col min="3083" max="3084" width="9.7109375" style="25"/>
    <col min="3085" max="3085" width="9.5703125" style="25" customWidth="1"/>
    <col min="3086" max="3322" width="9.7109375" style="25"/>
    <col min="3323" max="3323" width="36.42578125" style="25" customWidth="1"/>
    <col min="3324" max="3324" width="6.42578125" style="25" customWidth="1"/>
    <col min="3325" max="3325" width="15.85546875" style="25" customWidth="1"/>
    <col min="3326" max="3326" width="1.42578125" style="25" customWidth="1"/>
    <col min="3327" max="3327" width="15.85546875" style="25" customWidth="1"/>
    <col min="3328" max="3328" width="1.42578125" style="25" customWidth="1"/>
    <col min="3329" max="3329" width="15.85546875" style="25" customWidth="1"/>
    <col min="3330" max="3330" width="1.42578125" style="25" customWidth="1"/>
    <col min="3331" max="3331" width="15.85546875" style="25" customWidth="1"/>
    <col min="3332" max="3332" width="14.85546875" style="25" bestFit="1" customWidth="1"/>
    <col min="3333" max="3333" width="1.28515625" style="25" customWidth="1"/>
    <col min="3334" max="3334" width="14.85546875" style="25" bestFit="1" customWidth="1"/>
    <col min="3335" max="3335" width="2.28515625" style="25" customWidth="1"/>
    <col min="3336" max="3336" width="13.5703125" style="25" customWidth="1"/>
    <col min="3337" max="3337" width="2" style="25" customWidth="1"/>
    <col min="3338" max="3338" width="9.140625" style="25" customWidth="1"/>
    <col min="3339" max="3340" width="9.7109375" style="25"/>
    <col min="3341" max="3341" width="9.5703125" style="25" customWidth="1"/>
    <col min="3342" max="3578" width="9.7109375" style="25"/>
    <col min="3579" max="3579" width="36.42578125" style="25" customWidth="1"/>
    <col min="3580" max="3580" width="6.42578125" style="25" customWidth="1"/>
    <col min="3581" max="3581" width="15.85546875" style="25" customWidth="1"/>
    <col min="3582" max="3582" width="1.42578125" style="25" customWidth="1"/>
    <col min="3583" max="3583" width="15.85546875" style="25" customWidth="1"/>
    <col min="3584" max="3584" width="1.42578125" style="25" customWidth="1"/>
    <col min="3585" max="3585" width="15.85546875" style="25" customWidth="1"/>
    <col min="3586" max="3586" width="1.42578125" style="25" customWidth="1"/>
    <col min="3587" max="3587" width="15.85546875" style="25" customWidth="1"/>
    <col min="3588" max="3588" width="14.85546875" style="25" bestFit="1" customWidth="1"/>
    <col min="3589" max="3589" width="1.28515625" style="25" customWidth="1"/>
    <col min="3590" max="3590" width="14.85546875" style="25" bestFit="1" customWidth="1"/>
    <col min="3591" max="3591" width="2.28515625" style="25" customWidth="1"/>
    <col min="3592" max="3592" width="13.5703125" style="25" customWidth="1"/>
    <col min="3593" max="3593" width="2" style="25" customWidth="1"/>
    <col min="3594" max="3594" width="9.140625" style="25" customWidth="1"/>
    <col min="3595" max="3596" width="9.7109375" style="25"/>
    <col min="3597" max="3597" width="9.5703125" style="25" customWidth="1"/>
    <col min="3598" max="3834" width="9.7109375" style="25"/>
    <col min="3835" max="3835" width="36.42578125" style="25" customWidth="1"/>
    <col min="3836" max="3836" width="6.42578125" style="25" customWidth="1"/>
    <col min="3837" max="3837" width="15.85546875" style="25" customWidth="1"/>
    <col min="3838" max="3838" width="1.42578125" style="25" customWidth="1"/>
    <col min="3839" max="3839" width="15.85546875" style="25" customWidth="1"/>
    <col min="3840" max="3840" width="1.42578125" style="25" customWidth="1"/>
    <col min="3841" max="3841" width="15.85546875" style="25" customWidth="1"/>
    <col min="3842" max="3842" width="1.42578125" style="25" customWidth="1"/>
    <col min="3843" max="3843" width="15.85546875" style="25" customWidth="1"/>
    <col min="3844" max="3844" width="14.85546875" style="25" bestFit="1" customWidth="1"/>
    <col min="3845" max="3845" width="1.28515625" style="25" customWidth="1"/>
    <col min="3846" max="3846" width="14.85546875" style="25" bestFit="1" customWidth="1"/>
    <col min="3847" max="3847" width="2.28515625" style="25" customWidth="1"/>
    <col min="3848" max="3848" width="13.5703125" style="25" customWidth="1"/>
    <col min="3849" max="3849" width="2" style="25" customWidth="1"/>
    <col min="3850" max="3850" width="9.140625" style="25" customWidth="1"/>
    <col min="3851" max="3852" width="9.7109375" style="25"/>
    <col min="3853" max="3853" width="9.5703125" style="25" customWidth="1"/>
    <col min="3854" max="4090" width="9.7109375" style="25"/>
    <col min="4091" max="4091" width="36.42578125" style="25" customWidth="1"/>
    <col min="4092" max="4092" width="6.42578125" style="25" customWidth="1"/>
    <col min="4093" max="4093" width="15.85546875" style="25" customWidth="1"/>
    <col min="4094" max="4094" width="1.42578125" style="25" customWidth="1"/>
    <col min="4095" max="4095" width="15.85546875" style="25" customWidth="1"/>
    <col min="4096" max="4096" width="1.42578125" style="25" customWidth="1"/>
    <col min="4097" max="4097" width="15.85546875" style="25" customWidth="1"/>
    <col min="4098" max="4098" width="1.42578125" style="25" customWidth="1"/>
    <col min="4099" max="4099" width="15.85546875" style="25" customWidth="1"/>
    <col min="4100" max="4100" width="14.85546875" style="25" bestFit="1" customWidth="1"/>
    <col min="4101" max="4101" width="1.28515625" style="25" customWidth="1"/>
    <col min="4102" max="4102" width="14.85546875" style="25" bestFit="1" customWidth="1"/>
    <col min="4103" max="4103" width="2.28515625" style="25" customWidth="1"/>
    <col min="4104" max="4104" width="13.5703125" style="25" customWidth="1"/>
    <col min="4105" max="4105" width="2" style="25" customWidth="1"/>
    <col min="4106" max="4106" width="9.140625" style="25" customWidth="1"/>
    <col min="4107" max="4108" width="9.7109375" style="25"/>
    <col min="4109" max="4109" width="9.5703125" style="25" customWidth="1"/>
    <col min="4110" max="4346" width="9.7109375" style="25"/>
    <col min="4347" max="4347" width="36.42578125" style="25" customWidth="1"/>
    <col min="4348" max="4348" width="6.42578125" style="25" customWidth="1"/>
    <col min="4349" max="4349" width="15.85546875" style="25" customWidth="1"/>
    <col min="4350" max="4350" width="1.42578125" style="25" customWidth="1"/>
    <col min="4351" max="4351" width="15.85546875" style="25" customWidth="1"/>
    <col min="4352" max="4352" width="1.42578125" style="25" customWidth="1"/>
    <col min="4353" max="4353" width="15.85546875" style="25" customWidth="1"/>
    <col min="4354" max="4354" width="1.42578125" style="25" customWidth="1"/>
    <col min="4355" max="4355" width="15.85546875" style="25" customWidth="1"/>
    <col min="4356" max="4356" width="14.85546875" style="25" bestFit="1" customWidth="1"/>
    <col min="4357" max="4357" width="1.28515625" style="25" customWidth="1"/>
    <col min="4358" max="4358" width="14.85546875" style="25" bestFit="1" customWidth="1"/>
    <col min="4359" max="4359" width="2.28515625" style="25" customWidth="1"/>
    <col min="4360" max="4360" width="13.5703125" style="25" customWidth="1"/>
    <col min="4361" max="4361" width="2" style="25" customWidth="1"/>
    <col min="4362" max="4362" width="9.140625" style="25" customWidth="1"/>
    <col min="4363" max="4364" width="9.7109375" style="25"/>
    <col min="4365" max="4365" width="9.5703125" style="25" customWidth="1"/>
    <col min="4366" max="4602" width="9.7109375" style="25"/>
    <col min="4603" max="4603" width="36.42578125" style="25" customWidth="1"/>
    <col min="4604" max="4604" width="6.42578125" style="25" customWidth="1"/>
    <col min="4605" max="4605" width="15.85546875" style="25" customWidth="1"/>
    <col min="4606" max="4606" width="1.42578125" style="25" customWidth="1"/>
    <col min="4607" max="4607" width="15.85546875" style="25" customWidth="1"/>
    <col min="4608" max="4608" width="1.42578125" style="25" customWidth="1"/>
    <col min="4609" max="4609" width="15.85546875" style="25" customWidth="1"/>
    <col min="4610" max="4610" width="1.42578125" style="25" customWidth="1"/>
    <col min="4611" max="4611" width="15.85546875" style="25" customWidth="1"/>
    <col min="4612" max="4612" width="14.85546875" style="25" bestFit="1" customWidth="1"/>
    <col min="4613" max="4613" width="1.28515625" style="25" customWidth="1"/>
    <col min="4614" max="4614" width="14.85546875" style="25" bestFit="1" customWidth="1"/>
    <col min="4615" max="4615" width="2.28515625" style="25" customWidth="1"/>
    <col min="4616" max="4616" width="13.5703125" style="25" customWidth="1"/>
    <col min="4617" max="4617" width="2" style="25" customWidth="1"/>
    <col min="4618" max="4618" width="9.140625" style="25" customWidth="1"/>
    <col min="4619" max="4620" width="9.7109375" style="25"/>
    <col min="4621" max="4621" width="9.5703125" style="25" customWidth="1"/>
    <col min="4622" max="4858" width="9.7109375" style="25"/>
    <col min="4859" max="4859" width="36.42578125" style="25" customWidth="1"/>
    <col min="4860" max="4860" width="6.42578125" style="25" customWidth="1"/>
    <col min="4861" max="4861" width="15.85546875" style="25" customWidth="1"/>
    <col min="4862" max="4862" width="1.42578125" style="25" customWidth="1"/>
    <col min="4863" max="4863" width="15.85546875" style="25" customWidth="1"/>
    <col min="4864" max="4864" width="1.42578125" style="25" customWidth="1"/>
    <col min="4865" max="4865" width="15.85546875" style="25" customWidth="1"/>
    <col min="4866" max="4866" width="1.42578125" style="25" customWidth="1"/>
    <col min="4867" max="4867" width="15.85546875" style="25" customWidth="1"/>
    <col min="4868" max="4868" width="14.85546875" style="25" bestFit="1" customWidth="1"/>
    <col min="4869" max="4869" width="1.28515625" style="25" customWidth="1"/>
    <col min="4870" max="4870" width="14.85546875" style="25" bestFit="1" customWidth="1"/>
    <col min="4871" max="4871" width="2.28515625" style="25" customWidth="1"/>
    <col min="4872" max="4872" width="13.5703125" style="25" customWidth="1"/>
    <col min="4873" max="4873" width="2" style="25" customWidth="1"/>
    <col min="4874" max="4874" width="9.140625" style="25" customWidth="1"/>
    <col min="4875" max="4876" width="9.7109375" style="25"/>
    <col min="4877" max="4877" width="9.5703125" style="25" customWidth="1"/>
    <col min="4878" max="5114" width="9.7109375" style="25"/>
    <col min="5115" max="5115" width="36.42578125" style="25" customWidth="1"/>
    <col min="5116" max="5116" width="6.42578125" style="25" customWidth="1"/>
    <col min="5117" max="5117" width="15.85546875" style="25" customWidth="1"/>
    <col min="5118" max="5118" width="1.42578125" style="25" customWidth="1"/>
    <col min="5119" max="5119" width="15.85546875" style="25" customWidth="1"/>
    <col min="5120" max="5120" width="1.42578125" style="25" customWidth="1"/>
    <col min="5121" max="5121" width="15.85546875" style="25" customWidth="1"/>
    <col min="5122" max="5122" width="1.42578125" style="25" customWidth="1"/>
    <col min="5123" max="5123" width="15.85546875" style="25" customWidth="1"/>
    <col min="5124" max="5124" width="14.85546875" style="25" bestFit="1" customWidth="1"/>
    <col min="5125" max="5125" width="1.28515625" style="25" customWidth="1"/>
    <col min="5126" max="5126" width="14.85546875" style="25" bestFit="1" customWidth="1"/>
    <col min="5127" max="5127" width="2.28515625" style="25" customWidth="1"/>
    <col min="5128" max="5128" width="13.5703125" style="25" customWidth="1"/>
    <col min="5129" max="5129" width="2" style="25" customWidth="1"/>
    <col min="5130" max="5130" width="9.140625" style="25" customWidth="1"/>
    <col min="5131" max="5132" width="9.7109375" style="25"/>
    <col min="5133" max="5133" width="9.5703125" style="25" customWidth="1"/>
    <col min="5134" max="5370" width="9.7109375" style="25"/>
    <col min="5371" max="5371" width="36.42578125" style="25" customWidth="1"/>
    <col min="5372" max="5372" width="6.42578125" style="25" customWidth="1"/>
    <col min="5373" max="5373" width="15.85546875" style="25" customWidth="1"/>
    <col min="5374" max="5374" width="1.42578125" style="25" customWidth="1"/>
    <col min="5375" max="5375" width="15.85546875" style="25" customWidth="1"/>
    <col min="5376" max="5376" width="1.42578125" style="25" customWidth="1"/>
    <col min="5377" max="5377" width="15.85546875" style="25" customWidth="1"/>
    <col min="5378" max="5378" width="1.42578125" style="25" customWidth="1"/>
    <col min="5379" max="5379" width="15.85546875" style="25" customWidth="1"/>
    <col min="5380" max="5380" width="14.85546875" style="25" bestFit="1" customWidth="1"/>
    <col min="5381" max="5381" width="1.28515625" style="25" customWidth="1"/>
    <col min="5382" max="5382" width="14.85546875" style="25" bestFit="1" customWidth="1"/>
    <col min="5383" max="5383" width="2.28515625" style="25" customWidth="1"/>
    <col min="5384" max="5384" width="13.5703125" style="25" customWidth="1"/>
    <col min="5385" max="5385" width="2" style="25" customWidth="1"/>
    <col min="5386" max="5386" width="9.140625" style="25" customWidth="1"/>
    <col min="5387" max="5388" width="9.7109375" style="25"/>
    <col min="5389" max="5389" width="9.5703125" style="25" customWidth="1"/>
    <col min="5390" max="5626" width="9.7109375" style="25"/>
    <col min="5627" max="5627" width="36.42578125" style="25" customWidth="1"/>
    <col min="5628" max="5628" width="6.42578125" style="25" customWidth="1"/>
    <col min="5629" max="5629" width="15.85546875" style="25" customWidth="1"/>
    <col min="5630" max="5630" width="1.42578125" style="25" customWidth="1"/>
    <col min="5631" max="5631" width="15.85546875" style="25" customWidth="1"/>
    <col min="5632" max="5632" width="1.42578125" style="25" customWidth="1"/>
    <col min="5633" max="5633" width="15.85546875" style="25" customWidth="1"/>
    <col min="5634" max="5634" width="1.42578125" style="25" customWidth="1"/>
    <col min="5635" max="5635" width="15.85546875" style="25" customWidth="1"/>
    <col min="5636" max="5636" width="14.85546875" style="25" bestFit="1" customWidth="1"/>
    <col min="5637" max="5637" width="1.28515625" style="25" customWidth="1"/>
    <col min="5638" max="5638" width="14.85546875" style="25" bestFit="1" customWidth="1"/>
    <col min="5639" max="5639" width="2.28515625" style="25" customWidth="1"/>
    <col min="5640" max="5640" width="13.5703125" style="25" customWidth="1"/>
    <col min="5641" max="5641" width="2" style="25" customWidth="1"/>
    <col min="5642" max="5642" width="9.140625" style="25" customWidth="1"/>
    <col min="5643" max="5644" width="9.7109375" style="25"/>
    <col min="5645" max="5645" width="9.5703125" style="25" customWidth="1"/>
    <col min="5646" max="5882" width="9.7109375" style="25"/>
    <col min="5883" max="5883" width="36.42578125" style="25" customWidth="1"/>
    <col min="5884" max="5884" width="6.42578125" style="25" customWidth="1"/>
    <col min="5885" max="5885" width="15.85546875" style="25" customWidth="1"/>
    <col min="5886" max="5886" width="1.42578125" style="25" customWidth="1"/>
    <col min="5887" max="5887" width="15.85546875" style="25" customWidth="1"/>
    <col min="5888" max="5888" width="1.42578125" style="25" customWidth="1"/>
    <col min="5889" max="5889" width="15.85546875" style="25" customWidth="1"/>
    <col min="5890" max="5890" width="1.42578125" style="25" customWidth="1"/>
    <col min="5891" max="5891" width="15.85546875" style="25" customWidth="1"/>
    <col min="5892" max="5892" width="14.85546875" style="25" bestFit="1" customWidth="1"/>
    <col min="5893" max="5893" width="1.28515625" style="25" customWidth="1"/>
    <col min="5894" max="5894" width="14.85546875" style="25" bestFit="1" customWidth="1"/>
    <col min="5895" max="5895" width="2.28515625" style="25" customWidth="1"/>
    <col min="5896" max="5896" width="13.5703125" style="25" customWidth="1"/>
    <col min="5897" max="5897" width="2" style="25" customWidth="1"/>
    <col min="5898" max="5898" width="9.140625" style="25" customWidth="1"/>
    <col min="5899" max="5900" width="9.7109375" style="25"/>
    <col min="5901" max="5901" width="9.5703125" style="25" customWidth="1"/>
    <col min="5902" max="6138" width="9.7109375" style="25"/>
    <col min="6139" max="6139" width="36.42578125" style="25" customWidth="1"/>
    <col min="6140" max="6140" width="6.42578125" style="25" customWidth="1"/>
    <col min="6141" max="6141" width="15.85546875" style="25" customWidth="1"/>
    <col min="6142" max="6142" width="1.42578125" style="25" customWidth="1"/>
    <col min="6143" max="6143" width="15.85546875" style="25" customWidth="1"/>
    <col min="6144" max="6144" width="1.42578125" style="25" customWidth="1"/>
    <col min="6145" max="6145" width="15.85546875" style="25" customWidth="1"/>
    <col min="6146" max="6146" width="1.42578125" style="25" customWidth="1"/>
    <col min="6147" max="6147" width="15.85546875" style="25" customWidth="1"/>
    <col min="6148" max="6148" width="14.85546875" style="25" bestFit="1" customWidth="1"/>
    <col min="6149" max="6149" width="1.28515625" style="25" customWidth="1"/>
    <col min="6150" max="6150" width="14.85546875" style="25" bestFit="1" customWidth="1"/>
    <col min="6151" max="6151" width="2.28515625" style="25" customWidth="1"/>
    <col min="6152" max="6152" width="13.5703125" style="25" customWidth="1"/>
    <col min="6153" max="6153" width="2" style="25" customWidth="1"/>
    <col min="6154" max="6154" width="9.140625" style="25" customWidth="1"/>
    <col min="6155" max="6156" width="9.7109375" style="25"/>
    <col min="6157" max="6157" width="9.5703125" style="25" customWidth="1"/>
    <col min="6158" max="6394" width="9.7109375" style="25"/>
    <col min="6395" max="6395" width="36.42578125" style="25" customWidth="1"/>
    <col min="6396" max="6396" width="6.42578125" style="25" customWidth="1"/>
    <col min="6397" max="6397" width="15.85546875" style="25" customWidth="1"/>
    <col min="6398" max="6398" width="1.42578125" style="25" customWidth="1"/>
    <col min="6399" max="6399" width="15.85546875" style="25" customWidth="1"/>
    <col min="6400" max="6400" width="1.42578125" style="25" customWidth="1"/>
    <col min="6401" max="6401" width="15.85546875" style="25" customWidth="1"/>
    <col min="6402" max="6402" width="1.42578125" style="25" customWidth="1"/>
    <col min="6403" max="6403" width="15.85546875" style="25" customWidth="1"/>
    <col min="6404" max="6404" width="14.85546875" style="25" bestFit="1" customWidth="1"/>
    <col min="6405" max="6405" width="1.28515625" style="25" customWidth="1"/>
    <col min="6406" max="6406" width="14.85546875" style="25" bestFit="1" customWidth="1"/>
    <col min="6407" max="6407" width="2.28515625" style="25" customWidth="1"/>
    <col min="6408" max="6408" width="13.5703125" style="25" customWidth="1"/>
    <col min="6409" max="6409" width="2" style="25" customWidth="1"/>
    <col min="6410" max="6410" width="9.140625" style="25" customWidth="1"/>
    <col min="6411" max="6412" width="9.7109375" style="25"/>
    <col min="6413" max="6413" width="9.5703125" style="25" customWidth="1"/>
    <col min="6414" max="6650" width="9.7109375" style="25"/>
    <col min="6651" max="6651" width="36.42578125" style="25" customWidth="1"/>
    <col min="6652" max="6652" width="6.42578125" style="25" customWidth="1"/>
    <col min="6653" max="6653" width="15.85546875" style="25" customWidth="1"/>
    <col min="6654" max="6654" width="1.42578125" style="25" customWidth="1"/>
    <col min="6655" max="6655" width="15.85546875" style="25" customWidth="1"/>
    <col min="6656" max="6656" width="1.42578125" style="25" customWidth="1"/>
    <col min="6657" max="6657" width="15.85546875" style="25" customWidth="1"/>
    <col min="6658" max="6658" width="1.42578125" style="25" customWidth="1"/>
    <col min="6659" max="6659" width="15.85546875" style="25" customWidth="1"/>
    <col min="6660" max="6660" width="14.85546875" style="25" bestFit="1" customWidth="1"/>
    <col min="6661" max="6661" width="1.28515625" style="25" customWidth="1"/>
    <col min="6662" max="6662" width="14.85546875" style="25" bestFit="1" customWidth="1"/>
    <col min="6663" max="6663" width="2.28515625" style="25" customWidth="1"/>
    <col min="6664" max="6664" width="13.5703125" style="25" customWidth="1"/>
    <col min="6665" max="6665" width="2" style="25" customWidth="1"/>
    <col min="6666" max="6666" width="9.140625" style="25" customWidth="1"/>
    <col min="6667" max="6668" width="9.7109375" style="25"/>
    <col min="6669" max="6669" width="9.5703125" style="25" customWidth="1"/>
    <col min="6670" max="6906" width="9.7109375" style="25"/>
    <col min="6907" max="6907" width="36.42578125" style="25" customWidth="1"/>
    <col min="6908" max="6908" width="6.42578125" style="25" customWidth="1"/>
    <col min="6909" max="6909" width="15.85546875" style="25" customWidth="1"/>
    <col min="6910" max="6910" width="1.42578125" style="25" customWidth="1"/>
    <col min="6911" max="6911" width="15.85546875" style="25" customWidth="1"/>
    <col min="6912" max="6912" width="1.42578125" style="25" customWidth="1"/>
    <col min="6913" max="6913" width="15.85546875" style="25" customWidth="1"/>
    <col min="6914" max="6914" width="1.42578125" style="25" customWidth="1"/>
    <col min="6915" max="6915" width="15.85546875" style="25" customWidth="1"/>
    <col min="6916" max="6916" width="14.85546875" style="25" bestFit="1" customWidth="1"/>
    <col min="6917" max="6917" width="1.28515625" style="25" customWidth="1"/>
    <col min="6918" max="6918" width="14.85546875" style="25" bestFit="1" customWidth="1"/>
    <col min="6919" max="6919" width="2.28515625" style="25" customWidth="1"/>
    <col min="6920" max="6920" width="13.5703125" style="25" customWidth="1"/>
    <col min="6921" max="6921" width="2" style="25" customWidth="1"/>
    <col min="6922" max="6922" width="9.140625" style="25" customWidth="1"/>
    <col min="6923" max="6924" width="9.7109375" style="25"/>
    <col min="6925" max="6925" width="9.5703125" style="25" customWidth="1"/>
    <col min="6926" max="7162" width="9.7109375" style="25"/>
    <col min="7163" max="7163" width="36.42578125" style="25" customWidth="1"/>
    <col min="7164" max="7164" width="6.42578125" style="25" customWidth="1"/>
    <col min="7165" max="7165" width="15.85546875" style="25" customWidth="1"/>
    <col min="7166" max="7166" width="1.42578125" style="25" customWidth="1"/>
    <col min="7167" max="7167" width="15.85546875" style="25" customWidth="1"/>
    <col min="7168" max="7168" width="1.42578125" style="25" customWidth="1"/>
    <col min="7169" max="7169" width="15.85546875" style="25" customWidth="1"/>
    <col min="7170" max="7170" width="1.42578125" style="25" customWidth="1"/>
    <col min="7171" max="7171" width="15.85546875" style="25" customWidth="1"/>
    <col min="7172" max="7172" width="14.85546875" style="25" bestFit="1" customWidth="1"/>
    <col min="7173" max="7173" width="1.28515625" style="25" customWidth="1"/>
    <col min="7174" max="7174" width="14.85546875" style="25" bestFit="1" customWidth="1"/>
    <col min="7175" max="7175" width="2.28515625" style="25" customWidth="1"/>
    <col min="7176" max="7176" width="13.5703125" style="25" customWidth="1"/>
    <col min="7177" max="7177" width="2" style="25" customWidth="1"/>
    <col min="7178" max="7178" width="9.140625" style="25" customWidth="1"/>
    <col min="7179" max="7180" width="9.7109375" style="25"/>
    <col min="7181" max="7181" width="9.5703125" style="25" customWidth="1"/>
    <col min="7182" max="7418" width="9.7109375" style="25"/>
    <col min="7419" max="7419" width="36.42578125" style="25" customWidth="1"/>
    <col min="7420" max="7420" width="6.42578125" style="25" customWidth="1"/>
    <col min="7421" max="7421" width="15.85546875" style="25" customWidth="1"/>
    <col min="7422" max="7422" width="1.42578125" style="25" customWidth="1"/>
    <col min="7423" max="7423" width="15.85546875" style="25" customWidth="1"/>
    <col min="7424" max="7424" width="1.42578125" style="25" customWidth="1"/>
    <col min="7425" max="7425" width="15.85546875" style="25" customWidth="1"/>
    <col min="7426" max="7426" width="1.42578125" style="25" customWidth="1"/>
    <col min="7427" max="7427" width="15.85546875" style="25" customWidth="1"/>
    <col min="7428" max="7428" width="14.85546875" style="25" bestFit="1" customWidth="1"/>
    <col min="7429" max="7429" width="1.28515625" style="25" customWidth="1"/>
    <col min="7430" max="7430" width="14.85546875" style="25" bestFit="1" customWidth="1"/>
    <col min="7431" max="7431" width="2.28515625" style="25" customWidth="1"/>
    <col min="7432" max="7432" width="13.5703125" style="25" customWidth="1"/>
    <col min="7433" max="7433" width="2" style="25" customWidth="1"/>
    <col min="7434" max="7434" width="9.140625" style="25" customWidth="1"/>
    <col min="7435" max="7436" width="9.7109375" style="25"/>
    <col min="7437" max="7437" width="9.5703125" style="25" customWidth="1"/>
    <col min="7438" max="7674" width="9.7109375" style="25"/>
    <col min="7675" max="7675" width="36.42578125" style="25" customWidth="1"/>
    <col min="7676" max="7676" width="6.42578125" style="25" customWidth="1"/>
    <col min="7677" max="7677" width="15.85546875" style="25" customWidth="1"/>
    <col min="7678" max="7678" width="1.42578125" style="25" customWidth="1"/>
    <col min="7679" max="7679" width="15.85546875" style="25" customWidth="1"/>
    <col min="7680" max="7680" width="1.42578125" style="25" customWidth="1"/>
    <col min="7681" max="7681" width="15.85546875" style="25" customWidth="1"/>
    <col min="7682" max="7682" width="1.42578125" style="25" customWidth="1"/>
    <col min="7683" max="7683" width="15.85546875" style="25" customWidth="1"/>
    <col min="7684" max="7684" width="14.85546875" style="25" bestFit="1" customWidth="1"/>
    <col min="7685" max="7685" width="1.28515625" style="25" customWidth="1"/>
    <col min="7686" max="7686" width="14.85546875" style="25" bestFit="1" customWidth="1"/>
    <col min="7687" max="7687" width="2.28515625" style="25" customWidth="1"/>
    <col min="7688" max="7688" width="13.5703125" style="25" customWidth="1"/>
    <col min="7689" max="7689" width="2" style="25" customWidth="1"/>
    <col min="7690" max="7690" width="9.140625" style="25" customWidth="1"/>
    <col min="7691" max="7692" width="9.7109375" style="25"/>
    <col min="7693" max="7693" width="9.5703125" style="25" customWidth="1"/>
    <col min="7694" max="7930" width="9.7109375" style="25"/>
    <col min="7931" max="7931" width="36.42578125" style="25" customWidth="1"/>
    <col min="7932" max="7932" width="6.42578125" style="25" customWidth="1"/>
    <col min="7933" max="7933" width="15.85546875" style="25" customWidth="1"/>
    <col min="7934" max="7934" width="1.42578125" style="25" customWidth="1"/>
    <col min="7935" max="7935" width="15.85546875" style="25" customWidth="1"/>
    <col min="7936" max="7936" width="1.42578125" style="25" customWidth="1"/>
    <col min="7937" max="7937" width="15.85546875" style="25" customWidth="1"/>
    <col min="7938" max="7938" width="1.42578125" style="25" customWidth="1"/>
    <col min="7939" max="7939" width="15.85546875" style="25" customWidth="1"/>
    <col min="7940" max="7940" width="14.85546875" style="25" bestFit="1" customWidth="1"/>
    <col min="7941" max="7941" width="1.28515625" style="25" customWidth="1"/>
    <col min="7942" max="7942" width="14.85546875" style="25" bestFit="1" customWidth="1"/>
    <col min="7943" max="7943" width="2.28515625" style="25" customWidth="1"/>
    <col min="7944" max="7944" width="13.5703125" style="25" customWidth="1"/>
    <col min="7945" max="7945" width="2" style="25" customWidth="1"/>
    <col min="7946" max="7946" width="9.140625" style="25" customWidth="1"/>
    <col min="7947" max="7948" width="9.7109375" style="25"/>
    <col min="7949" max="7949" width="9.5703125" style="25" customWidth="1"/>
    <col min="7950" max="8186" width="9.7109375" style="25"/>
    <col min="8187" max="8187" width="36.42578125" style="25" customWidth="1"/>
    <col min="8188" max="8188" width="6.42578125" style="25" customWidth="1"/>
    <col min="8189" max="8189" width="15.85546875" style="25" customWidth="1"/>
    <col min="8190" max="8190" width="1.42578125" style="25" customWidth="1"/>
    <col min="8191" max="8191" width="15.85546875" style="25" customWidth="1"/>
    <col min="8192" max="8192" width="1.42578125" style="25" customWidth="1"/>
    <col min="8193" max="8193" width="15.85546875" style="25" customWidth="1"/>
    <col min="8194" max="8194" width="1.42578125" style="25" customWidth="1"/>
    <col min="8195" max="8195" width="15.85546875" style="25" customWidth="1"/>
    <col min="8196" max="8196" width="14.85546875" style="25" bestFit="1" customWidth="1"/>
    <col min="8197" max="8197" width="1.28515625" style="25" customWidth="1"/>
    <col min="8198" max="8198" width="14.85546875" style="25" bestFit="1" customWidth="1"/>
    <col min="8199" max="8199" width="2.28515625" style="25" customWidth="1"/>
    <col min="8200" max="8200" width="13.5703125" style="25" customWidth="1"/>
    <col min="8201" max="8201" width="2" style="25" customWidth="1"/>
    <col min="8202" max="8202" width="9.140625" style="25" customWidth="1"/>
    <col min="8203" max="8204" width="9.7109375" style="25"/>
    <col min="8205" max="8205" width="9.5703125" style="25" customWidth="1"/>
    <col min="8206" max="8442" width="9.7109375" style="25"/>
    <col min="8443" max="8443" width="36.42578125" style="25" customWidth="1"/>
    <col min="8444" max="8444" width="6.42578125" style="25" customWidth="1"/>
    <col min="8445" max="8445" width="15.85546875" style="25" customWidth="1"/>
    <col min="8446" max="8446" width="1.42578125" style="25" customWidth="1"/>
    <col min="8447" max="8447" width="15.85546875" style="25" customWidth="1"/>
    <col min="8448" max="8448" width="1.42578125" style="25" customWidth="1"/>
    <col min="8449" max="8449" width="15.85546875" style="25" customWidth="1"/>
    <col min="8450" max="8450" width="1.42578125" style="25" customWidth="1"/>
    <col min="8451" max="8451" width="15.85546875" style="25" customWidth="1"/>
    <col min="8452" max="8452" width="14.85546875" style="25" bestFit="1" customWidth="1"/>
    <col min="8453" max="8453" width="1.28515625" style="25" customWidth="1"/>
    <col min="8454" max="8454" width="14.85546875" style="25" bestFit="1" customWidth="1"/>
    <col min="8455" max="8455" width="2.28515625" style="25" customWidth="1"/>
    <col min="8456" max="8456" width="13.5703125" style="25" customWidth="1"/>
    <col min="8457" max="8457" width="2" style="25" customWidth="1"/>
    <col min="8458" max="8458" width="9.140625" style="25" customWidth="1"/>
    <col min="8459" max="8460" width="9.7109375" style="25"/>
    <col min="8461" max="8461" width="9.5703125" style="25" customWidth="1"/>
    <col min="8462" max="8698" width="9.7109375" style="25"/>
    <col min="8699" max="8699" width="36.42578125" style="25" customWidth="1"/>
    <col min="8700" max="8700" width="6.42578125" style="25" customWidth="1"/>
    <col min="8701" max="8701" width="15.85546875" style="25" customWidth="1"/>
    <col min="8702" max="8702" width="1.42578125" style="25" customWidth="1"/>
    <col min="8703" max="8703" width="15.85546875" style="25" customWidth="1"/>
    <col min="8704" max="8704" width="1.42578125" style="25" customWidth="1"/>
    <col min="8705" max="8705" width="15.85546875" style="25" customWidth="1"/>
    <col min="8706" max="8706" width="1.42578125" style="25" customWidth="1"/>
    <col min="8707" max="8707" width="15.85546875" style="25" customWidth="1"/>
    <col min="8708" max="8708" width="14.85546875" style="25" bestFit="1" customWidth="1"/>
    <col min="8709" max="8709" width="1.28515625" style="25" customWidth="1"/>
    <col min="8710" max="8710" width="14.85546875" style="25" bestFit="1" customWidth="1"/>
    <col min="8711" max="8711" width="2.28515625" style="25" customWidth="1"/>
    <col min="8712" max="8712" width="13.5703125" style="25" customWidth="1"/>
    <col min="8713" max="8713" width="2" style="25" customWidth="1"/>
    <col min="8714" max="8714" width="9.140625" style="25" customWidth="1"/>
    <col min="8715" max="8716" width="9.7109375" style="25"/>
    <col min="8717" max="8717" width="9.5703125" style="25" customWidth="1"/>
    <col min="8718" max="8954" width="9.7109375" style="25"/>
    <col min="8955" max="8955" width="36.42578125" style="25" customWidth="1"/>
    <col min="8956" max="8956" width="6.42578125" style="25" customWidth="1"/>
    <col min="8957" max="8957" width="15.85546875" style="25" customWidth="1"/>
    <col min="8958" max="8958" width="1.42578125" style="25" customWidth="1"/>
    <col min="8959" max="8959" width="15.85546875" style="25" customWidth="1"/>
    <col min="8960" max="8960" width="1.42578125" style="25" customWidth="1"/>
    <col min="8961" max="8961" width="15.85546875" style="25" customWidth="1"/>
    <col min="8962" max="8962" width="1.42578125" style="25" customWidth="1"/>
    <col min="8963" max="8963" width="15.85546875" style="25" customWidth="1"/>
    <col min="8964" max="8964" width="14.85546875" style="25" bestFit="1" customWidth="1"/>
    <col min="8965" max="8965" width="1.28515625" style="25" customWidth="1"/>
    <col min="8966" max="8966" width="14.85546875" style="25" bestFit="1" customWidth="1"/>
    <col min="8967" max="8967" width="2.28515625" style="25" customWidth="1"/>
    <col min="8968" max="8968" width="13.5703125" style="25" customWidth="1"/>
    <col min="8969" max="8969" width="2" style="25" customWidth="1"/>
    <col min="8970" max="8970" width="9.140625" style="25" customWidth="1"/>
    <col min="8971" max="8972" width="9.7109375" style="25"/>
    <col min="8973" max="8973" width="9.5703125" style="25" customWidth="1"/>
    <col min="8974" max="9210" width="9.7109375" style="25"/>
    <col min="9211" max="9211" width="36.42578125" style="25" customWidth="1"/>
    <col min="9212" max="9212" width="6.42578125" style="25" customWidth="1"/>
    <col min="9213" max="9213" width="15.85546875" style="25" customWidth="1"/>
    <col min="9214" max="9214" width="1.42578125" style="25" customWidth="1"/>
    <col min="9215" max="9215" width="15.85546875" style="25" customWidth="1"/>
    <col min="9216" max="9216" width="1.42578125" style="25" customWidth="1"/>
    <col min="9217" max="9217" width="15.85546875" style="25" customWidth="1"/>
    <col min="9218" max="9218" width="1.42578125" style="25" customWidth="1"/>
    <col min="9219" max="9219" width="15.85546875" style="25" customWidth="1"/>
    <col min="9220" max="9220" width="14.85546875" style="25" bestFit="1" customWidth="1"/>
    <col min="9221" max="9221" width="1.28515625" style="25" customWidth="1"/>
    <col min="9222" max="9222" width="14.85546875" style="25" bestFit="1" customWidth="1"/>
    <col min="9223" max="9223" width="2.28515625" style="25" customWidth="1"/>
    <col min="9224" max="9224" width="13.5703125" style="25" customWidth="1"/>
    <col min="9225" max="9225" width="2" style="25" customWidth="1"/>
    <col min="9226" max="9226" width="9.140625" style="25" customWidth="1"/>
    <col min="9227" max="9228" width="9.7109375" style="25"/>
    <col min="9229" max="9229" width="9.5703125" style="25" customWidth="1"/>
    <col min="9230" max="9466" width="9.7109375" style="25"/>
    <col min="9467" max="9467" width="36.42578125" style="25" customWidth="1"/>
    <col min="9468" max="9468" width="6.42578125" style="25" customWidth="1"/>
    <col min="9469" max="9469" width="15.85546875" style="25" customWidth="1"/>
    <col min="9470" max="9470" width="1.42578125" style="25" customWidth="1"/>
    <col min="9471" max="9471" width="15.85546875" style="25" customWidth="1"/>
    <col min="9472" max="9472" width="1.42578125" style="25" customWidth="1"/>
    <col min="9473" max="9473" width="15.85546875" style="25" customWidth="1"/>
    <col min="9474" max="9474" width="1.42578125" style="25" customWidth="1"/>
    <col min="9475" max="9475" width="15.85546875" style="25" customWidth="1"/>
    <col min="9476" max="9476" width="14.85546875" style="25" bestFit="1" customWidth="1"/>
    <col min="9477" max="9477" width="1.28515625" style="25" customWidth="1"/>
    <col min="9478" max="9478" width="14.85546875" style="25" bestFit="1" customWidth="1"/>
    <col min="9479" max="9479" width="2.28515625" style="25" customWidth="1"/>
    <col min="9480" max="9480" width="13.5703125" style="25" customWidth="1"/>
    <col min="9481" max="9481" width="2" style="25" customWidth="1"/>
    <col min="9482" max="9482" width="9.140625" style="25" customWidth="1"/>
    <col min="9483" max="9484" width="9.7109375" style="25"/>
    <col min="9485" max="9485" width="9.5703125" style="25" customWidth="1"/>
    <col min="9486" max="9722" width="9.7109375" style="25"/>
    <col min="9723" max="9723" width="36.42578125" style="25" customWidth="1"/>
    <col min="9724" max="9724" width="6.42578125" style="25" customWidth="1"/>
    <col min="9725" max="9725" width="15.85546875" style="25" customWidth="1"/>
    <col min="9726" max="9726" width="1.42578125" style="25" customWidth="1"/>
    <col min="9727" max="9727" width="15.85546875" style="25" customWidth="1"/>
    <col min="9728" max="9728" width="1.42578125" style="25" customWidth="1"/>
    <col min="9729" max="9729" width="15.85546875" style="25" customWidth="1"/>
    <col min="9730" max="9730" width="1.42578125" style="25" customWidth="1"/>
    <col min="9731" max="9731" width="15.85546875" style="25" customWidth="1"/>
    <col min="9732" max="9732" width="14.85546875" style="25" bestFit="1" customWidth="1"/>
    <col min="9733" max="9733" width="1.28515625" style="25" customWidth="1"/>
    <col min="9734" max="9734" width="14.85546875" style="25" bestFit="1" customWidth="1"/>
    <col min="9735" max="9735" width="2.28515625" style="25" customWidth="1"/>
    <col min="9736" max="9736" width="13.5703125" style="25" customWidth="1"/>
    <col min="9737" max="9737" width="2" style="25" customWidth="1"/>
    <col min="9738" max="9738" width="9.140625" style="25" customWidth="1"/>
    <col min="9739" max="9740" width="9.7109375" style="25"/>
    <col min="9741" max="9741" width="9.5703125" style="25" customWidth="1"/>
    <col min="9742" max="9978" width="9.7109375" style="25"/>
    <col min="9979" max="9979" width="36.42578125" style="25" customWidth="1"/>
    <col min="9980" max="9980" width="6.42578125" style="25" customWidth="1"/>
    <col min="9981" max="9981" width="15.85546875" style="25" customWidth="1"/>
    <col min="9982" max="9982" width="1.42578125" style="25" customWidth="1"/>
    <col min="9983" max="9983" width="15.85546875" style="25" customWidth="1"/>
    <col min="9984" max="9984" width="1.42578125" style="25" customWidth="1"/>
    <col min="9985" max="9985" width="15.85546875" style="25" customWidth="1"/>
    <col min="9986" max="9986" width="1.42578125" style="25" customWidth="1"/>
    <col min="9987" max="9987" width="15.85546875" style="25" customWidth="1"/>
    <col min="9988" max="9988" width="14.85546875" style="25" bestFit="1" customWidth="1"/>
    <col min="9989" max="9989" width="1.28515625" style="25" customWidth="1"/>
    <col min="9990" max="9990" width="14.85546875" style="25" bestFit="1" customWidth="1"/>
    <col min="9991" max="9991" width="2.28515625" style="25" customWidth="1"/>
    <col min="9992" max="9992" width="13.5703125" style="25" customWidth="1"/>
    <col min="9993" max="9993" width="2" style="25" customWidth="1"/>
    <col min="9994" max="9994" width="9.140625" style="25" customWidth="1"/>
    <col min="9995" max="9996" width="9.7109375" style="25"/>
    <col min="9997" max="9997" width="9.5703125" style="25" customWidth="1"/>
    <col min="9998" max="10234" width="9.7109375" style="25"/>
    <col min="10235" max="10235" width="36.42578125" style="25" customWidth="1"/>
    <col min="10236" max="10236" width="6.42578125" style="25" customWidth="1"/>
    <col min="10237" max="10237" width="15.85546875" style="25" customWidth="1"/>
    <col min="10238" max="10238" width="1.42578125" style="25" customWidth="1"/>
    <col min="10239" max="10239" width="15.85546875" style="25" customWidth="1"/>
    <col min="10240" max="10240" width="1.42578125" style="25" customWidth="1"/>
    <col min="10241" max="10241" width="15.85546875" style="25" customWidth="1"/>
    <col min="10242" max="10242" width="1.42578125" style="25" customWidth="1"/>
    <col min="10243" max="10243" width="15.85546875" style="25" customWidth="1"/>
    <col min="10244" max="10244" width="14.85546875" style="25" bestFit="1" customWidth="1"/>
    <col min="10245" max="10245" width="1.28515625" style="25" customWidth="1"/>
    <col min="10246" max="10246" width="14.85546875" style="25" bestFit="1" customWidth="1"/>
    <col min="10247" max="10247" width="2.28515625" style="25" customWidth="1"/>
    <col min="10248" max="10248" width="13.5703125" style="25" customWidth="1"/>
    <col min="10249" max="10249" width="2" style="25" customWidth="1"/>
    <col min="10250" max="10250" width="9.140625" style="25" customWidth="1"/>
    <col min="10251" max="10252" width="9.7109375" style="25"/>
    <col min="10253" max="10253" width="9.5703125" style="25" customWidth="1"/>
    <col min="10254" max="10490" width="9.7109375" style="25"/>
    <col min="10491" max="10491" width="36.42578125" style="25" customWidth="1"/>
    <col min="10492" max="10492" width="6.42578125" style="25" customWidth="1"/>
    <col min="10493" max="10493" width="15.85546875" style="25" customWidth="1"/>
    <col min="10494" max="10494" width="1.42578125" style="25" customWidth="1"/>
    <col min="10495" max="10495" width="15.85546875" style="25" customWidth="1"/>
    <col min="10496" max="10496" width="1.42578125" style="25" customWidth="1"/>
    <col min="10497" max="10497" width="15.85546875" style="25" customWidth="1"/>
    <col min="10498" max="10498" width="1.42578125" style="25" customWidth="1"/>
    <col min="10499" max="10499" width="15.85546875" style="25" customWidth="1"/>
    <col min="10500" max="10500" width="14.85546875" style="25" bestFit="1" customWidth="1"/>
    <col min="10501" max="10501" width="1.28515625" style="25" customWidth="1"/>
    <col min="10502" max="10502" width="14.85546875" style="25" bestFit="1" customWidth="1"/>
    <col min="10503" max="10503" width="2.28515625" style="25" customWidth="1"/>
    <col min="10504" max="10504" width="13.5703125" style="25" customWidth="1"/>
    <col min="10505" max="10505" width="2" style="25" customWidth="1"/>
    <col min="10506" max="10506" width="9.140625" style="25" customWidth="1"/>
    <col min="10507" max="10508" width="9.7109375" style="25"/>
    <col min="10509" max="10509" width="9.5703125" style="25" customWidth="1"/>
    <col min="10510" max="10746" width="9.7109375" style="25"/>
    <col min="10747" max="10747" width="36.42578125" style="25" customWidth="1"/>
    <col min="10748" max="10748" width="6.42578125" style="25" customWidth="1"/>
    <col min="10749" max="10749" width="15.85546875" style="25" customWidth="1"/>
    <col min="10750" max="10750" width="1.42578125" style="25" customWidth="1"/>
    <col min="10751" max="10751" width="15.85546875" style="25" customWidth="1"/>
    <col min="10752" max="10752" width="1.42578125" style="25" customWidth="1"/>
    <col min="10753" max="10753" width="15.85546875" style="25" customWidth="1"/>
    <col min="10754" max="10754" width="1.42578125" style="25" customWidth="1"/>
    <col min="10755" max="10755" width="15.85546875" style="25" customWidth="1"/>
    <col min="10756" max="10756" width="14.85546875" style="25" bestFit="1" customWidth="1"/>
    <col min="10757" max="10757" width="1.28515625" style="25" customWidth="1"/>
    <col min="10758" max="10758" width="14.85546875" style="25" bestFit="1" customWidth="1"/>
    <col min="10759" max="10759" width="2.28515625" style="25" customWidth="1"/>
    <col min="10760" max="10760" width="13.5703125" style="25" customWidth="1"/>
    <col min="10761" max="10761" width="2" style="25" customWidth="1"/>
    <col min="10762" max="10762" width="9.140625" style="25" customWidth="1"/>
    <col min="10763" max="10764" width="9.7109375" style="25"/>
    <col min="10765" max="10765" width="9.5703125" style="25" customWidth="1"/>
    <col min="10766" max="11002" width="9.7109375" style="25"/>
    <col min="11003" max="11003" width="36.42578125" style="25" customWidth="1"/>
    <col min="11004" max="11004" width="6.42578125" style="25" customWidth="1"/>
    <col min="11005" max="11005" width="15.85546875" style="25" customWidth="1"/>
    <col min="11006" max="11006" width="1.42578125" style="25" customWidth="1"/>
    <col min="11007" max="11007" width="15.85546875" style="25" customWidth="1"/>
    <col min="11008" max="11008" width="1.42578125" style="25" customWidth="1"/>
    <col min="11009" max="11009" width="15.85546875" style="25" customWidth="1"/>
    <col min="11010" max="11010" width="1.42578125" style="25" customWidth="1"/>
    <col min="11011" max="11011" width="15.85546875" style="25" customWidth="1"/>
    <col min="11012" max="11012" width="14.85546875" style="25" bestFit="1" customWidth="1"/>
    <col min="11013" max="11013" width="1.28515625" style="25" customWidth="1"/>
    <col min="11014" max="11014" width="14.85546875" style="25" bestFit="1" customWidth="1"/>
    <col min="11015" max="11015" width="2.28515625" style="25" customWidth="1"/>
    <col min="11016" max="11016" width="13.5703125" style="25" customWidth="1"/>
    <col min="11017" max="11017" width="2" style="25" customWidth="1"/>
    <col min="11018" max="11018" width="9.140625" style="25" customWidth="1"/>
    <col min="11019" max="11020" width="9.7109375" style="25"/>
    <col min="11021" max="11021" width="9.5703125" style="25" customWidth="1"/>
    <col min="11022" max="11258" width="9.7109375" style="25"/>
    <col min="11259" max="11259" width="36.42578125" style="25" customWidth="1"/>
    <col min="11260" max="11260" width="6.42578125" style="25" customWidth="1"/>
    <col min="11261" max="11261" width="15.85546875" style="25" customWidth="1"/>
    <col min="11262" max="11262" width="1.42578125" style="25" customWidth="1"/>
    <col min="11263" max="11263" width="15.85546875" style="25" customWidth="1"/>
    <col min="11264" max="11264" width="1.42578125" style="25" customWidth="1"/>
    <col min="11265" max="11265" width="15.85546875" style="25" customWidth="1"/>
    <col min="11266" max="11266" width="1.42578125" style="25" customWidth="1"/>
    <col min="11267" max="11267" width="15.85546875" style="25" customWidth="1"/>
    <col min="11268" max="11268" width="14.85546875" style="25" bestFit="1" customWidth="1"/>
    <col min="11269" max="11269" width="1.28515625" style="25" customWidth="1"/>
    <col min="11270" max="11270" width="14.85546875" style="25" bestFit="1" customWidth="1"/>
    <col min="11271" max="11271" width="2.28515625" style="25" customWidth="1"/>
    <col min="11272" max="11272" width="13.5703125" style="25" customWidth="1"/>
    <col min="11273" max="11273" width="2" style="25" customWidth="1"/>
    <col min="11274" max="11274" width="9.140625" style="25" customWidth="1"/>
    <col min="11275" max="11276" width="9.7109375" style="25"/>
    <col min="11277" max="11277" width="9.5703125" style="25" customWidth="1"/>
    <col min="11278" max="11514" width="9.7109375" style="25"/>
    <col min="11515" max="11515" width="36.42578125" style="25" customWidth="1"/>
    <col min="11516" max="11516" width="6.42578125" style="25" customWidth="1"/>
    <col min="11517" max="11517" width="15.85546875" style="25" customWidth="1"/>
    <col min="11518" max="11518" width="1.42578125" style="25" customWidth="1"/>
    <col min="11519" max="11519" width="15.85546875" style="25" customWidth="1"/>
    <col min="11520" max="11520" width="1.42578125" style="25" customWidth="1"/>
    <col min="11521" max="11521" width="15.85546875" style="25" customWidth="1"/>
    <col min="11522" max="11522" width="1.42578125" style="25" customWidth="1"/>
    <col min="11523" max="11523" width="15.85546875" style="25" customWidth="1"/>
    <col min="11524" max="11524" width="14.85546875" style="25" bestFit="1" customWidth="1"/>
    <col min="11525" max="11525" width="1.28515625" style="25" customWidth="1"/>
    <col min="11526" max="11526" width="14.85546875" style="25" bestFit="1" customWidth="1"/>
    <col min="11527" max="11527" width="2.28515625" style="25" customWidth="1"/>
    <col min="11528" max="11528" width="13.5703125" style="25" customWidth="1"/>
    <col min="11529" max="11529" width="2" style="25" customWidth="1"/>
    <col min="11530" max="11530" width="9.140625" style="25" customWidth="1"/>
    <col min="11531" max="11532" width="9.7109375" style="25"/>
    <col min="11533" max="11533" width="9.5703125" style="25" customWidth="1"/>
    <col min="11534" max="11770" width="9.7109375" style="25"/>
    <col min="11771" max="11771" width="36.42578125" style="25" customWidth="1"/>
    <col min="11772" max="11772" width="6.42578125" style="25" customWidth="1"/>
    <col min="11773" max="11773" width="15.85546875" style="25" customWidth="1"/>
    <col min="11774" max="11774" width="1.42578125" style="25" customWidth="1"/>
    <col min="11775" max="11775" width="15.85546875" style="25" customWidth="1"/>
    <col min="11776" max="11776" width="1.42578125" style="25" customWidth="1"/>
    <col min="11777" max="11777" width="15.85546875" style="25" customWidth="1"/>
    <col min="11778" max="11778" width="1.42578125" style="25" customWidth="1"/>
    <col min="11779" max="11779" width="15.85546875" style="25" customWidth="1"/>
    <col min="11780" max="11780" width="14.85546875" style="25" bestFit="1" customWidth="1"/>
    <col min="11781" max="11781" width="1.28515625" style="25" customWidth="1"/>
    <col min="11782" max="11782" width="14.85546875" style="25" bestFit="1" customWidth="1"/>
    <col min="11783" max="11783" width="2.28515625" style="25" customWidth="1"/>
    <col min="11784" max="11784" width="13.5703125" style="25" customWidth="1"/>
    <col min="11785" max="11785" width="2" style="25" customWidth="1"/>
    <col min="11786" max="11786" width="9.140625" style="25" customWidth="1"/>
    <col min="11787" max="11788" width="9.7109375" style="25"/>
    <col min="11789" max="11789" width="9.5703125" style="25" customWidth="1"/>
    <col min="11790" max="12026" width="9.7109375" style="25"/>
    <col min="12027" max="12027" width="36.42578125" style="25" customWidth="1"/>
    <col min="12028" max="12028" width="6.42578125" style="25" customWidth="1"/>
    <col min="12029" max="12029" width="15.85546875" style="25" customWidth="1"/>
    <col min="12030" max="12030" width="1.42578125" style="25" customWidth="1"/>
    <col min="12031" max="12031" width="15.85546875" style="25" customWidth="1"/>
    <col min="12032" max="12032" width="1.42578125" style="25" customWidth="1"/>
    <col min="12033" max="12033" width="15.85546875" style="25" customWidth="1"/>
    <col min="12034" max="12034" width="1.42578125" style="25" customWidth="1"/>
    <col min="12035" max="12035" width="15.85546875" style="25" customWidth="1"/>
    <col min="12036" max="12036" width="14.85546875" style="25" bestFit="1" customWidth="1"/>
    <col min="12037" max="12037" width="1.28515625" style="25" customWidth="1"/>
    <col min="12038" max="12038" width="14.85546875" style="25" bestFit="1" customWidth="1"/>
    <col min="12039" max="12039" width="2.28515625" style="25" customWidth="1"/>
    <col min="12040" max="12040" width="13.5703125" style="25" customWidth="1"/>
    <col min="12041" max="12041" width="2" style="25" customWidth="1"/>
    <col min="12042" max="12042" width="9.140625" style="25" customWidth="1"/>
    <col min="12043" max="12044" width="9.7109375" style="25"/>
    <col min="12045" max="12045" width="9.5703125" style="25" customWidth="1"/>
    <col min="12046" max="12282" width="9.7109375" style="25"/>
    <col min="12283" max="12283" width="36.42578125" style="25" customWidth="1"/>
    <col min="12284" max="12284" width="6.42578125" style="25" customWidth="1"/>
    <col min="12285" max="12285" width="15.85546875" style="25" customWidth="1"/>
    <col min="12286" max="12286" width="1.42578125" style="25" customWidth="1"/>
    <col min="12287" max="12287" width="15.85546875" style="25" customWidth="1"/>
    <col min="12288" max="12288" width="1.42578125" style="25" customWidth="1"/>
    <col min="12289" max="12289" width="15.85546875" style="25" customWidth="1"/>
    <col min="12290" max="12290" width="1.42578125" style="25" customWidth="1"/>
    <col min="12291" max="12291" width="15.85546875" style="25" customWidth="1"/>
    <col min="12292" max="12292" width="14.85546875" style="25" bestFit="1" customWidth="1"/>
    <col min="12293" max="12293" width="1.28515625" style="25" customWidth="1"/>
    <col min="12294" max="12294" width="14.85546875" style="25" bestFit="1" customWidth="1"/>
    <col min="12295" max="12295" width="2.28515625" style="25" customWidth="1"/>
    <col min="12296" max="12296" width="13.5703125" style="25" customWidth="1"/>
    <col min="12297" max="12297" width="2" style="25" customWidth="1"/>
    <col min="12298" max="12298" width="9.140625" style="25" customWidth="1"/>
    <col min="12299" max="12300" width="9.7109375" style="25"/>
    <col min="12301" max="12301" width="9.5703125" style="25" customWidth="1"/>
    <col min="12302" max="12538" width="9.7109375" style="25"/>
    <col min="12539" max="12539" width="36.42578125" style="25" customWidth="1"/>
    <col min="12540" max="12540" width="6.42578125" style="25" customWidth="1"/>
    <col min="12541" max="12541" width="15.85546875" style="25" customWidth="1"/>
    <col min="12542" max="12542" width="1.42578125" style="25" customWidth="1"/>
    <col min="12543" max="12543" width="15.85546875" style="25" customWidth="1"/>
    <col min="12544" max="12544" width="1.42578125" style="25" customWidth="1"/>
    <col min="12545" max="12545" width="15.85546875" style="25" customWidth="1"/>
    <col min="12546" max="12546" width="1.42578125" style="25" customWidth="1"/>
    <col min="12547" max="12547" width="15.85546875" style="25" customWidth="1"/>
    <col min="12548" max="12548" width="14.85546875" style="25" bestFit="1" customWidth="1"/>
    <col min="12549" max="12549" width="1.28515625" style="25" customWidth="1"/>
    <col min="12550" max="12550" width="14.85546875" style="25" bestFit="1" customWidth="1"/>
    <col min="12551" max="12551" width="2.28515625" style="25" customWidth="1"/>
    <col min="12552" max="12552" width="13.5703125" style="25" customWidth="1"/>
    <col min="12553" max="12553" width="2" style="25" customWidth="1"/>
    <col min="12554" max="12554" width="9.140625" style="25" customWidth="1"/>
    <col min="12555" max="12556" width="9.7109375" style="25"/>
    <col min="12557" max="12557" width="9.5703125" style="25" customWidth="1"/>
    <col min="12558" max="12794" width="9.7109375" style="25"/>
    <col min="12795" max="12795" width="36.42578125" style="25" customWidth="1"/>
    <col min="12796" max="12796" width="6.42578125" style="25" customWidth="1"/>
    <col min="12797" max="12797" width="15.85546875" style="25" customWidth="1"/>
    <col min="12798" max="12798" width="1.42578125" style="25" customWidth="1"/>
    <col min="12799" max="12799" width="15.85546875" style="25" customWidth="1"/>
    <col min="12800" max="12800" width="1.42578125" style="25" customWidth="1"/>
    <col min="12801" max="12801" width="15.85546875" style="25" customWidth="1"/>
    <col min="12802" max="12802" width="1.42578125" style="25" customWidth="1"/>
    <col min="12803" max="12803" width="15.85546875" style="25" customWidth="1"/>
    <col min="12804" max="12804" width="14.85546875" style="25" bestFit="1" customWidth="1"/>
    <col min="12805" max="12805" width="1.28515625" style="25" customWidth="1"/>
    <col min="12806" max="12806" width="14.85546875" style="25" bestFit="1" customWidth="1"/>
    <col min="12807" max="12807" width="2.28515625" style="25" customWidth="1"/>
    <col min="12808" max="12808" width="13.5703125" style="25" customWidth="1"/>
    <col min="12809" max="12809" width="2" style="25" customWidth="1"/>
    <col min="12810" max="12810" width="9.140625" style="25" customWidth="1"/>
    <col min="12811" max="12812" width="9.7109375" style="25"/>
    <col min="12813" max="12813" width="9.5703125" style="25" customWidth="1"/>
    <col min="12814" max="13050" width="9.7109375" style="25"/>
    <col min="13051" max="13051" width="36.42578125" style="25" customWidth="1"/>
    <col min="13052" max="13052" width="6.42578125" style="25" customWidth="1"/>
    <col min="13053" max="13053" width="15.85546875" style="25" customWidth="1"/>
    <col min="13054" max="13054" width="1.42578125" style="25" customWidth="1"/>
    <col min="13055" max="13055" width="15.85546875" style="25" customWidth="1"/>
    <col min="13056" max="13056" width="1.42578125" style="25" customWidth="1"/>
    <col min="13057" max="13057" width="15.85546875" style="25" customWidth="1"/>
    <col min="13058" max="13058" width="1.42578125" style="25" customWidth="1"/>
    <col min="13059" max="13059" width="15.85546875" style="25" customWidth="1"/>
    <col min="13060" max="13060" width="14.85546875" style="25" bestFit="1" customWidth="1"/>
    <col min="13061" max="13061" width="1.28515625" style="25" customWidth="1"/>
    <col min="13062" max="13062" width="14.85546875" style="25" bestFit="1" customWidth="1"/>
    <col min="13063" max="13063" width="2.28515625" style="25" customWidth="1"/>
    <col min="13064" max="13064" width="13.5703125" style="25" customWidth="1"/>
    <col min="13065" max="13065" width="2" style="25" customWidth="1"/>
    <col min="13066" max="13066" width="9.140625" style="25" customWidth="1"/>
    <col min="13067" max="13068" width="9.7109375" style="25"/>
    <col min="13069" max="13069" width="9.5703125" style="25" customWidth="1"/>
    <col min="13070" max="13306" width="9.7109375" style="25"/>
    <col min="13307" max="13307" width="36.42578125" style="25" customWidth="1"/>
    <col min="13308" max="13308" width="6.42578125" style="25" customWidth="1"/>
    <col min="13309" max="13309" width="15.85546875" style="25" customWidth="1"/>
    <col min="13310" max="13310" width="1.42578125" style="25" customWidth="1"/>
    <col min="13311" max="13311" width="15.85546875" style="25" customWidth="1"/>
    <col min="13312" max="13312" width="1.42578125" style="25" customWidth="1"/>
    <col min="13313" max="13313" width="15.85546875" style="25" customWidth="1"/>
    <col min="13314" max="13314" width="1.42578125" style="25" customWidth="1"/>
    <col min="13315" max="13315" width="15.85546875" style="25" customWidth="1"/>
    <col min="13316" max="13316" width="14.85546875" style="25" bestFit="1" customWidth="1"/>
    <col min="13317" max="13317" width="1.28515625" style="25" customWidth="1"/>
    <col min="13318" max="13318" width="14.85546875" style="25" bestFit="1" customWidth="1"/>
    <col min="13319" max="13319" width="2.28515625" style="25" customWidth="1"/>
    <col min="13320" max="13320" width="13.5703125" style="25" customWidth="1"/>
    <col min="13321" max="13321" width="2" style="25" customWidth="1"/>
    <col min="13322" max="13322" width="9.140625" style="25" customWidth="1"/>
    <col min="13323" max="13324" width="9.7109375" style="25"/>
    <col min="13325" max="13325" width="9.5703125" style="25" customWidth="1"/>
    <col min="13326" max="13562" width="9.7109375" style="25"/>
    <col min="13563" max="13563" width="36.42578125" style="25" customWidth="1"/>
    <col min="13564" max="13564" width="6.42578125" style="25" customWidth="1"/>
    <col min="13565" max="13565" width="15.85546875" style="25" customWidth="1"/>
    <col min="13566" max="13566" width="1.42578125" style="25" customWidth="1"/>
    <col min="13567" max="13567" width="15.85546875" style="25" customWidth="1"/>
    <col min="13568" max="13568" width="1.42578125" style="25" customWidth="1"/>
    <col min="13569" max="13569" width="15.85546875" style="25" customWidth="1"/>
    <col min="13570" max="13570" width="1.42578125" style="25" customWidth="1"/>
    <col min="13571" max="13571" width="15.85546875" style="25" customWidth="1"/>
    <col min="13572" max="13572" width="14.85546875" style="25" bestFit="1" customWidth="1"/>
    <col min="13573" max="13573" width="1.28515625" style="25" customWidth="1"/>
    <col min="13574" max="13574" width="14.85546875" style="25" bestFit="1" customWidth="1"/>
    <col min="13575" max="13575" width="2.28515625" style="25" customWidth="1"/>
    <col min="13576" max="13576" width="13.5703125" style="25" customWidth="1"/>
    <col min="13577" max="13577" width="2" style="25" customWidth="1"/>
    <col min="13578" max="13578" width="9.140625" style="25" customWidth="1"/>
    <col min="13579" max="13580" width="9.7109375" style="25"/>
    <col min="13581" max="13581" width="9.5703125" style="25" customWidth="1"/>
    <col min="13582" max="13818" width="9.7109375" style="25"/>
    <col min="13819" max="13819" width="36.42578125" style="25" customWidth="1"/>
    <col min="13820" max="13820" width="6.42578125" style="25" customWidth="1"/>
    <col min="13821" max="13821" width="15.85546875" style="25" customWidth="1"/>
    <col min="13822" max="13822" width="1.42578125" style="25" customWidth="1"/>
    <col min="13823" max="13823" width="15.85546875" style="25" customWidth="1"/>
    <col min="13824" max="13824" width="1.42578125" style="25" customWidth="1"/>
    <col min="13825" max="13825" width="15.85546875" style="25" customWidth="1"/>
    <col min="13826" max="13826" width="1.42578125" style="25" customWidth="1"/>
    <col min="13827" max="13827" width="15.85546875" style="25" customWidth="1"/>
    <col min="13828" max="13828" width="14.85546875" style="25" bestFit="1" customWidth="1"/>
    <col min="13829" max="13829" width="1.28515625" style="25" customWidth="1"/>
    <col min="13830" max="13830" width="14.85546875" style="25" bestFit="1" customWidth="1"/>
    <col min="13831" max="13831" width="2.28515625" style="25" customWidth="1"/>
    <col min="13832" max="13832" width="13.5703125" style="25" customWidth="1"/>
    <col min="13833" max="13833" width="2" style="25" customWidth="1"/>
    <col min="13834" max="13834" width="9.140625" style="25" customWidth="1"/>
    <col min="13835" max="13836" width="9.7109375" style="25"/>
    <col min="13837" max="13837" width="9.5703125" style="25" customWidth="1"/>
    <col min="13838" max="14074" width="9.7109375" style="25"/>
    <col min="14075" max="14075" width="36.42578125" style="25" customWidth="1"/>
    <col min="14076" max="14076" width="6.42578125" style="25" customWidth="1"/>
    <col min="14077" max="14077" width="15.85546875" style="25" customWidth="1"/>
    <col min="14078" max="14078" width="1.42578125" style="25" customWidth="1"/>
    <col min="14079" max="14079" width="15.85546875" style="25" customWidth="1"/>
    <col min="14080" max="14080" width="1.42578125" style="25" customWidth="1"/>
    <col min="14081" max="14081" width="15.85546875" style="25" customWidth="1"/>
    <col min="14082" max="14082" width="1.42578125" style="25" customWidth="1"/>
    <col min="14083" max="14083" width="15.85546875" style="25" customWidth="1"/>
    <col min="14084" max="14084" width="14.85546875" style="25" bestFit="1" customWidth="1"/>
    <col min="14085" max="14085" width="1.28515625" style="25" customWidth="1"/>
    <col min="14086" max="14086" width="14.85546875" style="25" bestFit="1" customWidth="1"/>
    <col min="14087" max="14087" width="2.28515625" style="25" customWidth="1"/>
    <col min="14088" max="14088" width="13.5703125" style="25" customWidth="1"/>
    <col min="14089" max="14089" width="2" style="25" customWidth="1"/>
    <col min="14090" max="14090" width="9.140625" style="25" customWidth="1"/>
    <col min="14091" max="14092" width="9.7109375" style="25"/>
    <col min="14093" max="14093" width="9.5703125" style="25" customWidth="1"/>
    <col min="14094" max="14330" width="9.7109375" style="25"/>
    <col min="14331" max="14331" width="36.42578125" style="25" customWidth="1"/>
    <col min="14332" max="14332" width="6.42578125" style="25" customWidth="1"/>
    <col min="14333" max="14333" width="15.85546875" style="25" customWidth="1"/>
    <col min="14334" max="14334" width="1.42578125" style="25" customWidth="1"/>
    <col min="14335" max="14335" width="15.85546875" style="25" customWidth="1"/>
    <col min="14336" max="14336" width="1.42578125" style="25" customWidth="1"/>
    <col min="14337" max="14337" width="15.85546875" style="25" customWidth="1"/>
    <col min="14338" max="14338" width="1.42578125" style="25" customWidth="1"/>
    <col min="14339" max="14339" width="15.85546875" style="25" customWidth="1"/>
    <col min="14340" max="14340" width="14.85546875" style="25" bestFit="1" customWidth="1"/>
    <col min="14341" max="14341" width="1.28515625" style="25" customWidth="1"/>
    <col min="14342" max="14342" width="14.85546875" style="25" bestFit="1" customWidth="1"/>
    <col min="14343" max="14343" width="2.28515625" style="25" customWidth="1"/>
    <col min="14344" max="14344" width="13.5703125" style="25" customWidth="1"/>
    <col min="14345" max="14345" width="2" style="25" customWidth="1"/>
    <col min="14346" max="14346" width="9.140625" style="25" customWidth="1"/>
    <col min="14347" max="14348" width="9.7109375" style="25"/>
    <col min="14349" max="14349" width="9.5703125" style="25" customWidth="1"/>
    <col min="14350" max="14586" width="9.7109375" style="25"/>
    <col min="14587" max="14587" width="36.42578125" style="25" customWidth="1"/>
    <col min="14588" max="14588" width="6.42578125" style="25" customWidth="1"/>
    <col min="14589" max="14589" width="15.85546875" style="25" customWidth="1"/>
    <col min="14590" max="14590" width="1.42578125" style="25" customWidth="1"/>
    <col min="14591" max="14591" width="15.85546875" style="25" customWidth="1"/>
    <col min="14592" max="14592" width="1.42578125" style="25" customWidth="1"/>
    <col min="14593" max="14593" width="15.85546875" style="25" customWidth="1"/>
    <col min="14594" max="14594" width="1.42578125" style="25" customWidth="1"/>
    <col min="14595" max="14595" width="15.85546875" style="25" customWidth="1"/>
    <col min="14596" max="14596" width="14.85546875" style="25" bestFit="1" customWidth="1"/>
    <col min="14597" max="14597" width="1.28515625" style="25" customWidth="1"/>
    <col min="14598" max="14598" width="14.85546875" style="25" bestFit="1" customWidth="1"/>
    <col min="14599" max="14599" width="2.28515625" style="25" customWidth="1"/>
    <col min="14600" max="14600" width="13.5703125" style="25" customWidth="1"/>
    <col min="14601" max="14601" width="2" style="25" customWidth="1"/>
    <col min="14602" max="14602" width="9.140625" style="25" customWidth="1"/>
    <col min="14603" max="14604" width="9.7109375" style="25"/>
    <col min="14605" max="14605" width="9.5703125" style="25" customWidth="1"/>
    <col min="14606" max="14842" width="9.7109375" style="25"/>
    <col min="14843" max="14843" width="36.42578125" style="25" customWidth="1"/>
    <col min="14844" max="14844" width="6.42578125" style="25" customWidth="1"/>
    <col min="14845" max="14845" width="15.85546875" style="25" customWidth="1"/>
    <col min="14846" max="14846" width="1.42578125" style="25" customWidth="1"/>
    <col min="14847" max="14847" width="15.85546875" style="25" customWidth="1"/>
    <col min="14848" max="14848" width="1.42578125" style="25" customWidth="1"/>
    <col min="14849" max="14849" width="15.85546875" style="25" customWidth="1"/>
    <col min="14850" max="14850" width="1.42578125" style="25" customWidth="1"/>
    <col min="14851" max="14851" width="15.85546875" style="25" customWidth="1"/>
    <col min="14852" max="14852" width="14.85546875" style="25" bestFit="1" customWidth="1"/>
    <col min="14853" max="14853" width="1.28515625" style="25" customWidth="1"/>
    <col min="14854" max="14854" width="14.85546875" style="25" bestFit="1" customWidth="1"/>
    <col min="14855" max="14855" width="2.28515625" style="25" customWidth="1"/>
    <col min="14856" max="14856" width="13.5703125" style="25" customWidth="1"/>
    <col min="14857" max="14857" width="2" style="25" customWidth="1"/>
    <col min="14858" max="14858" width="9.140625" style="25" customWidth="1"/>
    <col min="14859" max="14860" width="9.7109375" style="25"/>
    <col min="14861" max="14861" width="9.5703125" style="25" customWidth="1"/>
    <col min="14862" max="15098" width="9.7109375" style="25"/>
    <col min="15099" max="15099" width="36.42578125" style="25" customWidth="1"/>
    <col min="15100" max="15100" width="6.42578125" style="25" customWidth="1"/>
    <col min="15101" max="15101" width="15.85546875" style="25" customWidth="1"/>
    <col min="15102" max="15102" width="1.42578125" style="25" customWidth="1"/>
    <col min="15103" max="15103" width="15.85546875" style="25" customWidth="1"/>
    <col min="15104" max="15104" width="1.42578125" style="25" customWidth="1"/>
    <col min="15105" max="15105" width="15.85546875" style="25" customWidth="1"/>
    <col min="15106" max="15106" width="1.42578125" style="25" customWidth="1"/>
    <col min="15107" max="15107" width="15.85546875" style="25" customWidth="1"/>
    <col min="15108" max="15108" width="14.85546875" style="25" bestFit="1" customWidth="1"/>
    <col min="15109" max="15109" width="1.28515625" style="25" customWidth="1"/>
    <col min="15110" max="15110" width="14.85546875" style="25" bestFit="1" customWidth="1"/>
    <col min="15111" max="15111" width="2.28515625" style="25" customWidth="1"/>
    <col min="15112" max="15112" width="13.5703125" style="25" customWidth="1"/>
    <col min="15113" max="15113" width="2" style="25" customWidth="1"/>
    <col min="15114" max="15114" width="9.140625" style="25" customWidth="1"/>
    <col min="15115" max="15116" width="9.7109375" style="25"/>
    <col min="15117" max="15117" width="9.5703125" style="25" customWidth="1"/>
    <col min="15118" max="15354" width="9.7109375" style="25"/>
    <col min="15355" max="15355" width="36.42578125" style="25" customWidth="1"/>
    <col min="15356" max="15356" width="6.42578125" style="25" customWidth="1"/>
    <col min="15357" max="15357" width="15.85546875" style="25" customWidth="1"/>
    <col min="15358" max="15358" width="1.42578125" style="25" customWidth="1"/>
    <col min="15359" max="15359" width="15.85546875" style="25" customWidth="1"/>
    <col min="15360" max="15360" width="1.42578125" style="25" customWidth="1"/>
    <col min="15361" max="15361" width="15.85546875" style="25" customWidth="1"/>
    <col min="15362" max="15362" width="1.42578125" style="25" customWidth="1"/>
    <col min="15363" max="15363" width="15.85546875" style="25" customWidth="1"/>
    <col min="15364" max="15364" width="14.85546875" style="25" bestFit="1" customWidth="1"/>
    <col min="15365" max="15365" width="1.28515625" style="25" customWidth="1"/>
    <col min="15366" max="15366" width="14.85546875" style="25" bestFit="1" customWidth="1"/>
    <col min="15367" max="15367" width="2.28515625" style="25" customWidth="1"/>
    <col min="15368" max="15368" width="13.5703125" style="25" customWidth="1"/>
    <col min="15369" max="15369" width="2" style="25" customWidth="1"/>
    <col min="15370" max="15370" width="9.140625" style="25" customWidth="1"/>
    <col min="15371" max="15372" width="9.7109375" style="25"/>
    <col min="15373" max="15373" width="9.5703125" style="25" customWidth="1"/>
    <col min="15374" max="15610" width="9.7109375" style="25"/>
    <col min="15611" max="15611" width="36.42578125" style="25" customWidth="1"/>
    <col min="15612" max="15612" width="6.42578125" style="25" customWidth="1"/>
    <col min="15613" max="15613" width="15.85546875" style="25" customWidth="1"/>
    <col min="15614" max="15614" width="1.42578125" style="25" customWidth="1"/>
    <col min="15615" max="15615" width="15.85546875" style="25" customWidth="1"/>
    <col min="15616" max="15616" width="1.42578125" style="25" customWidth="1"/>
    <col min="15617" max="15617" width="15.85546875" style="25" customWidth="1"/>
    <col min="15618" max="15618" width="1.42578125" style="25" customWidth="1"/>
    <col min="15619" max="15619" width="15.85546875" style="25" customWidth="1"/>
    <col min="15620" max="15620" width="14.85546875" style="25" bestFit="1" customWidth="1"/>
    <col min="15621" max="15621" width="1.28515625" style="25" customWidth="1"/>
    <col min="15622" max="15622" width="14.85546875" style="25" bestFit="1" customWidth="1"/>
    <col min="15623" max="15623" width="2.28515625" style="25" customWidth="1"/>
    <col min="15624" max="15624" width="13.5703125" style="25" customWidth="1"/>
    <col min="15625" max="15625" width="2" style="25" customWidth="1"/>
    <col min="15626" max="15626" width="9.140625" style="25" customWidth="1"/>
    <col min="15627" max="15628" width="9.7109375" style="25"/>
    <col min="15629" max="15629" width="9.5703125" style="25" customWidth="1"/>
    <col min="15630" max="15866" width="9.7109375" style="25"/>
    <col min="15867" max="15867" width="36.42578125" style="25" customWidth="1"/>
    <col min="15868" max="15868" width="6.42578125" style="25" customWidth="1"/>
    <col min="15869" max="15869" width="15.85546875" style="25" customWidth="1"/>
    <col min="15870" max="15870" width="1.42578125" style="25" customWidth="1"/>
    <col min="15871" max="15871" width="15.85546875" style="25" customWidth="1"/>
    <col min="15872" max="15872" width="1.42578125" style="25" customWidth="1"/>
    <col min="15873" max="15873" width="15.85546875" style="25" customWidth="1"/>
    <col min="15874" max="15874" width="1.42578125" style="25" customWidth="1"/>
    <col min="15875" max="15875" width="15.85546875" style="25" customWidth="1"/>
    <col min="15876" max="15876" width="14.85546875" style="25" bestFit="1" customWidth="1"/>
    <col min="15877" max="15877" width="1.28515625" style="25" customWidth="1"/>
    <col min="15878" max="15878" width="14.85546875" style="25" bestFit="1" customWidth="1"/>
    <col min="15879" max="15879" width="2.28515625" style="25" customWidth="1"/>
    <col min="15880" max="15880" width="13.5703125" style="25" customWidth="1"/>
    <col min="15881" max="15881" width="2" style="25" customWidth="1"/>
    <col min="15882" max="15882" width="9.140625" style="25" customWidth="1"/>
    <col min="15883" max="15884" width="9.7109375" style="25"/>
    <col min="15885" max="15885" width="9.5703125" style="25" customWidth="1"/>
    <col min="15886" max="16122" width="9.7109375" style="25"/>
    <col min="16123" max="16123" width="36.42578125" style="25" customWidth="1"/>
    <col min="16124" max="16124" width="6.42578125" style="25" customWidth="1"/>
    <col min="16125" max="16125" width="15.85546875" style="25" customWidth="1"/>
    <col min="16126" max="16126" width="1.42578125" style="25" customWidth="1"/>
    <col min="16127" max="16127" width="15.85546875" style="25" customWidth="1"/>
    <col min="16128" max="16128" width="1.42578125" style="25" customWidth="1"/>
    <col min="16129" max="16129" width="15.85546875" style="25" customWidth="1"/>
    <col min="16130" max="16130" width="1.42578125" style="25" customWidth="1"/>
    <col min="16131" max="16131" width="15.85546875" style="25" customWidth="1"/>
    <col min="16132" max="16132" width="14.85546875" style="25" bestFit="1" customWidth="1"/>
    <col min="16133" max="16133" width="1.28515625" style="25" customWidth="1"/>
    <col min="16134" max="16134" width="14.85546875" style="25" bestFit="1" customWidth="1"/>
    <col min="16135" max="16135" width="2.28515625" style="25" customWidth="1"/>
    <col min="16136" max="16136" width="13.5703125" style="25" customWidth="1"/>
    <col min="16137" max="16137" width="2" style="25" customWidth="1"/>
    <col min="16138" max="16138" width="9.140625" style="25" customWidth="1"/>
    <col min="16139" max="16140" width="9.7109375" style="25"/>
    <col min="16141" max="16141" width="9.5703125" style="25" customWidth="1"/>
    <col min="16142" max="16384" width="9.7109375" style="25"/>
  </cols>
  <sheetData>
    <row r="1" spans="1:9" s="87" customFormat="1" ht="20.25" customHeight="1" x14ac:dyDescent="0.3">
      <c r="A1" s="41" t="s">
        <v>93</v>
      </c>
      <c r="B1" s="41"/>
      <c r="C1" s="41"/>
      <c r="D1" s="41"/>
      <c r="E1" s="41"/>
      <c r="F1" s="41"/>
      <c r="G1" s="41"/>
      <c r="H1" s="41"/>
      <c r="I1" s="41"/>
    </row>
    <row r="2" spans="1:9" s="73" customFormat="1" ht="20.25" customHeight="1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</row>
    <row r="3" spans="1:9" ht="20.25" customHeight="1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9" ht="20.25" customHeight="1" x14ac:dyDescent="0.25">
      <c r="A4" s="66"/>
      <c r="B4" s="66"/>
      <c r="C4" s="178" t="s">
        <v>94</v>
      </c>
      <c r="D4" s="178"/>
      <c r="E4" s="178"/>
      <c r="F4" s="66"/>
      <c r="G4" s="178" t="s">
        <v>139</v>
      </c>
      <c r="H4" s="178"/>
      <c r="I4" s="178"/>
    </row>
    <row r="5" spans="1:9" ht="20.25" customHeight="1" x14ac:dyDescent="0.25">
      <c r="A5" s="66"/>
      <c r="B5" s="66"/>
      <c r="C5" s="178" t="s">
        <v>96</v>
      </c>
      <c r="D5" s="178"/>
      <c r="E5" s="178"/>
      <c r="F5" s="66"/>
      <c r="G5" s="178" t="s">
        <v>96</v>
      </c>
      <c r="H5" s="178"/>
      <c r="I5" s="178"/>
    </row>
    <row r="6" spans="1:9" ht="20.25" customHeight="1" x14ac:dyDescent="0.25">
      <c r="A6" s="52"/>
      <c r="B6" s="52"/>
      <c r="C6" s="159" t="s">
        <v>170</v>
      </c>
      <c r="D6" s="124"/>
      <c r="E6" s="70" t="s">
        <v>38</v>
      </c>
      <c r="F6" s="124"/>
      <c r="G6" s="159" t="s">
        <v>170</v>
      </c>
      <c r="H6" s="124"/>
      <c r="I6" s="70" t="s">
        <v>38</v>
      </c>
    </row>
    <row r="7" spans="1:9" ht="20.25" customHeight="1" x14ac:dyDescent="0.25">
      <c r="A7" s="10" t="s">
        <v>6</v>
      </c>
      <c r="B7" s="147" t="s">
        <v>11</v>
      </c>
      <c r="C7" s="154">
        <v>2019</v>
      </c>
      <c r="D7" s="29"/>
      <c r="E7" s="154">
        <v>2018</v>
      </c>
      <c r="F7" s="29"/>
      <c r="G7" s="53">
        <v>2019</v>
      </c>
      <c r="H7" s="29"/>
      <c r="I7" s="53">
        <v>2018</v>
      </c>
    </row>
    <row r="8" spans="1:9" ht="20.25" customHeight="1" x14ac:dyDescent="0.25">
      <c r="A8" s="10"/>
      <c r="B8" s="147"/>
      <c r="C8" s="93" t="s">
        <v>46</v>
      </c>
      <c r="D8" s="54"/>
      <c r="E8" s="53"/>
      <c r="F8" s="54"/>
      <c r="G8" s="93" t="s">
        <v>46</v>
      </c>
      <c r="H8" s="54"/>
      <c r="I8" s="53"/>
    </row>
    <row r="9" spans="1:9" ht="20.25" customHeight="1" x14ac:dyDescent="0.25">
      <c r="B9" s="147"/>
      <c r="C9" s="179" t="s">
        <v>47</v>
      </c>
      <c r="D9" s="179"/>
      <c r="E9" s="179"/>
      <c r="F9" s="179"/>
      <c r="G9" s="179"/>
      <c r="H9" s="179"/>
      <c r="I9" s="179"/>
    </row>
    <row r="10" spans="1:9" ht="20.25" customHeight="1" x14ac:dyDescent="0.25">
      <c r="A10" s="11" t="s">
        <v>7</v>
      </c>
    </row>
    <row r="11" spans="1:9" ht="20.25" customHeight="1" x14ac:dyDescent="0.25">
      <c r="A11" s="20" t="s">
        <v>26</v>
      </c>
      <c r="B11" s="115"/>
      <c r="C11" s="67">
        <v>53182</v>
      </c>
      <c r="D11" s="115"/>
      <c r="E11" s="67">
        <v>114558</v>
      </c>
      <c r="F11" s="36"/>
      <c r="G11" s="67">
        <v>36588</v>
      </c>
      <c r="H11" s="36"/>
      <c r="I11" s="67">
        <v>97330</v>
      </c>
    </row>
    <row r="12" spans="1:9" ht="20.25" customHeight="1" x14ac:dyDescent="0.25">
      <c r="A12" s="23" t="s">
        <v>40</v>
      </c>
      <c r="B12" s="125" t="s">
        <v>138</v>
      </c>
      <c r="C12" s="67">
        <v>660187</v>
      </c>
      <c r="D12" s="125"/>
      <c r="E12" s="67">
        <v>747744</v>
      </c>
      <c r="F12" s="36"/>
      <c r="G12" s="67">
        <v>1054217</v>
      </c>
      <c r="H12" s="36"/>
      <c r="I12" s="67">
        <v>747744</v>
      </c>
    </row>
    <row r="13" spans="1:9" ht="20.25" customHeight="1" x14ac:dyDescent="0.25">
      <c r="A13" s="23" t="s">
        <v>97</v>
      </c>
      <c r="B13" s="115">
        <v>3</v>
      </c>
      <c r="C13" s="67">
        <v>66237</v>
      </c>
      <c r="D13" s="115"/>
      <c r="E13" s="67">
        <v>49136</v>
      </c>
      <c r="F13" s="36"/>
      <c r="G13" s="67">
        <v>43593</v>
      </c>
      <c r="H13" s="36"/>
      <c r="I13" s="67">
        <v>50741</v>
      </c>
    </row>
    <row r="14" spans="1:9" ht="20.25" hidden="1" customHeight="1" x14ac:dyDescent="0.25">
      <c r="A14" s="88" t="s">
        <v>125</v>
      </c>
      <c r="B14" s="115"/>
      <c r="C14" s="67"/>
      <c r="D14" s="115"/>
      <c r="E14" s="67"/>
      <c r="F14" s="36"/>
      <c r="G14" s="67"/>
      <c r="H14" s="36"/>
      <c r="I14" s="67"/>
    </row>
    <row r="15" spans="1:9" ht="20.25" customHeight="1" x14ac:dyDescent="0.25">
      <c r="A15" s="20" t="s">
        <v>19</v>
      </c>
      <c r="B15" s="115"/>
      <c r="C15" s="67">
        <v>694429</v>
      </c>
      <c r="D15" s="115"/>
      <c r="E15" s="67">
        <v>654357</v>
      </c>
      <c r="F15" s="36"/>
      <c r="G15" s="67">
        <v>412302</v>
      </c>
      <c r="H15" s="36"/>
      <c r="I15" s="67">
        <v>654354</v>
      </c>
    </row>
    <row r="16" spans="1:9" ht="20.25" customHeight="1" x14ac:dyDescent="0.25">
      <c r="A16" s="20" t="s">
        <v>167</v>
      </c>
      <c r="B16" s="115"/>
      <c r="C16" s="67">
        <v>10</v>
      </c>
      <c r="D16" s="115"/>
      <c r="E16" s="67">
        <v>10</v>
      </c>
      <c r="F16" s="36"/>
      <c r="G16" s="67">
        <v>10</v>
      </c>
      <c r="H16" s="36"/>
      <c r="I16" s="67">
        <v>10</v>
      </c>
    </row>
    <row r="17" spans="1:9" ht="20.25" customHeight="1" x14ac:dyDescent="0.25">
      <c r="A17" s="20" t="s">
        <v>124</v>
      </c>
      <c r="B17" s="115">
        <v>3</v>
      </c>
      <c r="C17" s="67">
        <v>0</v>
      </c>
      <c r="D17" s="115"/>
      <c r="E17" s="67">
        <v>0</v>
      </c>
      <c r="F17" s="36"/>
      <c r="G17" s="67">
        <v>100000</v>
      </c>
      <c r="H17" s="36"/>
      <c r="I17" s="67">
        <v>100000</v>
      </c>
    </row>
    <row r="18" spans="1:9" ht="20.25" customHeight="1" x14ac:dyDescent="0.25">
      <c r="A18" s="20" t="s">
        <v>3</v>
      </c>
      <c r="B18" s="115"/>
      <c r="C18" s="68">
        <v>0</v>
      </c>
      <c r="D18" s="115"/>
      <c r="E18" s="68">
        <v>113</v>
      </c>
      <c r="F18" s="36"/>
      <c r="G18" s="68">
        <v>0</v>
      </c>
      <c r="H18" s="36"/>
      <c r="I18" s="68">
        <v>113</v>
      </c>
    </row>
    <row r="19" spans="1:9" ht="20.25" customHeight="1" x14ac:dyDescent="0.25">
      <c r="A19" s="12" t="s">
        <v>8</v>
      </c>
      <c r="C19" s="32">
        <f>SUM(C11:C18)</f>
        <v>1474045</v>
      </c>
      <c r="E19" s="32">
        <f>SUM(E11:E18)</f>
        <v>1565918</v>
      </c>
      <c r="F19" s="33"/>
      <c r="G19" s="32">
        <f>SUM(G11:G18)</f>
        <v>1646710</v>
      </c>
      <c r="H19" s="33"/>
      <c r="I19" s="32">
        <f>SUM(I11:I18)</f>
        <v>1650292</v>
      </c>
    </row>
    <row r="20" spans="1:9" ht="20.25" customHeight="1" x14ac:dyDescent="0.25">
      <c r="A20" s="12"/>
      <c r="C20" s="36"/>
      <c r="E20" s="36"/>
      <c r="F20" s="56"/>
      <c r="G20" s="36"/>
      <c r="H20" s="56"/>
      <c r="I20" s="36"/>
    </row>
    <row r="21" spans="1:9" ht="20.25" customHeight="1" x14ac:dyDescent="0.25">
      <c r="A21" s="13" t="s">
        <v>9</v>
      </c>
      <c r="C21" s="56"/>
      <c r="E21" s="56"/>
      <c r="F21" s="56"/>
      <c r="G21" s="56"/>
      <c r="H21" s="56"/>
      <c r="I21" s="56"/>
    </row>
    <row r="22" spans="1:9" ht="20.25" customHeight="1" x14ac:dyDescent="0.25">
      <c r="A22" s="88" t="s">
        <v>72</v>
      </c>
      <c r="B22" s="4" t="s">
        <v>140</v>
      </c>
      <c r="C22" s="56">
        <v>173198</v>
      </c>
      <c r="E22" s="56">
        <v>86934</v>
      </c>
      <c r="F22" s="56"/>
      <c r="G22" s="56">
        <v>173170</v>
      </c>
      <c r="H22" s="56"/>
      <c r="I22" s="56">
        <v>86970</v>
      </c>
    </row>
    <row r="23" spans="1:9" ht="20.25" customHeight="1" x14ac:dyDescent="0.25">
      <c r="A23" s="88" t="s">
        <v>98</v>
      </c>
      <c r="B23" s="4" t="s">
        <v>99</v>
      </c>
      <c r="C23" s="56">
        <v>0</v>
      </c>
      <c r="E23" s="56">
        <v>0</v>
      </c>
      <c r="F23" s="56"/>
      <c r="G23" s="56">
        <v>1000</v>
      </c>
      <c r="H23" s="56"/>
      <c r="I23" s="56">
        <v>1000</v>
      </c>
    </row>
    <row r="24" spans="1:9" ht="20.25" customHeight="1" x14ac:dyDescent="0.25">
      <c r="A24" s="88" t="s">
        <v>100</v>
      </c>
      <c r="C24" s="56">
        <v>26403</v>
      </c>
      <c r="E24" s="56">
        <v>26321</v>
      </c>
      <c r="F24" s="56"/>
      <c r="G24" s="56">
        <v>26403</v>
      </c>
      <c r="H24" s="56"/>
      <c r="I24" s="56">
        <v>26321</v>
      </c>
    </row>
    <row r="25" spans="1:9" ht="20.25" customHeight="1" x14ac:dyDescent="0.25">
      <c r="A25" s="88" t="s">
        <v>73</v>
      </c>
      <c r="B25" s="123"/>
      <c r="C25" s="56"/>
      <c r="D25" s="123"/>
      <c r="E25" s="56"/>
      <c r="F25" s="56"/>
      <c r="G25" s="56"/>
      <c r="H25" s="56"/>
      <c r="I25" s="56"/>
    </row>
    <row r="26" spans="1:9" ht="20.25" customHeight="1" x14ac:dyDescent="0.25">
      <c r="A26" s="126" t="s">
        <v>74</v>
      </c>
      <c r="B26" s="115"/>
      <c r="C26" s="67">
        <v>19424</v>
      </c>
      <c r="D26" s="115"/>
      <c r="E26" s="67">
        <v>31844</v>
      </c>
      <c r="F26" s="36"/>
      <c r="G26" s="67">
        <v>19424</v>
      </c>
      <c r="H26" s="36"/>
      <c r="I26" s="67">
        <v>31844</v>
      </c>
    </row>
    <row r="27" spans="1:9" ht="20.25" hidden="1" customHeight="1" x14ac:dyDescent="0.25">
      <c r="A27" s="88" t="s">
        <v>126</v>
      </c>
      <c r="B27" s="115"/>
      <c r="C27" s="67"/>
      <c r="D27" s="115"/>
      <c r="E27" s="67"/>
      <c r="F27" s="36"/>
      <c r="G27" s="67"/>
      <c r="H27" s="36"/>
      <c r="I27" s="67"/>
    </row>
    <row r="28" spans="1:9" ht="20.25" hidden="1" customHeight="1" x14ac:dyDescent="0.25">
      <c r="A28" s="88" t="s">
        <v>127</v>
      </c>
      <c r="B28" s="115"/>
      <c r="C28" s="67"/>
      <c r="D28" s="115"/>
      <c r="E28" s="67">
        <v>0</v>
      </c>
      <c r="F28" s="36"/>
      <c r="G28" s="67"/>
      <c r="H28" s="36"/>
      <c r="I28" s="67">
        <v>0</v>
      </c>
    </row>
    <row r="29" spans="1:9" ht="20.25" customHeight="1" x14ac:dyDescent="0.25">
      <c r="A29" s="20" t="s">
        <v>41</v>
      </c>
      <c r="B29" s="115">
        <v>7</v>
      </c>
      <c r="C29" s="67">
        <v>5939728</v>
      </c>
      <c r="D29" s="115"/>
      <c r="E29" s="67">
        <v>6264043</v>
      </c>
      <c r="F29" s="36"/>
      <c r="G29" s="67">
        <v>5939728</v>
      </c>
      <c r="H29" s="36"/>
      <c r="I29" s="67">
        <v>6264043</v>
      </c>
    </row>
    <row r="30" spans="1:9" ht="20.25" customHeight="1" x14ac:dyDescent="0.25">
      <c r="A30" s="23" t="s">
        <v>21</v>
      </c>
      <c r="B30" s="115"/>
      <c r="C30" s="68">
        <v>20443</v>
      </c>
      <c r="D30" s="115"/>
      <c r="E30" s="68">
        <v>21345</v>
      </c>
      <c r="F30" s="36"/>
      <c r="G30" s="68">
        <v>20443</v>
      </c>
      <c r="H30" s="36"/>
      <c r="I30" s="68">
        <v>21345</v>
      </c>
    </row>
    <row r="31" spans="1:9" ht="20.25" customHeight="1" x14ac:dyDescent="0.25">
      <c r="A31" s="90" t="s">
        <v>75</v>
      </c>
      <c r="B31" s="115"/>
      <c r="C31" s="68">
        <v>198155</v>
      </c>
      <c r="D31" s="115"/>
      <c r="E31" s="68">
        <v>178513</v>
      </c>
      <c r="F31" s="36"/>
      <c r="G31" s="68">
        <v>198155</v>
      </c>
      <c r="H31" s="36"/>
      <c r="I31" s="68">
        <v>178513</v>
      </c>
    </row>
    <row r="32" spans="1:9" ht="20.25" customHeight="1" x14ac:dyDescent="0.25">
      <c r="A32" s="20" t="s">
        <v>22</v>
      </c>
      <c r="B32" s="115"/>
      <c r="C32" s="68">
        <v>5267</v>
      </c>
      <c r="D32" s="115"/>
      <c r="E32" s="68">
        <v>1858</v>
      </c>
      <c r="F32" s="36"/>
      <c r="G32" s="68">
        <v>5267</v>
      </c>
      <c r="H32" s="36"/>
      <c r="I32" s="68">
        <v>1858</v>
      </c>
    </row>
    <row r="33" spans="1:9" ht="20.25" customHeight="1" x14ac:dyDescent="0.25">
      <c r="A33" s="12" t="s">
        <v>16</v>
      </c>
      <c r="C33" s="32">
        <f>SUM(C22:C32)</f>
        <v>6382618</v>
      </c>
      <c r="E33" s="32">
        <f>SUM(E22:E32)</f>
        <v>6610858</v>
      </c>
      <c r="F33" s="33"/>
      <c r="G33" s="32">
        <f>SUM(G22:G32)</f>
        <v>6383590</v>
      </c>
      <c r="H33" s="33"/>
      <c r="I33" s="32">
        <f>SUM(I22:I32)</f>
        <v>6611894</v>
      </c>
    </row>
    <row r="34" spans="1:9" ht="20.25" customHeight="1" x14ac:dyDescent="0.25">
      <c r="A34" s="12"/>
      <c r="C34" s="34"/>
      <c r="E34" s="34"/>
      <c r="F34" s="34"/>
      <c r="G34" s="34"/>
      <c r="H34" s="34"/>
      <c r="I34" s="34"/>
    </row>
    <row r="35" spans="1:9" ht="20.25" customHeight="1" thickBot="1" x14ac:dyDescent="0.3">
      <c r="A35" s="12" t="s">
        <v>10</v>
      </c>
      <c r="C35" s="35">
        <f>C19+C33</f>
        <v>7856663</v>
      </c>
      <c r="E35" s="35">
        <f>E19+E33</f>
        <v>8176776</v>
      </c>
      <c r="F35" s="33"/>
      <c r="G35" s="35">
        <f>G19+G33</f>
        <v>8030300</v>
      </c>
      <c r="H35" s="33"/>
      <c r="I35" s="35">
        <f>I19+I33</f>
        <v>8262186</v>
      </c>
    </row>
    <row r="36" spans="1:9" ht="20.25" customHeight="1" thickTop="1" x14ac:dyDescent="0.25">
      <c r="A36" s="15"/>
      <c r="B36" s="164"/>
      <c r="C36" s="54"/>
      <c r="D36" s="164"/>
      <c r="E36" s="54"/>
      <c r="F36" s="71"/>
      <c r="G36" s="71"/>
      <c r="H36" s="71"/>
      <c r="I36" s="71"/>
    </row>
    <row r="37" spans="1:9" s="87" customFormat="1" ht="20.25" customHeight="1" x14ac:dyDescent="0.3">
      <c r="A37" s="41" t="s">
        <v>93</v>
      </c>
      <c r="B37" s="41"/>
      <c r="C37" s="41"/>
      <c r="D37" s="41"/>
      <c r="E37" s="41"/>
      <c r="F37" s="41"/>
      <c r="G37" s="41"/>
      <c r="H37" s="41"/>
      <c r="I37" s="41"/>
    </row>
    <row r="38" spans="1:9" s="73" customFormat="1" ht="20.25" customHeight="1" x14ac:dyDescent="0.25">
      <c r="A38" s="48" t="s">
        <v>39</v>
      </c>
      <c r="B38" s="48"/>
      <c r="C38" s="48"/>
      <c r="D38" s="48"/>
      <c r="E38" s="48"/>
      <c r="F38" s="48"/>
      <c r="G38" s="48"/>
      <c r="H38" s="48"/>
      <c r="I38" s="48"/>
    </row>
    <row r="39" spans="1:9" ht="20.25" customHeight="1" x14ac:dyDescent="0.25">
      <c r="A39" s="66"/>
      <c r="B39" s="66"/>
      <c r="C39" s="148"/>
      <c r="D39" s="148"/>
      <c r="E39" s="148"/>
      <c r="F39" s="66"/>
      <c r="G39" s="66"/>
      <c r="H39" s="66"/>
      <c r="I39" s="66"/>
    </row>
    <row r="40" spans="1:9" ht="20.25" customHeight="1" x14ac:dyDescent="0.25">
      <c r="A40" s="66"/>
      <c r="B40" s="66"/>
      <c r="C40" s="178" t="s">
        <v>94</v>
      </c>
      <c r="D40" s="178"/>
      <c r="E40" s="178"/>
      <c r="F40" s="66"/>
      <c r="G40" s="178" t="s">
        <v>139</v>
      </c>
      <c r="H40" s="178"/>
      <c r="I40" s="178"/>
    </row>
    <row r="41" spans="1:9" ht="20.25" customHeight="1" x14ac:dyDescent="0.25">
      <c r="A41" s="66"/>
      <c r="B41" s="66"/>
      <c r="C41" s="178" t="s">
        <v>96</v>
      </c>
      <c r="D41" s="178"/>
      <c r="E41" s="178"/>
      <c r="F41" s="66"/>
      <c r="G41" s="178" t="s">
        <v>96</v>
      </c>
      <c r="H41" s="178"/>
      <c r="I41" s="178"/>
    </row>
    <row r="42" spans="1:9" ht="20.25" customHeight="1" x14ac:dyDescent="0.25">
      <c r="A42" s="52"/>
      <c r="B42" s="52"/>
      <c r="C42" s="159" t="s">
        <v>170</v>
      </c>
      <c r="D42" s="124"/>
      <c r="E42" s="70" t="s">
        <v>38</v>
      </c>
      <c r="F42" s="124"/>
      <c r="G42" s="159" t="s">
        <v>170</v>
      </c>
      <c r="H42" s="124"/>
      <c r="I42" s="70" t="s">
        <v>38</v>
      </c>
    </row>
    <row r="43" spans="1:9" ht="19.5" customHeight="1" x14ac:dyDescent="0.25">
      <c r="A43" s="10" t="s">
        <v>23</v>
      </c>
      <c r="B43" s="147" t="s">
        <v>11</v>
      </c>
      <c r="C43" s="154">
        <v>2019</v>
      </c>
      <c r="D43" s="29"/>
      <c r="E43" s="154">
        <v>2018</v>
      </c>
      <c r="F43" s="29"/>
      <c r="G43" s="53">
        <v>2019</v>
      </c>
      <c r="H43" s="29"/>
      <c r="I43" s="53">
        <v>2018</v>
      </c>
    </row>
    <row r="44" spans="1:9" ht="19.5" customHeight="1" x14ac:dyDescent="0.25">
      <c r="A44" s="10"/>
      <c r="B44" s="147"/>
      <c r="C44" s="93" t="s">
        <v>46</v>
      </c>
      <c r="D44" s="54"/>
      <c r="E44" s="53"/>
      <c r="F44" s="54"/>
      <c r="G44" s="93" t="s">
        <v>46</v>
      </c>
      <c r="H44" s="54"/>
      <c r="I44" s="53"/>
    </row>
    <row r="45" spans="1:9" ht="19.5" customHeight="1" x14ac:dyDescent="0.25">
      <c r="B45" s="147"/>
      <c r="C45" s="179" t="s">
        <v>47</v>
      </c>
      <c r="D45" s="179"/>
      <c r="E45" s="179"/>
      <c r="F45" s="179"/>
      <c r="G45" s="179"/>
      <c r="H45" s="179"/>
      <c r="I45" s="179"/>
    </row>
    <row r="46" spans="1:9" ht="19.5" customHeight="1" x14ac:dyDescent="0.25">
      <c r="A46" s="11" t="s">
        <v>12</v>
      </c>
      <c r="F46" s="58"/>
      <c r="G46" s="57"/>
      <c r="H46" s="58"/>
      <c r="I46" s="57"/>
    </row>
    <row r="47" spans="1:9" ht="19.5" customHeight="1" x14ac:dyDescent="0.25">
      <c r="A47" s="23" t="s">
        <v>101</v>
      </c>
      <c r="F47" s="58"/>
      <c r="G47" s="57"/>
      <c r="H47" s="58"/>
      <c r="I47" s="57"/>
    </row>
    <row r="48" spans="1:9" ht="19.5" customHeight="1" x14ac:dyDescent="0.25">
      <c r="A48" s="126" t="s">
        <v>76</v>
      </c>
      <c r="B48" s="115"/>
      <c r="C48" s="50">
        <v>150000</v>
      </c>
      <c r="D48" s="115"/>
      <c r="E48" s="50">
        <v>460000</v>
      </c>
      <c r="F48" s="50"/>
      <c r="G48" s="50">
        <v>150000</v>
      </c>
      <c r="H48" s="50"/>
      <c r="I48" s="50">
        <v>460000</v>
      </c>
    </row>
    <row r="49" spans="1:9" ht="19.5" customHeight="1" x14ac:dyDescent="0.25">
      <c r="A49" s="20" t="s">
        <v>128</v>
      </c>
      <c r="B49" s="3"/>
      <c r="C49" s="50">
        <v>435524</v>
      </c>
      <c r="D49" s="3"/>
      <c r="E49" s="50">
        <v>389953</v>
      </c>
      <c r="F49" s="50"/>
      <c r="G49" s="50">
        <v>435433</v>
      </c>
      <c r="H49" s="50"/>
      <c r="I49" s="50">
        <v>394067</v>
      </c>
    </row>
    <row r="50" spans="1:9" ht="19.5" customHeight="1" x14ac:dyDescent="0.25">
      <c r="A50" s="20" t="s">
        <v>29</v>
      </c>
      <c r="B50" s="115"/>
      <c r="C50" s="50">
        <v>180039</v>
      </c>
      <c r="D50" s="115"/>
      <c r="E50" s="50">
        <v>159565</v>
      </c>
      <c r="F50" s="50"/>
      <c r="G50" s="50">
        <v>180036</v>
      </c>
      <c r="H50" s="50"/>
      <c r="I50" s="50">
        <v>159565</v>
      </c>
    </row>
    <row r="51" spans="1:9" ht="19.5" customHeight="1" x14ac:dyDescent="0.25">
      <c r="A51" s="88" t="s">
        <v>77</v>
      </c>
      <c r="B51" s="115"/>
      <c r="C51" s="50"/>
      <c r="D51" s="115"/>
      <c r="E51" s="50"/>
      <c r="F51" s="50"/>
      <c r="G51" s="50"/>
      <c r="H51" s="50"/>
      <c r="I51" s="50"/>
    </row>
    <row r="52" spans="1:9" ht="19.5" customHeight="1" x14ac:dyDescent="0.25">
      <c r="A52" s="126" t="s">
        <v>78</v>
      </c>
      <c r="B52" s="115"/>
      <c r="C52" s="50">
        <v>91208</v>
      </c>
      <c r="D52" s="115"/>
      <c r="E52" s="50">
        <v>84076</v>
      </c>
      <c r="F52" s="50"/>
      <c r="G52" s="50">
        <v>91208</v>
      </c>
      <c r="H52" s="50"/>
      <c r="I52" s="50">
        <v>84076</v>
      </c>
    </row>
    <row r="53" spans="1:9" ht="19.5" customHeight="1" x14ac:dyDescent="0.25">
      <c r="A53" s="20" t="s">
        <v>4</v>
      </c>
      <c r="B53" s="115">
        <v>3</v>
      </c>
      <c r="C53" s="50">
        <v>214143</v>
      </c>
      <c r="D53" s="115"/>
      <c r="E53" s="50">
        <v>183445</v>
      </c>
      <c r="F53" s="50"/>
      <c r="G53" s="50">
        <v>212898</v>
      </c>
      <c r="H53" s="50"/>
      <c r="I53" s="50">
        <v>181972</v>
      </c>
    </row>
    <row r="54" spans="1:9" ht="19.5" customHeight="1" x14ac:dyDescent="0.25">
      <c r="A54" s="20" t="s">
        <v>102</v>
      </c>
      <c r="B54" s="115"/>
      <c r="C54" s="50"/>
      <c r="D54" s="115"/>
      <c r="E54" s="50"/>
      <c r="F54" s="50"/>
      <c r="G54" s="50"/>
      <c r="H54" s="50"/>
      <c r="I54" s="50"/>
    </row>
    <row r="55" spans="1:9" ht="19.5" customHeight="1" x14ac:dyDescent="0.25">
      <c r="A55" s="126" t="s">
        <v>79</v>
      </c>
      <c r="B55" s="115"/>
      <c r="C55" s="49">
        <v>262189</v>
      </c>
      <c r="D55" s="115"/>
      <c r="E55" s="49">
        <v>444225</v>
      </c>
      <c r="F55" s="50"/>
      <c r="G55" s="49">
        <v>262189</v>
      </c>
      <c r="H55" s="50"/>
      <c r="I55" s="49">
        <v>444225</v>
      </c>
    </row>
    <row r="56" spans="1:9" ht="19.5" customHeight="1" x14ac:dyDescent="0.25">
      <c r="A56" s="12" t="s">
        <v>13</v>
      </c>
      <c r="C56" s="32">
        <f>SUM(C48:C55)</f>
        <v>1333103</v>
      </c>
      <c r="E56" s="32">
        <f>SUM(E48:E55)</f>
        <v>1721264</v>
      </c>
      <c r="F56" s="33"/>
      <c r="G56" s="32">
        <f>SUM(G48:G55)</f>
        <v>1331764</v>
      </c>
      <c r="H56" s="33"/>
      <c r="I56" s="32">
        <f>SUM(I48:I55)</f>
        <v>1723905</v>
      </c>
    </row>
    <row r="57" spans="1:9" ht="19.5" customHeight="1" x14ac:dyDescent="0.25">
      <c r="A57" s="12"/>
      <c r="C57" s="127"/>
      <c r="E57" s="127"/>
      <c r="F57" s="33"/>
      <c r="G57" s="127"/>
      <c r="H57" s="33"/>
      <c r="I57" s="127"/>
    </row>
    <row r="58" spans="1:9" ht="19.5" customHeight="1" x14ac:dyDescent="0.25">
      <c r="A58" s="11" t="s">
        <v>30</v>
      </c>
      <c r="B58" s="164"/>
      <c r="C58" s="34"/>
      <c r="D58" s="164"/>
      <c r="E58" s="34"/>
      <c r="F58" s="34"/>
      <c r="G58" s="34"/>
      <c r="H58" s="34"/>
      <c r="I58" s="34"/>
    </row>
    <row r="59" spans="1:9" s="24" customFormat="1" ht="19.5" customHeight="1" x14ac:dyDescent="0.25">
      <c r="A59" s="90" t="s">
        <v>103</v>
      </c>
      <c r="B59" s="54"/>
      <c r="C59" s="36"/>
      <c r="D59" s="54"/>
      <c r="E59" s="36"/>
      <c r="F59" s="36"/>
      <c r="G59" s="36"/>
      <c r="H59" s="36"/>
      <c r="I59" s="36"/>
    </row>
    <row r="60" spans="1:9" s="24" customFormat="1" ht="19.5" customHeight="1" x14ac:dyDescent="0.25">
      <c r="A60" s="126" t="s">
        <v>76</v>
      </c>
      <c r="B60" s="115"/>
      <c r="C60" s="49">
        <v>351731</v>
      </c>
      <c r="D60" s="115"/>
      <c r="E60" s="49">
        <v>540664</v>
      </c>
      <c r="F60" s="50"/>
      <c r="G60" s="49">
        <v>351731</v>
      </c>
      <c r="H60" s="50"/>
      <c r="I60" s="49">
        <v>540664</v>
      </c>
    </row>
    <row r="61" spans="1:9" s="24" customFormat="1" ht="19.5" customHeight="1" x14ac:dyDescent="0.25">
      <c r="A61" s="90" t="s">
        <v>104</v>
      </c>
      <c r="B61" s="115"/>
      <c r="C61" s="50">
        <v>35872</v>
      </c>
      <c r="D61" s="115"/>
      <c r="E61" s="50">
        <v>29363</v>
      </c>
      <c r="F61" s="50"/>
      <c r="G61" s="50">
        <v>35872</v>
      </c>
      <c r="H61" s="50"/>
      <c r="I61" s="50">
        <v>29363</v>
      </c>
    </row>
    <row r="62" spans="1:9" ht="19.5" customHeight="1" x14ac:dyDescent="0.25">
      <c r="A62" s="12" t="s">
        <v>37</v>
      </c>
      <c r="C62" s="32">
        <f>SUM(C60:C61)</f>
        <v>387603</v>
      </c>
      <c r="E62" s="32">
        <f>SUM(E60:E61)</f>
        <v>570027</v>
      </c>
      <c r="F62" s="33"/>
      <c r="G62" s="32">
        <f>SUM(G60:G61)</f>
        <v>387603</v>
      </c>
      <c r="H62" s="33"/>
      <c r="I62" s="32">
        <f>SUM(I60:I61)</f>
        <v>570027</v>
      </c>
    </row>
    <row r="63" spans="1:9" ht="19.5" customHeight="1" x14ac:dyDescent="0.25">
      <c r="A63" s="12"/>
      <c r="C63" s="34"/>
      <c r="E63" s="34"/>
      <c r="F63" s="33"/>
      <c r="G63" s="34"/>
      <c r="H63" s="33"/>
      <c r="I63" s="34"/>
    </row>
    <row r="64" spans="1:9" ht="19.5" customHeight="1" x14ac:dyDescent="0.25">
      <c r="A64" s="15" t="s">
        <v>17</v>
      </c>
      <c r="B64" s="164"/>
      <c r="C64" s="37">
        <f>C56+C62</f>
        <v>1720706</v>
      </c>
      <c r="D64" s="164"/>
      <c r="E64" s="37">
        <f>E56+E62</f>
        <v>2291291</v>
      </c>
      <c r="F64" s="34"/>
      <c r="G64" s="37">
        <f>G56+G62</f>
        <v>1719367</v>
      </c>
      <c r="H64" s="34"/>
      <c r="I64" s="37">
        <f>I56+I62</f>
        <v>2293932</v>
      </c>
    </row>
    <row r="65" spans="1:9" s="24" customFormat="1" ht="19.5" customHeight="1" x14ac:dyDescent="0.25">
      <c r="A65" s="15"/>
      <c r="B65" s="164"/>
      <c r="C65" s="34"/>
      <c r="D65" s="164"/>
      <c r="E65" s="34"/>
      <c r="F65" s="34"/>
      <c r="G65" s="34"/>
      <c r="H65" s="34"/>
      <c r="I65" s="34"/>
    </row>
    <row r="66" spans="1:9" ht="19.5" customHeight="1" x14ac:dyDescent="0.25">
      <c r="A66" s="15"/>
      <c r="B66" s="164"/>
      <c r="C66" s="54"/>
      <c r="D66" s="164"/>
      <c r="E66" s="54"/>
      <c r="F66" s="6"/>
      <c r="G66" s="6"/>
      <c r="H66" s="6"/>
      <c r="I66" s="6"/>
    </row>
    <row r="67" spans="1:9" s="87" customFormat="1" ht="20.25" customHeight="1" x14ac:dyDescent="0.3">
      <c r="A67" s="41" t="s">
        <v>93</v>
      </c>
      <c r="B67" s="41"/>
      <c r="C67" s="41"/>
      <c r="D67" s="41"/>
      <c r="E67" s="41"/>
      <c r="F67" s="41"/>
      <c r="G67" s="41"/>
      <c r="H67" s="41"/>
      <c r="I67" s="41"/>
    </row>
    <row r="68" spans="1:9" s="73" customFormat="1" ht="20.25" customHeight="1" x14ac:dyDescent="0.25">
      <c r="A68" s="48" t="s">
        <v>39</v>
      </c>
      <c r="B68" s="48"/>
      <c r="C68" s="48"/>
      <c r="D68" s="48"/>
      <c r="E68" s="48"/>
      <c r="F68" s="48"/>
      <c r="G68" s="48"/>
      <c r="H68" s="48"/>
      <c r="I68" s="48"/>
    </row>
    <row r="69" spans="1:9" ht="19.5" customHeight="1" x14ac:dyDescent="0.25">
      <c r="A69" s="66"/>
      <c r="B69" s="66"/>
      <c r="C69" s="148"/>
      <c r="D69" s="148"/>
      <c r="E69" s="148"/>
      <c r="F69" s="66"/>
      <c r="G69" s="66"/>
      <c r="H69" s="66"/>
      <c r="I69" s="66"/>
    </row>
    <row r="70" spans="1:9" ht="20.25" customHeight="1" x14ac:dyDescent="0.25">
      <c r="A70" s="66"/>
      <c r="B70" s="66"/>
      <c r="C70" s="178" t="s">
        <v>94</v>
      </c>
      <c r="D70" s="178"/>
      <c r="E70" s="178"/>
      <c r="F70" s="66"/>
      <c r="G70" s="178" t="s">
        <v>139</v>
      </c>
      <c r="H70" s="178"/>
      <c r="I70" s="178"/>
    </row>
    <row r="71" spans="1:9" ht="20.25" customHeight="1" x14ac:dyDescent="0.25">
      <c r="A71" s="66"/>
      <c r="B71" s="66"/>
      <c r="C71" s="178" t="s">
        <v>96</v>
      </c>
      <c r="D71" s="178"/>
      <c r="E71" s="178"/>
      <c r="F71" s="66"/>
      <c r="G71" s="178" t="s">
        <v>96</v>
      </c>
      <c r="H71" s="178"/>
      <c r="I71" s="178"/>
    </row>
    <row r="72" spans="1:9" ht="20.25" customHeight="1" x14ac:dyDescent="0.25">
      <c r="A72" s="52"/>
      <c r="B72" s="52"/>
      <c r="C72" s="159" t="s">
        <v>170</v>
      </c>
      <c r="D72" s="124"/>
      <c r="E72" s="70" t="s">
        <v>38</v>
      </c>
      <c r="F72" s="124"/>
      <c r="G72" s="159" t="s">
        <v>170</v>
      </c>
      <c r="H72" s="124"/>
      <c r="I72" s="70" t="s">
        <v>38</v>
      </c>
    </row>
    <row r="73" spans="1:9" ht="19.5" customHeight="1" x14ac:dyDescent="0.25">
      <c r="A73" s="10" t="s">
        <v>192</v>
      </c>
      <c r="B73" s="147" t="s">
        <v>11</v>
      </c>
      <c r="C73" s="154">
        <v>2019</v>
      </c>
      <c r="D73" s="29"/>
      <c r="E73" s="154">
        <v>2018</v>
      </c>
      <c r="F73" s="29"/>
      <c r="G73" s="53">
        <v>2019</v>
      </c>
      <c r="H73" s="29"/>
      <c r="I73" s="53">
        <v>2018</v>
      </c>
    </row>
    <row r="74" spans="1:9" ht="19.5" customHeight="1" x14ac:dyDescent="0.25">
      <c r="A74" s="10"/>
      <c r="B74" s="147"/>
      <c r="C74" s="93" t="s">
        <v>46</v>
      </c>
      <c r="D74" s="54"/>
      <c r="E74" s="53"/>
      <c r="F74" s="54"/>
      <c r="G74" s="93" t="s">
        <v>46</v>
      </c>
      <c r="H74" s="54"/>
      <c r="I74" s="53"/>
    </row>
    <row r="75" spans="1:9" ht="19.5" customHeight="1" x14ac:dyDescent="0.25">
      <c r="B75" s="147"/>
      <c r="C75" s="179" t="s">
        <v>47</v>
      </c>
      <c r="D75" s="179"/>
      <c r="E75" s="179"/>
      <c r="F75" s="179"/>
      <c r="G75" s="179"/>
      <c r="H75" s="179"/>
      <c r="I75" s="179"/>
    </row>
    <row r="76" spans="1:9" ht="19.5" customHeight="1" x14ac:dyDescent="0.25">
      <c r="A76" s="11" t="s">
        <v>129</v>
      </c>
      <c r="F76" s="55"/>
      <c r="H76" s="55"/>
    </row>
    <row r="77" spans="1:9" ht="19.5" customHeight="1" x14ac:dyDescent="0.25">
      <c r="A77" s="28" t="s">
        <v>0</v>
      </c>
      <c r="B77" s="115"/>
      <c r="C77" s="149"/>
      <c r="D77" s="115"/>
      <c r="E77" s="149"/>
      <c r="F77" s="50"/>
      <c r="G77" s="50"/>
      <c r="H77" s="50"/>
      <c r="I77" s="50"/>
    </row>
    <row r="78" spans="1:9" ht="19.5" customHeight="1" thickBot="1" x14ac:dyDescent="0.3">
      <c r="A78" s="59" t="s">
        <v>31</v>
      </c>
      <c r="B78" s="128"/>
      <c r="C78" s="69">
        <v>1300000</v>
      </c>
      <c r="D78" s="128"/>
      <c r="E78" s="69">
        <v>1300000</v>
      </c>
      <c r="F78" s="50"/>
      <c r="G78" s="69">
        <v>1300000</v>
      </c>
      <c r="H78" s="50"/>
      <c r="I78" s="69">
        <v>1300000</v>
      </c>
    </row>
    <row r="79" spans="1:9" ht="19.5" customHeight="1" thickTop="1" x14ac:dyDescent="0.25">
      <c r="A79" s="59" t="s">
        <v>32</v>
      </c>
      <c r="C79" s="36">
        <v>1300000</v>
      </c>
      <c r="E79" s="36">
        <f>SUM(E78)</f>
        <v>1300000</v>
      </c>
      <c r="F79" s="56"/>
      <c r="G79" s="36">
        <v>1300000</v>
      </c>
      <c r="H79" s="56"/>
      <c r="I79" s="36">
        <f>SUM(I78)</f>
        <v>1300000</v>
      </c>
    </row>
    <row r="80" spans="1:9" ht="19.5" customHeight="1" x14ac:dyDescent="0.25">
      <c r="A80" s="28" t="s">
        <v>105</v>
      </c>
      <c r="C80" s="36"/>
      <c r="E80" s="36"/>
      <c r="F80" s="56"/>
      <c r="G80" s="36"/>
      <c r="H80" s="56"/>
      <c r="I80" s="36"/>
    </row>
    <row r="81" spans="1:10" ht="19.5" customHeight="1" x14ac:dyDescent="0.25">
      <c r="A81" s="112" t="s">
        <v>106</v>
      </c>
      <c r="C81" s="36">
        <v>3515423</v>
      </c>
      <c r="E81" s="36">
        <v>3515423</v>
      </c>
      <c r="F81" s="56"/>
      <c r="G81" s="36">
        <v>3515423</v>
      </c>
      <c r="H81" s="56"/>
      <c r="I81" s="36">
        <v>3515423</v>
      </c>
    </row>
    <row r="82" spans="1:10" ht="19.5" customHeight="1" x14ac:dyDescent="0.25">
      <c r="A82" s="90" t="s">
        <v>80</v>
      </c>
      <c r="C82" s="36"/>
      <c r="E82" s="36"/>
      <c r="F82" s="56"/>
      <c r="G82" s="36"/>
      <c r="H82" s="56"/>
      <c r="I82" s="36"/>
    </row>
    <row r="83" spans="1:10" ht="19.5" customHeight="1" x14ac:dyDescent="0.25">
      <c r="A83" s="112" t="s">
        <v>62</v>
      </c>
      <c r="C83" s="36">
        <v>56079</v>
      </c>
      <c r="D83" s="115"/>
      <c r="E83" s="36">
        <v>56079</v>
      </c>
      <c r="F83" s="56"/>
      <c r="G83" s="36">
        <v>56079</v>
      </c>
      <c r="H83" s="56"/>
      <c r="I83" s="36">
        <v>56079</v>
      </c>
    </row>
    <row r="84" spans="1:10" ht="19.5" customHeight="1" x14ac:dyDescent="0.25">
      <c r="A84" s="90" t="s">
        <v>45</v>
      </c>
      <c r="B84" s="164"/>
      <c r="C84" s="36"/>
      <c r="D84" s="164"/>
      <c r="E84" s="36"/>
      <c r="F84" s="36"/>
      <c r="G84" s="36"/>
      <c r="H84" s="36"/>
      <c r="I84" s="36"/>
    </row>
    <row r="85" spans="1:10" ht="19.5" customHeight="1" x14ac:dyDescent="0.25">
      <c r="A85" s="90" t="s">
        <v>56</v>
      </c>
      <c r="B85" s="164"/>
      <c r="C85" s="36"/>
      <c r="D85" s="164"/>
      <c r="E85" s="36"/>
      <c r="F85" s="36"/>
      <c r="G85" s="36"/>
      <c r="H85" s="36"/>
      <c r="I85" s="36"/>
    </row>
    <row r="86" spans="1:10" ht="19.5" customHeight="1" x14ac:dyDescent="0.25">
      <c r="A86" s="129" t="s">
        <v>81</v>
      </c>
      <c r="B86" s="164"/>
      <c r="C86" s="36">
        <v>130000</v>
      </c>
      <c r="D86" s="164"/>
      <c r="E86" s="64">
        <v>130000</v>
      </c>
      <c r="F86" s="36"/>
      <c r="G86" s="36">
        <v>130000</v>
      </c>
      <c r="H86" s="36"/>
      <c r="I86" s="64">
        <v>130000</v>
      </c>
    </row>
    <row r="87" spans="1:10" ht="19.5" customHeight="1" x14ac:dyDescent="0.25">
      <c r="A87" s="90" t="s">
        <v>53</v>
      </c>
      <c r="B87" s="164"/>
      <c r="C87" s="36">
        <v>1187878</v>
      </c>
      <c r="D87" s="164"/>
      <c r="E87" s="36">
        <v>929276</v>
      </c>
      <c r="F87" s="36"/>
      <c r="G87" s="36">
        <v>1309431</v>
      </c>
      <c r="H87" s="36"/>
      <c r="I87" s="36">
        <v>966752</v>
      </c>
    </row>
    <row r="88" spans="1:10" ht="19.5" customHeight="1" x14ac:dyDescent="0.25">
      <c r="A88" s="90" t="s">
        <v>130</v>
      </c>
      <c r="B88" s="164"/>
      <c r="C88" s="60">
        <v>-53423</v>
      </c>
      <c r="D88" s="164"/>
      <c r="E88" s="60">
        <v>-45293</v>
      </c>
      <c r="F88" s="36"/>
      <c r="G88" s="60">
        <v>0</v>
      </c>
      <c r="H88" s="36"/>
      <c r="I88" s="60">
        <v>0</v>
      </c>
    </row>
    <row r="89" spans="1:10" ht="19.5" customHeight="1" x14ac:dyDescent="0.25">
      <c r="A89" s="12" t="s">
        <v>131</v>
      </c>
      <c r="C89" s="32">
        <f>SUM(C79:C88)</f>
        <v>6135957</v>
      </c>
      <c r="E89" s="32">
        <f>SUM(E79:E88)</f>
        <v>5885485</v>
      </c>
      <c r="F89" s="33"/>
      <c r="G89" s="32">
        <f>SUM(G79:G88)</f>
        <v>6310933</v>
      </c>
      <c r="H89" s="33"/>
      <c r="I89" s="32">
        <f>SUM(I79:I88)</f>
        <v>5968254</v>
      </c>
    </row>
    <row r="90" spans="1:10" ht="19.5" customHeight="1" x14ac:dyDescent="0.25">
      <c r="A90" s="12"/>
      <c r="C90" s="36"/>
      <c r="E90" s="36"/>
      <c r="F90" s="36"/>
      <c r="G90" s="36"/>
      <c r="H90" s="36"/>
      <c r="I90" s="36"/>
    </row>
    <row r="91" spans="1:10" ht="19.5" customHeight="1" thickBot="1" x14ac:dyDescent="0.3">
      <c r="A91" s="12" t="s">
        <v>132</v>
      </c>
      <c r="C91" s="35">
        <f>C64+C89</f>
        <v>7856663</v>
      </c>
      <c r="E91" s="35">
        <f>E64+E89</f>
        <v>8176776</v>
      </c>
      <c r="F91" s="33"/>
      <c r="G91" s="35">
        <f>G64+G89</f>
        <v>8030300</v>
      </c>
      <c r="H91" s="33"/>
      <c r="I91" s="35">
        <f>I64+I89</f>
        <v>8262186</v>
      </c>
      <c r="J91" s="30"/>
    </row>
    <row r="92" spans="1:10" ht="20.25" customHeight="1" thickTop="1" x14ac:dyDescent="0.25">
      <c r="A92" s="20"/>
      <c r="B92" s="164"/>
      <c r="C92" s="54"/>
      <c r="D92" s="164"/>
      <c r="E92" s="54"/>
      <c r="F92" s="71"/>
      <c r="G92" s="71"/>
      <c r="H92" s="71"/>
      <c r="I92" s="71"/>
    </row>
    <row r="93" spans="1:10" s="24" customFormat="1" ht="20.25" customHeight="1" x14ac:dyDescent="0.25">
      <c r="A93" s="168"/>
      <c r="B93" s="8"/>
      <c r="C93" s="29"/>
      <c r="D93" s="8"/>
      <c r="E93" s="29"/>
      <c r="F93" s="62"/>
      <c r="G93" s="62"/>
      <c r="H93" s="62"/>
      <c r="I93" s="62"/>
    </row>
    <row r="94" spans="1:10" s="24" customFormat="1" ht="20.25" customHeight="1" x14ac:dyDescent="0.25">
      <c r="A94" s="61"/>
      <c r="B94" s="8"/>
      <c r="C94" s="29"/>
      <c r="D94" s="8"/>
      <c r="E94" s="29"/>
      <c r="F94" s="62"/>
      <c r="G94" s="62"/>
      <c r="H94" s="62"/>
      <c r="I94" s="62"/>
    </row>
    <row r="95" spans="1:10" s="24" customFormat="1" ht="20.25" customHeight="1" x14ac:dyDescent="0.25">
      <c r="A95" s="61"/>
      <c r="B95" s="8"/>
      <c r="C95" s="29"/>
      <c r="D95" s="8"/>
      <c r="E95" s="29"/>
      <c r="F95" s="62"/>
      <c r="G95" s="62"/>
      <c r="H95" s="62"/>
      <c r="I95" s="62"/>
    </row>
    <row r="96" spans="1:10" s="24" customFormat="1" ht="20.25" customHeight="1" x14ac:dyDescent="0.25">
      <c r="A96" s="61"/>
      <c r="B96" s="8"/>
      <c r="C96" s="29"/>
      <c r="D96" s="8"/>
      <c r="E96" s="29"/>
      <c r="F96" s="62"/>
      <c r="G96" s="62"/>
      <c r="H96" s="62"/>
      <c r="I96" s="62"/>
    </row>
    <row r="97" spans="1:9" s="24" customFormat="1" ht="20.25" customHeight="1" x14ac:dyDescent="0.25">
      <c r="A97" s="61"/>
      <c r="B97" s="8"/>
      <c r="C97" s="29"/>
      <c r="D97" s="8"/>
      <c r="E97" s="29"/>
      <c r="F97" s="63"/>
      <c r="G97" s="63"/>
      <c r="H97" s="63"/>
      <c r="I97" s="63"/>
    </row>
    <row r="98" spans="1:9" s="24" customFormat="1" ht="20.25" customHeight="1" x14ac:dyDescent="0.25">
      <c r="A98" s="61"/>
      <c r="B98" s="8"/>
      <c r="C98" s="29"/>
      <c r="D98" s="8"/>
      <c r="E98" s="29"/>
      <c r="F98" s="63"/>
      <c r="G98" s="63"/>
      <c r="H98" s="63"/>
      <c r="I98" s="63"/>
    </row>
    <row r="99" spans="1:9" s="24" customFormat="1" ht="20.25" customHeight="1" x14ac:dyDescent="0.25">
      <c r="A99" s="61"/>
      <c r="B99" s="8"/>
      <c r="C99" s="29"/>
      <c r="D99" s="8"/>
      <c r="E99" s="29"/>
      <c r="F99" s="63"/>
      <c r="G99" s="63"/>
      <c r="H99" s="63"/>
      <c r="I99" s="63"/>
    </row>
    <row r="100" spans="1:9" s="24" customFormat="1" ht="20.25" customHeight="1" x14ac:dyDescent="0.25">
      <c r="A100" s="61"/>
      <c r="B100" s="8"/>
      <c r="C100" s="29"/>
      <c r="D100" s="8"/>
      <c r="E100" s="29"/>
      <c r="F100" s="63"/>
      <c r="G100" s="63"/>
      <c r="H100" s="63"/>
      <c r="I100" s="63"/>
    </row>
    <row r="101" spans="1:9" s="24" customFormat="1" ht="20.25" customHeight="1" x14ac:dyDescent="0.25">
      <c r="A101" s="61"/>
      <c r="B101" s="8"/>
      <c r="C101" s="29"/>
      <c r="D101" s="8"/>
      <c r="E101" s="29"/>
      <c r="F101" s="63"/>
      <c r="G101" s="63"/>
      <c r="H101" s="63"/>
      <c r="I101" s="63"/>
    </row>
    <row r="102" spans="1:9" s="24" customFormat="1" ht="20.25" customHeight="1" x14ac:dyDescent="0.25">
      <c r="A102" s="61"/>
      <c r="B102" s="8"/>
      <c r="C102" s="29"/>
      <c r="D102" s="8"/>
      <c r="E102" s="29"/>
      <c r="F102" s="63"/>
      <c r="G102" s="63"/>
      <c r="H102" s="63"/>
      <c r="I102" s="63"/>
    </row>
    <row r="103" spans="1:9" s="24" customFormat="1" ht="20.25" customHeight="1" x14ac:dyDescent="0.25">
      <c r="A103" s="61"/>
      <c r="B103" s="8"/>
      <c r="C103" s="29"/>
      <c r="D103" s="8"/>
      <c r="E103" s="29"/>
      <c r="F103" s="63"/>
      <c r="G103" s="63"/>
      <c r="H103" s="63"/>
      <c r="I103" s="63"/>
    </row>
    <row r="104" spans="1:9" s="24" customFormat="1" ht="20.25" customHeight="1" x14ac:dyDescent="0.25">
      <c r="A104" s="61"/>
      <c r="B104" s="8"/>
      <c r="C104" s="29"/>
      <c r="D104" s="8"/>
      <c r="E104" s="29"/>
      <c r="F104" s="63"/>
      <c r="G104" s="63"/>
      <c r="H104" s="63"/>
      <c r="I104" s="63"/>
    </row>
    <row r="105" spans="1:9" s="24" customFormat="1" ht="20.25" customHeight="1" x14ac:dyDescent="0.25">
      <c r="A105" s="61"/>
      <c r="B105" s="8"/>
      <c r="C105" s="29"/>
      <c r="D105" s="8"/>
      <c r="E105" s="29"/>
      <c r="F105" s="63"/>
      <c r="G105" s="63"/>
      <c r="H105" s="63"/>
      <c r="I105" s="63"/>
    </row>
    <row r="106" spans="1:9" s="24" customFormat="1" ht="20.25" customHeight="1" x14ac:dyDescent="0.25">
      <c r="A106" s="61"/>
      <c r="B106" s="8"/>
      <c r="C106" s="29"/>
      <c r="D106" s="8"/>
      <c r="E106" s="29"/>
      <c r="F106" s="63"/>
      <c r="G106" s="63"/>
      <c r="H106" s="63"/>
      <c r="I106" s="63"/>
    </row>
    <row r="107" spans="1:9" s="24" customFormat="1" ht="20.25" customHeight="1" x14ac:dyDescent="0.25">
      <c r="A107" s="61"/>
      <c r="B107" s="8"/>
      <c r="C107" s="29"/>
      <c r="D107" s="8"/>
      <c r="E107" s="29"/>
      <c r="F107" s="63"/>
      <c r="G107" s="63"/>
      <c r="H107" s="63"/>
      <c r="I107" s="63"/>
    </row>
    <row r="108" spans="1:9" s="24" customFormat="1" ht="20.25" customHeight="1" x14ac:dyDescent="0.25">
      <c r="A108" s="61"/>
      <c r="B108" s="8"/>
      <c r="C108" s="29"/>
      <c r="D108" s="8"/>
      <c r="E108" s="29"/>
      <c r="F108" s="63"/>
      <c r="G108" s="63"/>
      <c r="H108" s="63"/>
      <c r="I108" s="63"/>
    </row>
    <row r="109" spans="1:9" s="24" customFormat="1" ht="20.25" customHeight="1" x14ac:dyDescent="0.25">
      <c r="A109" s="61"/>
      <c r="B109" s="8"/>
      <c r="C109" s="29"/>
      <c r="D109" s="8"/>
      <c r="E109" s="29"/>
      <c r="F109" s="63"/>
      <c r="G109" s="63"/>
      <c r="H109" s="63"/>
      <c r="I109" s="63"/>
    </row>
    <row r="110" spans="1:9" s="24" customFormat="1" ht="20.25" customHeight="1" x14ac:dyDescent="0.25">
      <c r="A110" s="28"/>
      <c r="B110" s="4"/>
      <c r="C110" s="123"/>
      <c r="D110" s="4"/>
      <c r="E110" s="123"/>
      <c r="F110" s="65"/>
      <c r="G110" s="64"/>
      <c r="H110" s="65"/>
      <c r="I110" s="64"/>
    </row>
    <row r="111" spans="1:9" s="24" customFormat="1" ht="20.25" customHeight="1" x14ac:dyDescent="0.25">
      <c r="A111" s="28"/>
      <c r="B111" s="4"/>
      <c r="C111" s="123"/>
      <c r="D111" s="4"/>
      <c r="E111" s="123"/>
      <c r="F111" s="25"/>
      <c r="G111" s="55"/>
      <c r="H111" s="25"/>
      <c r="I111" s="55"/>
    </row>
    <row r="112" spans="1:9" s="24" customFormat="1" ht="20.25" customHeight="1" x14ac:dyDescent="0.25">
      <c r="A112" s="28"/>
      <c r="B112" s="4"/>
      <c r="C112" s="123"/>
      <c r="D112" s="4"/>
      <c r="E112" s="123"/>
      <c r="F112" s="25"/>
      <c r="G112" s="55"/>
      <c r="H112" s="25"/>
      <c r="I112" s="55"/>
    </row>
    <row r="113" spans="1:9" s="24" customFormat="1" ht="20.25" customHeight="1" x14ac:dyDescent="0.25">
      <c r="A113" s="28"/>
      <c r="B113" s="4"/>
      <c r="C113" s="123"/>
      <c r="D113" s="4"/>
      <c r="E113" s="123"/>
      <c r="F113" s="25"/>
      <c r="G113" s="55"/>
      <c r="H113" s="25"/>
      <c r="I113" s="55"/>
    </row>
    <row r="114" spans="1:9" s="24" customFormat="1" ht="20.25" customHeight="1" x14ac:dyDescent="0.25">
      <c r="A114" s="28"/>
      <c r="B114" s="4"/>
      <c r="C114" s="123"/>
      <c r="D114" s="4"/>
      <c r="E114" s="123"/>
      <c r="F114" s="25"/>
      <c r="G114" s="55"/>
      <c r="H114" s="25"/>
      <c r="I114" s="55"/>
    </row>
    <row r="115" spans="1:9" s="24" customFormat="1" ht="20.25" customHeight="1" x14ac:dyDescent="0.25">
      <c r="A115" s="28"/>
      <c r="B115" s="4"/>
      <c r="C115" s="123"/>
      <c r="D115" s="4"/>
      <c r="E115" s="123"/>
      <c r="F115" s="25"/>
      <c r="G115" s="55"/>
      <c r="H115" s="25"/>
      <c r="I115" s="55"/>
    </row>
    <row r="116" spans="1:9" s="24" customFormat="1" ht="20.25" customHeight="1" x14ac:dyDescent="0.25">
      <c r="A116" s="28"/>
      <c r="B116" s="4"/>
      <c r="C116" s="123"/>
      <c r="D116" s="4"/>
      <c r="E116" s="123"/>
      <c r="F116" s="25"/>
      <c r="G116" s="55"/>
      <c r="H116" s="25"/>
      <c r="I116" s="55"/>
    </row>
    <row r="117" spans="1:9" s="24" customFormat="1" ht="20.25" customHeight="1" x14ac:dyDescent="0.25">
      <c r="A117" s="28"/>
      <c r="B117" s="4"/>
      <c r="C117" s="123"/>
      <c r="D117" s="4"/>
      <c r="E117" s="123"/>
      <c r="F117" s="25"/>
      <c r="G117" s="55"/>
      <c r="H117" s="25"/>
      <c r="I117" s="55"/>
    </row>
    <row r="118" spans="1:9" ht="20.25" customHeight="1" x14ac:dyDescent="0.25">
      <c r="A118" s="28"/>
    </row>
    <row r="119" spans="1:9" ht="20.25" customHeight="1" x14ac:dyDescent="0.25">
      <c r="A119" s="28"/>
    </row>
    <row r="120" spans="1:9" ht="20.25" customHeight="1" x14ac:dyDescent="0.25">
      <c r="A120" s="28"/>
    </row>
    <row r="121" spans="1:9" ht="20.25" customHeight="1" x14ac:dyDescent="0.25">
      <c r="A121" s="28"/>
    </row>
    <row r="122" spans="1:9" ht="20.25" customHeight="1" x14ac:dyDescent="0.25">
      <c r="A122" s="28"/>
    </row>
    <row r="123" spans="1:9" ht="20.25" customHeight="1" x14ac:dyDescent="0.25">
      <c r="A123" s="28"/>
    </row>
    <row r="124" spans="1:9" ht="20.25" customHeight="1" x14ac:dyDescent="0.25">
      <c r="A124" s="28"/>
    </row>
    <row r="125" spans="1:9" ht="20.25" customHeight="1" x14ac:dyDescent="0.25">
      <c r="A125" s="28"/>
    </row>
    <row r="126" spans="1:9" ht="20.25" customHeight="1" x14ac:dyDescent="0.25">
      <c r="A126" s="28"/>
    </row>
    <row r="127" spans="1:9" ht="20.25" customHeight="1" x14ac:dyDescent="0.25">
      <c r="A127" s="28"/>
    </row>
    <row r="128" spans="1:9" ht="20.25" customHeight="1" x14ac:dyDescent="0.25">
      <c r="A128" s="28"/>
    </row>
    <row r="129" spans="1:1" ht="20.25" customHeight="1" x14ac:dyDescent="0.25">
      <c r="A129" s="28"/>
    </row>
    <row r="130" spans="1:1" ht="20.25" customHeight="1" x14ac:dyDescent="0.25">
      <c r="A130" s="28"/>
    </row>
    <row r="131" spans="1:1" ht="20.25" customHeight="1" x14ac:dyDescent="0.25">
      <c r="A131" s="28"/>
    </row>
    <row r="132" spans="1:1" ht="20.25" customHeight="1" x14ac:dyDescent="0.25">
      <c r="A132" s="28"/>
    </row>
    <row r="133" spans="1:1" ht="20.25" customHeight="1" x14ac:dyDescent="0.25">
      <c r="A133" s="28"/>
    </row>
    <row r="134" spans="1:1" ht="20.25" customHeight="1" x14ac:dyDescent="0.25">
      <c r="A134" s="28"/>
    </row>
    <row r="135" spans="1:1" ht="20.25" customHeight="1" x14ac:dyDescent="0.25">
      <c r="A135" s="28"/>
    </row>
    <row r="136" spans="1:1" ht="20.25" customHeight="1" x14ac:dyDescent="0.25">
      <c r="A136" s="28"/>
    </row>
    <row r="137" spans="1:1" ht="20.25" customHeight="1" x14ac:dyDescent="0.25">
      <c r="A137" s="28"/>
    </row>
    <row r="138" spans="1:1" ht="20.25" customHeight="1" x14ac:dyDescent="0.25">
      <c r="A138" s="28"/>
    </row>
    <row r="139" spans="1:1" ht="20.25" customHeight="1" x14ac:dyDescent="0.25">
      <c r="A139" s="28"/>
    </row>
    <row r="140" spans="1:1" ht="20.25" customHeight="1" x14ac:dyDescent="0.25">
      <c r="A140" s="28"/>
    </row>
    <row r="141" spans="1:1" ht="20.25" customHeight="1" x14ac:dyDescent="0.25">
      <c r="A141" s="28"/>
    </row>
    <row r="142" spans="1:1" ht="20.25" customHeight="1" x14ac:dyDescent="0.25">
      <c r="A142" s="28"/>
    </row>
    <row r="143" spans="1:1" ht="20.25" customHeight="1" x14ac:dyDescent="0.25">
      <c r="A143" s="28"/>
    </row>
    <row r="144" spans="1:1" ht="20.25" customHeight="1" x14ac:dyDescent="0.25">
      <c r="A144" s="28"/>
    </row>
    <row r="145" spans="1:1" ht="20.25" customHeight="1" x14ac:dyDescent="0.25">
      <c r="A145" s="28"/>
    </row>
    <row r="146" spans="1:1" ht="20.25" customHeight="1" x14ac:dyDescent="0.25">
      <c r="A146" s="28"/>
    </row>
    <row r="147" spans="1:1" ht="20.25" customHeight="1" x14ac:dyDescent="0.25">
      <c r="A147" s="28"/>
    </row>
    <row r="148" spans="1:1" ht="20.25" customHeight="1" x14ac:dyDescent="0.25">
      <c r="A148" s="28"/>
    </row>
    <row r="149" spans="1:1" ht="20.25" customHeight="1" x14ac:dyDescent="0.25">
      <c r="A149" s="28"/>
    </row>
    <row r="150" spans="1:1" ht="20.25" customHeight="1" x14ac:dyDescent="0.25">
      <c r="A150" s="28"/>
    </row>
    <row r="151" spans="1:1" ht="20.25" customHeight="1" x14ac:dyDescent="0.25">
      <c r="A151" s="28"/>
    </row>
    <row r="152" spans="1:1" ht="20.25" customHeight="1" x14ac:dyDescent="0.25">
      <c r="A152" s="28"/>
    </row>
    <row r="153" spans="1:1" ht="20.25" customHeight="1" x14ac:dyDescent="0.25">
      <c r="A153" s="28"/>
    </row>
    <row r="154" spans="1:1" ht="20.25" customHeight="1" x14ac:dyDescent="0.25">
      <c r="A154" s="28"/>
    </row>
    <row r="155" spans="1:1" ht="20.25" customHeight="1" x14ac:dyDescent="0.25">
      <c r="A155" s="28"/>
    </row>
    <row r="156" spans="1:1" ht="20.25" customHeight="1" x14ac:dyDescent="0.25">
      <c r="A156" s="28"/>
    </row>
  </sheetData>
  <mergeCells count="15">
    <mergeCell ref="G4:I4"/>
    <mergeCell ref="C4:E4"/>
    <mergeCell ref="C5:E5"/>
    <mergeCell ref="C40:E40"/>
    <mergeCell ref="G40:I40"/>
    <mergeCell ref="G71:I71"/>
    <mergeCell ref="C75:I75"/>
    <mergeCell ref="G5:I5"/>
    <mergeCell ref="C9:I9"/>
    <mergeCell ref="G41:I41"/>
    <mergeCell ref="C45:I45"/>
    <mergeCell ref="C41:E41"/>
    <mergeCell ref="C70:E70"/>
    <mergeCell ref="G70:I70"/>
    <mergeCell ref="C71:E71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&amp;C&amp;"Angsana New,Regular"&amp;15&amp;P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6" transitionEvaluation="1" transitionEntry="1"/>
  <dimension ref="A1:I95"/>
  <sheetViews>
    <sheetView view="pageBreakPreview" topLeftCell="A16" zoomScale="70" zoomScaleNormal="70" zoomScaleSheetLayoutView="70" workbookViewId="0">
      <selection activeCell="A23" sqref="A23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3" customWidth="1"/>
    <col min="4" max="4" width="1" style="4" customWidth="1"/>
    <col min="5" max="5" width="13.5703125" style="123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93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36"/>
      <c r="D2" s="31"/>
      <c r="E2" s="136"/>
      <c r="F2" s="31"/>
      <c r="G2" s="74"/>
      <c r="H2" s="31"/>
      <c r="I2" s="74"/>
    </row>
    <row r="3" spans="1:9" ht="20.25" customHeight="1" x14ac:dyDescent="0.25">
      <c r="A3" s="26"/>
      <c r="B3" s="75"/>
      <c r="C3" s="137"/>
      <c r="D3" s="75"/>
      <c r="E3" s="137"/>
      <c r="F3" s="75"/>
      <c r="G3" s="7"/>
      <c r="H3" s="75"/>
      <c r="I3" s="7"/>
    </row>
    <row r="4" spans="1:9" ht="20.25" customHeight="1" x14ac:dyDescent="0.25">
      <c r="A4" s="66"/>
      <c r="B4" s="66"/>
      <c r="C4" s="181" t="s">
        <v>94</v>
      </c>
      <c r="D4" s="181"/>
      <c r="E4" s="181"/>
      <c r="F4" s="66"/>
      <c r="G4" s="178" t="s">
        <v>95</v>
      </c>
      <c r="H4" s="178"/>
      <c r="I4" s="178"/>
    </row>
    <row r="5" spans="1:9" ht="20.25" customHeight="1" x14ac:dyDescent="0.25">
      <c r="A5" s="66"/>
      <c r="B5" s="66"/>
      <c r="C5" s="178" t="s">
        <v>96</v>
      </c>
      <c r="D5" s="178"/>
      <c r="E5" s="178"/>
      <c r="F5" s="66"/>
      <c r="G5" s="178" t="s">
        <v>96</v>
      </c>
      <c r="H5" s="178"/>
      <c r="I5" s="178"/>
    </row>
    <row r="6" spans="1:9" ht="20.25" customHeight="1" x14ac:dyDescent="0.25">
      <c r="A6" s="66"/>
      <c r="B6" s="66"/>
      <c r="C6" s="182" t="s">
        <v>134</v>
      </c>
      <c r="D6" s="182"/>
      <c r="E6" s="182"/>
      <c r="F6" s="66"/>
      <c r="G6" s="183" t="s">
        <v>134</v>
      </c>
      <c r="H6" s="183"/>
      <c r="I6" s="183"/>
    </row>
    <row r="7" spans="1:9" ht="20.25" customHeight="1" x14ac:dyDescent="0.25">
      <c r="A7" s="66"/>
      <c r="B7" s="66"/>
      <c r="C7" s="180" t="s">
        <v>170</v>
      </c>
      <c r="D7" s="180"/>
      <c r="E7" s="180"/>
      <c r="F7" s="66"/>
      <c r="G7" s="180" t="s">
        <v>170</v>
      </c>
      <c r="H7" s="180"/>
      <c r="I7" s="180"/>
    </row>
    <row r="8" spans="1:9" ht="20.25" customHeight="1" x14ac:dyDescent="0.25">
      <c r="A8" s="10"/>
      <c r="B8" s="111" t="s">
        <v>11</v>
      </c>
      <c r="C8" s="54" t="s">
        <v>178</v>
      </c>
      <c r="D8" s="54"/>
      <c r="E8" s="54" t="s">
        <v>133</v>
      </c>
      <c r="F8" s="54"/>
      <c r="G8" s="53">
        <v>2019</v>
      </c>
      <c r="H8" s="54"/>
      <c r="I8" s="53">
        <v>2018</v>
      </c>
    </row>
    <row r="9" spans="1:9" s="30" customFormat="1" ht="20.25" customHeight="1" x14ac:dyDescent="0.25">
      <c r="A9" s="23"/>
      <c r="B9" s="111"/>
      <c r="C9" s="179" t="s">
        <v>47</v>
      </c>
      <c r="D9" s="179"/>
      <c r="E9" s="179"/>
      <c r="F9" s="179"/>
      <c r="G9" s="179"/>
      <c r="H9" s="179"/>
      <c r="I9" s="179"/>
    </row>
    <row r="10" spans="1:9" s="30" customFormat="1" ht="20.25" customHeight="1" x14ac:dyDescent="0.25">
      <c r="A10" s="13" t="s">
        <v>119</v>
      </c>
      <c r="B10" s="102">
        <v>3</v>
      </c>
      <c r="C10" s="123"/>
      <c r="D10" s="4"/>
      <c r="E10" s="123"/>
      <c r="F10" s="4"/>
      <c r="G10" s="71"/>
      <c r="H10" s="72"/>
      <c r="I10" s="71"/>
    </row>
    <row r="11" spans="1:9" s="30" customFormat="1" ht="20.25" customHeight="1" x14ac:dyDescent="0.25">
      <c r="A11" s="20" t="s">
        <v>168</v>
      </c>
      <c r="B11" s="102">
        <v>8</v>
      </c>
      <c r="C11" s="68">
        <v>1135360</v>
      </c>
      <c r="D11" s="102"/>
      <c r="E11" s="68">
        <v>1237156</v>
      </c>
      <c r="F11" s="102"/>
      <c r="G11" s="68">
        <v>1505855</v>
      </c>
      <c r="H11" s="49"/>
      <c r="I11" s="68">
        <v>1232548</v>
      </c>
    </row>
    <row r="12" spans="1:9" s="30" customFormat="1" ht="20.25" customHeight="1" x14ac:dyDescent="0.25">
      <c r="A12" s="20" t="s">
        <v>69</v>
      </c>
      <c r="B12" s="102"/>
      <c r="C12" s="68">
        <v>0</v>
      </c>
      <c r="D12" s="102"/>
      <c r="E12" s="68">
        <v>0</v>
      </c>
      <c r="F12" s="102"/>
      <c r="G12" s="68">
        <v>1260</v>
      </c>
      <c r="H12" s="49"/>
      <c r="I12" s="68">
        <v>1260</v>
      </c>
    </row>
    <row r="13" spans="1:9" s="30" customFormat="1" ht="20.25" customHeight="1" x14ac:dyDescent="0.25">
      <c r="A13" s="20" t="s">
        <v>5</v>
      </c>
      <c r="B13" s="102"/>
      <c r="C13" s="68">
        <v>2697</v>
      </c>
      <c r="D13" s="102"/>
      <c r="E13" s="68">
        <v>3318</v>
      </c>
      <c r="F13" s="102"/>
      <c r="G13" s="68">
        <v>2697</v>
      </c>
      <c r="H13" s="49"/>
      <c r="I13" s="68">
        <v>3918</v>
      </c>
    </row>
    <row r="14" spans="1:9" s="30" customFormat="1" ht="20.25" customHeight="1" x14ac:dyDescent="0.25">
      <c r="A14" s="15" t="s">
        <v>120</v>
      </c>
      <c r="B14" s="111"/>
      <c r="C14" s="38">
        <f>SUM(C11:C13)</f>
        <v>1138057</v>
      </c>
      <c r="D14" s="111"/>
      <c r="E14" s="38">
        <f>SUM(E11:E13)</f>
        <v>1240474</v>
      </c>
      <c r="F14" s="111"/>
      <c r="G14" s="38">
        <f>SUM(G11:G13)</f>
        <v>1509812</v>
      </c>
      <c r="H14" s="39"/>
      <c r="I14" s="38">
        <f>SUM(I11:I13)</f>
        <v>1237726</v>
      </c>
    </row>
    <row r="15" spans="1:9" s="30" customFormat="1" ht="20.25" customHeight="1" x14ac:dyDescent="0.25">
      <c r="A15" s="15"/>
      <c r="B15" s="111"/>
      <c r="C15" s="40"/>
      <c r="D15" s="111"/>
      <c r="E15" s="40"/>
      <c r="F15" s="111"/>
      <c r="G15" s="40"/>
      <c r="H15" s="40"/>
      <c r="I15" s="40"/>
    </row>
    <row r="16" spans="1:9" s="30" customFormat="1" ht="20.25" customHeight="1" x14ac:dyDescent="0.25">
      <c r="A16" s="13" t="s">
        <v>15</v>
      </c>
      <c r="B16" s="102"/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169</v>
      </c>
      <c r="B17" s="102">
        <v>3</v>
      </c>
      <c r="C17" s="68">
        <v>931360</v>
      </c>
      <c r="D17" s="111"/>
      <c r="E17" s="68">
        <v>1074348</v>
      </c>
      <c r="F17" s="111"/>
      <c r="G17" s="68">
        <v>1213487</v>
      </c>
      <c r="H17" s="49"/>
      <c r="I17" s="68">
        <v>1071234</v>
      </c>
    </row>
    <row r="18" spans="1:9" s="30" customFormat="1" ht="20.25" customHeight="1" x14ac:dyDescent="0.25">
      <c r="A18" s="20" t="s">
        <v>107</v>
      </c>
      <c r="B18" s="102">
        <v>3</v>
      </c>
      <c r="C18" s="68">
        <v>91162</v>
      </c>
      <c r="D18" s="102"/>
      <c r="E18" s="68">
        <v>102790</v>
      </c>
      <c r="F18" s="102"/>
      <c r="G18" s="68">
        <v>91162</v>
      </c>
      <c r="H18" s="49"/>
      <c r="I18" s="68">
        <v>99764</v>
      </c>
    </row>
    <row r="19" spans="1:9" s="30" customFormat="1" ht="20.25" customHeight="1" x14ac:dyDescent="0.25">
      <c r="A19" s="20" t="s">
        <v>25</v>
      </c>
      <c r="B19" s="102">
        <v>3</v>
      </c>
      <c r="C19" s="68">
        <v>38215</v>
      </c>
      <c r="D19" s="111"/>
      <c r="E19" s="68">
        <v>31366</v>
      </c>
      <c r="F19" s="111"/>
      <c r="G19" s="68">
        <v>38313</v>
      </c>
      <c r="H19" s="49"/>
      <c r="I19" s="68">
        <v>46645</v>
      </c>
    </row>
    <row r="20" spans="1:9" s="30" customFormat="1" ht="20.25" customHeight="1" x14ac:dyDescent="0.25">
      <c r="A20" s="20" t="s">
        <v>33</v>
      </c>
      <c r="B20" s="102"/>
      <c r="C20" s="68">
        <v>8118</v>
      </c>
      <c r="D20" s="102"/>
      <c r="E20" s="68">
        <v>14371</v>
      </c>
      <c r="F20" s="102"/>
      <c r="G20" s="68">
        <v>8118</v>
      </c>
      <c r="H20" s="49"/>
      <c r="I20" s="68">
        <v>14371</v>
      </c>
    </row>
    <row r="21" spans="1:9" s="30" customFormat="1" ht="20.25" customHeight="1" x14ac:dyDescent="0.25">
      <c r="A21" s="15" t="s">
        <v>14</v>
      </c>
      <c r="B21" s="111"/>
      <c r="C21" s="38">
        <f>SUM(C17:C20)</f>
        <v>1068855</v>
      </c>
      <c r="D21" s="111"/>
      <c r="E21" s="38">
        <f>SUM(E17:E20)</f>
        <v>1222875</v>
      </c>
      <c r="F21" s="111"/>
      <c r="G21" s="38">
        <f>SUM(G17:G20)</f>
        <v>1351080</v>
      </c>
      <c r="H21" s="39"/>
      <c r="I21" s="38">
        <f>SUM(I17:I20)</f>
        <v>1232014</v>
      </c>
    </row>
    <row r="22" spans="1:9" ht="20.25" customHeight="1" x14ac:dyDescent="0.25">
      <c r="A22" s="15"/>
      <c r="B22" s="111"/>
      <c r="C22" s="39"/>
      <c r="D22" s="111"/>
      <c r="E22" s="39"/>
      <c r="F22" s="111"/>
      <c r="G22" s="39"/>
      <c r="H22" s="39"/>
      <c r="I22" s="39"/>
    </row>
    <row r="23" spans="1:9" ht="20.25" customHeight="1" x14ac:dyDescent="0.25">
      <c r="A23" s="20" t="s">
        <v>196</v>
      </c>
      <c r="B23" s="111"/>
      <c r="C23" s="39"/>
      <c r="D23" s="111"/>
      <c r="E23" s="39"/>
      <c r="F23" s="111"/>
      <c r="G23" s="39"/>
      <c r="H23" s="39"/>
      <c r="I23" s="39"/>
    </row>
    <row r="24" spans="1:9" ht="20.25" customHeight="1" x14ac:dyDescent="0.25">
      <c r="A24" s="88" t="s">
        <v>88</v>
      </c>
      <c r="B24" s="102"/>
      <c r="C24" s="131">
        <v>1249</v>
      </c>
      <c r="D24" s="40"/>
      <c r="E24" s="131">
        <v>-11575</v>
      </c>
      <c r="F24" s="40"/>
      <c r="G24" s="131">
        <v>0</v>
      </c>
      <c r="H24" s="39"/>
      <c r="I24" s="131">
        <v>0</v>
      </c>
    </row>
    <row r="25" spans="1:9" ht="20.25" customHeight="1" x14ac:dyDescent="0.25">
      <c r="A25" s="15" t="s">
        <v>174</v>
      </c>
      <c r="B25" s="111"/>
      <c r="C25" s="39">
        <f>C14-C21+C24</f>
        <v>70451</v>
      </c>
      <c r="D25" s="39"/>
      <c r="E25" s="39">
        <f>E14-E21+E24</f>
        <v>6024</v>
      </c>
      <c r="F25" s="39"/>
      <c r="G25" s="39">
        <f>G14-G21+G24</f>
        <v>158732</v>
      </c>
      <c r="H25" s="39"/>
      <c r="I25" s="39">
        <f>I14-I21+I24</f>
        <v>5712</v>
      </c>
    </row>
    <row r="26" spans="1:9" s="2" customFormat="1" ht="20.25" customHeight="1" x14ac:dyDescent="0.25">
      <c r="A26" s="20" t="s">
        <v>142</v>
      </c>
      <c r="B26" s="102">
        <v>9</v>
      </c>
      <c r="C26" s="40">
        <v>2160</v>
      </c>
      <c r="D26" s="94"/>
      <c r="E26" s="40">
        <v>17682</v>
      </c>
      <c r="F26" s="94"/>
      <c r="G26" s="40">
        <v>2160</v>
      </c>
      <c r="H26" s="39"/>
      <c r="I26" s="40">
        <v>17682</v>
      </c>
    </row>
    <row r="27" spans="1:9" s="24" customFormat="1" ht="20.25" customHeight="1" x14ac:dyDescent="0.25">
      <c r="A27" s="15" t="s">
        <v>175</v>
      </c>
      <c r="B27" s="111"/>
      <c r="C27" s="38">
        <f>SUM(C25:C26)</f>
        <v>72611</v>
      </c>
      <c r="D27" s="111"/>
      <c r="E27" s="38">
        <f>SUM(E25:E26)</f>
        <v>23706</v>
      </c>
      <c r="F27" s="111"/>
      <c r="G27" s="38">
        <f>SUM(G25:G26)</f>
        <v>160892</v>
      </c>
      <c r="H27" s="39"/>
      <c r="I27" s="38">
        <f>SUM(I25:I26)</f>
        <v>23394</v>
      </c>
    </row>
    <row r="28" spans="1:9" s="24" customFormat="1" ht="20.25" customHeight="1" x14ac:dyDescent="0.25">
      <c r="A28" s="15"/>
      <c r="B28" s="111"/>
      <c r="C28" s="39"/>
      <c r="D28" s="111"/>
      <c r="E28" s="39"/>
      <c r="F28" s="111"/>
      <c r="G28" s="39"/>
      <c r="H28" s="39"/>
      <c r="I28" s="39"/>
    </row>
    <row r="29" spans="1:9" ht="20.25" customHeight="1" x14ac:dyDescent="0.25">
      <c r="A29" s="15" t="s">
        <v>82</v>
      </c>
      <c r="B29" s="8"/>
      <c r="C29" s="111"/>
      <c r="D29" s="111"/>
      <c r="E29" s="164"/>
      <c r="F29" s="111"/>
      <c r="G29" s="111"/>
      <c r="H29" s="111"/>
      <c r="I29" s="164"/>
    </row>
    <row r="30" spans="1:9" ht="20.25" customHeight="1" x14ac:dyDescent="0.25">
      <c r="A30" s="13" t="s">
        <v>144</v>
      </c>
      <c r="B30" s="8"/>
      <c r="C30" s="111"/>
      <c r="D30" s="111"/>
      <c r="E30" s="164"/>
      <c r="F30" s="111"/>
      <c r="G30" s="111"/>
      <c r="H30" s="111"/>
      <c r="I30" s="164"/>
    </row>
    <row r="31" spans="1:9" ht="20.25" customHeight="1" x14ac:dyDescent="0.25">
      <c r="A31" s="13" t="s">
        <v>145</v>
      </c>
      <c r="B31" s="8"/>
      <c r="C31" s="111"/>
      <c r="D31" s="111"/>
      <c r="E31" s="164"/>
      <c r="F31" s="111"/>
      <c r="G31" s="111"/>
      <c r="H31" s="111"/>
      <c r="I31" s="164"/>
    </row>
    <row r="32" spans="1:9" ht="20.25" customHeight="1" x14ac:dyDescent="0.25">
      <c r="A32" s="88" t="s">
        <v>146</v>
      </c>
      <c r="B32" s="8"/>
      <c r="C32" s="111"/>
      <c r="D32" s="111"/>
      <c r="E32" s="164"/>
      <c r="F32" s="111"/>
      <c r="G32" s="111"/>
      <c r="H32" s="111"/>
      <c r="I32" s="164"/>
    </row>
    <row r="33" spans="1:9" s="24" customFormat="1" ht="20.25" customHeight="1" x14ac:dyDescent="0.25">
      <c r="A33" s="88" t="s">
        <v>187</v>
      </c>
      <c r="B33" s="155"/>
      <c r="C33" s="131">
        <v>-1302</v>
      </c>
      <c r="D33" s="111"/>
      <c r="E33" s="131">
        <v>-3932</v>
      </c>
      <c r="F33" s="111"/>
      <c r="G33" s="171">
        <v>0</v>
      </c>
      <c r="H33" s="111"/>
      <c r="I33" s="131">
        <v>0</v>
      </c>
    </row>
    <row r="34" spans="1:9" s="24" customFormat="1" ht="20.25" customHeight="1" thickBot="1" x14ac:dyDescent="0.3">
      <c r="A34" s="15" t="s">
        <v>49</v>
      </c>
      <c r="B34" s="111"/>
      <c r="C34" s="139">
        <f>C33+C27</f>
        <v>71309</v>
      </c>
      <c r="D34" s="40"/>
      <c r="E34" s="139">
        <f>E33+E27</f>
        <v>19774</v>
      </c>
      <c r="F34" s="40"/>
      <c r="G34" s="139">
        <f>G33+G27</f>
        <v>160892</v>
      </c>
      <c r="H34" s="40"/>
      <c r="I34" s="139">
        <f>I33+I27</f>
        <v>23394</v>
      </c>
    </row>
    <row r="35" spans="1:9" s="24" customFormat="1" ht="20.25" customHeight="1" thickTop="1" x14ac:dyDescent="0.25">
      <c r="A35" s="26"/>
      <c r="B35" s="111"/>
      <c r="C35" s="39"/>
      <c r="D35" s="40"/>
      <c r="E35" s="39"/>
      <c r="F35" s="40"/>
      <c r="G35" s="39"/>
      <c r="H35" s="40"/>
      <c r="I35" s="39"/>
    </row>
    <row r="36" spans="1:9" s="24" customFormat="1" ht="20.25" customHeight="1" thickBot="1" x14ac:dyDescent="0.3">
      <c r="A36" s="12" t="s">
        <v>176</v>
      </c>
      <c r="B36" s="115">
        <v>10</v>
      </c>
      <c r="C36" s="172">
        <v>0.06</v>
      </c>
      <c r="D36" s="173"/>
      <c r="E36" s="172">
        <v>0.02</v>
      </c>
      <c r="F36" s="173"/>
      <c r="G36" s="172">
        <v>0.12</v>
      </c>
      <c r="H36" s="174"/>
      <c r="I36" s="172">
        <v>0.02</v>
      </c>
    </row>
    <row r="37" spans="1:9" s="24" customFormat="1" ht="20.25" customHeight="1" thickTop="1" x14ac:dyDescent="0.25">
      <c r="A37" s="61"/>
      <c r="B37" s="8"/>
      <c r="C37" s="29"/>
      <c r="D37" s="8"/>
      <c r="E37" s="29"/>
      <c r="F37" s="8"/>
      <c r="G37" s="63"/>
      <c r="H37" s="63"/>
      <c r="I37" s="63"/>
    </row>
    <row r="38" spans="1:9" s="24" customFormat="1" ht="20.25" customHeight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28"/>
      <c r="B49" s="4"/>
      <c r="C49" s="123"/>
      <c r="D49" s="4"/>
      <c r="E49" s="123"/>
      <c r="F49" s="4"/>
      <c r="G49" s="64"/>
      <c r="H49" s="65"/>
      <c r="I49" s="64"/>
    </row>
    <row r="50" spans="1:9" s="24" customFormat="1" ht="20.25" customHeight="1" x14ac:dyDescent="0.25">
      <c r="A50" s="28"/>
      <c r="B50" s="4"/>
      <c r="C50" s="123"/>
      <c r="D50" s="4"/>
      <c r="E50" s="123"/>
      <c r="F50" s="4"/>
      <c r="G50" s="55"/>
      <c r="H50" s="25"/>
      <c r="I50" s="55"/>
    </row>
    <row r="51" spans="1:9" s="24" customFormat="1" ht="20.25" customHeight="1" x14ac:dyDescent="0.25">
      <c r="A51" s="28"/>
      <c r="B51" s="4"/>
      <c r="C51" s="123"/>
      <c r="D51" s="4"/>
      <c r="E51" s="123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3"/>
      <c r="D52" s="4"/>
      <c r="E52" s="123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3"/>
      <c r="D53" s="4"/>
      <c r="E53" s="123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3"/>
      <c r="D54" s="4"/>
      <c r="E54" s="123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3"/>
      <c r="D55" s="4"/>
      <c r="E55" s="123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3"/>
      <c r="D56" s="4"/>
      <c r="E56" s="123"/>
      <c r="F56" s="4"/>
      <c r="G56" s="55"/>
      <c r="H56" s="25"/>
      <c r="I56" s="55"/>
    </row>
    <row r="57" spans="1:9" ht="20.25" customHeight="1" x14ac:dyDescent="0.25">
      <c r="A57" s="28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s="4" customFormat="1" ht="20.25" customHeight="1" x14ac:dyDescent="0.25">
      <c r="A66" s="28"/>
      <c r="C66" s="123"/>
      <c r="E66" s="123"/>
      <c r="G66" s="55"/>
      <c r="H66" s="25"/>
      <c r="I66" s="55"/>
    </row>
    <row r="67" spans="1:9" s="4" customFormat="1" ht="20.25" customHeight="1" x14ac:dyDescent="0.25">
      <c r="A67" s="28"/>
      <c r="C67" s="123"/>
      <c r="E67" s="123"/>
      <c r="G67" s="55"/>
      <c r="H67" s="25"/>
      <c r="I67" s="55"/>
    </row>
    <row r="68" spans="1:9" s="4" customFormat="1" ht="20.25" customHeight="1" x14ac:dyDescent="0.25">
      <c r="A68" s="28"/>
      <c r="C68" s="123"/>
      <c r="E68" s="123"/>
      <c r="G68" s="55"/>
      <c r="H68" s="25"/>
      <c r="I68" s="55"/>
    </row>
    <row r="69" spans="1:9" s="4" customFormat="1" ht="20.25" customHeight="1" x14ac:dyDescent="0.25">
      <c r="A69" s="28"/>
      <c r="C69" s="123"/>
      <c r="E69" s="123"/>
      <c r="G69" s="55"/>
      <c r="H69" s="25"/>
      <c r="I69" s="55"/>
    </row>
    <row r="70" spans="1:9" s="4" customFormat="1" ht="20.25" customHeight="1" x14ac:dyDescent="0.25">
      <c r="A70" s="28"/>
      <c r="C70" s="123"/>
      <c r="E70" s="123"/>
      <c r="G70" s="55"/>
      <c r="H70" s="25"/>
      <c r="I70" s="55"/>
    </row>
    <row r="71" spans="1:9" s="4" customFormat="1" ht="20.25" customHeight="1" x14ac:dyDescent="0.25">
      <c r="A71" s="28"/>
      <c r="C71" s="123"/>
      <c r="E71" s="123"/>
      <c r="G71" s="55"/>
      <c r="H71" s="25"/>
      <c r="I71" s="55"/>
    </row>
    <row r="72" spans="1:9" s="4" customFormat="1" ht="20.25" customHeight="1" x14ac:dyDescent="0.25">
      <c r="A72" s="28"/>
      <c r="C72" s="123"/>
      <c r="E72" s="123"/>
      <c r="G72" s="55"/>
      <c r="H72" s="25"/>
      <c r="I72" s="55"/>
    </row>
    <row r="73" spans="1:9" s="4" customFormat="1" ht="20.25" customHeight="1" x14ac:dyDescent="0.25">
      <c r="A73" s="28"/>
      <c r="C73" s="123"/>
      <c r="E73" s="123"/>
      <c r="G73" s="55"/>
      <c r="H73" s="25"/>
      <c r="I73" s="55"/>
    </row>
    <row r="74" spans="1:9" s="4" customFormat="1" ht="20.25" customHeight="1" x14ac:dyDescent="0.25">
      <c r="A74" s="28"/>
      <c r="C74" s="123"/>
      <c r="E74" s="123"/>
      <c r="G74" s="55"/>
      <c r="H74" s="25"/>
      <c r="I74" s="55"/>
    </row>
    <row r="75" spans="1:9" s="4" customFormat="1" ht="20.25" customHeight="1" x14ac:dyDescent="0.25">
      <c r="A75" s="28"/>
      <c r="C75" s="123"/>
      <c r="E75" s="123"/>
      <c r="G75" s="55"/>
      <c r="H75" s="25"/>
      <c r="I75" s="55"/>
    </row>
    <row r="76" spans="1:9" s="4" customFormat="1" ht="20.25" customHeight="1" x14ac:dyDescent="0.25">
      <c r="A76" s="28"/>
      <c r="C76" s="123"/>
      <c r="E76" s="123"/>
      <c r="G76" s="55"/>
      <c r="H76" s="25"/>
      <c r="I76" s="55"/>
    </row>
    <row r="77" spans="1:9" s="4" customFormat="1" ht="20.25" customHeight="1" x14ac:dyDescent="0.25">
      <c r="A77" s="28"/>
      <c r="C77" s="123"/>
      <c r="E77" s="123"/>
      <c r="G77" s="55"/>
      <c r="H77" s="25"/>
      <c r="I77" s="55"/>
    </row>
    <row r="78" spans="1:9" s="4" customFormat="1" ht="20.25" customHeight="1" x14ac:dyDescent="0.25">
      <c r="A78" s="28"/>
      <c r="C78" s="123"/>
      <c r="E78" s="123"/>
      <c r="G78" s="55"/>
      <c r="H78" s="25"/>
      <c r="I78" s="55"/>
    </row>
    <row r="79" spans="1:9" s="4" customFormat="1" ht="20.25" customHeight="1" x14ac:dyDescent="0.25">
      <c r="A79" s="28"/>
      <c r="C79" s="123"/>
      <c r="E79" s="123"/>
      <c r="G79" s="55"/>
      <c r="H79" s="25"/>
      <c r="I79" s="55"/>
    </row>
    <row r="80" spans="1:9" s="4" customFormat="1" ht="20.25" customHeight="1" x14ac:dyDescent="0.25">
      <c r="A80" s="28"/>
      <c r="C80" s="123"/>
      <c r="E80" s="123"/>
      <c r="G80" s="55"/>
      <c r="H80" s="25"/>
      <c r="I80" s="55"/>
    </row>
    <row r="81" spans="1:9" s="4" customFormat="1" ht="20.25" customHeight="1" x14ac:dyDescent="0.25">
      <c r="A81" s="28"/>
      <c r="C81" s="123"/>
      <c r="E81" s="123"/>
      <c r="G81" s="55"/>
      <c r="H81" s="25"/>
      <c r="I81" s="55"/>
    </row>
    <row r="82" spans="1:9" s="4" customFormat="1" ht="20.25" customHeight="1" x14ac:dyDescent="0.25">
      <c r="A82" s="28"/>
      <c r="C82" s="123"/>
      <c r="E82" s="123"/>
      <c r="G82" s="55"/>
      <c r="H82" s="25"/>
      <c r="I82" s="55"/>
    </row>
    <row r="83" spans="1:9" s="4" customFormat="1" ht="20.25" customHeight="1" x14ac:dyDescent="0.25">
      <c r="A83" s="28"/>
      <c r="C83" s="123"/>
      <c r="E83" s="123"/>
      <c r="G83" s="55"/>
      <c r="H83" s="25"/>
      <c r="I83" s="55"/>
    </row>
    <row r="84" spans="1:9" s="4" customFormat="1" ht="20.25" customHeight="1" x14ac:dyDescent="0.25">
      <c r="A84" s="28"/>
      <c r="C84" s="123"/>
      <c r="E84" s="123"/>
      <c r="G84" s="55"/>
      <c r="H84" s="25"/>
      <c r="I84" s="55"/>
    </row>
    <row r="85" spans="1:9" s="4" customFormat="1" ht="20.25" customHeight="1" x14ac:dyDescent="0.25">
      <c r="A85" s="28"/>
      <c r="C85" s="123"/>
      <c r="E85" s="123"/>
      <c r="G85" s="55"/>
      <c r="H85" s="25"/>
      <c r="I85" s="55"/>
    </row>
    <row r="86" spans="1:9" s="4" customFormat="1" ht="20.25" customHeight="1" x14ac:dyDescent="0.25">
      <c r="A86" s="28"/>
      <c r="C86" s="123"/>
      <c r="E86" s="123"/>
      <c r="G86" s="55"/>
      <c r="H86" s="25"/>
      <c r="I86" s="55"/>
    </row>
    <row r="87" spans="1:9" s="4" customFormat="1" ht="20.25" customHeight="1" x14ac:dyDescent="0.25">
      <c r="A87" s="28"/>
      <c r="C87" s="123"/>
      <c r="E87" s="123"/>
      <c r="G87" s="55"/>
      <c r="H87" s="25"/>
      <c r="I87" s="55"/>
    </row>
    <row r="88" spans="1:9" s="4" customFormat="1" ht="20.25" customHeight="1" x14ac:dyDescent="0.25">
      <c r="A88" s="28"/>
      <c r="C88" s="123"/>
      <c r="E88" s="123"/>
      <c r="G88" s="55"/>
      <c r="H88" s="25"/>
      <c r="I88" s="55"/>
    </row>
    <row r="89" spans="1:9" s="4" customFormat="1" ht="20.25" customHeight="1" x14ac:dyDescent="0.25">
      <c r="A89" s="28"/>
      <c r="C89" s="123"/>
      <c r="E89" s="123"/>
      <c r="G89" s="55"/>
      <c r="H89" s="25"/>
      <c r="I89" s="55"/>
    </row>
    <row r="90" spans="1:9" s="4" customFormat="1" ht="20.25" customHeight="1" x14ac:dyDescent="0.25">
      <c r="A90" s="28"/>
      <c r="C90" s="123"/>
      <c r="E90" s="123"/>
      <c r="G90" s="55"/>
      <c r="H90" s="25"/>
      <c r="I90" s="55"/>
    </row>
    <row r="91" spans="1:9" s="4" customFormat="1" ht="20.25" customHeight="1" x14ac:dyDescent="0.25">
      <c r="A91" s="28"/>
      <c r="C91" s="123"/>
      <c r="E91" s="123"/>
      <c r="G91" s="55"/>
      <c r="H91" s="25"/>
      <c r="I91" s="55"/>
    </row>
    <row r="92" spans="1:9" s="4" customFormat="1" ht="20.25" customHeight="1" x14ac:dyDescent="0.25">
      <c r="A92" s="28"/>
      <c r="C92" s="123"/>
      <c r="E92" s="123"/>
      <c r="G92" s="55"/>
      <c r="H92" s="25"/>
      <c r="I92" s="55"/>
    </row>
    <row r="93" spans="1:9" s="4" customFormat="1" ht="20.25" customHeight="1" x14ac:dyDescent="0.25">
      <c r="A93" s="28"/>
      <c r="C93" s="123"/>
      <c r="E93" s="123"/>
      <c r="G93" s="55"/>
      <c r="H93" s="25"/>
      <c r="I93" s="55"/>
    </row>
    <row r="94" spans="1:9" s="4" customFormat="1" ht="20.25" customHeight="1" x14ac:dyDescent="0.25">
      <c r="A94" s="28"/>
      <c r="C94" s="123"/>
      <c r="E94" s="123"/>
      <c r="G94" s="55"/>
      <c r="H94" s="25"/>
      <c r="I94" s="55"/>
    </row>
    <row r="95" spans="1:9" s="4" customFormat="1" ht="20.25" customHeight="1" x14ac:dyDescent="0.25">
      <c r="A95" s="28"/>
      <c r="C95" s="123"/>
      <c r="E95" s="123"/>
      <c r="G95" s="55"/>
      <c r="H95" s="25"/>
      <c r="I95" s="55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7" right="0.7" top="0.48" bottom="0.5" header="0.5" footer="0.5"/>
  <pageSetup paperSize="9" scale="85" firstPageNumber="5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25" transitionEvaluation="1" transitionEntry="1"/>
  <dimension ref="A1:I96"/>
  <sheetViews>
    <sheetView view="pageBreakPreview" topLeftCell="A25" zoomScale="70" zoomScaleNormal="70" zoomScaleSheetLayoutView="70" workbookViewId="0">
      <selection activeCell="C13" sqref="C13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3" customWidth="1"/>
    <col min="4" max="4" width="1" style="4" customWidth="1"/>
    <col min="5" max="5" width="13.5703125" style="123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93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36"/>
      <c r="D2" s="31"/>
      <c r="E2" s="136"/>
      <c r="F2" s="31"/>
      <c r="G2" s="74"/>
      <c r="H2" s="31"/>
      <c r="I2" s="74"/>
    </row>
    <row r="3" spans="1:9" ht="20.25" customHeight="1" x14ac:dyDescent="0.25">
      <c r="A3" s="26"/>
      <c r="B3" s="75"/>
      <c r="C3" s="137"/>
      <c r="D3" s="75"/>
      <c r="E3" s="137"/>
      <c r="F3" s="75"/>
      <c r="G3" s="7"/>
      <c r="H3" s="75"/>
      <c r="I3" s="7"/>
    </row>
    <row r="4" spans="1:9" ht="20.25" customHeight="1" x14ac:dyDescent="0.25">
      <c r="A4" s="66"/>
      <c r="B4" s="66"/>
      <c r="C4" s="181" t="s">
        <v>94</v>
      </c>
      <c r="D4" s="181"/>
      <c r="E4" s="181"/>
      <c r="F4" s="66"/>
      <c r="G4" s="178" t="s">
        <v>95</v>
      </c>
      <c r="H4" s="178"/>
      <c r="I4" s="178"/>
    </row>
    <row r="5" spans="1:9" ht="20.25" customHeight="1" x14ac:dyDescent="0.25">
      <c r="A5" s="66"/>
      <c r="B5" s="66"/>
      <c r="C5" s="178" t="s">
        <v>96</v>
      </c>
      <c r="D5" s="178"/>
      <c r="E5" s="178"/>
      <c r="F5" s="66"/>
      <c r="G5" s="178" t="s">
        <v>96</v>
      </c>
      <c r="H5" s="178"/>
      <c r="I5" s="178"/>
    </row>
    <row r="6" spans="1:9" ht="20.25" customHeight="1" x14ac:dyDescent="0.25">
      <c r="A6" s="66"/>
      <c r="B6" s="66"/>
      <c r="C6" s="182" t="s">
        <v>171</v>
      </c>
      <c r="D6" s="182"/>
      <c r="E6" s="182"/>
      <c r="F6" s="66"/>
      <c r="G6" s="182" t="s">
        <v>171</v>
      </c>
      <c r="H6" s="182"/>
      <c r="I6" s="182"/>
    </row>
    <row r="7" spans="1:9" ht="20.25" customHeight="1" x14ac:dyDescent="0.25">
      <c r="A7" s="52"/>
      <c r="B7" s="52"/>
      <c r="C7" s="180" t="s">
        <v>170</v>
      </c>
      <c r="D7" s="180"/>
      <c r="E7" s="180"/>
      <c r="F7" s="66"/>
      <c r="G7" s="180" t="s">
        <v>170</v>
      </c>
      <c r="H7" s="180"/>
      <c r="I7" s="180"/>
    </row>
    <row r="8" spans="1:9" ht="20.25" customHeight="1" x14ac:dyDescent="0.25">
      <c r="A8" s="10"/>
      <c r="B8" s="111" t="s">
        <v>11</v>
      </c>
      <c r="C8" s="54" t="s">
        <v>178</v>
      </c>
      <c r="D8" s="54"/>
      <c r="E8" s="54" t="s">
        <v>133</v>
      </c>
      <c r="F8" s="54"/>
      <c r="G8" s="53">
        <v>2019</v>
      </c>
      <c r="H8" s="54"/>
      <c r="I8" s="53">
        <v>2018</v>
      </c>
    </row>
    <row r="9" spans="1:9" ht="20.25" customHeight="1" x14ac:dyDescent="0.25">
      <c r="B9" s="111"/>
      <c r="C9" s="179" t="s">
        <v>47</v>
      </c>
      <c r="D9" s="179"/>
      <c r="E9" s="179"/>
      <c r="F9" s="179"/>
      <c r="G9" s="179"/>
      <c r="H9" s="179"/>
      <c r="I9" s="179"/>
    </row>
    <row r="10" spans="1:9" s="30" customFormat="1" ht="20.25" customHeight="1" x14ac:dyDescent="0.25">
      <c r="A10" s="13" t="s">
        <v>119</v>
      </c>
      <c r="B10" s="102">
        <v>3</v>
      </c>
      <c r="C10" s="123"/>
      <c r="D10" s="4"/>
      <c r="E10" s="123"/>
      <c r="F10" s="4"/>
      <c r="G10" s="71"/>
      <c r="H10" s="72"/>
      <c r="I10" s="71"/>
    </row>
    <row r="11" spans="1:9" s="30" customFormat="1" ht="20.25" customHeight="1" x14ac:dyDescent="0.25">
      <c r="A11" s="20" t="s">
        <v>168</v>
      </c>
      <c r="B11" s="102">
        <v>8</v>
      </c>
      <c r="C11" s="68">
        <v>4099810</v>
      </c>
      <c r="D11" s="102"/>
      <c r="E11" s="68">
        <v>3891699</v>
      </c>
      <c r="F11" s="102"/>
      <c r="G11" s="68">
        <v>4470462</v>
      </c>
      <c r="H11" s="49"/>
      <c r="I11" s="68">
        <v>3702243</v>
      </c>
    </row>
    <row r="12" spans="1:9" s="146" customFormat="1" ht="20.25" customHeight="1" x14ac:dyDescent="0.25">
      <c r="A12" s="20" t="s">
        <v>69</v>
      </c>
      <c r="B12" s="102"/>
      <c r="C12" s="135">
        <v>298</v>
      </c>
      <c r="D12" s="102"/>
      <c r="E12" s="135">
        <v>396</v>
      </c>
      <c r="F12" s="102"/>
      <c r="G12" s="135">
        <v>4029</v>
      </c>
      <c r="H12" s="49"/>
      <c r="I12" s="135">
        <v>6156</v>
      </c>
    </row>
    <row r="13" spans="1:9" s="30" customFormat="1" ht="20.25" customHeight="1" x14ac:dyDescent="0.25">
      <c r="A13" s="20" t="s">
        <v>5</v>
      </c>
      <c r="B13" s="102"/>
      <c r="C13" s="68">
        <v>9158</v>
      </c>
      <c r="D13" s="102"/>
      <c r="E13" s="68">
        <v>9368</v>
      </c>
      <c r="F13" s="102"/>
      <c r="G13" s="68">
        <v>9158</v>
      </c>
      <c r="H13" s="49"/>
      <c r="I13" s="68">
        <v>11168</v>
      </c>
    </row>
    <row r="14" spans="1:9" s="30" customFormat="1" ht="20.25" customHeight="1" x14ac:dyDescent="0.25">
      <c r="A14" s="15" t="s">
        <v>120</v>
      </c>
      <c r="B14" s="111"/>
      <c r="C14" s="38">
        <f>SUM(C11:C13)</f>
        <v>4109266</v>
      </c>
      <c r="D14" s="111"/>
      <c r="E14" s="38">
        <f>SUM(E11:E13)</f>
        <v>3901463</v>
      </c>
      <c r="F14" s="111"/>
      <c r="G14" s="38">
        <f>SUM(G11:G13)</f>
        <v>4483649</v>
      </c>
      <c r="H14" s="39"/>
      <c r="I14" s="38">
        <f>SUM(I11:I13)</f>
        <v>3719567</v>
      </c>
    </row>
    <row r="15" spans="1:9" s="30" customFormat="1" ht="20.25" customHeight="1" x14ac:dyDescent="0.25">
      <c r="A15" s="15"/>
      <c r="B15" s="111"/>
      <c r="C15" s="40"/>
      <c r="D15" s="111"/>
      <c r="E15" s="40"/>
      <c r="F15" s="111"/>
      <c r="G15" s="40"/>
      <c r="H15" s="40"/>
      <c r="I15" s="40"/>
    </row>
    <row r="16" spans="1:9" s="30" customFormat="1" ht="20.25" customHeight="1" x14ac:dyDescent="0.25">
      <c r="A16" s="13" t="s">
        <v>15</v>
      </c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169</v>
      </c>
      <c r="B17" s="111">
        <v>3</v>
      </c>
      <c r="C17" s="68">
        <v>3318574</v>
      </c>
      <c r="D17" s="111"/>
      <c r="E17" s="68">
        <v>3289519</v>
      </c>
      <c r="F17" s="111"/>
      <c r="G17" s="68">
        <v>3600698</v>
      </c>
      <c r="H17" s="49"/>
      <c r="I17" s="68">
        <v>3141751</v>
      </c>
    </row>
    <row r="18" spans="1:9" s="30" customFormat="1" ht="20.25" customHeight="1" x14ac:dyDescent="0.25">
      <c r="A18" s="20" t="s">
        <v>107</v>
      </c>
      <c r="B18" s="111">
        <v>3</v>
      </c>
      <c r="C18" s="68">
        <v>331426</v>
      </c>
      <c r="D18" s="102"/>
      <c r="E18" s="68">
        <v>412707</v>
      </c>
      <c r="F18" s="102"/>
      <c r="G18" s="68">
        <v>331426</v>
      </c>
      <c r="H18" s="49"/>
      <c r="I18" s="68">
        <v>395269</v>
      </c>
    </row>
    <row r="19" spans="1:9" s="30" customFormat="1" ht="20.25" customHeight="1" x14ac:dyDescent="0.25">
      <c r="A19" s="20" t="s">
        <v>25</v>
      </c>
      <c r="B19" s="111">
        <v>3</v>
      </c>
      <c r="C19" s="68">
        <v>115323</v>
      </c>
      <c r="D19" s="111"/>
      <c r="E19" s="68">
        <v>102089</v>
      </c>
      <c r="F19" s="111"/>
      <c r="G19" s="68">
        <v>133511</v>
      </c>
      <c r="H19" s="49"/>
      <c r="I19" s="68">
        <v>224357</v>
      </c>
    </row>
    <row r="20" spans="1:9" s="30" customFormat="1" ht="20.25" customHeight="1" x14ac:dyDescent="0.25">
      <c r="A20" s="20" t="s">
        <v>33</v>
      </c>
      <c r="B20" s="102"/>
      <c r="C20" s="68">
        <v>29977</v>
      </c>
      <c r="D20" s="102"/>
      <c r="E20" s="68">
        <v>46481</v>
      </c>
      <c r="F20" s="102"/>
      <c r="G20" s="68">
        <v>29977</v>
      </c>
      <c r="H20" s="49"/>
      <c r="I20" s="68">
        <v>46481</v>
      </c>
    </row>
    <row r="21" spans="1:9" s="30" customFormat="1" ht="20.25" customHeight="1" x14ac:dyDescent="0.25">
      <c r="A21" s="15" t="s">
        <v>14</v>
      </c>
      <c r="B21" s="111"/>
      <c r="C21" s="38">
        <f>SUM(C17:C20)</f>
        <v>3795300</v>
      </c>
      <c r="D21" s="111"/>
      <c r="E21" s="38">
        <f>SUM(E17:E20)</f>
        <v>3850796</v>
      </c>
      <c r="F21" s="111"/>
      <c r="G21" s="38">
        <f>SUM(G17:G20)</f>
        <v>4095612</v>
      </c>
      <c r="H21" s="39"/>
      <c r="I21" s="38">
        <f>SUM(I17:I20)</f>
        <v>3807858</v>
      </c>
    </row>
    <row r="22" spans="1:9" ht="20.25" customHeight="1" x14ac:dyDescent="0.25">
      <c r="A22" s="15"/>
      <c r="B22" s="111"/>
      <c r="C22" s="39"/>
      <c r="D22" s="111"/>
      <c r="E22" s="39"/>
      <c r="F22" s="111"/>
      <c r="G22" s="39"/>
      <c r="H22" s="39"/>
      <c r="I22" s="39"/>
    </row>
    <row r="23" spans="1:9" ht="20.25" customHeight="1" x14ac:dyDescent="0.25">
      <c r="A23" s="20" t="s">
        <v>121</v>
      </c>
      <c r="B23" s="111"/>
      <c r="C23" s="39"/>
      <c r="D23" s="111"/>
      <c r="E23" s="39"/>
      <c r="F23" s="111"/>
      <c r="G23" s="39"/>
      <c r="H23" s="39"/>
      <c r="I23" s="39"/>
    </row>
    <row r="24" spans="1:9" ht="20.25" customHeight="1" x14ac:dyDescent="0.25">
      <c r="A24" s="88" t="s">
        <v>88</v>
      </c>
      <c r="B24" s="102">
        <v>5</v>
      </c>
      <c r="C24" s="131">
        <v>-10006</v>
      </c>
      <c r="D24" s="102"/>
      <c r="E24" s="131">
        <v>-98371</v>
      </c>
      <c r="F24" s="40"/>
      <c r="G24" s="171">
        <v>0</v>
      </c>
      <c r="H24" s="39"/>
      <c r="I24" s="131">
        <v>0</v>
      </c>
    </row>
    <row r="25" spans="1:9" ht="20.25" customHeight="1" x14ac:dyDescent="0.25">
      <c r="A25" s="15" t="s">
        <v>141</v>
      </c>
      <c r="B25" s="111"/>
      <c r="C25" s="39">
        <f>C14-C21+C24</f>
        <v>303960</v>
      </c>
      <c r="D25" s="111"/>
      <c r="E25" s="39">
        <f>E14-E21+E24</f>
        <v>-47704</v>
      </c>
      <c r="F25" s="39"/>
      <c r="G25" s="39">
        <f>G14-G21+G24</f>
        <v>388037</v>
      </c>
      <c r="H25" s="39"/>
      <c r="I25" s="39">
        <f>I14-I21+I24</f>
        <v>-88291</v>
      </c>
    </row>
    <row r="26" spans="1:9" s="2" customFormat="1" ht="20.25" customHeight="1" x14ac:dyDescent="0.25">
      <c r="A26" s="20" t="s">
        <v>142</v>
      </c>
      <c r="B26" s="102">
        <v>9</v>
      </c>
      <c r="C26" s="40">
        <v>19642</v>
      </c>
      <c r="D26" s="102"/>
      <c r="E26" s="40">
        <v>73949</v>
      </c>
      <c r="F26" s="94"/>
      <c r="G26" s="40">
        <v>19642</v>
      </c>
      <c r="H26" s="39"/>
      <c r="I26" s="40">
        <v>73949</v>
      </c>
    </row>
    <row r="27" spans="1:9" s="24" customFormat="1" ht="20.25" customHeight="1" x14ac:dyDescent="0.25">
      <c r="A27" s="15" t="s">
        <v>143</v>
      </c>
      <c r="B27" s="111"/>
      <c r="C27" s="38">
        <f>SUM(C25:C26)</f>
        <v>323602</v>
      </c>
      <c r="D27" s="111"/>
      <c r="E27" s="38">
        <f>SUM(E25:E26)</f>
        <v>26245</v>
      </c>
      <c r="F27" s="111"/>
      <c r="G27" s="38">
        <f>SUM(G25:G26)</f>
        <v>407679</v>
      </c>
      <c r="H27" s="39"/>
      <c r="I27" s="38">
        <f>SUM(I25:I26)</f>
        <v>-14342</v>
      </c>
    </row>
    <row r="28" spans="1:9" s="24" customFormat="1" ht="20.25" customHeight="1" x14ac:dyDescent="0.25">
      <c r="A28" s="15"/>
      <c r="B28" s="111"/>
      <c r="C28" s="39"/>
      <c r="D28" s="111"/>
      <c r="E28" s="39"/>
      <c r="F28" s="111"/>
      <c r="G28" s="39"/>
      <c r="H28" s="39"/>
      <c r="I28" s="39"/>
    </row>
    <row r="29" spans="1:9" ht="20.25" customHeight="1" x14ac:dyDescent="0.25">
      <c r="A29" s="15" t="s">
        <v>82</v>
      </c>
      <c r="B29" s="8"/>
      <c r="C29" s="111"/>
      <c r="D29" s="8"/>
      <c r="E29" s="164"/>
      <c r="F29" s="111"/>
      <c r="G29" s="111"/>
      <c r="H29" s="111"/>
      <c r="I29" s="164"/>
    </row>
    <row r="30" spans="1:9" ht="20.25" customHeight="1" x14ac:dyDescent="0.25">
      <c r="A30" s="13" t="s">
        <v>144</v>
      </c>
      <c r="B30" s="8"/>
      <c r="C30" s="111"/>
      <c r="D30" s="8"/>
      <c r="E30" s="164"/>
      <c r="F30" s="111"/>
      <c r="G30" s="111"/>
      <c r="H30" s="111"/>
      <c r="I30" s="164"/>
    </row>
    <row r="31" spans="1:9" ht="20.25" customHeight="1" x14ac:dyDescent="0.25">
      <c r="A31" s="13" t="s">
        <v>145</v>
      </c>
      <c r="B31" s="8"/>
      <c r="C31" s="111"/>
      <c r="D31" s="8"/>
      <c r="E31" s="164"/>
      <c r="F31" s="111"/>
      <c r="G31" s="111"/>
      <c r="H31" s="111"/>
      <c r="I31" s="164"/>
    </row>
    <row r="32" spans="1:9" ht="20.25" customHeight="1" x14ac:dyDescent="0.25">
      <c r="A32" s="88" t="s">
        <v>146</v>
      </c>
      <c r="B32" s="8"/>
      <c r="C32" s="111"/>
      <c r="D32" s="8"/>
      <c r="E32" s="164"/>
      <c r="F32" s="111"/>
      <c r="G32" s="111"/>
      <c r="H32" s="111"/>
      <c r="I32" s="164"/>
    </row>
    <row r="33" spans="1:9" s="24" customFormat="1" ht="20.25" customHeight="1" x14ac:dyDescent="0.25">
      <c r="A33" s="88" t="s">
        <v>187</v>
      </c>
      <c r="B33" s="111">
        <v>5</v>
      </c>
      <c r="C33" s="131">
        <v>-8130</v>
      </c>
      <c r="D33" s="111"/>
      <c r="E33" s="131">
        <v>-24647</v>
      </c>
      <c r="F33" s="111"/>
      <c r="G33" s="171">
        <v>0</v>
      </c>
      <c r="H33" s="111"/>
      <c r="I33" s="131">
        <v>0</v>
      </c>
    </row>
    <row r="34" spans="1:9" s="24" customFormat="1" ht="20.25" customHeight="1" x14ac:dyDescent="0.25">
      <c r="A34" s="15" t="s">
        <v>188</v>
      </c>
      <c r="B34" s="175"/>
      <c r="C34" s="40"/>
      <c r="D34" s="175"/>
      <c r="E34" s="40"/>
      <c r="F34" s="175"/>
      <c r="G34" s="176"/>
      <c r="H34" s="175"/>
      <c r="I34" s="40"/>
    </row>
    <row r="35" spans="1:9" s="24" customFormat="1" ht="20.25" customHeight="1" thickBot="1" x14ac:dyDescent="0.3">
      <c r="A35" s="15" t="s">
        <v>189</v>
      </c>
      <c r="B35" s="111"/>
      <c r="C35" s="139">
        <f>C33+C27</f>
        <v>315472</v>
      </c>
      <c r="D35" s="111"/>
      <c r="E35" s="139">
        <f>E33+E27</f>
        <v>1598</v>
      </c>
      <c r="F35" s="40"/>
      <c r="G35" s="139">
        <f>G33+G27</f>
        <v>407679</v>
      </c>
      <c r="H35" s="40"/>
      <c r="I35" s="139">
        <f>I33+I27</f>
        <v>-14342</v>
      </c>
    </row>
    <row r="36" spans="1:9" s="24" customFormat="1" ht="20.25" customHeight="1" thickTop="1" x14ac:dyDescent="0.25">
      <c r="A36" s="26"/>
      <c r="B36" s="111"/>
      <c r="C36" s="39"/>
      <c r="D36" s="111"/>
      <c r="E36" s="39"/>
      <c r="F36" s="40"/>
      <c r="G36" s="39"/>
      <c r="H36" s="40"/>
      <c r="I36" s="39"/>
    </row>
    <row r="37" spans="1:9" s="24" customFormat="1" ht="20.25" customHeight="1" thickBot="1" x14ac:dyDescent="0.3">
      <c r="A37" s="12" t="s">
        <v>147</v>
      </c>
      <c r="B37" s="115">
        <v>10</v>
      </c>
      <c r="C37" s="172">
        <v>0.25</v>
      </c>
      <c r="D37" s="115"/>
      <c r="E37" s="172">
        <v>0.02</v>
      </c>
      <c r="F37" s="173"/>
      <c r="G37" s="172">
        <v>0.31</v>
      </c>
      <c r="H37" s="174"/>
      <c r="I37" s="172">
        <v>-0.01</v>
      </c>
    </row>
    <row r="38" spans="1:9" s="24" customFormat="1" ht="20.25" customHeight="1" thickTop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61"/>
      <c r="B49" s="8"/>
      <c r="C49" s="29"/>
      <c r="D49" s="8"/>
      <c r="E49" s="29"/>
      <c r="F49" s="8"/>
      <c r="G49" s="63"/>
      <c r="H49" s="63"/>
      <c r="I49" s="63"/>
    </row>
    <row r="50" spans="1:9" s="24" customFormat="1" ht="20.25" customHeight="1" x14ac:dyDescent="0.25">
      <c r="A50" s="28"/>
      <c r="B50" s="4"/>
      <c r="C50" s="123"/>
      <c r="D50" s="4"/>
      <c r="E50" s="123"/>
      <c r="F50" s="4"/>
      <c r="G50" s="64"/>
      <c r="H50" s="65"/>
      <c r="I50" s="64"/>
    </row>
    <row r="51" spans="1:9" s="24" customFormat="1" ht="20.25" customHeight="1" x14ac:dyDescent="0.25">
      <c r="A51" s="28"/>
      <c r="B51" s="4"/>
      <c r="C51" s="123"/>
      <c r="D51" s="4"/>
      <c r="E51" s="123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3"/>
      <c r="D52" s="4"/>
      <c r="E52" s="123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3"/>
      <c r="D53" s="4"/>
      <c r="E53" s="123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3"/>
      <c r="D54" s="4"/>
      <c r="E54" s="123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3"/>
      <c r="D55" s="4"/>
      <c r="E55" s="123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3"/>
      <c r="D56" s="4"/>
      <c r="E56" s="123"/>
      <c r="F56" s="4"/>
      <c r="G56" s="55"/>
      <c r="H56" s="25"/>
      <c r="I56" s="55"/>
    </row>
    <row r="57" spans="1:9" s="24" customFormat="1" ht="20.25" customHeight="1" x14ac:dyDescent="0.25">
      <c r="A57" s="28"/>
      <c r="B57" s="4"/>
      <c r="C57" s="123"/>
      <c r="D57" s="4"/>
      <c r="E57" s="123"/>
      <c r="F57" s="4"/>
      <c r="G57" s="55"/>
      <c r="H57" s="25"/>
      <c r="I57" s="55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ht="20.25" customHeight="1" x14ac:dyDescent="0.25">
      <c r="A66" s="28"/>
    </row>
    <row r="67" spans="1:9" s="4" customFormat="1" ht="20.25" customHeight="1" x14ac:dyDescent="0.25">
      <c r="A67" s="28"/>
      <c r="C67" s="123"/>
      <c r="E67" s="123"/>
      <c r="G67" s="55"/>
      <c r="H67" s="25"/>
      <c r="I67" s="55"/>
    </row>
    <row r="68" spans="1:9" s="4" customFormat="1" ht="20.25" customHeight="1" x14ac:dyDescent="0.25">
      <c r="A68" s="28"/>
      <c r="C68" s="123"/>
      <c r="E68" s="123"/>
      <c r="G68" s="55"/>
      <c r="H68" s="25"/>
      <c r="I68" s="55"/>
    </row>
    <row r="69" spans="1:9" s="4" customFormat="1" ht="20.25" customHeight="1" x14ac:dyDescent="0.25">
      <c r="A69" s="28"/>
      <c r="C69" s="123"/>
      <c r="E69" s="123"/>
      <c r="G69" s="55"/>
      <c r="H69" s="25"/>
      <c r="I69" s="55"/>
    </row>
    <row r="70" spans="1:9" s="4" customFormat="1" ht="20.25" customHeight="1" x14ac:dyDescent="0.25">
      <c r="A70" s="28"/>
      <c r="C70" s="123"/>
      <c r="E70" s="123"/>
      <c r="G70" s="55"/>
      <c r="H70" s="25"/>
      <c r="I70" s="55"/>
    </row>
    <row r="71" spans="1:9" s="4" customFormat="1" ht="20.25" customHeight="1" x14ac:dyDescent="0.25">
      <c r="A71" s="28"/>
      <c r="C71" s="123"/>
      <c r="E71" s="123"/>
      <c r="G71" s="55"/>
      <c r="H71" s="25"/>
      <c r="I71" s="55"/>
    </row>
    <row r="72" spans="1:9" s="4" customFormat="1" ht="20.25" customHeight="1" x14ac:dyDescent="0.25">
      <c r="A72" s="28"/>
      <c r="C72" s="123"/>
      <c r="E72" s="123"/>
      <c r="G72" s="55"/>
      <c r="H72" s="25"/>
      <c r="I72" s="55"/>
    </row>
    <row r="73" spans="1:9" s="4" customFormat="1" ht="20.25" customHeight="1" x14ac:dyDescent="0.25">
      <c r="A73" s="28"/>
      <c r="C73" s="123"/>
      <c r="E73" s="123"/>
      <c r="G73" s="55"/>
      <c r="H73" s="25"/>
      <c r="I73" s="55"/>
    </row>
    <row r="74" spans="1:9" s="4" customFormat="1" ht="20.25" customHeight="1" x14ac:dyDescent="0.25">
      <c r="A74" s="28"/>
      <c r="C74" s="123"/>
      <c r="E74" s="123"/>
      <c r="G74" s="55"/>
      <c r="H74" s="25"/>
      <c r="I74" s="55"/>
    </row>
    <row r="75" spans="1:9" s="4" customFormat="1" ht="20.25" customHeight="1" x14ac:dyDescent="0.25">
      <c r="A75" s="28"/>
      <c r="C75" s="123"/>
      <c r="E75" s="123"/>
      <c r="G75" s="55"/>
      <c r="H75" s="25"/>
      <c r="I75" s="55"/>
    </row>
    <row r="76" spans="1:9" s="4" customFormat="1" ht="20.25" customHeight="1" x14ac:dyDescent="0.25">
      <c r="A76" s="28"/>
      <c r="C76" s="123"/>
      <c r="E76" s="123"/>
      <c r="G76" s="55"/>
      <c r="H76" s="25"/>
      <c r="I76" s="55"/>
    </row>
    <row r="77" spans="1:9" s="4" customFormat="1" ht="20.25" customHeight="1" x14ac:dyDescent="0.25">
      <c r="A77" s="28"/>
      <c r="C77" s="123"/>
      <c r="E77" s="123"/>
      <c r="G77" s="55"/>
      <c r="H77" s="25"/>
      <c r="I77" s="55"/>
    </row>
    <row r="78" spans="1:9" s="4" customFormat="1" ht="20.25" customHeight="1" x14ac:dyDescent="0.25">
      <c r="A78" s="28"/>
      <c r="C78" s="123"/>
      <c r="E78" s="123"/>
      <c r="G78" s="55"/>
      <c r="H78" s="25"/>
      <c r="I78" s="55"/>
    </row>
    <row r="79" spans="1:9" s="4" customFormat="1" ht="20.25" customHeight="1" x14ac:dyDescent="0.25">
      <c r="A79" s="28"/>
      <c r="C79" s="123"/>
      <c r="E79" s="123"/>
      <c r="G79" s="55"/>
      <c r="H79" s="25"/>
      <c r="I79" s="55"/>
    </row>
    <row r="80" spans="1:9" s="4" customFormat="1" ht="20.25" customHeight="1" x14ac:dyDescent="0.25">
      <c r="A80" s="28"/>
      <c r="C80" s="123"/>
      <c r="E80" s="123"/>
      <c r="G80" s="55"/>
      <c r="H80" s="25"/>
      <c r="I80" s="55"/>
    </row>
    <row r="81" spans="1:9" s="4" customFormat="1" ht="20.25" customHeight="1" x14ac:dyDescent="0.25">
      <c r="A81" s="28"/>
      <c r="C81" s="123"/>
      <c r="E81" s="123"/>
      <c r="G81" s="55"/>
      <c r="H81" s="25"/>
      <c r="I81" s="55"/>
    </row>
    <row r="82" spans="1:9" s="4" customFormat="1" ht="20.25" customHeight="1" x14ac:dyDescent="0.25">
      <c r="A82" s="28"/>
      <c r="C82" s="123"/>
      <c r="E82" s="123"/>
      <c r="G82" s="55"/>
      <c r="H82" s="25"/>
      <c r="I82" s="55"/>
    </row>
    <row r="83" spans="1:9" s="4" customFormat="1" ht="20.25" customHeight="1" x14ac:dyDescent="0.25">
      <c r="A83" s="28"/>
      <c r="C83" s="123"/>
      <c r="E83" s="123"/>
      <c r="G83" s="55"/>
      <c r="H83" s="25"/>
      <c r="I83" s="55"/>
    </row>
    <row r="84" spans="1:9" s="4" customFormat="1" ht="20.25" customHeight="1" x14ac:dyDescent="0.25">
      <c r="A84" s="28"/>
      <c r="C84" s="123"/>
      <c r="E84" s="123"/>
      <c r="G84" s="55"/>
      <c r="H84" s="25"/>
      <c r="I84" s="55"/>
    </row>
    <row r="85" spans="1:9" s="4" customFormat="1" ht="20.25" customHeight="1" x14ac:dyDescent="0.25">
      <c r="A85" s="28"/>
      <c r="C85" s="123"/>
      <c r="E85" s="123"/>
      <c r="G85" s="55"/>
      <c r="H85" s="25"/>
      <c r="I85" s="55"/>
    </row>
    <row r="86" spans="1:9" s="4" customFormat="1" ht="20.25" customHeight="1" x14ac:dyDescent="0.25">
      <c r="A86" s="28"/>
      <c r="C86" s="123"/>
      <c r="E86" s="123"/>
      <c r="G86" s="55"/>
      <c r="H86" s="25"/>
      <c r="I86" s="55"/>
    </row>
    <row r="87" spans="1:9" s="4" customFormat="1" ht="20.25" customHeight="1" x14ac:dyDescent="0.25">
      <c r="A87" s="28"/>
      <c r="C87" s="123"/>
      <c r="E87" s="123"/>
      <c r="G87" s="55"/>
      <c r="H87" s="25"/>
      <c r="I87" s="55"/>
    </row>
    <row r="88" spans="1:9" s="4" customFormat="1" ht="20.25" customHeight="1" x14ac:dyDescent="0.25">
      <c r="A88" s="28"/>
      <c r="C88" s="123"/>
      <c r="E88" s="123"/>
      <c r="G88" s="55"/>
      <c r="H88" s="25"/>
      <c r="I88" s="55"/>
    </row>
    <row r="89" spans="1:9" s="4" customFormat="1" ht="20.25" customHeight="1" x14ac:dyDescent="0.25">
      <c r="A89" s="28"/>
      <c r="C89" s="123"/>
      <c r="E89" s="123"/>
      <c r="G89" s="55"/>
      <c r="H89" s="25"/>
      <c r="I89" s="55"/>
    </row>
    <row r="90" spans="1:9" s="4" customFormat="1" ht="20.25" customHeight="1" x14ac:dyDescent="0.25">
      <c r="A90" s="28"/>
      <c r="C90" s="123"/>
      <c r="E90" s="123"/>
      <c r="G90" s="55"/>
      <c r="H90" s="25"/>
      <c r="I90" s="55"/>
    </row>
    <row r="91" spans="1:9" s="4" customFormat="1" ht="20.25" customHeight="1" x14ac:dyDescent="0.25">
      <c r="A91" s="28"/>
      <c r="C91" s="123"/>
      <c r="E91" s="123"/>
      <c r="G91" s="55"/>
      <c r="H91" s="25"/>
      <c r="I91" s="55"/>
    </row>
    <row r="92" spans="1:9" s="4" customFormat="1" ht="20.25" customHeight="1" x14ac:dyDescent="0.25">
      <c r="A92" s="28"/>
      <c r="C92" s="123"/>
      <c r="E92" s="123"/>
      <c r="G92" s="55"/>
      <c r="H92" s="25"/>
      <c r="I92" s="55"/>
    </row>
    <row r="93" spans="1:9" s="4" customFormat="1" ht="20.25" customHeight="1" x14ac:dyDescent="0.25">
      <c r="A93" s="28"/>
      <c r="C93" s="123"/>
      <c r="E93" s="123"/>
      <c r="G93" s="55"/>
      <c r="H93" s="25"/>
      <c r="I93" s="55"/>
    </row>
    <row r="94" spans="1:9" s="4" customFormat="1" ht="20.25" customHeight="1" x14ac:dyDescent="0.25">
      <c r="A94" s="28"/>
      <c r="C94" s="123"/>
      <c r="E94" s="123"/>
      <c r="G94" s="55"/>
      <c r="H94" s="25"/>
      <c r="I94" s="55"/>
    </row>
    <row r="95" spans="1:9" s="4" customFormat="1" ht="20.25" customHeight="1" x14ac:dyDescent="0.25">
      <c r="A95" s="28"/>
      <c r="C95" s="123"/>
      <c r="E95" s="123"/>
      <c r="G95" s="55"/>
      <c r="H95" s="25"/>
      <c r="I95" s="55"/>
    </row>
    <row r="96" spans="1:9" s="4" customFormat="1" ht="20.25" customHeight="1" x14ac:dyDescent="0.25">
      <c r="A96" s="28"/>
      <c r="C96" s="123"/>
      <c r="E96" s="123"/>
      <c r="G96" s="55"/>
      <c r="H96" s="25"/>
      <c r="I96" s="55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view="pageBreakPreview" topLeftCell="A22" zoomScale="70" zoomScaleNormal="60" zoomScaleSheetLayoutView="70" workbookViewId="0">
      <selection activeCell="B38" sqref="B38"/>
    </sheetView>
  </sheetViews>
  <sheetFormatPr defaultColWidth="9.140625" defaultRowHeight="20.25" customHeight="1" x14ac:dyDescent="0.25"/>
  <cols>
    <col min="1" max="1" width="52.85546875" style="27" customWidth="1"/>
    <col min="2" max="2" width="5.85546875" style="119" customWidth="1"/>
    <col min="3" max="3" width="12.42578125" style="27" customWidth="1"/>
    <col min="4" max="4" width="1.5703125" style="27" customWidth="1"/>
    <col min="5" max="5" width="13" style="27" customWidth="1"/>
    <col min="6" max="6" width="1.5703125" style="27" customWidth="1"/>
    <col min="7" max="7" width="13.140625" style="27" customWidth="1"/>
    <col min="8" max="8" width="1.5703125" style="27" customWidth="1"/>
    <col min="9" max="9" width="11.140625" style="27" customWidth="1"/>
    <col min="10" max="10" width="1.5703125" style="27" customWidth="1"/>
    <col min="11" max="11" width="14.42578125" style="27" customWidth="1"/>
    <col min="12" max="12" width="1.5703125" style="27" customWidth="1"/>
    <col min="13" max="13" width="15.42578125" style="27" customWidth="1"/>
    <col min="14" max="14" width="1.5703125" style="27" customWidth="1"/>
    <col min="15" max="15" width="13.28515625" style="27" customWidth="1"/>
    <col min="16" max="17" width="9.140625" style="27"/>
    <col min="18" max="18" width="10.7109375" style="27" bestFit="1" customWidth="1"/>
    <col min="19" max="16384" width="9.140625" style="27"/>
  </cols>
  <sheetData>
    <row r="1" spans="1:15" ht="20.25" customHeight="1" x14ac:dyDescent="0.35">
      <c r="A1" s="41" t="s">
        <v>93</v>
      </c>
      <c r="B1" s="116"/>
      <c r="C1" s="41"/>
      <c r="D1" s="41"/>
      <c r="E1" s="95"/>
      <c r="F1" s="41"/>
      <c r="G1" s="95"/>
      <c r="H1" s="41"/>
      <c r="I1" s="95"/>
      <c r="J1" s="41"/>
      <c r="K1" s="95"/>
      <c r="L1" s="95"/>
      <c r="M1" s="95"/>
      <c r="N1" s="41"/>
      <c r="O1" s="96"/>
    </row>
    <row r="2" spans="1:15" ht="20.25" customHeight="1" x14ac:dyDescent="0.25">
      <c r="A2" s="89" t="s">
        <v>50</v>
      </c>
      <c r="B2" s="11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ht="20.25" customHeight="1" x14ac:dyDescent="0.25">
      <c r="A3" s="83"/>
      <c r="B3" s="84"/>
      <c r="C3" s="84"/>
      <c r="D3" s="85"/>
      <c r="E3" s="79"/>
      <c r="F3" s="85"/>
      <c r="G3" s="79"/>
      <c r="H3" s="85"/>
      <c r="I3" s="79"/>
      <c r="J3" s="85"/>
      <c r="K3" s="79"/>
      <c r="L3" s="85"/>
      <c r="M3" s="79"/>
      <c r="N3" s="85"/>
      <c r="O3" s="76"/>
    </row>
    <row r="4" spans="1:15" ht="20.25" customHeight="1" x14ac:dyDescent="0.25">
      <c r="A4" s="83"/>
      <c r="B4" s="84"/>
      <c r="C4" s="184" t="s">
        <v>118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ht="20.25" customHeight="1" x14ac:dyDescent="0.25">
      <c r="A5" s="83"/>
      <c r="B5" s="84"/>
      <c r="C5" s="84"/>
      <c r="D5" s="85"/>
      <c r="E5" s="79"/>
      <c r="F5" s="85"/>
      <c r="G5" s="79"/>
      <c r="H5" s="85"/>
      <c r="I5" s="79"/>
      <c r="J5" s="85"/>
      <c r="K5" s="79"/>
      <c r="L5" s="85"/>
      <c r="M5" s="133" t="s">
        <v>83</v>
      </c>
      <c r="N5" s="152"/>
      <c r="O5" s="76"/>
    </row>
    <row r="6" spans="1:15" ht="20.25" customHeight="1" x14ac:dyDescent="0.25">
      <c r="A6" s="83"/>
      <c r="B6" s="84"/>
      <c r="C6" s="84"/>
      <c r="D6" s="85"/>
      <c r="E6" s="79"/>
      <c r="F6" s="85"/>
      <c r="G6" s="79"/>
      <c r="H6" s="85"/>
      <c r="I6" s="185" t="s">
        <v>65</v>
      </c>
      <c r="J6" s="185"/>
      <c r="K6" s="185"/>
      <c r="L6" s="85"/>
      <c r="M6" s="153" t="s">
        <v>84</v>
      </c>
      <c r="N6" s="76"/>
      <c r="O6" s="76"/>
    </row>
    <row r="7" spans="1:15" ht="20.25" customHeight="1" x14ac:dyDescent="0.25">
      <c r="A7" s="83"/>
      <c r="B7" s="84"/>
      <c r="C7" s="84"/>
      <c r="D7" s="85"/>
      <c r="E7" s="79"/>
      <c r="F7" s="85"/>
      <c r="G7" s="79"/>
      <c r="H7" s="85"/>
      <c r="I7" s="99"/>
      <c r="J7" s="99"/>
      <c r="K7" s="99"/>
      <c r="L7" s="85"/>
      <c r="M7" s="99" t="s">
        <v>110</v>
      </c>
      <c r="N7" s="76"/>
      <c r="O7" s="76"/>
    </row>
    <row r="8" spans="1:15" ht="20.25" customHeight="1" x14ac:dyDescent="0.25">
      <c r="A8" s="83"/>
      <c r="B8" s="84"/>
      <c r="C8" s="84"/>
      <c r="D8" s="85"/>
      <c r="E8" s="100"/>
      <c r="F8" s="85"/>
      <c r="G8" s="99" t="s">
        <v>59</v>
      </c>
      <c r="H8" s="85"/>
      <c r="I8" s="79"/>
      <c r="J8" s="85"/>
      <c r="K8" s="79"/>
      <c r="L8" s="85"/>
      <c r="M8" s="79" t="s">
        <v>111</v>
      </c>
      <c r="N8" s="85"/>
      <c r="O8" s="76"/>
    </row>
    <row r="9" spans="1:15" ht="20.25" customHeight="1" x14ac:dyDescent="0.25">
      <c r="A9" s="77"/>
      <c r="B9" s="3"/>
      <c r="C9" s="77" t="s">
        <v>148</v>
      </c>
      <c r="D9" s="78"/>
      <c r="E9" s="100" t="s">
        <v>108</v>
      </c>
      <c r="F9" s="78"/>
      <c r="G9" s="100" t="s">
        <v>60</v>
      </c>
      <c r="H9" s="78"/>
      <c r="I9" s="79"/>
      <c r="J9" s="78"/>
      <c r="K9" s="79"/>
      <c r="L9" s="78"/>
      <c r="M9" s="99" t="s">
        <v>152</v>
      </c>
      <c r="N9" s="78"/>
    </row>
    <row r="10" spans="1:15" ht="20.25" customHeight="1" x14ac:dyDescent="0.25">
      <c r="A10" s="80"/>
      <c r="B10" s="118"/>
      <c r="C10" s="79" t="s">
        <v>149</v>
      </c>
      <c r="D10" s="78"/>
      <c r="E10" s="100" t="s">
        <v>150</v>
      </c>
      <c r="F10" s="78"/>
      <c r="G10" s="100" t="s">
        <v>61</v>
      </c>
      <c r="H10" s="78"/>
      <c r="I10" s="100" t="s">
        <v>66</v>
      </c>
      <c r="J10" s="78"/>
      <c r="K10" s="101"/>
      <c r="L10" s="82"/>
      <c r="M10" s="100" t="s">
        <v>185</v>
      </c>
      <c r="N10" s="78"/>
      <c r="O10" s="81" t="s">
        <v>2</v>
      </c>
    </row>
    <row r="11" spans="1:15" ht="20.25" customHeight="1" x14ac:dyDescent="0.25">
      <c r="A11" s="78"/>
      <c r="B11" s="118" t="s">
        <v>11</v>
      </c>
      <c r="C11" s="79" t="s">
        <v>1</v>
      </c>
      <c r="D11" s="79"/>
      <c r="E11" s="100" t="s">
        <v>151</v>
      </c>
      <c r="F11" s="79"/>
      <c r="G11" s="101" t="s">
        <v>62</v>
      </c>
      <c r="H11" s="79"/>
      <c r="I11" s="101" t="s">
        <v>67</v>
      </c>
      <c r="J11" s="79"/>
      <c r="K11" s="101" t="s">
        <v>89</v>
      </c>
      <c r="L11" s="82"/>
      <c r="M11" s="101" t="s">
        <v>186</v>
      </c>
      <c r="N11" s="79"/>
      <c r="O11" s="81" t="s">
        <v>18</v>
      </c>
    </row>
    <row r="12" spans="1:15" ht="20.25" customHeight="1" x14ac:dyDescent="0.25">
      <c r="C12" s="186" t="s">
        <v>47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</row>
    <row r="13" spans="1:15" ht="20.25" customHeight="1" x14ac:dyDescent="0.25">
      <c r="A13" s="1" t="s">
        <v>172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</row>
    <row r="14" spans="1:15" ht="20.25" customHeight="1" x14ac:dyDescent="0.25">
      <c r="A14" s="21" t="s">
        <v>135</v>
      </c>
      <c r="B14" s="120"/>
      <c r="C14" s="43">
        <v>1300000</v>
      </c>
      <c r="D14" s="43"/>
      <c r="E14" s="43">
        <v>3515423</v>
      </c>
      <c r="F14" s="43"/>
      <c r="G14" s="43">
        <v>56079</v>
      </c>
      <c r="H14" s="43"/>
      <c r="I14" s="43">
        <v>130000</v>
      </c>
      <c r="J14" s="43"/>
      <c r="K14" s="43">
        <v>1076952</v>
      </c>
      <c r="L14" s="43"/>
      <c r="M14" s="43">
        <v>-22280</v>
      </c>
      <c r="N14" s="43"/>
      <c r="O14" s="43">
        <f>SUM(C14:M14)</f>
        <v>6056174</v>
      </c>
    </row>
    <row r="15" spans="1:15" ht="20.25" customHeight="1" x14ac:dyDescent="0.25">
      <c r="A15" s="21"/>
      <c r="B15" s="120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s="25" customFormat="1" ht="20.25" customHeight="1" x14ac:dyDescent="0.25">
      <c r="A16" s="2" t="s">
        <v>63</v>
      </c>
      <c r="B16" s="15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s="25" customFormat="1" ht="20.25" customHeight="1" x14ac:dyDescent="0.25">
      <c r="A17" s="24" t="s">
        <v>90</v>
      </c>
      <c r="B17" s="157">
        <v>11</v>
      </c>
      <c r="C17" s="40">
        <v>0</v>
      </c>
      <c r="D17" s="40"/>
      <c r="E17" s="40">
        <v>0</v>
      </c>
      <c r="F17" s="40"/>
      <c r="G17" s="40">
        <v>0</v>
      </c>
      <c r="H17" s="40"/>
      <c r="I17" s="40">
        <v>0</v>
      </c>
      <c r="J17" s="40"/>
      <c r="K17" s="40">
        <v>-195000</v>
      </c>
      <c r="L17" s="40"/>
      <c r="M17" s="40">
        <v>0</v>
      </c>
      <c r="N17" s="40"/>
      <c r="O17" s="40">
        <f>SUM(C17:M17)</f>
        <v>-195000</v>
      </c>
    </row>
    <row r="18" spans="1:15" s="25" customFormat="1" ht="20.25" customHeight="1" x14ac:dyDescent="0.25">
      <c r="A18" s="2" t="s">
        <v>64</v>
      </c>
      <c r="B18" s="156"/>
      <c r="C18" s="32">
        <f>SUM(C17)</f>
        <v>0</v>
      </c>
      <c r="D18" s="34"/>
      <c r="E18" s="32">
        <f>SUM(E17)</f>
        <v>0</v>
      </c>
      <c r="F18" s="34"/>
      <c r="G18" s="32">
        <f>SUM(G17)</f>
        <v>0</v>
      </c>
      <c r="H18" s="34"/>
      <c r="I18" s="32">
        <f>SUM(I17)</f>
        <v>0</v>
      </c>
      <c r="J18" s="34"/>
      <c r="K18" s="32">
        <f>SUM(K17)</f>
        <v>-195000</v>
      </c>
      <c r="L18" s="34"/>
      <c r="M18" s="32">
        <f>SUM(M17)</f>
        <v>0</v>
      </c>
      <c r="N18" s="34"/>
      <c r="O18" s="32">
        <f>SUM(O17:O17)</f>
        <v>-195000</v>
      </c>
    </row>
    <row r="19" spans="1:15" ht="20.25" customHeight="1" x14ac:dyDescent="0.25">
      <c r="A19" s="132"/>
      <c r="B19" s="120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20.25" customHeight="1" x14ac:dyDescent="0.25">
      <c r="A20" s="21" t="s">
        <v>51</v>
      </c>
      <c r="B20" s="122"/>
      <c r="C20" s="36"/>
      <c r="D20" s="36"/>
      <c r="E20" s="40"/>
      <c r="F20" s="36"/>
      <c r="G20" s="40"/>
      <c r="H20" s="36"/>
      <c r="I20" s="40"/>
      <c r="J20" s="36"/>
      <c r="K20" s="40"/>
      <c r="L20" s="40"/>
      <c r="M20" s="40"/>
      <c r="N20" s="36"/>
      <c r="O20" s="40"/>
    </row>
    <row r="21" spans="1:15" ht="20.25" customHeight="1" x14ac:dyDescent="0.25">
      <c r="A21" t="s">
        <v>109</v>
      </c>
      <c r="B21" s="122"/>
      <c r="C21" s="36">
        <v>0</v>
      </c>
      <c r="D21" s="36"/>
      <c r="E21" s="36">
        <v>0</v>
      </c>
      <c r="F21" s="36"/>
      <c r="G21" s="36">
        <v>0</v>
      </c>
      <c r="H21" s="36"/>
      <c r="I21" s="36">
        <v>0</v>
      </c>
      <c r="J21" s="36"/>
      <c r="K21" s="36">
        <v>26245</v>
      </c>
      <c r="L21" s="40"/>
      <c r="M21" s="36">
        <v>0</v>
      </c>
      <c r="N21" s="36"/>
      <c r="O21" s="40">
        <f>SUM(C21:M21)</f>
        <v>26245</v>
      </c>
    </row>
    <row r="22" spans="1:15" ht="20.25" customHeight="1" x14ac:dyDescent="0.25">
      <c r="A22" s="24" t="s">
        <v>58</v>
      </c>
      <c r="B22" s="134">
        <v>5</v>
      </c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40"/>
      <c r="M22" s="36">
        <v>-24647</v>
      </c>
      <c r="N22" s="36"/>
      <c r="O22" s="40">
        <f>SUM(C22:M22)</f>
        <v>-24647</v>
      </c>
    </row>
    <row r="23" spans="1:15" ht="20.25" customHeight="1" x14ac:dyDescent="0.25">
      <c r="A23" s="21" t="s">
        <v>49</v>
      </c>
      <c r="B23" s="121"/>
      <c r="C23" s="46">
        <f>SUM(C21:C22)</f>
        <v>0</v>
      </c>
      <c r="D23" s="42"/>
      <c r="E23" s="46">
        <f>SUM(E21:E22)</f>
        <v>0</v>
      </c>
      <c r="F23" s="42"/>
      <c r="G23" s="46">
        <f>SUM(G21:G22)</f>
        <v>0</v>
      </c>
      <c r="H23" s="42"/>
      <c r="I23" s="46">
        <f>SUM(I21:I22)</f>
        <v>0</v>
      </c>
      <c r="J23" s="42"/>
      <c r="K23" s="46">
        <f>SUM(K21:K22)</f>
        <v>26245</v>
      </c>
      <c r="L23" s="42"/>
      <c r="M23" s="46">
        <f>SUM(M21:M22)</f>
        <v>-24647</v>
      </c>
      <c r="N23" s="42"/>
      <c r="O23" s="46">
        <f>SUM(O21:O22)</f>
        <v>1598</v>
      </c>
    </row>
    <row r="24" spans="1:15" ht="20.25" customHeight="1" x14ac:dyDescent="0.25">
      <c r="B24" s="122"/>
      <c r="C24" s="44"/>
      <c r="D24" s="44"/>
      <c r="E24" s="45"/>
      <c r="F24" s="44"/>
      <c r="G24" s="45"/>
      <c r="H24" s="44"/>
      <c r="I24" s="45"/>
      <c r="J24" s="44"/>
      <c r="K24" s="45"/>
      <c r="L24" s="45"/>
      <c r="M24" s="45"/>
      <c r="N24" s="44"/>
      <c r="O24" s="40"/>
    </row>
    <row r="25" spans="1:15" ht="20.25" customHeight="1" thickBot="1" x14ac:dyDescent="0.3">
      <c r="A25" s="21" t="s">
        <v>173</v>
      </c>
      <c r="B25" s="121"/>
      <c r="C25" s="47">
        <f>SUM(C14,C18,C23)</f>
        <v>1300000</v>
      </c>
      <c r="D25" s="42"/>
      <c r="E25" s="47">
        <f>SUM(E14,E18,E23)</f>
        <v>3515423</v>
      </c>
      <c r="F25" s="42"/>
      <c r="G25" s="47">
        <f>SUM(G14,G18,G23)</f>
        <v>56079</v>
      </c>
      <c r="H25" s="42"/>
      <c r="I25" s="47">
        <f>SUM(I14,I18,I23)</f>
        <v>130000</v>
      </c>
      <c r="J25" s="42"/>
      <c r="K25" s="47">
        <f>SUM(K14,K18,K23)</f>
        <v>908197</v>
      </c>
      <c r="L25" s="43"/>
      <c r="M25" s="47">
        <f>SUM(M14,M18,M23)</f>
        <v>-46927</v>
      </c>
      <c r="N25" s="42"/>
      <c r="O25" s="47">
        <f>SUM(O14,O18,O23)</f>
        <v>5862772</v>
      </c>
    </row>
    <row r="26" spans="1:15" ht="20.25" customHeight="1" thickTop="1" x14ac:dyDescent="0.25"/>
    <row r="28" spans="1:15" ht="20.25" customHeight="1" x14ac:dyDescent="0.35">
      <c r="A28" s="41" t="s">
        <v>93</v>
      </c>
      <c r="B28" s="116"/>
      <c r="C28" s="41"/>
      <c r="D28" s="41"/>
      <c r="E28" s="95"/>
      <c r="F28" s="41"/>
      <c r="G28" s="95"/>
      <c r="H28" s="41"/>
      <c r="I28" s="95"/>
      <c r="J28" s="41"/>
      <c r="K28" s="95"/>
      <c r="L28" s="95"/>
      <c r="M28" s="95"/>
      <c r="N28" s="41"/>
      <c r="O28" s="96"/>
    </row>
    <row r="29" spans="1:15" ht="20.25" customHeight="1" x14ac:dyDescent="0.25">
      <c r="A29" s="89" t="s">
        <v>50</v>
      </c>
      <c r="B29" s="11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8"/>
    </row>
    <row r="30" spans="1:15" ht="20.25" customHeight="1" x14ac:dyDescent="0.25">
      <c r="A30" s="83"/>
      <c r="B30" s="84"/>
      <c r="C30" s="84"/>
      <c r="D30" s="85"/>
      <c r="E30" s="79"/>
      <c r="F30" s="85"/>
      <c r="G30" s="79"/>
      <c r="H30" s="85"/>
      <c r="I30" s="79"/>
      <c r="J30" s="85"/>
      <c r="K30" s="79"/>
      <c r="L30" s="85"/>
      <c r="M30" s="79"/>
      <c r="N30" s="85"/>
      <c r="O30" s="76"/>
    </row>
    <row r="31" spans="1:15" ht="20.25" customHeight="1" x14ac:dyDescent="0.25">
      <c r="A31" s="83"/>
      <c r="B31" s="84"/>
      <c r="C31" s="184" t="s">
        <v>118</v>
      </c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</row>
    <row r="32" spans="1:15" ht="20.25" customHeight="1" x14ac:dyDescent="0.25">
      <c r="A32" s="83"/>
      <c r="B32" s="84"/>
      <c r="C32" s="84"/>
      <c r="D32" s="85"/>
      <c r="E32" s="79"/>
      <c r="F32" s="85"/>
      <c r="G32" s="79"/>
      <c r="H32" s="85"/>
      <c r="I32" s="79"/>
      <c r="J32" s="85"/>
      <c r="K32" s="79"/>
      <c r="L32" s="85"/>
      <c r="M32" s="133" t="s">
        <v>83</v>
      </c>
      <c r="N32" s="166"/>
      <c r="O32" s="76"/>
    </row>
    <row r="33" spans="1:15" ht="20.25" customHeight="1" x14ac:dyDescent="0.25">
      <c r="A33" s="83"/>
      <c r="B33" s="84"/>
      <c r="C33" s="84"/>
      <c r="D33" s="85"/>
      <c r="E33" s="79"/>
      <c r="F33" s="85"/>
      <c r="G33" s="79"/>
      <c r="H33" s="85"/>
      <c r="I33" s="185" t="s">
        <v>65</v>
      </c>
      <c r="J33" s="185"/>
      <c r="K33" s="185"/>
      <c r="L33" s="85"/>
      <c r="M33" s="167" t="s">
        <v>84</v>
      </c>
      <c r="N33" s="76"/>
      <c r="O33" s="76"/>
    </row>
    <row r="34" spans="1:15" ht="20.25" customHeight="1" x14ac:dyDescent="0.25">
      <c r="A34" s="83"/>
      <c r="B34" s="84"/>
      <c r="C34" s="84"/>
      <c r="D34" s="85"/>
      <c r="E34" s="79"/>
      <c r="F34" s="85"/>
      <c r="G34" s="79"/>
      <c r="H34" s="85"/>
      <c r="I34" s="99"/>
      <c r="J34" s="99"/>
      <c r="K34" s="99"/>
      <c r="L34" s="85"/>
      <c r="M34" s="99" t="s">
        <v>110</v>
      </c>
      <c r="N34" s="76"/>
      <c r="O34" s="76"/>
    </row>
    <row r="35" spans="1:15" ht="20.25" customHeight="1" x14ac:dyDescent="0.25">
      <c r="A35" s="83"/>
      <c r="B35" s="84"/>
      <c r="C35" s="84"/>
      <c r="D35" s="85"/>
      <c r="E35" s="100"/>
      <c r="F35" s="85"/>
      <c r="G35" s="99" t="s">
        <v>59</v>
      </c>
      <c r="H35" s="85"/>
      <c r="I35" s="79"/>
      <c r="J35" s="85"/>
      <c r="K35" s="79"/>
      <c r="L35" s="85"/>
      <c r="M35" s="79" t="s">
        <v>111</v>
      </c>
      <c r="N35" s="85"/>
      <c r="O35" s="76"/>
    </row>
    <row r="36" spans="1:15" ht="20.25" customHeight="1" x14ac:dyDescent="0.25">
      <c r="A36" s="77"/>
      <c r="B36" s="3"/>
      <c r="C36" s="77" t="s">
        <v>148</v>
      </c>
      <c r="D36" s="78"/>
      <c r="E36" s="100" t="s">
        <v>108</v>
      </c>
      <c r="F36" s="78"/>
      <c r="G36" s="100" t="s">
        <v>60</v>
      </c>
      <c r="H36" s="78"/>
      <c r="I36" s="79"/>
      <c r="J36" s="78"/>
      <c r="K36" s="79"/>
      <c r="L36" s="78"/>
      <c r="M36" s="99" t="s">
        <v>152</v>
      </c>
      <c r="N36" s="78"/>
    </row>
    <row r="37" spans="1:15" ht="20.25" customHeight="1" x14ac:dyDescent="0.25">
      <c r="A37" s="80"/>
      <c r="B37" s="118"/>
      <c r="C37" s="79" t="s">
        <v>149</v>
      </c>
      <c r="D37" s="78"/>
      <c r="E37" s="100" t="s">
        <v>150</v>
      </c>
      <c r="F37" s="78"/>
      <c r="G37" s="100" t="s">
        <v>61</v>
      </c>
      <c r="H37" s="78"/>
      <c r="I37" s="100" t="s">
        <v>66</v>
      </c>
      <c r="J37" s="78"/>
      <c r="K37" s="101"/>
      <c r="L37" s="82"/>
      <c r="M37" s="100" t="s">
        <v>185</v>
      </c>
      <c r="N37" s="78"/>
      <c r="O37" s="81" t="s">
        <v>2</v>
      </c>
    </row>
    <row r="38" spans="1:15" ht="20.25" customHeight="1" x14ac:dyDescent="0.25">
      <c r="A38" s="78"/>
      <c r="B38" s="118" t="s">
        <v>11</v>
      </c>
      <c r="C38" s="79" t="s">
        <v>1</v>
      </c>
      <c r="D38" s="79"/>
      <c r="E38" s="100" t="s">
        <v>151</v>
      </c>
      <c r="F38" s="79"/>
      <c r="G38" s="101" t="s">
        <v>62</v>
      </c>
      <c r="H38" s="79"/>
      <c r="I38" s="101" t="s">
        <v>67</v>
      </c>
      <c r="J38" s="79"/>
      <c r="K38" s="101" t="s">
        <v>89</v>
      </c>
      <c r="L38" s="82"/>
      <c r="M38" s="101" t="s">
        <v>186</v>
      </c>
      <c r="N38" s="79"/>
      <c r="O38" s="81" t="s">
        <v>18</v>
      </c>
    </row>
    <row r="39" spans="1:15" ht="20.25" customHeight="1" x14ac:dyDescent="0.25">
      <c r="C39" s="186" t="s">
        <v>47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</row>
    <row r="40" spans="1:15" ht="20.25" customHeight="1" x14ac:dyDescent="0.25">
      <c r="A40" s="1" t="s">
        <v>179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1:15" ht="20.25" customHeight="1" x14ac:dyDescent="0.25">
      <c r="A41" s="21" t="s">
        <v>180</v>
      </c>
      <c r="B41" s="120"/>
      <c r="C41" s="43">
        <v>1300000</v>
      </c>
      <c r="D41" s="43"/>
      <c r="E41" s="43">
        <v>3515423</v>
      </c>
      <c r="F41" s="43"/>
      <c r="G41" s="43">
        <v>56079</v>
      </c>
      <c r="H41" s="43"/>
      <c r="I41" s="43">
        <v>130000</v>
      </c>
      <c r="J41" s="43"/>
      <c r="K41" s="43">
        <v>929276</v>
      </c>
      <c r="L41" s="43"/>
      <c r="M41" s="43">
        <v>-45293</v>
      </c>
      <c r="N41" s="43"/>
      <c r="O41" s="43">
        <f>SUM(C41:M41)</f>
        <v>5885485</v>
      </c>
    </row>
    <row r="42" spans="1:15" ht="20.25" customHeight="1" x14ac:dyDescent="0.25">
      <c r="A42" s="21"/>
      <c r="B42" s="12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 ht="20.25" customHeight="1" x14ac:dyDescent="0.25">
      <c r="A43" s="2" t="s">
        <v>63</v>
      </c>
      <c r="B43" s="156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ht="20.25" customHeight="1" x14ac:dyDescent="0.25">
      <c r="A44" s="24" t="s">
        <v>90</v>
      </c>
      <c r="B44" s="157">
        <v>11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</v>
      </c>
      <c r="J44" s="40"/>
      <c r="K44" s="40">
        <v>-65000</v>
      </c>
      <c r="L44" s="40"/>
      <c r="M44" s="40">
        <v>0</v>
      </c>
      <c r="N44" s="40"/>
      <c r="O44" s="40">
        <f>SUM(C44:M44)</f>
        <v>-65000</v>
      </c>
    </row>
    <row r="45" spans="1:15" ht="20.25" customHeight="1" x14ac:dyDescent="0.25">
      <c r="A45" s="2" t="s">
        <v>64</v>
      </c>
      <c r="B45" s="156"/>
      <c r="C45" s="32">
        <f>SUM(C44)</f>
        <v>0</v>
      </c>
      <c r="D45" s="34"/>
      <c r="E45" s="32">
        <f>SUM(E44)</f>
        <v>0</v>
      </c>
      <c r="F45" s="34"/>
      <c r="G45" s="32">
        <f>SUM(G44)</f>
        <v>0</v>
      </c>
      <c r="H45" s="34"/>
      <c r="I45" s="32">
        <f>SUM(I44)</f>
        <v>0</v>
      </c>
      <c r="J45" s="34"/>
      <c r="K45" s="32">
        <f>SUM(K44)</f>
        <v>-65000</v>
      </c>
      <c r="L45" s="34"/>
      <c r="M45" s="32">
        <f>SUM(M44)</f>
        <v>0</v>
      </c>
      <c r="N45" s="34"/>
      <c r="O45" s="32">
        <f>SUM(O44:O44)</f>
        <v>-65000</v>
      </c>
    </row>
    <row r="46" spans="1:15" ht="20.25" customHeight="1" x14ac:dyDescent="0.25">
      <c r="A46" s="132"/>
      <c r="B46" s="120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spans="1:15" ht="20.25" customHeight="1" x14ac:dyDescent="0.25">
      <c r="A47" s="21" t="s">
        <v>51</v>
      </c>
      <c r="B47" s="122"/>
      <c r="C47" s="36"/>
      <c r="D47" s="36"/>
      <c r="E47" s="40"/>
      <c r="F47" s="36"/>
      <c r="G47" s="40"/>
      <c r="H47" s="36"/>
      <c r="I47" s="40"/>
      <c r="J47" s="36"/>
      <c r="K47" s="40"/>
      <c r="L47" s="40"/>
      <c r="M47" s="40"/>
      <c r="N47" s="36"/>
      <c r="O47" s="40"/>
    </row>
    <row r="48" spans="1:15" ht="20.25" customHeight="1" x14ac:dyDescent="0.25">
      <c r="A48" t="s">
        <v>109</v>
      </c>
      <c r="B48" s="122"/>
      <c r="C48" s="36">
        <v>0</v>
      </c>
      <c r="D48" s="36"/>
      <c r="E48" s="36">
        <v>0</v>
      </c>
      <c r="F48" s="36"/>
      <c r="G48" s="36">
        <v>0</v>
      </c>
      <c r="H48" s="36"/>
      <c r="I48" s="36">
        <v>0</v>
      </c>
      <c r="J48" s="36"/>
      <c r="K48" s="36">
        <v>323602</v>
      </c>
      <c r="L48" s="40"/>
      <c r="M48" s="36">
        <v>0</v>
      </c>
      <c r="N48" s="36"/>
      <c r="O48" s="40">
        <f>SUM(C48:M48)</f>
        <v>323602</v>
      </c>
    </row>
    <row r="49" spans="1:16" ht="20.25" customHeight="1" x14ac:dyDescent="0.25">
      <c r="A49" s="24" t="s">
        <v>58</v>
      </c>
      <c r="B49" s="134">
        <v>5</v>
      </c>
      <c r="C49" s="36">
        <v>0</v>
      </c>
      <c r="D49" s="36"/>
      <c r="E49" s="36">
        <v>0</v>
      </c>
      <c r="F49" s="36"/>
      <c r="G49" s="36">
        <v>0</v>
      </c>
      <c r="H49" s="36"/>
      <c r="I49" s="36">
        <v>0</v>
      </c>
      <c r="J49" s="36"/>
      <c r="K49" s="36">
        <v>0</v>
      </c>
      <c r="L49" s="40"/>
      <c r="M49" s="36">
        <v>-8130</v>
      </c>
      <c r="N49" s="36"/>
      <c r="O49" s="40">
        <f>SUM(C49:M49)</f>
        <v>-8130</v>
      </c>
    </row>
    <row r="50" spans="1:16" ht="20.25" customHeight="1" x14ac:dyDescent="0.25">
      <c r="A50" s="21" t="s">
        <v>49</v>
      </c>
      <c r="B50" s="121"/>
      <c r="C50" s="46">
        <f>SUM(C48:C49)</f>
        <v>0</v>
      </c>
      <c r="D50" s="42"/>
      <c r="E50" s="46">
        <f>SUM(E48:E49)</f>
        <v>0</v>
      </c>
      <c r="F50" s="42"/>
      <c r="G50" s="46">
        <f>SUM(G48:G49)</f>
        <v>0</v>
      </c>
      <c r="H50" s="42"/>
      <c r="I50" s="46">
        <f>SUM(I48:I49)</f>
        <v>0</v>
      </c>
      <c r="J50" s="42"/>
      <c r="K50" s="46">
        <f>SUM(K48:K49)</f>
        <v>323602</v>
      </c>
      <c r="L50" s="42"/>
      <c r="M50" s="46">
        <f>SUM(M48:M49)</f>
        <v>-8130</v>
      </c>
      <c r="N50" s="42"/>
      <c r="O50" s="46">
        <f>SUM(O48:O49)</f>
        <v>315472</v>
      </c>
    </row>
    <row r="51" spans="1:16" ht="20.25" customHeight="1" x14ac:dyDescent="0.25">
      <c r="B51" s="122"/>
      <c r="C51" s="44"/>
      <c r="D51" s="44"/>
      <c r="E51" s="45"/>
      <c r="F51" s="44"/>
      <c r="G51" s="45"/>
      <c r="H51" s="44"/>
      <c r="I51" s="45"/>
      <c r="J51" s="44"/>
      <c r="K51" s="45"/>
      <c r="L51" s="45"/>
      <c r="M51" s="45"/>
      <c r="N51" s="44"/>
      <c r="O51" s="40"/>
    </row>
    <row r="52" spans="1:16" ht="20.25" customHeight="1" thickBot="1" x14ac:dyDescent="0.3">
      <c r="A52" s="21" t="s">
        <v>181</v>
      </c>
      <c r="B52" s="121"/>
      <c r="C52" s="47">
        <f>SUM(C41,C45,C50)</f>
        <v>1300000</v>
      </c>
      <c r="D52" s="42"/>
      <c r="E52" s="47">
        <f>SUM(E41,E45,E50)</f>
        <v>3515423</v>
      </c>
      <c r="F52" s="42"/>
      <c r="G52" s="47">
        <f>SUM(G41,G45,G50)</f>
        <v>56079</v>
      </c>
      <c r="H52" s="42"/>
      <c r="I52" s="47">
        <f>SUM(I41,I45,I50)</f>
        <v>130000</v>
      </c>
      <c r="J52" s="42"/>
      <c r="K52" s="47">
        <f>SUM(K41,K45,K50)</f>
        <v>1187878</v>
      </c>
      <c r="L52" s="43"/>
      <c r="M52" s="47">
        <f>SUM(M41,M45,M50)</f>
        <v>-53423</v>
      </c>
      <c r="N52" s="42"/>
      <c r="O52" s="47">
        <f>SUM(O41,O45,O50)</f>
        <v>6135957</v>
      </c>
      <c r="P52" s="27">
        <f>O52-'BS2-4'!C89</f>
        <v>0</v>
      </c>
    </row>
    <row r="53" spans="1:16" ht="20.25" customHeight="1" thickTop="1" x14ac:dyDescent="0.25"/>
  </sheetData>
  <mergeCells count="6">
    <mergeCell ref="C31:O31"/>
    <mergeCell ref="I33:K33"/>
    <mergeCell ref="C39:O39"/>
    <mergeCell ref="C12:O12"/>
    <mergeCell ref="C4:O4"/>
    <mergeCell ref="I6:K6"/>
  </mergeCells>
  <pageMargins left="0.7" right="0.7" top="0.48" bottom="0.5" header="0.5" footer="0.5"/>
  <pageSetup paperSize="9" scale="83" firstPageNumber="7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7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view="pageBreakPreview" topLeftCell="A22" zoomScale="70" zoomScaleNormal="60" zoomScaleSheetLayoutView="70" workbookViewId="0">
      <selection activeCell="C36" sqref="C36"/>
    </sheetView>
  </sheetViews>
  <sheetFormatPr defaultColWidth="9.140625" defaultRowHeight="20.25" customHeight="1" x14ac:dyDescent="0.25"/>
  <cols>
    <col min="1" max="1" width="52.85546875" style="27" customWidth="1"/>
    <col min="2" max="2" width="6.140625" style="119" customWidth="1"/>
    <col min="3" max="3" width="13.5703125" style="27" customWidth="1"/>
    <col min="4" max="4" width="2" style="27" customWidth="1"/>
    <col min="5" max="5" width="13.5703125" style="27" customWidth="1"/>
    <col min="6" max="6" width="2" style="27" customWidth="1"/>
    <col min="7" max="7" width="13.5703125" style="27" customWidth="1"/>
    <col min="8" max="8" width="2" style="27" customWidth="1"/>
    <col min="9" max="9" width="13.5703125" style="27" customWidth="1"/>
    <col min="10" max="10" width="2" style="27" customWidth="1"/>
    <col min="11" max="11" width="13.5703125" style="27" customWidth="1"/>
    <col min="12" max="12" width="2" style="27" customWidth="1"/>
    <col min="13" max="13" width="13.5703125" style="27" customWidth="1"/>
    <col min="14" max="14" width="9.140625" style="27"/>
    <col min="15" max="16" width="10.7109375" style="27" bestFit="1" customWidth="1"/>
    <col min="17" max="16384" width="9.140625" style="27"/>
  </cols>
  <sheetData>
    <row r="1" spans="1:13" ht="20.25" customHeight="1" x14ac:dyDescent="0.35">
      <c r="A1" s="41" t="s">
        <v>93</v>
      </c>
      <c r="B1" s="116"/>
      <c r="C1" s="41"/>
      <c r="D1" s="41"/>
      <c r="E1" s="95"/>
      <c r="F1" s="41"/>
      <c r="G1" s="95"/>
      <c r="H1" s="41"/>
      <c r="I1" s="95"/>
      <c r="J1" s="41"/>
      <c r="K1" s="95"/>
      <c r="L1" s="95"/>
      <c r="M1" s="96"/>
    </row>
    <row r="2" spans="1:13" ht="20.25" customHeight="1" x14ac:dyDescent="0.25">
      <c r="A2" s="89" t="s">
        <v>50</v>
      </c>
      <c r="B2" s="11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ht="20.25" customHeight="1" x14ac:dyDescent="0.25">
      <c r="A3" s="89"/>
      <c r="B3" s="117"/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1:13" ht="20.25" customHeight="1" x14ac:dyDescent="0.25">
      <c r="A4" s="83"/>
      <c r="B4" s="84"/>
      <c r="C4" s="184" t="s">
        <v>85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0.25" customHeight="1" x14ac:dyDescent="0.25">
      <c r="A5" s="83"/>
      <c r="B5" s="84"/>
      <c r="C5" s="84"/>
      <c r="D5" s="85"/>
      <c r="E5" s="79"/>
      <c r="F5" s="85"/>
      <c r="G5" s="79"/>
      <c r="H5" s="99"/>
      <c r="I5" s="185" t="s">
        <v>65</v>
      </c>
      <c r="J5" s="185"/>
      <c r="K5" s="185"/>
      <c r="L5" s="85"/>
      <c r="M5" s="76"/>
    </row>
    <row r="6" spans="1:13" ht="20.25" customHeight="1" x14ac:dyDescent="0.25">
      <c r="A6" s="83"/>
      <c r="B6" s="84"/>
      <c r="C6" s="84"/>
      <c r="D6" s="85"/>
      <c r="E6" s="100"/>
      <c r="F6" s="85"/>
      <c r="G6" s="99" t="s">
        <v>59</v>
      </c>
      <c r="H6" s="85"/>
      <c r="I6" s="79"/>
      <c r="J6" s="85"/>
      <c r="K6" s="79"/>
      <c r="L6" s="85"/>
      <c r="M6" s="76"/>
    </row>
    <row r="7" spans="1:13" ht="20.25" customHeight="1" x14ac:dyDescent="0.25">
      <c r="A7" s="77"/>
      <c r="B7" s="3"/>
      <c r="C7" s="77" t="s">
        <v>148</v>
      </c>
      <c r="D7" s="78"/>
      <c r="E7" s="100" t="s">
        <v>108</v>
      </c>
      <c r="F7" s="78"/>
      <c r="G7" s="100" t="s">
        <v>60</v>
      </c>
      <c r="H7" s="78"/>
      <c r="I7" s="79"/>
      <c r="J7" s="78"/>
      <c r="K7" s="79"/>
      <c r="L7" s="78"/>
      <c r="M7" s="81"/>
    </row>
    <row r="8" spans="1:13" ht="20.25" customHeight="1" x14ac:dyDescent="0.25">
      <c r="A8" s="80"/>
      <c r="B8" s="118"/>
      <c r="C8" s="79" t="s">
        <v>149</v>
      </c>
      <c r="D8" s="78"/>
      <c r="E8" s="100" t="s">
        <v>150</v>
      </c>
      <c r="F8" s="78"/>
      <c r="G8" s="100" t="s">
        <v>61</v>
      </c>
      <c r="H8" s="78"/>
      <c r="I8" s="100" t="s">
        <v>66</v>
      </c>
      <c r="J8" s="78"/>
      <c r="K8" s="100"/>
      <c r="L8" s="82"/>
      <c r="M8" s="81" t="s">
        <v>2</v>
      </c>
    </row>
    <row r="9" spans="1:13" ht="20.25" customHeight="1" x14ac:dyDescent="0.25">
      <c r="A9" s="78"/>
      <c r="B9" s="118" t="s">
        <v>11</v>
      </c>
      <c r="C9" s="79" t="s">
        <v>1</v>
      </c>
      <c r="D9" s="79"/>
      <c r="E9" s="100" t="s">
        <v>151</v>
      </c>
      <c r="F9" s="79"/>
      <c r="G9" s="101" t="s">
        <v>62</v>
      </c>
      <c r="H9" s="79"/>
      <c r="I9" s="101" t="s">
        <v>67</v>
      </c>
      <c r="J9" s="79"/>
      <c r="K9" s="100" t="s">
        <v>89</v>
      </c>
      <c r="L9" s="82"/>
      <c r="M9" s="81" t="s">
        <v>18</v>
      </c>
    </row>
    <row r="10" spans="1:13" ht="20.25" customHeight="1" x14ac:dyDescent="0.25">
      <c r="C10" s="186" t="s">
        <v>47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</row>
    <row r="11" spans="1:13" ht="20.25" customHeight="1" x14ac:dyDescent="0.25">
      <c r="A11" s="1" t="s">
        <v>172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</row>
    <row r="12" spans="1:13" ht="20.25" customHeight="1" x14ac:dyDescent="0.25">
      <c r="A12" s="21" t="s">
        <v>135</v>
      </c>
      <c r="B12" s="120"/>
      <c r="C12" s="43">
        <v>1300000</v>
      </c>
      <c r="D12" s="43"/>
      <c r="E12" s="43">
        <v>3515423</v>
      </c>
      <c r="F12" s="43"/>
      <c r="G12" s="43">
        <v>56079</v>
      </c>
      <c r="H12" s="43"/>
      <c r="I12" s="43">
        <v>130000</v>
      </c>
      <c r="J12" s="43"/>
      <c r="K12" s="43">
        <v>1155116</v>
      </c>
      <c r="L12" s="43"/>
      <c r="M12" s="43">
        <f>SUM(C12:K12)</f>
        <v>6156618</v>
      </c>
    </row>
    <row r="13" spans="1:13" ht="20.25" customHeight="1" x14ac:dyDescent="0.25">
      <c r="A13" s="21"/>
      <c r="B13" s="120"/>
      <c r="C13" s="43"/>
      <c r="D13" s="43"/>
      <c r="E13" s="43"/>
      <c r="F13" s="43"/>
      <c r="G13" s="43"/>
      <c r="H13" s="43"/>
      <c r="I13" s="43"/>
      <c r="J13" s="43"/>
      <c r="K13" s="43" t="s">
        <v>182</v>
      </c>
      <c r="L13" s="43"/>
      <c r="M13" s="43" t="s">
        <v>182</v>
      </c>
    </row>
    <row r="14" spans="1:13" s="25" customFormat="1" ht="20.25" customHeight="1" x14ac:dyDescent="0.25">
      <c r="A14" s="2" t="s">
        <v>63</v>
      </c>
      <c r="B14" s="15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s="25" customFormat="1" ht="20.25" customHeight="1" x14ac:dyDescent="0.25">
      <c r="A15" s="24" t="s">
        <v>90</v>
      </c>
      <c r="B15" s="102">
        <v>11</v>
      </c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-195000</v>
      </c>
      <c r="L15" s="40"/>
      <c r="M15" s="40">
        <f>SUM(C15:L15)</f>
        <v>-195000</v>
      </c>
    </row>
    <row r="16" spans="1:13" s="25" customFormat="1" ht="20.25" customHeight="1" x14ac:dyDescent="0.25">
      <c r="A16" s="158" t="s">
        <v>64</v>
      </c>
      <c r="B16" s="156"/>
      <c r="C16" s="32">
        <f>SUM(C15:C15)</f>
        <v>0</v>
      </c>
      <c r="D16" s="34"/>
      <c r="E16" s="32">
        <f>SUM(E15:E15)</f>
        <v>0</v>
      </c>
      <c r="F16" s="34"/>
      <c r="G16" s="32">
        <f>SUM(G15:G15)</f>
        <v>0</v>
      </c>
      <c r="H16" s="34"/>
      <c r="I16" s="32">
        <f>SUM(I15:I15)</f>
        <v>0</v>
      </c>
      <c r="J16" s="34"/>
      <c r="K16" s="32">
        <f>SUM(K15:K15)</f>
        <v>-195000</v>
      </c>
      <c r="L16" s="34"/>
      <c r="M16" s="32">
        <f>SUM(M15:M15)</f>
        <v>-195000</v>
      </c>
    </row>
    <row r="17" spans="1:13" s="25" customFormat="1" ht="20.25" customHeight="1" x14ac:dyDescent="0.25">
      <c r="A17" s="160"/>
      <c r="B17" s="15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s="25" customFormat="1" ht="20.25" customHeight="1" x14ac:dyDescent="0.25">
      <c r="A18" s="2" t="s">
        <v>51</v>
      </c>
      <c r="B18" s="161"/>
      <c r="C18" s="36"/>
      <c r="D18" s="36"/>
      <c r="E18" s="40"/>
      <c r="F18" s="36"/>
      <c r="G18" s="40"/>
      <c r="H18" s="36"/>
      <c r="I18" s="40"/>
      <c r="J18" s="36"/>
      <c r="K18" s="40"/>
      <c r="L18" s="40"/>
      <c r="M18" s="40"/>
    </row>
    <row r="19" spans="1:13" s="25" customFormat="1" ht="20.25" customHeight="1" x14ac:dyDescent="0.25">
      <c r="A19" s="162" t="s">
        <v>153</v>
      </c>
      <c r="B19" s="161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v>-14342</v>
      </c>
      <c r="L19" s="40"/>
      <c r="M19" s="36">
        <f>SUM(C19:L19)</f>
        <v>-14342</v>
      </c>
    </row>
    <row r="20" spans="1:13" s="25" customFormat="1" ht="20.25" customHeight="1" x14ac:dyDescent="0.25">
      <c r="A20" s="24" t="s">
        <v>58</v>
      </c>
      <c r="B20" s="4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f>'6 (9M)'!G33</f>
        <v>0</v>
      </c>
      <c r="L20" s="40"/>
      <c r="M20" s="36">
        <f>SUM(C20:L20)</f>
        <v>0</v>
      </c>
    </row>
    <row r="21" spans="1:13" s="25" customFormat="1" ht="20.25" customHeight="1" x14ac:dyDescent="0.25">
      <c r="A21" s="2" t="s">
        <v>49</v>
      </c>
      <c r="B21" s="163"/>
      <c r="C21" s="32">
        <f>SUM(C19:C20)</f>
        <v>0</v>
      </c>
      <c r="D21" s="34"/>
      <c r="E21" s="32">
        <f>SUM(E19:E20)</f>
        <v>0</v>
      </c>
      <c r="F21" s="34"/>
      <c r="G21" s="32">
        <f>SUM(G19:G20)</f>
        <v>0</v>
      </c>
      <c r="H21" s="34"/>
      <c r="I21" s="32">
        <f>SUM(I19:I20)</f>
        <v>0</v>
      </c>
      <c r="J21" s="34"/>
      <c r="K21" s="32">
        <f>SUM(K19:K20)</f>
        <v>-14342</v>
      </c>
      <c r="L21" s="34"/>
      <c r="M21" s="32">
        <f>SUM(M19:M20)</f>
        <v>-14342</v>
      </c>
    </row>
    <row r="22" spans="1:13" ht="20.25" customHeight="1" x14ac:dyDescent="0.25">
      <c r="B22" s="122"/>
      <c r="C22" s="44"/>
      <c r="D22" s="44"/>
      <c r="E22" s="45"/>
      <c r="F22" s="44"/>
      <c r="G22" s="45"/>
      <c r="H22" s="44"/>
      <c r="I22" s="45"/>
      <c r="J22" s="44"/>
      <c r="K22" s="45"/>
      <c r="L22" s="45"/>
      <c r="M22" s="40"/>
    </row>
    <row r="23" spans="1:13" ht="20.25" customHeight="1" thickBot="1" x14ac:dyDescent="0.3">
      <c r="A23" s="21" t="s">
        <v>173</v>
      </c>
      <c r="B23" s="121"/>
      <c r="C23" s="47">
        <f>SUM(C12,C16,C21)</f>
        <v>1300000</v>
      </c>
      <c r="D23" s="42"/>
      <c r="E23" s="47">
        <f>SUM(E12,E16,E21)</f>
        <v>3515423</v>
      </c>
      <c r="F23" s="42"/>
      <c r="G23" s="47">
        <f>SUM(G12,G16,G21)</f>
        <v>56079</v>
      </c>
      <c r="H23" s="42"/>
      <c r="I23" s="47">
        <f>SUM(I12,I16,I21)</f>
        <v>130000</v>
      </c>
      <c r="J23" s="42"/>
      <c r="K23" s="47">
        <f>SUM(K12,K16,K21)</f>
        <v>945774</v>
      </c>
      <c r="L23" s="43"/>
      <c r="M23" s="47">
        <f>SUM(M12,M16,M21)</f>
        <v>5947276</v>
      </c>
    </row>
    <row r="24" spans="1:13" ht="20.25" customHeight="1" thickTop="1" x14ac:dyDescent="0.25"/>
    <row r="26" spans="1:13" ht="20.25" customHeight="1" x14ac:dyDescent="0.35">
      <c r="A26" s="41" t="s">
        <v>93</v>
      </c>
      <c r="B26" s="116"/>
      <c r="C26" s="41"/>
      <c r="D26" s="41"/>
      <c r="E26" s="95"/>
      <c r="F26" s="41"/>
      <c r="G26" s="95"/>
      <c r="H26" s="41"/>
      <c r="I26" s="95"/>
      <c r="J26" s="41"/>
      <c r="K26" s="95"/>
      <c r="L26" s="95"/>
      <c r="M26" s="96"/>
    </row>
    <row r="27" spans="1:13" ht="20.25" customHeight="1" x14ac:dyDescent="0.25">
      <c r="A27" s="89" t="s">
        <v>50</v>
      </c>
      <c r="B27" s="11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8"/>
    </row>
    <row r="28" spans="1:13" ht="20.25" customHeight="1" x14ac:dyDescent="0.25">
      <c r="A28" s="89"/>
      <c r="B28" s="11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8"/>
    </row>
    <row r="29" spans="1:13" ht="20.25" customHeight="1" x14ac:dyDescent="0.25">
      <c r="A29" s="83"/>
      <c r="B29" s="84"/>
      <c r="C29" s="184" t="s">
        <v>85</v>
      </c>
      <c r="D29" s="184"/>
      <c r="E29" s="184"/>
      <c r="F29" s="184"/>
      <c r="G29" s="184"/>
      <c r="H29" s="184"/>
      <c r="I29" s="184"/>
      <c r="J29" s="184"/>
      <c r="K29" s="184"/>
      <c r="L29" s="184"/>
      <c r="M29" s="184"/>
    </row>
    <row r="30" spans="1:13" ht="20.25" customHeight="1" x14ac:dyDescent="0.25">
      <c r="A30" s="83"/>
      <c r="B30" s="84"/>
      <c r="C30" s="84"/>
      <c r="D30" s="85"/>
      <c r="E30" s="79"/>
      <c r="F30" s="85"/>
      <c r="G30" s="79"/>
      <c r="H30" s="99"/>
      <c r="I30" s="185" t="s">
        <v>65</v>
      </c>
      <c r="J30" s="185"/>
      <c r="K30" s="185"/>
      <c r="L30" s="85"/>
      <c r="M30" s="76"/>
    </row>
    <row r="31" spans="1:13" ht="20.25" customHeight="1" x14ac:dyDescent="0.25">
      <c r="A31" s="83"/>
      <c r="B31" s="84"/>
      <c r="C31" s="84"/>
      <c r="D31" s="85"/>
      <c r="E31" s="100"/>
      <c r="F31" s="85"/>
      <c r="G31" s="99" t="s">
        <v>59</v>
      </c>
      <c r="H31" s="85"/>
      <c r="I31" s="79"/>
      <c r="J31" s="85"/>
      <c r="K31" s="79"/>
      <c r="L31" s="85"/>
      <c r="M31" s="76"/>
    </row>
    <row r="32" spans="1:13" ht="20.25" customHeight="1" x14ac:dyDescent="0.25">
      <c r="A32" s="77"/>
      <c r="B32" s="3"/>
      <c r="C32" s="77" t="s">
        <v>148</v>
      </c>
      <c r="D32" s="78"/>
      <c r="E32" s="100" t="s">
        <v>108</v>
      </c>
      <c r="F32" s="78"/>
      <c r="G32" s="100" t="s">
        <v>60</v>
      </c>
      <c r="H32" s="78"/>
      <c r="I32" s="79"/>
      <c r="J32" s="78"/>
      <c r="K32" s="79"/>
      <c r="L32" s="78"/>
      <c r="M32" s="81"/>
    </row>
    <row r="33" spans="1:14" ht="20.25" customHeight="1" x14ac:dyDescent="0.25">
      <c r="A33" s="80"/>
      <c r="B33" s="118"/>
      <c r="C33" s="79" t="s">
        <v>149</v>
      </c>
      <c r="D33" s="78"/>
      <c r="E33" s="100" t="s">
        <v>150</v>
      </c>
      <c r="F33" s="78"/>
      <c r="G33" s="100" t="s">
        <v>61</v>
      </c>
      <c r="H33" s="78"/>
      <c r="I33" s="100" t="s">
        <v>66</v>
      </c>
      <c r="J33" s="78"/>
      <c r="K33" s="100"/>
      <c r="L33" s="82"/>
      <c r="M33" s="81" t="s">
        <v>2</v>
      </c>
    </row>
    <row r="34" spans="1:14" ht="20.25" customHeight="1" x14ac:dyDescent="0.25">
      <c r="A34" s="78"/>
      <c r="B34" s="118" t="s">
        <v>11</v>
      </c>
      <c r="C34" s="79" t="s">
        <v>1</v>
      </c>
      <c r="D34" s="79"/>
      <c r="E34" s="100" t="s">
        <v>151</v>
      </c>
      <c r="F34" s="79"/>
      <c r="G34" s="101" t="s">
        <v>62</v>
      </c>
      <c r="H34" s="79"/>
      <c r="I34" s="101" t="s">
        <v>67</v>
      </c>
      <c r="J34" s="79"/>
      <c r="K34" s="100" t="s">
        <v>89</v>
      </c>
      <c r="L34" s="82"/>
      <c r="M34" s="81" t="s">
        <v>18</v>
      </c>
    </row>
    <row r="35" spans="1:14" ht="20.25" customHeight="1" x14ac:dyDescent="0.25">
      <c r="C35" s="186" t="s">
        <v>47</v>
      </c>
      <c r="D35" s="186"/>
      <c r="E35" s="186"/>
      <c r="F35" s="186"/>
      <c r="G35" s="186"/>
      <c r="H35" s="186"/>
      <c r="I35" s="186"/>
      <c r="J35" s="186"/>
      <c r="K35" s="186"/>
      <c r="L35" s="186"/>
      <c r="M35" s="186"/>
    </row>
    <row r="36" spans="1:14" ht="20.25" customHeight="1" x14ac:dyDescent="0.25">
      <c r="A36" s="1" t="s">
        <v>179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</row>
    <row r="37" spans="1:14" ht="20.25" customHeight="1" x14ac:dyDescent="0.25">
      <c r="A37" s="21" t="s">
        <v>180</v>
      </c>
      <c r="B37" s="120"/>
      <c r="C37" s="43">
        <v>1300000</v>
      </c>
      <c r="D37" s="43"/>
      <c r="E37" s="43">
        <v>3515423</v>
      </c>
      <c r="F37" s="43"/>
      <c r="G37" s="43">
        <v>56079</v>
      </c>
      <c r="H37" s="43"/>
      <c r="I37" s="43">
        <v>130000</v>
      </c>
      <c r="J37" s="43"/>
      <c r="K37" s="43">
        <v>966752</v>
      </c>
      <c r="L37" s="43"/>
      <c r="M37" s="43">
        <f>SUM(C37:L37)</f>
        <v>5968254</v>
      </c>
    </row>
    <row r="38" spans="1:14" ht="20.25" customHeight="1" x14ac:dyDescent="0.25">
      <c r="A38" s="21"/>
      <c r="B38" s="12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4" ht="20.25" customHeight="1" x14ac:dyDescent="0.25">
      <c r="A39" s="2" t="s">
        <v>63</v>
      </c>
      <c r="B39" s="156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4" ht="20.25" customHeight="1" x14ac:dyDescent="0.25">
      <c r="A40" s="24" t="s">
        <v>90</v>
      </c>
      <c r="B40" s="102">
        <v>11</v>
      </c>
      <c r="C40" s="40">
        <v>0</v>
      </c>
      <c r="D40" s="40"/>
      <c r="E40" s="40">
        <v>0</v>
      </c>
      <c r="F40" s="40"/>
      <c r="G40" s="40">
        <v>0</v>
      </c>
      <c r="H40" s="40"/>
      <c r="I40" s="40">
        <v>0</v>
      </c>
      <c r="J40" s="40"/>
      <c r="K40" s="40">
        <v>-65000</v>
      </c>
      <c r="L40" s="40"/>
      <c r="M40" s="40">
        <f>SUM(C40:L40)</f>
        <v>-65000</v>
      </c>
    </row>
    <row r="41" spans="1:14" ht="20.25" customHeight="1" x14ac:dyDescent="0.25">
      <c r="A41" s="158" t="s">
        <v>64</v>
      </c>
      <c r="B41" s="156"/>
      <c r="C41" s="32">
        <f>SUM(C40:C40)</f>
        <v>0</v>
      </c>
      <c r="D41" s="34"/>
      <c r="E41" s="32">
        <f>SUM(E40:E40)</f>
        <v>0</v>
      </c>
      <c r="F41" s="34"/>
      <c r="G41" s="32">
        <f>SUM(G40:G40)</f>
        <v>0</v>
      </c>
      <c r="H41" s="34"/>
      <c r="I41" s="32">
        <f>SUM(I40:I40)</f>
        <v>0</v>
      </c>
      <c r="J41" s="34"/>
      <c r="K41" s="32">
        <f>SUM(K40:K40)</f>
        <v>-65000</v>
      </c>
      <c r="L41" s="34"/>
      <c r="M41" s="32">
        <f>SUM(M40:M40)</f>
        <v>-65000</v>
      </c>
    </row>
    <row r="42" spans="1:14" ht="20.25" customHeight="1" x14ac:dyDescent="0.25">
      <c r="A42" s="160"/>
      <c r="B42" s="156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4" ht="20.25" customHeight="1" x14ac:dyDescent="0.25">
      <c r="A43" s="2" t="s">
        <v>51</v>
      </c>
      <c r="B43" s="161"/>
      <c r="C43" s="36"/>
      <c r="D43" s="36"/>
      <c r="E43" s="40"/>
      <c r="F43" s="36"/>
      <c r="G43" s="40"/>
      <c r="H43" s="36"/>
      <c r="I43" s="40"/>
      <c r="J43" s="36"/>
      <c r="K43" s="40"/>
      <c r="L43" s="40"/>
      <c r="M43" s="40"/>
    </row>
    <row r="44" spans="1:14" ht="20.25" customHeight="1" x14ac:dyDescent="0.25">
      <c r="A44" s="162" t="s">
        <v>109</v>
      </c>
      <c r="B44" s="161"/>
      <c r="C44" s="36">
        <v>0</v>
      </c>
      <c r="D44" s="36"/>
      <c r="E44" s="36">
        <v>0</v>
      </c>
      <c r="F44" s="36"/>
      <c r="G44" s="36">
        <v>0</v>
      </c>
      <c r="H44" s="36"/>
      <c r="I44" s="36">
        <v>0</v>
      </c>
      <c r="J44" s="36"/>
      <c r="K44" s="36">
        <v>407679</v>
      </c>
      <c r="L44" s="40"/>
      <c r="M44" s="36">
        <f>SUM(C44:L44)</f>
        <v>407679</v>
      </c>
    </row>
    <row r="45" spans="1:14" ht="20.25" customHeight="1" x14ac:dyDescent="0.25">
      <c r="A45" s="24" t="s">
        <v>58</v>
      </c>
      <c r="B45" s="4"/>
      <c r="C45" s="36">
        <v>0</v>
      </c>
      <c r="D45" s="36"/>
      <c r="E45" s="36">
        <v>0</v>
      </c>
      <c r="F45" s="36"/>
      <c r="G45" s="36">
        <v>0</v>
      </c>
      <c r="H45" s="36"/>
      <c r="I45" s="36">
        <v>0</v>
      </c>
      <c r="J45" s="36"/>
      <c r="K45" s="36">
        <f>'6 (9M)'!G59</f>
        <v>0</v>
      </c>
      <c r="L45" s="40"/>
      <c r="M45" s="36">
        <f>SUM(C45:L45)</f>
        <v>0</v>
      </c>
    </row>
    <row r="46" spans="1:14" ht="20.25" customHeight="1" x14ac:dyDescent="0.25">
      <c r="A46" s="2" t="s">
        <v>49</v>
      </c>
      <c r="B46" s="163"/>
      <c r="C46" s="32">
        <f>SUM(C44:C45)</f>
        <v>0</v>
      </c>
      <c r="D46" s="34"/>
      <c r="E46" s="32">
        <f>SUM(E44:E45)</f>
        <v>0</v>
      </c>
      <c r="F46" s="34"/>
      <c r="G46" s="32">
        <f>SUM(G44:G45)</f>
        <v>0</v>
      </c>
      <c r="H46" s="34"/>
      <c r="I46" s="32">
        <f>SUM(I44:I45)</f>
        <v>0</v>
      </c>
      <c r="J46" s="34"/>
      <c r="K46" s="32">
        <f>SUM(K44:K45)</f>
        <v>407679</v>
      </c>
      <c r="L46" s="34"/>
      <c r="M46" s="32">
        <f>SUM(M44:M45)</f>
        <v>407679</v>
      </c>
    </row>
    <row r="47" spans="1:14" ht="20.25" customHeight="1" x14ac:dyDescent="0.25">
      <c r="B47" s="122"/>
      <c r="C47" s="44"/>
      <c r="D47" s="44"/>
      <c r="E47" s="45"/>
      <c r="F47" s="44"/>
      <c r="G47" s="45"/>
      <c r="H47" s="44"/>
      <c r="I47" s="45"/>
      <c r="J47" s="44"/>
      <c r="K47" s="45"/>
      <c r="L47" s="45"/>
      <c r="M47" s="40"/>
    </row>
    <row r="48" spans="1:14" ht="20.25" customHeight="1" thickBot="1" x14ac:dyDescent="0.3">
      <c r="A48" s="21" t="s">
        <v>181</v>
      </c>
      <c r="B48" s="121"/>
      <c r="C48" s="47">
        <f>SUM(C37,C41,C46)</f>
        <v>1300000</v>
      </c>
      <c r="D48" s="42"/>
      <c r="E48" s="47">
        <f>SUM(E37,E41,E46)</f>
        <v>3515423</v>
      </c>
      <c r="F48" s="42"/>
      <c r="G48" s="47">
        <f>SUM(G37,G41,G46)</f>
        <v>56079</v>
      </c>
      <c r="H48" s="42"/>
      <c r="I48" s="47">
        <f>SUM(I37,I41,I46)</f>
        <v>130000</v>
      </c>
      <c r="J48" s="42"/>
      <c r="K48" s="47">
        <f>SUM(K37,K41,K46)</f>
        <v>1309431</v>
      </c>
      <c r="L48" s="43"/>
      <c r="M48" s="47">
        <f>SUM(M37,M41,M46)</f>
        <v>6310933</v>
      </c>
      <c r="N48" s="27">
        <f>M48-'BS2-4'!G89</f>
        <v>0</v>
      </c>
    </row>
    <row r="49" ht="20.25" customHeight="1" thickTop="1" x14ac:dyDescent="0.25"/>
  </sheetData>
  <mergeCells count="6">
    <mergeCell ref="C29:M29"/>
    <mergeCell ref="I30:K30"/>
    <mergeCell ref="C35:M35"/>
    <mergeCell ref="C4:M4"/>
    <mergeCell ref="I5:K5"/>
    <mergeCell ref="C10:M10"/>
  </mergeCells>
  <pageMargins left="0.7" right="0.7" top="0.48" bottom="0.5" header="0.5" footer="0.5"/>
  <pageSetup paperSize="9" scale="89" firstPageNumber="9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67" transitionEvaluation="1" transitionEntry="1"/>
  <dimension ref="A1:J130"/>
  <sheetViews>
    <sheetView tabSelected="1" view="pageBreakPreview" topLeftCell="A67" zoomScale="70" zoomScaleNormal="80" zoomScaleSheetLayoutView="70" workbookViewId="0">
      <selection activeCell="A79" sqref="A79"/>
    </sheetView>
  </sheetViews>
  <sheetFormatPr defaultColWidth="9.7109375" defaultRowHeight="21" customHeight="1" x14ac:dyDescent="0.25"/>
  <cols>
    <col min="1" max="1" width="44.7109375" style="23" customWidth="1"/>
    <col min="2" max="2" width="5.85546875" style="23" customWidth="1"/>
    <col min="3" max="3" width="1.42578125" style="23" customWidth="1"/>
    <col min="4" max="4" width="11.28515625" style="23" customWidth="1"/>
    <col min="5" max="5" width="1.42578125" style="25" customWidth="1"/>
    <col min="6" max="6" width="11.28515625" style="23" customWidth="1"/>
    <col min="7" max="7" width="1.42578125" style="4" customWidth="1"/>
    <col min="8" max="8" width="11.28515625" style="55" customWidth="1"/>
    <col min="9" max="9" width="1.42578125" style="25" customWidth="1"/>
    <col min="10" max="10" width="11.28515625" style="55" customWidth="1"/>
    <col min="11" max="16384" width="9.7109375" style="25"/>
  </cols>
  <sheetData>
    <row r="1" spans="1:10" s="87" customFormat="1" ht="20.25" customHeight="1" x14ac:dyDescent="0.3">
      <c r="A1" s="41" t="s">
        <v>93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73" customFormat="1" ht="20.25" customHeight="1" x14ac:dyDescent="0.25">
      <c r="A2" s="14" t="s">
        <v>52</v>
      </c>
      <c r="B2" s="14"/>
      <c r="C2" s="14"/>
      <c r="D2" s="14"/>
      <c r="E2" s="31"/>
      <c r="F2" s="14"/>
      <c r="G2" s="31"/>
      <c r="H2" s="74"/>
      <c r="I2" s="31"/>
      <c r="J2" s="74"/>
    </row>
    <row r="3" spans="1:10" ht="20.25" customHeight="1" x14ac:dyDescent="0.25">
      <c r="A3" s="26"/>
      <c r="B3" s="26"/>
      <c r="C3" s="26"/>
      <c r="D3" s="26"/>
      <c r="E3" s="75"/>
      <c r="F3" s="26"/>
      <c r="G3" s="75"/>
      <c r="H3" s="7"/>
      <c r="I3" s="75"/>
      <c r="J3" s="7"/>
    </row>
    <row r="4" spans="1:10" ht="20.25" customHeight="1" x14ac:dyDescent="0.25">
      <c r="A4" s="66"/>
      <c r="B4" s="66"/>
      <c r="C4" s="66"/>
      <c r="D4" s="181" t="s">
        <v>94</v>
      </c>
      <c r="E4" s="181"/>
      <c r="F4" s="181"/>
      <c r="G4" s="66"/>
      <c r="H4" s="178" t="s">
        <v>95</v>
      </c>
      <c r="I4" s="178"/>
      <c r="J4" s="178"/>
    </row>
    <row r="5" spans="1:10" ht="20.25" customHeight="1" x14ac:dyDescent="0.25">
      <c r="A5" s="66"/>
      <c r="B5" s="66"/>
      <c r="C5" s="66"/>
      <c r="D5" s="178" t="s">
        <v>96</v>
      </c>
      <c r="E5" s="178"/>
      <c r="F5" s="178"/>
      <c r="G5" s="66"/>
      <c r="H5" s="178" t="s">
        <v>96</v>
      </c>
      <c r="I5" s="178"/>
      <c r="J5" s="178"/>
    </row>
    <row r="6" spans="1:10" ht="20.25" customHeight="1" x14ac:dyDescent="0.25">
      <c r="A6" s="66"/>
      <c r="B6" s="66"/>
      <c r="C6" s="66"/>
      <c r="D6" s="182" t="s">
        <v>171</v>
      </c>
      <c r="E6" s="182"/>
      <c r="F6" s="182"/>
      <c r="G6" s="66"/>
      <c r="H6" s="182" t="s">
        <v>171</v>
      </c>
      <c r="I6" s="182"/>
      <c r="J6" s="182"/>
    </row>
    <row r="7" spans="1:10" ht="20.25" customHeight="1" x14ac:dyDescent="0.25">
      <c r="A7" s="52"/>
      <c r="B7" s="52"/>
      <c r="C7" s="52"/>
      <c r="D7" s="180" t="s">
        <v>170</v>
      </c>
      <c r="E7" s="180"/>
      <c r="F7" s="180"/>
      <c r="G7" s="66"/>
      <c r="H7" s="180" t="s">
        <v>170</v>
      </c>
      <c r="I7" s="180"/>
      <c r="J7" s="180"/>
    </row>
    <row r="8" spans="1:10" ht="20.25" customHeight="1" x14ac:dyDescent="0.25">
      <c r="B8" s="145" t="s">
        <v>11</v>
      </c>
      <c r="D8" s="130">
        <v>2019</v>
      </c>
      <c r="E8" s="29"/>
      <c r="F8" s="154">
        <v>2018</v>
      </c>
      <c r="G8" s="29"/>
      <c r="H8" s="53">
        <v>2019</v>
      </c>
      <c r="I8" s="29"/>
      <c r="J8" s="53">
        <v>2018</v>
      </c>
    </row>
    <row r="9" spans="1:10" ht="20.25" customHeight="1" x14ac:dyDescent="0.25">
      <c r="A9" s="70"/>
      <c r="B9" s="70"/>
      <c r="C9" s="70"/>
      <c r="D9" s="179" t="s">
        <v>47</v>
      </c>
      <c r="E9" s="179"/>
      <c r="F9" s="179"/>
      <c r="G9" s="179"/>
      <c r="H9" s="179"/>
      <c r="I9" s="179"/>
      <c r="J9" s="179"/>
    </row>
    <row r="10" spans="1:10" ht="20.25" customHeight="1" x14ac:dyDescent="0.25">
      <c r="A10" s="19" t="s">
        <v>27</v>
      </c>
      <c r="B10" s="19"/>
      <c r="C10" s="19"/>
      <c r="D10" s="19"/>
      <c r="E10" s="111"/>
      <c r="F10" s="19"/>
      <c r="G10" s="8"/>
      <c r="H10" s="111"/>
      <c r="I10" s="111"/>
      <c r="J10" s="150"/>
    </row>
    <row r="11" spans="1:10" ht="20.25" customHeight="1" x14ac:dyDescent="0.25">
      <c r="A11" s="88" t="s">
        <v>143</v>
      </c>
      <c r="B11" s="88"/>
      <c r="C11" s="88"/>
      <c r="D11" s="103">
        <v>323602</v>
      </c>
      <c r="E11" s="71"/>
      <c r="F11" s="103">
        <v>26245</v>
      </c>
      <c r="H11" s="103">
        <v>407679</v>
      </c>
      <c r="I11" s="71"/>
      <c r="J11" s="103">
        <v>-14342</v>
      </c>
    </row>
    <row r="12" spans="1:10" ht="20.25" customHeight="1" x14ac:dyDescent="0.25">
      <c r="A12" s="22" t="s">
        <v>154</v>
      </c>
      <c r="B12" s="22"/>
      <c r="C12" s="22"/>
      <c r="D12" s="104"/>
      <c r="E12" s="71"/>
      <c r="F12" s="104"/>
      <c r="G12" s="111"/>
      <c r="H12" s="104"/>
      <c r="I12" s="71"/>
      <c r="J12" s="104"/>
    </row>
    <row r="13" spans="1:10" ht="20.25" customHeight="1" x14ac:dyDescent="0.25">
      <c r="A13" s="22" t="s">
        <v>166</v>
      </c>
      <c r="D13" s="104"/>
      <c r="E13" s="71"/>
      <c r="F13" s="104"/>
      <c r="G13" s="111"/>
      <c r="H13" s="104"/>
      <c r="I13" s="71"/>
      <c r="J13" s="104"/>
    </row>
    <row r="14" spans="1:10" ht="20.25" customHeight="1" x14ac:dyDescent="0.25">
      <c r="A14" s="23" t="s">
        <v>35</v>
      </c>
      <c r="D14" s="103">
        <v>427159</v>
      </c>
      <c r="E14" s="113"/>
      <c r="F14" s="103">
        <v>424896</v>
      </c>
      <c r="G14" s="111"/>
      <c r="H14" s="103">
        <v>427159</v>
      </c>
      <c r="I14" s="113"/>
      <c r="J14" s="103">
        <v>424896</v>
      </c>
    </row>
    <row r="15" spans="1:10" ht="20.25" customHeight="1" x14ac:dyDescent="0.25">
      <c r="A15" s="23" t="s">
        <v>34</v>
      </c>
      <c r="D15" s="103">
        <v>1241</v>
      </c>
      <c r="E15" s="113"/>
      <c r="F15" s="103">
        <v>1192</v>
      </c>
      <c r="G15" s="111"/>
      <c r="H15" s="103">
        <v>1241</v>
      </c>
      <c r="I15" s="113"/>
      <c r="J15" s="103">
        <v>1192</v>
      </c>
    </row>
    <row r="16" spans="1:10" ht="20.25" hidden="1" customHeight="1" x14ac:dyDescent="0.25">
      <c r="A16" s="23" t="s">
        <v>86</v>
      </c>
      <c r="D16" s="103"/>
      <c r="E16" s="113"/>
      <c r="F16" s="103"/>
      <c r="G16" s="111"/>
      <c r="H16" s="103"/>
      <c r="I16" s="113"/>
      <c r="J16" s="103"/>
    </row>
    <row r="17" spans="1:10" ht="20.25" hidden="1" customHeight="1" x14ac:dyDescent="0.25">
      <c r="A17" s="23" t="s">
        <v>87</v>
      </c>
      <c r="B17" s="145"/>
      <c r="D17" s="44"/>
      <c r="E17" s="113"/>
      <c r="F17" s="44"/>
      <c r="G17" s="111"/>
      <c r="H17" s="44"/>
      <c r="I17" s="113"/>
      <c r="J17" s="44"/>
    </row>
    <row r="18" spans="1:10" ht="20.25" customHeight="1" x14ac:dyDescent="0.25">
      <c r="A18" s="23" t="s">
        <v>112</v>
      </c>
      <c r="D18" s="103"/>
      <c r="E18" s="113"/>
      <c r="F18" s="103"/>
      <c r="G18" s="111"/>
      <c r="H18" s="103"/>
      <c r="I18" s="113"/>
      <c r="J18" s="103"/>
    </row>
    <row r="19" spans="1:10" ht="20.25" customHeight="1" x14ac:dyDescent="0.25">
      <c r="A19" s="23" t="s">
        <v>88</v>
      </c>
      <c r="B19" s="145">
        <v>5</v>
      </c>
      <c r="D19" s="44">
        <v>0</v>
      </c>
      <c r="E19" s="113"/>
      <c r="F19" s="44">
        <v>0</v>
      </c>
      <c r="G19" s="111"/>
      <c r="H19" s="103">
        <v>18200</v>
      </c>
      <c r="I19" s="113"/>
      <c r="J19" s="103">
        <v>123000</v>
      </c>
    </row>
    <row r="20" spans="1:10" ht="20.25" customHeight="1" x14ac:dyDescent="0.25">
      <c r="A20" s="23" t="s">
        <v>69</v>
      </c>
      <c r="D20" s="103">
        <v>-298</v>
      </c>
      <c r="E20" s="113"/>
      <c r="F20" s="103">
        <v>-396</v>
      </c>
      <c r="G20" s="175"/>
      <c r="H20" s="103">
        <v>-4029</v>
      </c>
      <c r="I20" s="113"/>
      <c r="J20" s="103">
        <v>-6156</v>
      </c>
    </row>
    <row r="21" spans="1:10" ht="20.25" customHeight="1" x14ac:dyDescent="0.25">
      <c r="A21" s="23" t="s">
        <v>33</v>
      </c>
      <c r="D21" s="103">
        <v>29977</v>
      </c>
      <c r="E21" s="113"/>
      <c r="F21" s="103">
        <v>46481</v>
      </c>
      <c r="G21" s="111"/>
      <c r="H21" s="103">
        <v>29977</v>
      </c>
      <c r="I21" s="113"/>
      <c r="J21" s="103">
        <v>46481</v>
      </c>
    </row>
    <row r="22" spans="1:10" ht="20.25" hidden="1" customHeight="1" x14ac:dyDescent="0.25">
      <c r="A22" s="90" t="s">
        <v>55</v>
      </c>
      <c r="B22" s="90"/>
      <c r="C22" s="90"/>
      <c r="D22" s="44"/>
      <c r="E22" s="113"/>
      <c r="F22" s="44">
        <v>0</v>
      </c>
      <c r="G22" s="111"/>
      <c r="H22" s="44"/>
      <c r="I22" s="113"/>
      <c r="J22" s="44">
        <v>0</v>
      </c>
    </row>
    <row r="23" spans="1:10" ht="20.25" customHeight="1" x14ac:dyDescent="0.25">
      <c r="A23" s="114" t="s">
        <v>113</v>
      </c>
      <c r="B23" s="114"/>
      <c r="C23" s="114"/>
      <c r="D23" s="103">
        <v>20804</v>
      </c>
      <c r="E23" s="113"/>
      <c r="F23" s="103">
        <v>39285</v>
      </c>
      <c r="G23" s="111"/>
      <c r="H23" s="44">
        <v>20804</v>
      </c>
      <c r="I23" s="113"/>
      <c r="J23" s="44">
        <v>39285</v>
      </c>
    </row>
    <row r="24" spans="1:10" ht="20.25" customHeight="1" x14ac:dyDescent="0.25">
      <c r="A24" s="90" t="s">
        <v>190</v>
      </c>
      <c r="B24" s="90"/>
      <c r="C24" s="90"/>
      <c r="D24" s="103">
        <v>-1005</v>
      </c>
      <c r="E24" s="113"/>
      <c r="F24" s="103">
        <v>-1490</v>
      </c>
      <c r="G24" s="111"/>
      <c r="H24" s="103">
        <v>-1005</v>
      </c>
      <c r="I24" s="113"/>
      <c r="J24" s="103">
        <v>-1490</v>
      </c>
    </row>
    <row r="25" spans="1:10" ht="20.25" customHeight="1" x14ac:dyDescent="0.25">
      <c r="A25" s="90" t="s">
        <v>194</v>
      </c>
      <c r="B25" s="90"/>
      <c r="C25" s="90"/>
      <c r="D25" s="103">
        <v>217</v>
      </c>
      <c r="E25" s="113"/>
      <c r="F25" s="103">
        <v>37</v>
      </c>
      <c r="G25" s="111"/>
      <c r="H25" s="103">
        <v>217</v>
      </c>
      <c r="I25" s="113"/>
      <c r="J25" s="103">
        <v>37</v>
      </c>
    </row>
    <row r="26" spans="1:10" ht="20.25" customHeight="1" x14ac:dyDescent="0.25">
      <c r="A26" s="90" t="s">
        <v>193</v>
      </c>
      <c r="B26" s="90"/>
      <c r="C26" s="90"/>
      <c r="D26" s="44">
        <v>-1</v>
      </c>
      <c r="E26" s="113"/>
      <c r="F26" s="44">
        <v>0</v>
      </c>
      <c r="G26" s="111"/>
      <c r="H26" s="44">
        <v>-1</v>
      </c>
      <c r="I26" s="113"/>
      <c r="J26" s="44">
        <v>0</v>
      </c>
    </row>
    <row r="27" spans="1:10" ht="20.25" customHeight="1" x14ac:dyDescent="0.25">
      <c r="A27" s="140" t="s">
        <v>104</v>
      </c>
      <c r="B27" s="140"/>
      <c r="C27" s="140"/>
      <c r="D27" s="103">
        <v>6509</v>
      </c>
      <c r="E27" s="113"/>
      <c r="F27" s="103">
        <v>2951</v>
      </c>
      <c r="G27" s="111"/>
      <c r="H27" s="103">
        <v>6509</v>
      </c>
      <c r="I27" s="113"/>
      <c r="J27" s="103">
        <v>2951</v>
      </c>
    </row>
    <row r="28" spans="1:10" ht="20.25" customHeight="1" x14ac:dyDescent="0.25">
      <c r="A28" s="90" t="s">
        <v>122</v>
      </c>
      <c r="B28" s="145">
        <v>5</v>
      </c>
      <c r="C28" s="90"/>
      <c r="D28" s="40">
        <v>10006</v>
      </c>
      <c r="E28" s="113"/>
      <c r="F28" s="40">
        <v>98371</v>
      </c>
      <c r="G28" s="111"/>
      <c r="H28" s="40">
        <v>0</v>
      </c>
      <c r="I28" s="113"/>
      <c r="J28" s="40">
        <v>0</v>
      </c>
    </row>
    <row r="29" spans="1:10" ht="20.25" customHeight="1" x14ac:dyDescent="0.25">
      <c r="A29" s="141" t="s">
        <v>142</v>
      </c>
      <c r="B29" s="141"/>
      <c r="C29" s="141"/>
      <c r="D29" s="40">
        <v>-19642</v>
      </c>
      <c r="E29" s="113"/>
      <c r="F29" s="40">
        <v>-73949</v>
      </c>
      <c r="G29" s="111"/>
      <c r="H29" s="40">
        <v>-19642</v>
      </c>
      <c r="I29" s="113"/>
      <c r="J29" s="40">
        <v>-73949</v>
      </c>
    </row>
    <row r="30" spans="1:10" ht="20.25" customHeight="1" x14ac:dyDescent="0.25">
      <c r="D30" s="91">
        <f>SUM(D11:D29)</f>
        <v>798569</v>
      </c>
      <c r="E30" s="71"/>
      <c r="F30" s="91">
        <f>SUM(F11:F29)</f>
        <v>563623</v>
      </c>
      <c r="G30" s="111"/>
      <c r="H30" s="91">
        <f>SUM(H11:H29)</f>
        <v>887109</v>
      </c>
      <c r="I30" s="71"/>
      <c r="J30" s="91">
        <f>SUM(J11:J29)</f>
        <v>541905</v>
      </c>
    </row>
    <row r="31" spans="1:10" ht="20.25" customHeight="1" x14ac:dyDescent="0.25">
      <c r="A31" s="22" t="s">
        <v>28</v>
      </c>
      <c r="B31" s="22"/>
      <c r="C31" s="22"/>
      <c r="D31" s="36"/>
      <c r="E31" s="71"/>
      <c r="F31" s="36"/>
      <c r="G31" s="111"/>
      <c r="H31" s="36"/>
      <c r="I31" s="71"/>
      <c r="J31" s="36"/>
    </row>
    <row r="32" spans="1:10" ht="20.25" customHeight="1" x14ac:dyDescent="0.25">
      <c r="A32" s="90" t="s">
        <v>40</v>
      </c>
      <c r="B32" s="90"/>
      <c r="C32" s="90"/>
      <c r="D32" s="68">
        <v>87557</v>
      </c>
      <c r="E32" s="113"/>
      <c r="F32" s="68">
        <v>29040</v>
      </c>
      <c r="G32" s="111"/>
      <c r="H32" s="68">
        <v>-306473</v>
      </c>
      <c r="I32" s="113"/>
      <c r="J32" s="68">
        <v>64352</v>
      </c>
    </row>
    <row r="33" spans="1:10" ht="20.25" customHeight="1" x14ac:dyDescent="0.25">
      <c r="A33" s="23" t="s">
        <v>97</v>
      </c>
      <c r="D33" s="68">
        <v>-17101</v>
      </c>
      <c r="E33" s="113"/>
      <c r="F33" s="68">
        <v>-33095</v>
      </c>
      <c r="G33" s="111"/>
      <c r="H33" s="68">
        <v>10888</v>
      </c>
      <c r="I33" s="113"/>
      <c r="J33" s="68">
        <v>-46034</v>
      </c>
    </row>
    <row r="34" spans="1:10" ht="20.25" customHeight="1" x14ac:dyDescent="0.25">
      <c r="A34" s="23" t="s">
        <v>19</v>
      </c>
      <c r="D34" s="68">
        <v>-60876</v>
      </c>
      <c r="E34" s="113"/>
      <c r="F34" s="68">
        <v>28345</v>
      </c>
      <c r="G34" s="111"/>
      <c r="H34" s="68">
        <v>221248</v>
      </c>
      <c r="I34" s="113"/>
      <c r="J34" s="68">
        <v>-123463</v>
      </c>
    </row>
    <row r="35" spans="1:10" ht="21" customHeight="1" x14ac:dyDescent="0.25">
      <c r="A35" s="23" t="s">
        <v>3</v>
      </c>
      <c r="D35" s="68">
        <v>113</v>
      </c>
      <c r="E35" s="113"/>
      <c r="F35" s="68">
        <v>0</v>
      </c>
      <c r="G35" s="111"/>
      <c r="H35" s="68">
        <v>113</v>
      </c>
      <c r="I35" s="113"/>
      <c r="J35" s="68">
        <v>0</v>
      </c>
    </row>
    <row r="36" spans="1:10" ht="20.25" customHeight="1" x14ac:dyDescent="0.25">
      <c r="A36" s="23" t="s">
        <v>22</v>
      </c>
      <c r="D36" s="68">
        <v>-3409</v>
      </c>
      <c r="E36" s="113"/>
      <c r="F36" s="68">
        <v>-355</v>
      </c>
      <c r="G36" s="111"/>
      <c r="H36" s="68">
        <v>-3409</v>
      </c>
      <c r="I36" s="113"/>
      <c r="J36" s="68">
        <v>-355</v>
      </c>
    </row>
    <row r="37" spans="1:10" ht="20.25" customHeight="1" x14ac:dyDescent="0.25">
      <c r="A37" s="23" t="s">
        <v>128</v>
      </c>
      <c r="D37" s="68">
        <v>45562</v>
      </c>
      <c r="E37" s="113"/>
      <c r="F37" s="68">
        <v>-59574</v>
      </c>
      <c r="G37" s="169"/>
      <c r="H37" s="68">
        <v>41357</v>
      </c>
      <c r="I37" s="113"/>
      <c r="J37" s="68">
        <v>-58057</v>
      </c>
    </row>
    <row r="38" spans="1:10" ht="20.25" customHeight="1" x14ac:dyDescent="0.25">
      <c r="A38" s="23" t="s">
        <v>29</v>
      </c>
      <c r="D38" s="68">
        <v>20474</v>
      </c>
      <c r="E38" s="113"/>
      <c r="F38" s="68">
        <v>2959</v>
      </c>
      <c r="G38" s="111"/>
      <c r="H38" s="68">
        <v>20471</v>
      </c>
      <c r="I38" s="113"/>
      <c r="J38" s="68">
        <v>3022</v>
      </c>
    </row>
    <row r="39" spans="1:10" ht="20.25" customHeight="1" x14ac:dyDescent="0.25">
      <c r="A39" s="23" t="s">
        <v>4</v>
      </c>
      <c r="D39" s="51">
        <v>31077</v>
      </c>
      <c r="E39" s="113"/>
      <c r="F39" s="51">
        <v>-47185</v>
      </c>
      <c r="G39" s="111"/>
      <c r="H39" s="51">
        <v>31305</v>
      </c>
      <c r="I39" s="113"/>
      <c r="J39" s="51">
        <v>-9194</v>
      </c>
    </row>
    <row r="40" spans="1:10" ht="20.25" customHeight="1" x14ac:dyDescent="0.25">
      <c r="A40" s="23" t="s">
        <v>161</v>
      </c>
      <c r="D40" s="68">
        <f>SUM(D30:D39)</f>
        <v>901966</v>
      </c>
      <c r="E40" s="113"/>
      <c r="F40" s="68">
        <f>SUM(F30:F39)</f>
        <v>483758</v>
      </c>
      <c r="G40" s="111"/>
      <c r="H40" s="68">
        <f>SUM(H30:H39)</f>
        <v>902609</v>
      </c>
      <c r="I40" s="113"/>
      <c r="J40" s="68">
        <f>SUM(J30:J39)</f>
        <v>372176</v>
      </c>
    </row>
    <row r="41" spans="1:10" ht="20.25" customHeight="1" x14ac:dyDescent="0.25">
      <c r="A41" s="23" t="s">
        <v>155</v>
      </c>
      <c r="D41" s="51">
        <v>-82</v>
      </c>
      <c r="E41" s="113"/>
      <c r="F41" s="51">
        <v>-9889</v>
      </c>
      <c r="G41" s="111"/>
      <c r="H41" s="51">
        <v>-82</v>
      </c>
      <c r="I41" s="113"/>
      <c r="J41" s="51">
        <v>-9889</v>
      </c>
    </row>
    <row r="42" spans="1:10" ht="20.25" customHeight="1" x14ac:dyDescent="0.25">
      <c r="A42" s="12" t="s">
        <v>162</v>
      </c>
      <c r="B42" s="12"/>
      <c r="C42" s="12"/>
      <c r="D42" s="32">
        <f>SUM(D40:D41)</f>
        <v>901884</v>
      </c>
      <c r="E42" s="6"/>
      <c r="F42" s="32">
        <f>SUM(F40:F41)</f>
        <v>473869</v>
      </c>
      <c r="G42" s="111"/>
      <c r="H42" s="32">
        <f>SUM(H40:H41)</f>
        <v>902527</v>
      </c>
      <c r="I42" s="6"/>
      <c r="J42" s="32">
        <f>SUM(J40:J41)</f>
        <v>362287</v>
      </c>
    </row>
    <row r="43" spans="1:10" ht="21" customHeight="1" x14ac:dyDescent="0.25">
      <c r="E43" s="6"/>
      <c r="G43" s="111"/>
      <c r="H43" s="6"/>
      <c r="I43" s="6"/>
      <c r="J43" s="6"/>
    </row>
    <row r="44" spans="1:10" ht="20.25" customHeight="1" x14ac:dyDescent="0.3">
      <c r="A44" s="41" t="s">
        <v>93</v>
      </c>
      <c r="B44" s="41"/>
      <c r="C44" s="41"/>
      <c r="D44" s="41"/>
      <c r="E44" s="41"/>
      <c r="F44" s="41"/>
      <c r="G44" s="41"/>
      <c r="H44" s="41"/>
      <c r="I44" s="41"/>
      <c r="J44" s="41"/>
    </row>
    <row r="45" spans="1:10" ht="20.25" customHeight="1" x14ac:dyDescent="0.25">
      <c r="A45" s="14" t="s">
        <v>52</v>
      </c>
      <c r="B45" s="14"/>
      <c r="C45" s="14"/>
      <c r="D45" s="14"/>
      <c r="E45" s="31"/>
      <c r="F45" s="14"/>
      <c r="G45" s="31"/>
      <c r="H45" s="74"/>
      <c r="I45" s="31"/>
      <c r="J45" s="74"/>
    </row>
    <row r="46" spans="1:10" ht="20.25" customHeight="1" x14ac:dyDescent="0.25">
      <c r="A46" s="14"/>
      <c r="B46" s="14"/>
      <c r="C46" s="14"/>
      <c r="D46" s="14"/>
      <c r="E46" s="31"/>
      <c r="F46" s="14"/>
      <c r="G46" s="31"/>
      <c r="H46" s="74"/>
      <c r="I46" s="31"/>
      <c r="J46" s="74"/>
    </row>
    <row r="47" spans="1:10" ht="20.25" customHeight="1" x14ac:dyDescent="0.25">
      <c r="A47" s="66"/>
      <c r="B47" s="66"/>
      <c r="C47" s="66"/>
      <c r="D47" s="181" t="s">
        <v>94</v>
      </c>
      <c r="E47" s="181"/>
      <c r="F47" s="181"/>
      <c r="G47" s="66"/>
      <c r="H47" s="178" t="s">
        <v>95</v>
      </c>
      <c r="I47" s="178"/>
      <c r="J47" s="178"/>
    </row>
    <row r="48" spans="1:10" ht="20.25" customHeight="1" x14ac:dyDescent="0.25">
      <c r="A48" s="66"/>
      <c r="B48" s="66"/>
      <c r="C48" s="66"/>
      <c r="D48" s="178" t="s">
        <v>96</v>
      </c>
      <c r="E48" s="178"/>
      <c r="F48" s="178"/>
      <c r="G48" s="66"/>
      <c r="H48" s="178" t="s">
        <v>96</v>
      </c>
      <c r="I48" s="178"/>
      <c r="J48" s="178"/>
    </row>
    <row r="49" spans="1:10" ht="20.25" customHeight="1" x14ac:dyDescent="0.25">
      <c r="A49" s="66"/>
      <c r="B49" s="66"/>
      <c r="C49" s="66"/>
      <c r="D49" s="182" t="s">
        <v>171</v>
      </c>
      <c r="E49" s="182"/>
      <c r="F49" s="182"/>
      <c r="G49" s="66"/>
      <c r="H49" s="182" t="s">
        <v>171</v>
      </c>
      <c r="I49" s="182"/>
      <c r="J49" s="182"/>
    </row>
    <row r="50" spans="1:10" ht="20.25" customHeight="1" x14ac:dyDescent="0.25">
      <c r="A50" s="52"/>
      <c r="B50" s="52"/>
      <c r="C50" s="52"/>
      <c r="D50" s="180" t="s">
        <v>170</v>
      </c>
      <c r="E50" s="180"/>
      <c r="F50" s="180"/>
      <c r="G50" s="66"/>
      <c r="H50" s="180" t="s">
        <v>170</v>
      </c>
      <c r="I50" s="180"/>
      <c r="J50" s="180"/>
    </row>
    <row r="51" spans="1:10" ht="20.25" customHeight="1" x14ac:dyDescent="0.25">
      <c r="B51" s="145" t="s">
        <v>11</v>
      </c>
      <c r="D51" s="154">
        <v>2019</v>
      </c>
      <c r="E51" s="29"/>
      <c r="F51" s="154">
        <v>2018</v>
      </c>
      <c r="G51" s="29"/>
      <c r="H51" s="53">
        <v>2019</v>
      </c>
      <c r="I51" s="29"/>
      <c r="J51" s="53">
        <v>2018</v>
      </c>
    </row>
    <row r="52" spans="1:10" ht="20.25" customHeight="1" x14ac:dyDescent="0.25">
      <c r="A52" s="70"/>
      <c r="B52" s="70"/>
      <c r="C52" s="70"/>
      <c r="D52" s="179" t="s">
        <v>47</v>
      </c>
      <c r="E52" s="179"/>
      <c r="F52" s="179"/>
      <c r="G52" s="179"/>
      <c r="H52" s="179"/>
      <c r="I52" s="179"/>
      <c r="J52" s="179"/>
    </row>
    <row r="53" spans="1:10" s="24" customFormat="1" ht="20.25" customHeight="1" x14ac:dyDescent="0.25">
      <c r="A53" s="19" t="s">
        <v>20</v>
      </c>
      <c r="B53" s="19"/>
      <c r="C53" s="19"/>
      <c r="D53" s="19"/>
      <c r="E53" s="16"/>
      <c r="F53" s="19"/>
      <c r="G53" s="8"/>
      <c r="H53" s="16"/>
      <c r="I53" s="16"/>
      <c r="J53" s="16"/>
    </row>
    <row r="54" spans="1:10" ht="20.25" customHeight="1" x14ac:dyDescent="0.25">
      <c r="A54" s="23" t="s">
        <v>70</v>
      </c>
      <c r="B54" s="8"/>
      <c r="D54" s="68">
        <v>298</v>
      </c>
      <c r="E54" s="113"/>
      <c r="F54" s="68">
        <v>396</v>
      </c>
      <c r="G54" s="175"/>
      <c r="H54" s="68">
        <v>289</v>
      </c>
      <c r="I54" s="113"/>
      <c r="J54" s="68">
        <v>6215</v>
      </c>
    </row>
    <row r="55" spans="1:10" ht="20.25" customHeight="1" x14ac:dyDescent="0.25">
      <c r="A55" s="23" t="s">
        <v>163</v>
      </c>
      <c r="B55" s="8"/>
      <c r="D55" s="68">
        <v>0</v>
      </c>
      <c r="E55" s="113"/>
      <c r="F55" s="68">
        <v>0</v>
      </c>
      <c r="G55" s="175"/>
      <c r="H55" s="68">
        <v>0</v>
      </c>
      <c r="I55" s="113"/>
      <c r="J55" s="68">
        <v>340000</v>
      </c>
    </row>
    <row r="56" spans="1:10" ht="20.25" customHeight="1" x14ac:dyDescent="0.25">
      <c r="A56" s="23" t="s">
        <v>136</v>
      </c>
      <c r="B56" s="8"/>
      <c r="D56" s="68">
        <v>0</v>
      </c>
      <c r="E56" s="113"/>
      <c r="F56" s="68">
        <v>0</v>
      </c>
      <c r="G56" s="175"/>
      <c r="H56" s="68">
        <v>0</v>
      </c>
      <c r="I56" s="113"/>
      <c r="J56" s="68">
        <v>-240000</v>
      </c>
    </row>
    <row r="57" spans="1:10" ht="20.25" hidden="1" customHeight="1" x14ac:dyDescent="0.45">
      <c r="A57" s="28" t="s">
        <v>116</v>
      </c>
      <c r="B57" s="8" t="s">
        <v>99</v>
      </c>
      <c r="C57" s="90"/>
      <c r="D57" s="68">
        <v>0</v>
      </c>
      <c r="E57" s="68"/>
      <c r="F57" s="68">
        <v>0</v>
      </c>
      <c r="G57" s="111"/>
      <c r="H57" s="170">
        <v>0</v>
      </c>
      <c r="I57" s="49"/>
      <c r="J57" s="68">
        <v>0</v>
      </c>
    </row>
    <row r="58" spans="1:10" ht="20.25" customHeight="1" x14ac:dyDescent="0.25">
      <c r="A58" s="23" t="s">
        <v>157</v>
      </c>
      <c r="B58" s="8"/>
      <c r="D58" s="68">
        <v>0</v>
      </c>
      <c r="E58" s="113"/>
      <c r="F58" s="68">
        <v>-10</v>
      </c>
      <c r="G58" s="175"/>
      <c r="H58" s="68">
        <v>0</v>
      </c>
      <c r="I58" s="113"/>
      <c r="J58" s="68">
        <v>-10</v>
      </c>
    </row>
    <row r="59" spans="1:10" ht="20.25" customHeight="1" x14ac:dyDescent="0.25">
      <c r="A59" s="28" t="s">
        <v>158</v>
      </c>
      <c r="D59" s="25"/>
      <c r="F59" s="25"/>
      <c r="G59" s="25"/>
      <c r="H59" s="25"/>
      <c r="J59" s="25"/>
    </row>
    <row r="60" spans="1:10" ht="20.25" customHeight="1" x14ac:dyDescent="0.25">
      <c r="A60" s="23" t="s">
        <v>156</v>
      </c>
      <c r="B60" s="8" t="s">
        <v>140</v>
      </c>
      <c r="D60" s="68">
        <v>-104400</v>
      </c>
      <c r="E60" s="113"/>
      <c r="F60" s="68">
        <v>-158700</v>
      </c>
      <c r="G60" s="111"/>
      <c r="H60" s="68">
        <v>-104400</v>
      </c>
      <c r="I60" s="113"/>
      <c r="J60" s="68">
        <v>-158700</v>
      </c>
    </row>
    <row r="61" spans="1:10" ht="20.25" hidden="1" customHeight="1" x14ac:dyDescent="0.25">
      <c r="A61" s="28" t="s">
        <v>137</v>
      </c>
      <c r="D61" s="25"/>
      <c r="F61" s="25"/>
      <c r="G61" s="25"/>
      <c r="H61" s="25"/>
      <c r="J61" s="25"/>
    </row>
    <row r="62" spans="1:10" ht="20.25" customHeight="1" x14ac:dyDescent="0.25">
      <c r="A62" s="28" t="s">
        <v>195</v>
      </c>
      <c r="D62" s="68">
        <v>30</v>
      </c>
      <c r="E62" s="113"/>
      <c r="F62" s="68">
        <v>0</v>
      </c>
      <c r="G62" s="177"/>
      <c r="H62" s="68">
        <v>30</v>
      </c>
      <c r="I62" s="113"/>
      <c r="J62" s="68">
        <v>0</v>
      </c>
    </row>
    <row r="63" spans="1:10" ht="20.25" customHeight="1" x14ac:dyDescent="0.25">
      <c r="A63" s="28" t="s">
        <v>123</v>
      </c>
      <c r="D63" s="68">
        <v>-82524</v>
      </c>
      <c r="E63" s="113"/>
      <c r="F63" s="68">
        <v>-30989</v>
      </c>
      <c r="G63" s="177"/>
      <c r="H63" s="68">
        <v>-82524</v>
      </c>
      <c r="I63" s="113"/>
      <c r="J63" s="68">
        <v>-30989</v>
      </c>
    </row>
    <row r="64" spans="1:10" s="24" customFormat="1" ht="20.25" customHeight="1" x14ac:dyDescent="0.25">
      <c r="A64" s="28" t="s">
        <v>115</v>
      </c>
      <c r="B64" s="28"/>
      <c r="C64" s="28"/>
      <c r="D64" s="40">
        <v>-339</v>
      </c>
      <c r="E64" s="49"/>
      <c r="F64" s="40">
        <v>-1135</v>
      </c>
      <c r="G64" s="8"/>
      <c r="H64" s="40">
        <v>-339</v>
      </c>
      <c r="I64" s="49"/>
      <c r="J64" s="40">
        <v>-1135</v>
      </c>
    </row>
    <row r="65" spans="1:10" s="24" customFormat="1" ht="21" hidden="1" customHeight="1" x14ac:dyDescent="0.25">
      <c r="A65" s="92" t="s">
        <v>54</v>
      </c>
      <c r="B65" s="92"/>
      <c r="C65" s="92"/>
      <c r="D65" s="40">
        <v>0</v>
      </c>
      <c r="E65" s="49"/>
      <c r="F65" s="40">
        <v>0</v>
      </c>
      <c r="G65" s="8"/>
      <c r="H65" s="40">
        <v>0</v>
      </c>
      <c r="I65" s="49"/>
      <c r="J65" s="40">
        <v>0</v>
      </c>
    </row>
    <row r="66" spans="1:10" s="2" customFormat="1" ht="20.25" customHeight="1" x14ac:dyDescent="0.25">
      <c r="A66" s="17" t="s">
        <v>24</v>
      </c>
      <c r="B66" s="17"/>
      <c r="C66" s="17"/>
      <c r="D66" s="106">
        <f>SUM(D54:D65)</f>
        <v>-186935</v>
      </c>
      <c r="E66" s="5"/>
      <c r="F66" s="106">
        <f>SUM(F54:F65)</f>
        <v>-190438</v>
      </c>
      <c r="G66" s="18"/>
      <c r="H66" s="106">
        <f>SUM(H54:H65)</f>
        <v>-186944</v>
      </c>
      <c r="I66" s="5"/>
      <c r="J66" s="106">
        <f>SUM(J54:J65)</f>
        <v>-84619</v>
      </c>
    </row>
    <row r="67" spans="1:10" s="24" customFormat="1" ht="20.25" customHeight="1" x14ac:dyDescent="0.25">
      <c r="A67" s="61"/>
      <c r="B67" s="61"/>
      <c r="C67" s="61"/>
      <c r="D67" s="107"/>
      <c r="E67" s="62"/>
      <c r="F67" s="107"/>
      <c r="G67" s="8"/>
      <c r="H67" s="107"/>
      <c r="I67" s="62"/>
      <c r="J67" s="107"/>
    </row>
    <row r="68" spans="1:10" s="24" customFormat="1" ht="20.25" customHeight="1" x14ac:dyDescent="0.25">
      <c r="A68" s="19" t="s">
        <v>44</v>
      </c>
      <c r="B68" s="19"/>
      <c r="C68" s="19"/>
      <c r="D68" s="107"/>
      <c r="E68" s="62"/>
      <c r="F68" s="107"/>
      <c r="G68" s="8"/>
      <c r="H68" s="107"/>
      <c r="I68" s="62"/>
      <c r="J68" s="107"/>
    </row>
    <row r="69" spans="1:10" s="24" customFormat="1" ht="20.25" customHeight="1" x14ac:dyDescent="0.25">
      <c r="A69" s="28" t="s">
        <v>36</v>
      </c>
      <c r="B69" s="28"/>
      <c r="C69" s="28"/>
      <c r="D69" s="105">
        <v>-30356</v>
      </c>
      <c r="E69" s="113"/>
      <c r="F69" s="105">
        <v>-45740</v>
      </c>
      <c r="G69" s="29"/>
      <c r="H69" s="105">
        <v>-30356</v>
      </c>
      <c r="I69" s="113"/>
      <c r="J69" s="105">
        <v>-45740</v>
      </c>
    </row>
    <row r="70" spans="1:10" s="24" customFormat="1" ht="20.25" customHeight="1" x14ac:dyDescent="0.25">
      <c r="A70" s="28" t="s">
        <v>117</v>
      </c>
      <c r="B70" s="145">
        <v>11</v>
      </c>
      <c r="C70" s="28"/>
      <c r="D70" s="40">
        <v>-65000</v>
      </c>
      <c r="E70" s="113"/>
      <c r="F70" s="40">
        <v>-195000</v>
      </c>
      <c r="G70" s="29"/>
      <c r="H70" s="40">
        <v>-65000</v>
      </c>
      <c r="I70" s="113"/>
      <c r="J70" s="40">
        <v>-195000</v>
      </c>
    </row>
    <row r="71" spans="1:10" s="24" customFormat="1" ht="21" customHeight="1" x14ac:dyDescent="0.25">
      <c r="A71" s="86" t="s">
        <v>42</v>
      </c>
      <c r="B71" s="86"/>
      <c r="C71" s="86"/>
      <c r="D71" s="40">
        <v>0</v>
      </c>
      <c r="E71" s="113"/>
      <c r="F71" s="40">
        <v>250000</v>
      </c>
      <c r="G71" s="29"/>
      <c r="H71" s="40">
        <v>0</v>
      </c>
      <c r="I71" s="113"/>
      <c r="J71" s="40">
        <v>250000</v>
      </c>
    </row>
    <row r="72" spans="1:10" s="24" customFormat="1" ht="20.25" customHeight="1" x14ac:dyDescent="0.25">
      <c r="A72" s="86" t="s">
        <v>43</v>
      </c>
      <c r="B72" s="86"/>
      <c r="C72" s="86"/>
      <c r="D72" s="105">
        <v>-680969</v>
      </c>
      <c r="E72" s="113"/>
      <c r="F72" s="105">
        <v>-337564</v>
      </c>
      <c r="G72" s="111"/>
      <c r="H72" s="105">
        <v>-680969</v>
      </c>
      <c r="I72" s="113"/>
      <c r="J72" s="105">
        <v>-337564</v>
      </c>
    </row>
    <row r="73" spans="1:10" s="24" customFormat="1" ht="21" hidden="1" customHeight="1" x14ac:dyDescent="0.25">
      <c r="A73" s="114" t="s">
        <v>71</v>
      </c>
      <c r="B73" s="114"/>
      <c r="C73" s="114"/>
      <c r="D73" s="40"/>
      <c r="E73" s="113"/>
      <c r="F73" s="40"/>
      <c r="G73" s="111"/>
      <c r="H73" s="40"/>
      <c r="I73" s="113"/>
      <c r="J73" s="40"/>
    </row>
    <row r="74" spans="1:10" s="2" customFormat="1" ht="20.25" customHeight="1" x14ac:dyDescent="0.25">
      <c r="A74" s="17" t="s">
        <v>164</v>
      </c>
      <c r="B74" s="17"/>
      <c r="C74" s="17"/>
      <c r="D74" s="106">
        <f>SUM(D69:D73)</f>
        <v>-776325</v>
      </c>
      <c r="E74" s="5"/>
      <c r="F74" s="106">
        <f>SUM(F69:F73)</f>
        <v>-328304</v>
      </c>
      <c r="G74" s="18"/>
      <c r="H74" s="106">
        <f>SUM(H69:H73)</f>
        <v>-776325</v>
      </c>
      <c r="I74" s="5"/>
      <c r="J74" s="106">
        <f>SUM(J69:J73)</f>
        <v>-328304</v>
      </c>
    </row>
    <row r="75" spans="1:10" s="24" customFormat="1" ht="20.25" customHeight="1" x14ac:dyDescent="0.25">
      <c r="A75" s="61"/>
      <c r="B75" s="61"/>
      <c r="C75" s="61"/>
      <c r="D75" s="107"/>
      <c r="E75" s="62"/>
      <c r="F75" s="107"/>
      <c r="G75" s="8"/>
      <c r="H75" s="107"/>
      <c r="I75" s="62"/>
      <c r="J75" s="107"/>
    </row>
    <row r="76" spans="1:10" s="24" customFormat="1" ht="20.25" customHeight="1" x14ac:dyDescent="0.25">
      <c r="A76" s="17" t="s">
        <v>191</v>
      </c>
      <c r="B76" s="17"/>
      <c r="C76" s="17"/>
      <c r="D76" s="108">
        <f>SUM(D42+D66+D74)</f>
        <v>-61376</v>
      </c>
      <c r="E76" s="9"/>
      <c r="F76" s="108">
        <f>SUM(F42+F66+F74)</f>
        <v>-44873</v>
      </c>
      <c r="G76" s="8"/>
      <c r="H76" s="108">
        <f>SUM(H42+H66+H74)</f>
        <v>-60742</v>
      </c>
      <c r="I76" s="9"/>
      <c r="J76" s="108">
        <f>SUM(J42+J66+J74)</f>
        <v>-50636</v>
      </c>
    </row>
    <row r="77" spans="1:10" s="24" customFormat="1" ht="20.25" customHeight="1" x14ac:dyDescent="0.25">
      <c r="A77" s="28" t="s">
        <v>183</v>
      </c>
      <c r="B77" s="28"/>
      <c r="C77" s="28"/>
      <c r="D77" s="142">
        <v>114558</v>
      </c>
      <c r="E77" s="113"/>
      <c r="F77" s="142">
        <v>109847</v>
      </c>
      <c r="G77" s="8"/>
      <c r="H77" s="142">
        <v>97330</v>
      </c>
      <c r="I77" s="113"/>
      <c r="J77" s="142">
        <v>101533</v>
      </c>
    </row>
    <row r="78" spans="1:10" s="2" customFormat="1" ht="20.25" customHeight="1" thickBot="1" x14ac:dyDescent="0.3">
      <c r="A78" s="17" t="s">
        <v>184</v>
      </c>
      <c r="B78" s="17"/>
      <c r="C78" s="17"/>
      <c r="D78" s="143">
        <f>SUM(D76:D77)</f>
        <v>53182</v>
      </c>
      <c r="E78" s="9"/>
      <c r="F78" s="143">
        <f>SUM(F76:F77)</f>
        <v>64974</v>
      </c>
      <c r="G78" s="111"/>
      <c r="H78" s="143">
        <f>SUM(H76:H77)</f>
        <v>36588</v>
      </c>
      <c r="I78" s="9"/>
      <c r="J78" s="143">
        <f>SUM(J76:J77)</f>
        <v>50897</v>
      </c>
    </row>
    <row r="79" spans="1:10" s="24" customFormat="1" ht="20.25" customHeight="1" thickTop="1" x14ac:dyDescent="0.25">
      <c r="A79" s="187"/>
      <c r="B79" s="61"/>
      <c r="C79" s="61"/>
      <c r="D79" s="62"/>
      <c r="E79" s="62"/>
      <c r="F79" s="62"/>
      <c r="G79" s="8"/>
      <c r="H79" s="62"/>
      <c r="I79" s="62"/>
      <c r="J79" s="62"/>
    </row>
    <row r="80" spans="1:10" s="24" customFormat="1" ht="20.25" customHeight="1" x14ac:dyDescent="0.25">
      <c r="A80" s="19" t="s">
        <v>57</v>
      </c>
      <c r="B80" s="19"/>
      <c r="C80" s="19"/>
      <c r="D80" s="63"/>
      <c r="E80" s="63"/>
      <c r="F80" s="63"/>
      <c r="G80" s="8"/>
      <c r="H80" s="63"/>
      <c r="I80" s="63"/>
      <c r="J80" s="63"/>
    </row>
    <row r="81" spans="1:10" s="24" customFormat="1" ht="20.25" customHeight="1" x14ac:dyDescent="0.25">
      <c r="A81" s="92" t="s">
        <v>91</v>
      </c>
      <c r="B81" s="92"/>
      <c r="C81" s="92"/>
      <c r="D81" s="105"/>
      <c r="E81" s="105"/>
      <c r="F81" s="105"/>
      <c r="G81" s="4"/>
      <c r="H81" s="105"/>
      <c r="I81" s="105"/>
      <c r="J81" s="105"/>
    </row>
    <row r="82" spans="1:10" s="24" customFormat="1" ht="20.25" customHeight="1" x14ac:dyDescent="0.25">
      <c r="A82" s="92" t="s">
        <v>92</v>
      </c>
      <c r="B82" s="92"/>
      <c r="C82" s="92"/>
      <c r="D82" s="105"/>
      <c r="E82" s="105"/>
      <c r="F82" s="105"/>
      <c r="G82" s="4"/>
      <c r="H82" s="105"/>
      <c r="I82" s="105"/>
      <c r="J82" s="105"/>
    </row>
    <row r="83" spans="1:10" s="24" customFormat="1" ht="20.25" customHeight="1" x14ac:dyDescent="0.25">
      <c r="A83" s="92" t="s">
        <v>165</v>
      </c>
      <c r="B83" s="92"/>
      <c r="C83" s="92"/>
      <c r="D83" s="105"/>
      <c r="E83" s="105"/>
      <c r="F83" s="105"/>
      <c r="G83" s="4"/>
      <c r="H83" s="105"/>
      <c r="I83" s="105"/>
      <c r="J83" s="105"/>
    </row>
    <row r="84" spans="1:10" s="24" customFormat="1" ht="20.25" customHeight="1" x14ac:dyDescent="0.25">
      <c r="A84" s="92" t="s">
        <v>114</v>
      </c>
      <c r="B84" s="92"/>
      <c r="C84" s="92"/>
      <c r="D84" s="105">
        <v>103090</v>
      </c>
      <c r="E84" s="105"/>
      <c r="F84" s="105">
        <v>16279</v>
      </c>
      <c r="G84" s="4"/>
      <c r="H84" s="105">
        <v>103090</v>
      </c>
      <c r="I84" s="105"/>
      <c r="J84" s="105">
        <v>16279</v>
      </c>
    </row>
    <row r="85" spans="1:10" s="24" customFormat="1" ht="20.25" customHeight="1" x14ac:dyDescent="0.25">
      <c r="A85" s="144" t="s">
        <v>177</v>
      </c>
      <c r="B85" s="144"/>
      <c r="C85" s="144"/>
      <c r="D85" s="105">
        <v>-11544</v>
      </c>
      <c r="E85" s="105"/>
      <c r="F85" s="105">
        <v>-1406</v>
      </c>
      <c r="G85" s="4"/>
      <c r="H85" s="105">
        <v>-11544</v>
      </c>
      <c r="I85" s="105"/>
      <c r="J85" s="105">
        <v>-1406</v>
      </c>
    </row>
    <row r="86" spans="1:10" s="24" customFormat="1" ht="20.25" customHeight="1" x14ac:dyDescent="0.25">
      <c r="A86" s="92" t="s">
        <v>159</v>
      </c>
      <c r="B86" s="92"/>
      <c r="C86" s="92"/>
      <c r="D86" s="105">
        <v>-9022</v>
      </c>
      <c r="E86" s="105"/>
      <c r="F86" s="105">
        <v>16116</v>
      </c>
      <c r="G86" s="4"/>
      <c r="H86" s="105">
        <v>-9022</v>
      </c>
      <c r="I86" s="105"/>
      <c r="J86" s="105">
        <v>16116</v>
      </c>
    </row>
    <row r="87" spans="1:10" s="24" customFormat="1" ht="20.25" hidden="1" customHeight="1" x14ac:dyDescent="0.25">
      <c r="A87" s="92" t="s">
        <v>160</v>
      </c>
      <c r="B87" s="92"/>
      <c r="C87" s="92"/>
      <c r="D87" s="40"/>
      <c r="E87" s="105"/>
      <c r="F87" s="40">
        <v>0</v>
      </c>
      <c r="G87" s="4"/>
      <c r="H87" s="40"/>
      <c r="I87" s="105"/>
      <c r="J87" s="40">
        <v>0</v>
      </c>
    </row>
    <row r="88" spans="1:10" s="24" customFormat="1" ht="20.25" customHeight="1" thickBot="1" x14ac:dyDescent="0.3">
      <c r="A88" s="17" t="s">
        <v>68</v>
      </c>
      <c r="B88" s="17"/>
      <c r="C88" s="17"/>
      <c r="D88" s="109">
        <f>SUM(D84:D87)</f>
        <v>82524</v>
      </c>
      <c r="E88" s="105"/>
      <c r="F88" s="109">
        <f>SUM(F84:F87)</f>
        <v>30989</v>
      </c>
      <c r="G88" s="4"/>
      <c r="H88" s="109">
        <f>SUM(H84:H87)</f>
        <v>82524</v>
      </c>
      <c r="I88" s="105"/>
      <c r="J88" s="109">
        <f>SUM(J84:J87)</f>
        <v>30989</v>
      </c>
    </row>
    <row r="89" spans="1:10" s="24" customFormat="1" ht="21" customHeight="1" thickTop="1" x14ac:dyDescent="0.25">
      <c r="A89" s="110"/>
      <c r="B89" s="110"/>
      <c r="C89" s="110"/>
      <c r="D89" s="110"/>
      <c r="F89" s="110"/>
      <c r="G89" s="4"/>
    </row>
    <row r="90" spans="1:10" s="24" customFormat="1" ht="21" customHeight="1" x14ac:dyDescent="0.25">
      <c r="A90" s="28"/>
      <c r="B90" s="28"/>
      <c r="C90" s="28"/>
      <c r="D90" s="138"/>
      <c r="E90" s="25"/>
      <c r="F90" s="138"/>
      <c r="G90" s="4"/>
      <c r="H90" s="138"/>
      <c r="I90" s="25"/>
      <c r="J90" s="138"/>
    </row>
    <row r="91" spans="1:10" ht="21" customHeight="1" x14ac:dyDescent="0.25">
      <c r="A91" s="28"/>
      <c r="B91" s="28"/>
      <c r="C91" s="28"/>
      <c r="D91" s="28"/>
      <c r="F91" s="28"/>
    </row>
    <row r="92" spans="1:10" ht="21" customHeight="1" x14ac:dyDescent="0.25">
      <c r="A92" s="28"/>
      <c r="B92" s="28"/>
      <c r="C92" s="28"/>
      <c r="D92" s="28"/>
      <c r="F92" s="28"/>
    </row>
    <row r="93" spans="1:10" ht="21" customHeight="1" x14ac:dyDescent="0.25">
      <c r="A93" s="28"/>
      <c r="B93" s="28"/>
      <c r="C93" s="28"/>
      <c r="D93" s="28"/>
      <c r="F93" s="28"/>
    </row>
    <row r="94" spans="1:10" ht="21" customHeight="1" x14ac:dyDescent="0.25">
      <c r="A94" s="28"/>
      <c r="B94" s="28"/>
      <c r="C94" s="28"/>
      <c r="D94" s="28"/>
      <c r="F94" s="28"/>
    </row>
    <row r="95" spans="1:10" ht="21" customHeight="1" x14ac:dyDescent="0.25">
      <c r="A95" s="28"/>
      <c r="B95" s="28"/>
      <c r="C95" s="28"/>
      <c r="D95" s="28"/>
      <c r="F95" s="28"/>
    </row>
    <row r="96" spans="1:10" ht="21" customHeight="1" x14ac:dyDescent="0.25">
      <c r="A96" s="28"/>
      <c r="B96" s="28"/>
      <c r="C96" s="28"/>
      <c r="D96" s="28"/>
      <c r="F96" s="28"/>
    </row>
    <row r="97" spans="1:10" ht="21" customHeight="1" x14ac:dyDescent="0.25">
      <c r="A97" s="28"/>
      <c r="B97" s="28"/>
      <c r="C97" s="28"/>
      <c r="D97" s="28"/>
      <c r="F97" s="28"/>
    </row>
    <row r="98" spans="1:10" ht="21" customHeight="1" x14ac:dyDescent="0.25">
      <c r="A98" s="28"/>
      <c r="B98" s="28"/>
      <c r="C98" s="28"/>
      <c r="D98" s="28"/>
      <c r="F98" s="28"/>
    </row>
    <row r="99" spans="1:10" ht="21" customHeight="1" x14ac:dyDescent="0.25">
      <c r="A99" s="28"/>
      <c r="B99" s="28"/>
      <c r="C99" s="28"/>
      <c r="D99" s="28"/>
      <c r="F99" s="28"/>
    </row>
    <row r="100" spans="1:10" ht="21" customHeight="1" x14ac:dyDescent="0.25">
      <c r="A100" s="28"/>
      <c r="B100" s="28"/>
      <c r="C100" s="28"/>
      <c r="D100" s="28"/>
      <c r="F100" s="28"/>
    </row>
    <row r="101" spans="1:10" s="4" customFormat="1" ht="21" customHeight="1" x14ac:dyDescent="0.25">
      <c r="A101" s="28"/>
      <c r="B101" s="28"/>
      <c r="C101" s="28"/>
      <c r="D101" s="28"/>
      <c r="E101" s="25"/>
      <c r="F101" s="28"/>
      <c r="H101" s="55"/>
      <c r="I101" s="25"/>
      <c r="J101" s="55"/>
    </row>
    <row r="102" spans="1:10" s="4" customFormat="1" ht="21" customHeight="1" x14ac:dyDescent="0.25">
      <c r="A102" s="28"/>
      <c r="B102" s="28"/>
      <c r="C102" s="28"/>
      <c r="D102" s="28"/>
      <c r="E102" s="25"/>
      <c r="F102" s="28"/>
      <c r="H102" s="55"/>
      <c r="I102" s="25"/>
      <c r="J102" s="55"/>
    </row>
    <row r="103" spans="1:10" s="4" customFormat="1" ht="21" customHeight="1" x14ac:dyDescent="0.25">
      <c r="A103" s="28"/>
      <c r="B103" s="28"/>
      <c r="C103" s="28"/>
      <c r="D103" s="28"/>
      <c r="E103" s="25"/>
      <c r="F103" s="28"/>
      <c r="H103" s="55"/>
      <c r="I103" s="25"/>
      <c r="J103" s="55"/>
    </row>
    <row r="104" spans="1:10" s="4" customFormat="1" ht="21" customHeight="1" x14ac:dyDescent="0.25">
      <c r="A104" s="28"/>
      <c r="B104" s="28"/>
      <c r="C104" s="28"/>
      <c r="D104" s="28"/>
      <c r="E104" s="25"/>
      <c r="F104" s="28"/>
      <c r="H104" s="55"/>
      <c r="I104" s="25"/>
      <c r="J104" s="55"/>
    </row>
    <row r="105" spans="1:10" s="4" customFormat="1" ht="21" customHeight="1" x14ac:dyDescent="0.25">
      <c r="A105" s="28"/>
      <c r="B105" s="28"/>
      <c r="C105" s="28"/>
      <c r="D105" s="28"/>
      <c r="E105" s="25"/>
      <c r="F105" s="28"/>
      <c r="H105" s="55"/>
      <c r="I105" s="25"/>
      <c r="J105" s="55"/>
    </row>
    <row r="106" spans="1:10" s="4" customFormat="1" ht="21" customHeight="1" x14ac:dyDescent="0.25">
      <c r="A106" s="28"/>
      <c r="B106" s="28"/>
      <c r="C106" s="28"/>
      <c r="D106" s="28"/>
      <c r="E106" s="25"/>
      <c r="F106" s="28"/>
      <c r="H106" s="55"/>
      <c r="I106" s="25"/>
      <c r="J106" s="55"/>
    </row>
    <row r="107" spans="1:10" s="4" customFormat="1" ht="21" customHeight="1" x14ac:dyDescent="0.25">
      <c r="A107" s="28"/>
      <c r="B107" s="28"/>
      <c r="C107" s="28"/>
      <c r="D107" s="28"/>
      <c r="E107" s="25"/>
      <c r="F107" s="28"/>
      <c r="H107" s="55"/>
      <c r="I107" s="25"/>
      <c r="J107" s="55"/>
    </row>
    <row r="108" spans="1:10" s="4" customFormat="1" ht="21" customHeight="1" x14ac:dyDescent="0.25">
      <c r="A108" s="28"/>
      <c r="B108" s="28"/>
      <c r="C108" s="28"/>
      <c r="D108" s="28"/>
      <c r="E108" s="25"/>
      <c r="F108" s="28"/>
      <c r="H108" s="55"/>
      <c r="I108" s="25"/>
      <c r="J108" s="55"/>
    </row>
    <row r="109" spans="1:10" s="4" customFormat="1" ht="21" customHeight="1" x14ac:dyDescent="0.25">
      <c r="A109" s="28"/>
      <c r="B109" s="28"/>
      <c r="C109" s="28"/>
      <c r="D109" s="28"/>
      <c r="E109" s="25"/>
      <c r="F109" s="28"/>
      <c r="H109" s="55"/>
      <c r="I109" s="25"/>
      <c r="J109" s="55"/>
    </row>
    <row r="110" spans="1:10" s="4" customFormat="1" ht="21" customHeight="1" x14ac:dyDescent="0.25">
      <c r="A110" s="28"/>
      <c r="B110" s="28"/>
      <c r="C110" s="28"/>
      <c r="D110" s="28"/>
      <c r="E110" s="25"/>
      <c r="F110" s="28"/>
      <c r="H110" s="55"/>
      <c r="I110" s="25"/>
      <c r="J110" s="55"/>
    </row>
    <row r="111" spans="1:10" s="4" customFormat="1" ht="21" customHeight="1" x14ac:dyDescent="0.25">
      <c r="A111" s="28"/>
      <c r="B111" s="28"/>
      <c r="C111" s="28"/>
      <c r="D111" s="28"/>
      <c r="E111" s="25"/>
      <c r="F111" s="28"/>
      <c r="H111" s="55"/>
      <c r="I111" s="25"/>
      <c r="J111" s="55"/>
    </row>
    <row r="112" spans="1:10" s="4" customFormat="1" ht="21" customHeight="1" x14ac:dyDescent="0.25">
      <c r="A112" s="28"/>
      <c r="B112" s="28"/>
      <c r="C112" s="28"/>
      <c r="D112" s="28"/>
      <c r="E112" s="25"/>
      <c r="F112" s="28"/>
      <c r="H112" s="55"/>
      <c r="I112" s="25"/>
      <c r="J112" s="55"/>
    </row>
    <row r="113" spans="1:10" s="4" customFormat="1" ht="21" customHeight="1" x14ac:dyDescent="0.25">
      <c r="A113" s="28"/>
      <c r="B113" s="28"/>
      <c r="C113" s="28"/>
      <c r="D113" s="28"/>
      <c r="E113" s="25"/>
      <c r="F113" s="28"/>
      <c r="H113" s="55"/>
      <c r="I113" s="25"/>
      <c r="J113" s="55"/>
    </row>
    <row r="114" spans="1:10" s="4" customFormat="1" ht="21" customHeight="1" x14ac:dyDescent="0.25">
      <c r="A114" s="28"/>
      <c r="B114" s="28"/>
      <c r="C114" s="28"/>
      <c r="D114" s="28"/>
      <c r="E114" s="25"/>
      <c r="F114" s="28"/>
      <c r="H114" s="55"/>
      <c r="I114" s="25"/>
      <c r="J114" s="55"/>
    </row>
    <row r="115" spans="1:10" s="4" customFormat="1" ht="21" customHeight="1" x14ac:dyDescent="0.25">
      <c r="A115" s="28"/>
      <c r="B115" s="28"/>
      <c r="C115" s="28"/>
      <c r="D115" s="28"/>
      <c r="E115" s="25"/>
      <c r="F115" s="28"/>
      <c r="H115" s="55"/>
      <c r="I115" s="25"/>
      <c r="J115" s="55"/>
    </row>
    <row r="116" spans="1:10" s="4" customFormat="1" ht="21" customHeight="1" x14ac:dyDescent="0.25">
      <c r="A116" s="28"/>
      <c r="B116" s="28"/>
      <c r="C116" s="28"/>
      <c r="D116" s="28"/>
      <c r="E116" s="25"/>
      <c r="F116" s="28"/>
      <c r="H116" s="55"/>
      <c r="I116" s="25"/>
      <c r="J116" s="55"/>
    </row>
    <row r="117" spans="1:10" s="4" customFormat="1" ht="21" customHeight="1" x14ac:dyDescent="0.25">
      <c r="A117" s="28"/>
      <c r="B117" s="28"/>
      <c r="C117" s="28"/>
      <c r="D117" s="28"/>
      <c r="E117" s="25"/>
      <c r="F117" s="28"/>
      <c r="H117" s="55"/>
      <c r="I117" s="25"/>
      <c r="J117" s="55"/>
    </row>
    <row r="118" spans="1:10" s="4" customFormat="1" ht="21" customHeight="1" x14ac:dyDescent="0.25">
      <c r="A118" s="28"/>
      <c r="B118" s="28"/>
      <c r="C118" s="28"/>
      <c r="D118" s="28"/>
      <c r="E118" s="25"/>
      <c r="F118" s="28"/>
      <c r="H118" s="55"/>
      <c r="I118" s="25"/>
      <c r="J118" s="55"/>
    </row>
    <row r="119" spans="1:10" s="4" customFormat="1" ht="21" customHeight="1" x14ac:dyDescent="0.25">
      <c r="A119" s="28"/>
      <c r="B119" s="28"/>
      <c r="C119" s="28"/>
      <c r="D119" s="28"/>
      <c r="E119" s="25"/>
      <c r="F119" s="28"/>
      <c r="H119" s="55"/>
      <c r="I119" s="25"/>
      <c r="J119" s="55"/>
    </row>
    <row r="120" spans="1:10" s="4" customFormat="1" ht="21" customHeight="1" x14ac:dyDescent="0.25">
      <c r="A120" s="28"/>
      <c r="B120" s="28"/>
      <c r="C120" s="28"/>
      <c r="D120" s="28"/>
      <c r="E120" s="25"/>
      <c r="F120" s="28"/>
      <c r="H120" s="55"/>
      <c r="I120" s="25"/>
      <c r="J120" s="55"/>
    </row>
    <row r="121" spans="1:10" s="4" customFormat="1" ht="21" customHeight="1" x14ac:dyDescent="0.25">
      <c r="A121" s="28"/>
      <c r="B121" s="28"/>
      <c r="C121" s="28"/>
      <c r="D121" s="28"/>
      <c r="E121" s="25"/>
      <c r="F121" s="28"/>
      <c r="H121" s="55"/>
      <c r="I121" s="25"/>
      <c r="J121" s="55"/>
    </row>
    <row r="122" spans="1:10" s="4" customFormat="1" ht="21" customHeight="1" x14ac:dyDescent="0.25">
      <c r="A122" s="28"/>
      <c r="B122" s="28"/>
      <c r="C122" s="28"/>
      <c r="D122" s="28"/>
      <c r="E122" s="25"/>
      <c r="F122" s="28"/>
      <c r="H122" s="55"/>
      <c r="I122" s="25"/>
      <c r="J122" s="55"/>
    </row>
    <row r="123" spans="1:10" s="4" customFormat="1" ht="21" customHeight="1" x14ac:dyDescent="0.25">
      <c r="A123" s="28"/>
      <c r="B123" s="28"/>
      <c r="C123" s="28"/>
      <c r="D123" s="28"/>
      <c r="E123" s="25"/>
      <c r="F123" s="28"/>
      <c r="H123" s="55"/>
      <c r="I123" s="25"/>
      <c r="J123" s="55"/>
    </row>
    <row r="124" spans="1:10" s="4" customFormat="1" ht="21" customHeight="1" x14ac:dyDescent="0.25">
      <c r="A124" s="28"/>
      <c r="B124" s="28"/>
      <c r="C124" s="28"/>
      <c r="D124" s="28"/>
      <c r="E124" s="25"/>
      <c r="F124" s="28"/>
      <c r="H124" s="55"/>
      <c r="I124" s="25"/>
      <c r="J124" s="55"/>
    </row>
    <row r="125" spans="1:10" s="4" customFormat="1" ht="21" customHeight="1" x14ac:dyDescent="0.25">
      <c r="A125" s="28"/>
      <c r="B125" s="28"/>
      <c r="C125" s="28"/>
      <c r="D125" s="28"/>
      <c r="E125" s="25"/>
      <c r="F125" s="28"/>
      <c r="H125" s="55"/>
      <c r="I125" s="25"/>
      <c r="J125" s="55"/>
    </row>
    <row r="126" spans="1:10" s="4" customFormat="1" ht="21" customHeight="1" x14ac:dyDescent="0.25">
      <c r="A126" s="28"/>
      <c r="B126" s="28"/>
      <c r="C126" s="28"/>
      <c r="D126" s="28"/>
      <c r="E126" s="25"/>
      <c r="F126" s="28"/>
      <c r="H126" s="55"/>
      <c r="I126" s="25"/>
      <c r="J126" s="55"/>
    </row>
    <row r="127" spans="1:10" s="4" customFormat="1" ht="21" customHeight="1" x14ac:dyDescent="0.25">
      <c r="A127" s="28"/>
      <c r="B127" s="28"/>
      <c r="C127" s="28"/>
      <c r="D127" s="28"/>
      <c r="E127" s="25"/>
      <c r="F127" s="28"/>
      <c r="H127" s="55"/>
      <c r="I127" s="25"/>
      <c r="J127" s="55"/>
    </row>
    <row r="128" spans="1:10" s="4" customFormat="1" ht="21" customHeight="1" x14ac:dyDescent="0.25">
      <c r="A128" s="28"/>
      <c r="B128" s="28"/>
      <c r="C128" s="28"/>
      <c r="D128" s="28"/>
      <c r="E128" s="25"/>
      <c r="F128" s="28"/>
      <c r="H128" s="55"/>
      <c r="I128" s="25"/>
      <c r="J128" s="55"/>
    </row>
    <row r="129" spans="1:10" s="4" customFormat="1" ht="21" customHeight="1" x14ac:dyDescent="0.25">
      <c r="A129" s="28"/>
      <c r="B129" s="28"/>
      <c r="C129" s="28"/>
      <c r="D129" s="28"/>
      <c r="E129" s="25"/>
      <c r="F129" s="28"/>
      <c r="H129" s="55"/>
      <c r="I129" s="25"/>
      <c r="J129" s="55"/>
    </row>
    <row r="130" spans="1:10" ht="21" customHeight="1" x14ac:dyDescent="0.25">
      <c r="A130" s="28"/>
      <c r="B130" s="28"/>
      <c r="C130" s="28"/>
      <c r="D130" s="28"/>
      <c r="F130" s="28"/>
    </row>
  </sheetData>
  <mergeCells count="18">
    <mergeCell ref="H50:J50"/>
    <mergeCell ref="D52:J52"/>
    <mergeCell ref="H48:J48"/>
    <mergeCell ref="H49:J49"/>
    <mergeCell ref="H47:J47"/>
    <mergeCell ref="D47:F47"/>
    <mergeCell ref="D48:F48"/>
    <mergeCell ref="D49:F49"/>
    <mergeCell ref="D50:F50"/>
    <mergeCell ref="D9:J9"/>
    <mergeCell ref="H4:J4"/>
    <mergeCell ref="H6:J6"/>
    <mergeCell ref="H7:J7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87" firstPageNumber="11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2" manualBreakCount="2">
    <brk id="43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BS2-4</vt:lpstr>
      <vt:lpstr>5 (3M)</vt:lpstr>
      <vt:lpstr>6 (9M)</vt:lpstr>
      <vt:lpstr>7-8</vt:lpstr>
      <vt:lpstr>9-10</vt:lpstr>
      <vt:lpstr>11-12</vt:lpstr>
      <vt:lpstr>'11-12'!Print_Area</vt:lpstr>
      <vt:lpstr>'5 (3M)'!Print_Area</vt:lpstr>
      <vt:lpstr>'6 (9M)'!Print_Area</vt:lpstr>
      <vt:lpstr>'7-8'!Print_Area</vt:lpstr>
      <vt:lpstr>'9-10'!Print_Area</vt:lpstr>
      <vt:lpstr>'BS2-4'!Print_Area</vt:lpstr>
      <vt:lpstr>'5 (3M)'!Print_Area_MI</vt:lpstr>
      <vt:lpstr>'6 (9M)'!Print_Area_MI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2019-11-11T02:23:28Z</cp:lastPrinted>
  <dcterms:created xsi:type="dcterms:W3CDTF">1999-01-13T20:09:12Z</dcterms:created>
  <dcterms:modified xsi:type="dcterms:W3CDTF">2019-11-11T02:23:33Z</dcterms:modified>
</cp:coreProperties>
</file>