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19\Q2'2019 (30.09.19)\"/>
    </mc:Choice>
  </mc:AlternateContent>
  <xr:revisionPtr revIDLastSave="0" documentId="13_ncr:1_{36FDF8CF-A790-4002-99DD-58D6209DDDB2}" xr6:coauthVersionLast="36" xr6:coauthVersionMax="36" xr10:uidLastSave="{00000000-0000-0000-0000-000000000000}"/>
  <bookViews>
    <workbookView xWindow="12375" yWindow="0" windowWidth="9420" windowHeight="9465" activeTab="1" xr2:uid="{00000000-000D-0000-FFFF-FFFF00000000}"/>
  </bookViews>
  <sheets>
    <sheet name="BS" sheetId="8" r:id="rId1"/>
    <sheet name="PL" sheetId="7" r:id="rId2"/>
    <sheet name="CE1" sheetId="2" r:id="rId3"/>
    <sheet name="CE2" sheetId="3" r:id="rId4"/>
  </sheets>
  <definedNames>
    <definedName name="_xlnm.Print_Area" localSheetId="0">BS!$A$1:$M$91</definedName>
    <definedName name="_xlnm.Print_Area" localSheetId="2">'CE1'!$A$1:$Y$30</definedName>
    <definedName name="_xlnm.Print_Area" localSheetId="3">'CE2'!$A$1:$N$25</definedName>
    <definedName name="_xlnm.Print_Area" localSheetId="1">PL!$A$1:$M$203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6" i="8" l="1"/>
  <c r="F192" i="7" l="1"/>
  <c r="J80" i="7" l="1"/>
  <c r="V28" i="2" l="1"/>
  <c r="L79" i="8" l="1"/>
  <c r="L82" i="8" s="1"/>
  <c r="M24" i="3" s="1"/>
  <c r="J79" i="8"/>
  <c r="J82" i="8" s="1"/>
  <c r="H79" i="8"/>
  <c r="H82" i="8" s="1"/>
  <c r="X28" i="2" s="1"/>
  <c r="L56" i="8"/>
  <c r="J56" i="8"/>
  <c r="H56" i="8"/>
  <c r="L49" i="8"/>
  <c r="J49" i="8"/>
  <c r="H49" i="8"/>
  <c r="L28" i="8"/>
  <c r="J28" i="8"/>
  <c r="H28" i="8"/>
  <c r="L18" i="8"/>
  <c r="L29" i="8" s="1"/>
  <c r="J18" i="8"/>
  <c r="H18" i="8"/>
  <c r="H29" i="8" l="1"/>
  <c r="H57" i="8"/>
  <c r="H83" i="8" s="1"/>
  <c r="H84" i="8" s="1"/>
  <c r="J57" i="8"/>
  <c r="J83" i="8" s="1"/>
  <c r="L57" i="8"/>
  <c r="L83" i="8" s="1"/>
  <c r="L84" i="8" s="1"/>
  <c r="J29" i="8"/>
  <c r="J84" i="8" l="1"/>
  <c r="V23" i="2"/>
  <c r="V16" i="2"/>
  <c r="J192" i="7"/>
  <c r="H192" i="7"/>
  <c r="J184" i="7"/>
  <c r="H184" i="7"/>
  <c r="F184" i="7"/>
  <c r="F118" i="7"/>
  <c r="F113" i="7"/>
  <c r="J81" i="7"/>
  <c r="H81" i="7"/>
  <c r="F81" i="7"/>
  <c r="J76" i="7"/>
  <c r="H76" i="7"/>
  <c r="F76" i="7"/>
  <c r="F54" i="7"/>
  <c r="F49" i="7"/>
  <c r="J17" i="7"/>
  <c r="H17" i="7"/>
  <c r="F17" i="7"/>
  <c r="J12" i="7"/>
  <c r="H12" i="7"/>
  <c r="F12" i="7"/>
  <c r="F79" i="8"/>
  <c r="F82" i="8" s="1"/>
  <c r="F49" i="8"/>
  <c r="F28" i="8"/>
  <c r="F18" i="8"/>
  <c r="F29" i="8" l="1"/>
  <c r="H18" i="7"/>
  <c r="H20" i="7" s="1"/>
  <c r="H22" i="7" s="1"/>
  <c r="H42" i="7" s="1"/>
  <c r="H82" i="7"/>
  <c r="H84" i="7" s="1"/>
  <c r="H86" i="7" s="1"/>
  <c r="F119" i="7"/>
  <c r="J18" i="7"/>
  <c r="J20" i="7" s="1"/>
  <c r="J22" i="7" s="1"/>
  <c r="J25" i="7" s="1"/>
  <c r="F82" i="7"/>
  <c r="F84" i="7" s="1"/>
  <c r="F137" i="7" s="1"/>
  <c r="F151" i="7" s="1"/>
  <c r="F161" i="7" s="1"/>
  <c r="F163" i="7" s="1"/>
  <c r="F194" i="7" s="1"/>
  <c r="F196" i="7" s="1"/>
  <c r="F197" i="7" s="1"/>
  <c r="F55" i="7"/>
  <c r="F18" i="7"/>
  <c r="F20" i="7" s="1"/>
  <c r="F22" i="7" s="1"/>
  <c r="J82" i="7"/>
  <c r="J84" i="7" s="1"/>
  <c r="F57" i="8"/>
  <c r="F83" i="8" s="1"/>
  <c r="F84" i="8" l="1"/>
  <c r="H27" i="7"/>
  <c r="F86" i="7"/>
  <c r="F106" i="7" s="1"/>
  <c r="F121" i="7" s="1"/>
  <c r="F126" i="7" s="1"/>
  <c r="F124" i="7" s="1"/>
  <c r="H137" i="7"/>
  <c r="H151" i="7" s="1"/>
  <c r="H161" i="7" s="1"/>
  <c r="H163" i="7" s="1"/>
  <c r="H194" i="7" s="1"/>
  <c r="H196" i="7" s="1"/>
  <c r="J42" i="7"/>
  <c r="J86" i="7"/>
  <c r="J137" i="7"/>
  <c r="J151" i="7" s="1"/>
  <c r="J161" i="7" s="1"/>
  <c r="J163" i="7" s="1"/>
  <c r="J194" i="7" s="1"/>
  <c r="J196" i="7" s="1"/>
  <c r="J197" i="7" s="1"/>
  <c r="H91" i="7"/>
  <c r="H89" i="7" s="1"/>
  <c r="H106" i="7"/>
  <c r="F42" i="7"/>
  <c r="F57" i="7" s="1"/>
  <c r="F62" i="7" s="1"/>
  <c r="F60" i="7" s="1"/>
  <c r="F27" i="7"/>
  <c r="K24" i="3"/>
  <c r="J28" i="2"/>
  <c r="T19" i="2"/>
  <c r="X19" i="2" s="1"/>
  <c r="F91" i="7" l="1"/>
  <c r="F89" i="7" s="1"/>
  <c r="F94" i="7" s="1"/>
  <c r="H94" i="7"/>
  <c r="J89" i="7"/>
  <c r="J106" i="7"/>
  <c r="L184" i="7"/>
  <c r="J23" i="2" l="1"/>
  <c r="J94" i="7"/>
  <c r="K19" i="3"/>
  <c r="T26" i="2"/>
  <c r="L192" i="7" l="1"/>
  <c r="L118" i="7"/>
  <c r="K13" i="3" s="1"/>
  <c r="L113" i="7"/>
  <c r="H118" i="7"/>
  <c r="H113" i="7"/>
  <c r="L81" i="7"/>
  <c r="L76" i="7"/>
  <c r="L54" i="7"/>
  <c r="L49" i="7"/>
  <c r="H54" i="7"/>
  <c r="H49" i="7"/>
  <c r="L17" i="7"/>
  <c r="L12" i="7"/>
  <c r="L18" i="7" l="1"/>
  <c r="L20" i="7" s="1"/>
  <c r="L22" i="7" s="1"/>
  <c r="L25" i="7" s="1"/>
  <c r="L30" i="7" s="1"/>
  <c r="L82" i="7"/>
  <c r="L84" i="7" s="1"/>
  <c r="L86" i="7" s="1"/>
  <c r="L89" i="7" s="1"/>
  <c r="L94" i="7" s="1"/>
  <c r="H119" i="7"/>
  <c r="L55" i="7"/>
  <c r="H55" i="7"/>
  <c r="L119" i="7"/>
  <c r="H25" i="7"/>
  <c r="H30" i="7" s="1"/>
  <c r="M15" i="3"/>
  <c r="R23" i="2"/>
  <c r="L106" i="7" l="1"/>
  <c r="L121" i="7" s="1"/>
  <c r="L124" i="7" s="1"/>
  <c r="L137" i="7"/>
  <c r="L151" i="7" s="1"/>
  <c r="L161" i="7" s="1"/>
  <c r="L163" i="7" s="1"/>
  <c r="L194" i="7" s="1"/>
  <c r="L196" i="7" s="1"/>
  <c r="H121" i="7"/>
  <c r="H126" i="7" s="1"/>
  <c r="H124" i="7" s="1"/>
  <c r="H57" i="7"/>
  <c r="H62" i="7" s="1"/>
  <c r="L42" i="7"/>
  <c r="L57" i="7" s="1"/>
  <c r="L60" i="7" s="1"/>
  <c r="X26" i="2" l="1"/>
  <c r="J118" i="7" l="1"/>
  <c r="J24" i="2"/>
  <c r="J113" i="7"/>
  <c r="L24" i="2" l="1"/>
  <c r="J119" i="7"/>
  <c r="K20" i="3" s="1"/>
  <c r="J54" i="7"/>
  <c r="J49" i="7"/>
  <c r="J55" i="7" l="1"/>
  <c r="D25" i="2"/>
  <c r="R16" i="2"/>
  <c r="T16" i="2" s="1"/>
  <c r="V18" i="2" l="1"/>
  <c r="V20" i="2" s="1"/>
  <c r="P18" i="2"/>
  <c r="P20" i="2" s="1"/>
  <c r="N18" i="2"/>
  <c r="N20" i="2" s="1"/>
  <c r="L18" i="2"/>
  <c r="L20" i="2" s="1"/>
  <c r="J18" i="2"/>
  <c r="J20" i="2" s="1"/>
  <c r="H18" i="2"/>
  <c r="H20" i="2" s="1"/>
  <c r="H28" i="2" s="1"/>
  <c r="F18" i="2"/>
  <c r="F20" i="2" s="1"/>
  <c r="F28" i="2" s="1"/>
  <c r="D18" i="2"/>
  <c r="D20" i="2" s="1"/>
  <c r="R17" i="2"/>
  <c r="R15" i="2"/>
  <c r="R22" i="2" l="1"/>
  <c r="R28" i="2" s="1"/>
  <c r="D28" i="2"/>
  <c r="T15" i="2"/>
  <c r="X15" i="2" s="1"/>
  <c r="R18" i="2"/>
  <c r="R20" i="2" s="1"/>
  <c r="T17" i="2"/>
  <c r="X17" i="2" s="1"/>
  <c r="D27" i="2"/>
  <c r="D29" i="2" s="1"/>
  <c r="E29" i="2" s="1"/>
  <c r="X16" i="2"/>
  <c r="T22" i="2" l="1"/>
  <c r="X22" i="2" s="1"/>
  <c r="T18" i="2"/>
  <c r="T20" i="2" s="1"/>
  <c r="X18" i="2"/>
  <c r="X20" i="2" s="1"/>
  <c r="T28" i="2" l="1"/>
  <c r="K12" i="3"/>
  <c r="M22" i="3"/>
  <c r="J30" i="7" l="1"/>
  <c r="J57" i="7" l="1"/>
  <c r="J60" i="7" s="1"/>
  <c r="T23" i="2" l="1"/>
  <c r="J121" i="7"/>
  <c r="J124" i="7" s="1"/>
  <c r="N25" i="2" l="1"/>
  <c r="N27" i="2" s="1"/>
  <c r="E21" i="3" l="1"/>
  <c r="G21" i="3"/>
  <c r="I21" i="3"/>
  <c r="E14" i="3"/>
  <c r="E16" i="3" s="1"/>
  <c r="G14" i="3"/>
  <c r="G16" i="3" s="1"/>
  <c r="G24" i="3" s="1"/>
  <c r="I14" i="3"/>
  <c r="I16" i="3" s="1"/>
  <c r="I24" i="3" s="1"/>
  <c r="G23" i="3" l="1"/>
  <c r="G25" i="3" s="1"/>
  <c r="I23" i="3"/>
  <c r="I25" i="3" s="1"/>
  <c r="E23" i="3"/>
  <c r="P25" i="2"/>
  <c r="P27" i="2" s="1"/>
  <c r="L25" i="2"/>
  <c r="L27" i="2" s="1"/>
  <c r="H25" i="2"/>
  <c r="F25" i="2"/>
  <c r="E24" i="3" l="1"/>
  <c r="E25" i="3"/>
  <c r="F27" i="2"/>
  <c r="F29" i="2" s="1"/>
  <c r="H27" i="2"/>
  <c r="H29" i="2" s="1"/>
  <c r="M11" i="3"/>
  <c r="M12" i="3" l="1"/>
  <c r="K14" i="3"/>
  <c r="K16" i="3" s="1"/>
  <c r="V25" i="2"/>
  <c r="R24" i="2"/>
  <c r="T24" i="2" s="1"/>
  <c r="M18" i="3" l="1"/>
  <c r="V27" i="2"/>
  <c r="V29" i="2" s="1"/>
  <c r="R25" i="2"/>
  <c r="R27" i="2" s="1"/>
  <c r="R29" i="2" s="1"/>
  <c r="M13" i="3"/>
  <c r="M14" i="3" s="1"/>
  <c r="M16" i="3" s="1"/>
  <c r="K21" i="3" l="1"/>
  <c r="K23" i="3" s="1"/>
  <c r="K25" i="3" s="1"/>
  <c r="M20" i="3"/>
  <c r="M19" i="3" l="1"/>
  <c r="M21" i="3" s="1"/>
  <c r="M23" i="3" l="1"/>
  <c r="M25" i="3" s="1"/>
  <c r="X24" i="2"/>
  <c r="J25" i="2" l="1"/>
  <c r="J27" i="2" s="1"/>
  <c r="J29" i="2" s="1"/>
  <c r="X23" i="2" l="1"/>
  <c r="T25" i="2"/>
  <c r="T27" i="2" s="1"/>
  <c r="T29" i="2" s="1"/>
  <c r="X25" i="2" l="1"/>
  <c r="X27" i="2" s="1"/>
  <c r="X29" i="2" s="1"/>
  <c r="F25" i="7" l="1"/>
  <c r="F30" i="7" s="1"/>
</calcChain>
</file>

<file path=xl/sharedStrings.xml><?xml version="1.0" encoding="utf-8"?>
<sst xmlns="http://schemas.openxmlformats.org/spreadsheetml/2006/main" count="397" uniqueCount="218">
  <si>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</si>
  <si>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</si>
  <si>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</si>
  <si>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</si>
  <si>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</si>
  <si>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</si>
  <si>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</si>
  <si>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</si>
  <si>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</si>
  <si>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</si>
  <si>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</si>
  <si>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</si>
  <si>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</si>
  <si>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</si>
  <si>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</si>
  <si>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</si>
  <si>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</si>
  <si>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</si>
  <si>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</si>
  <si>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</si>
  <si>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</si>
  <si>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</si>
  <si>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</si>
  <si>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</si>
  <si>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</si>
  <si>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</si>
  <si>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</si>
  <si>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</si>
  <si>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</si>
  <si>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</si>
  <si>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</si>
  <si>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</si>
  <si>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</si>
  <si>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</si>
  <si>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</si>
  <si>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</si>
  <si>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</si>
  <si>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</si>
  <si>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</si>
  <si>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</si>
  <si>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</si>
  <si>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</si>
  <si>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</si>
  <si>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</si>
  <si>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</si>
  <si>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</si>
  <si>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</si>
  <si>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</si>
  <si>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</si>
  <si>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</si>
  <si>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</si>
  <si>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</si>
  <si>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</si>
  <si>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</si>
  <si>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</si>
  <si>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</si>
  <si>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</si>
  <si>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</si>
  <si>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</si>
  <si>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</si>
  <si>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</si>
  <si>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</si>
  <si>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</si>
  <si>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</si>
  <si>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</si>
  <si>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</si>
  <si>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</si>
  <si>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</si>
  <si>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</si>
  <si>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</si>
  <si>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</si>
  <si>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</si>
  <si>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</si>
  <si>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</si>
  <si>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</si>
  <si>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</si>
  <si>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</si>
  <si>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</si>
  <si>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</si>
  <si>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</si>
  <si>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</si>
  <si>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</si>
  <si>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</si>
  <si>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</si>
  <si>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</si>
  <si>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</si>
  <si>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</si>
  <si>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</si>
  <si>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</si>
  <si>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</si>
  <si>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</si>
  <si>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</si>
  <si>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</si>
  <si>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</si>
  <si>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</si>
  <si>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</si>
  <si>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</si>
  <si>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</si>
  <si>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</si>
  <si>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</si>
  <si>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</si>
  <si>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</si>
  <si>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</si>
  <si>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</si>
  <si>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</si>
  <si>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</si>
  <si>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</si>
  <si>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</si>
  <si>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</si>
  <si>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</si>
  <si>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</si>
  <si>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</si>
  <si>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</si>
  <si>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</si>
  <si>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</si>
  <si>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</si>
  <si>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</si>
  <si>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</si>
  <si>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</si>
  <si>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</si>
  <si>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</si>
  <si>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</si>
  <si>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</si>
  <si>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</si>
  <si>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</si>
  <si>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</si>
  <si>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</si>
  <si>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</si>
  <si>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</si>
  <si>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</si>
  <si>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</si>
  <si>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</si>
  <si>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 xml:space="preserve">   ลูกหนี้การค้าและลูกหนี้อื่น</t>
  </si>
  <si>
    <t>สินทรัพย์ไม่มีตัวตน</t>
  </si>
  <si>
    <t>เงินกู้ยืมระยะสั้นจากกิจการที่เกี่ยวข้องกัน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</si>
  <si>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</si>
  <si>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</si>
  <si>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</si>
  <si>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</si>
  <si>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</si>
  <si>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</si>
  <si>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</si>
  <si>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>เงินจ่ายล่วงหน้าค่าซื้อสินทรัพย์ลดลง (เพิ่มขึ้น)</t>
  </si>
  <si>
    <t>เงินรับจากการจำหน่ายอุปกรณ์</t>
  </si>
  <si>
    <t>ซื้ออุปกรณ์</t>
  </si>
  <si>
    <t>เงินสดสุทธิจาก (ใช้ไปใน) กิจกรรมจัดหาเงิน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</si>
  <si>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</si>
  <si>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</si>
  <si>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</si>
  <si>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</si>
  <si>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</si>
  <si>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</si>
  <si>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</si>
  <si>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</si>
  <si>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</si>
  <si>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</si>
  <si>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</si>
  <si>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</si>
  <si>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</si>
  <si>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ผลกำไร (ขาดทุน) จากการประมาณการ</t>
  </si>
  <si>
    <t xml:space="preserve">                        -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</si>
  <si>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</si>
  <si>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</si>
  <si>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</si>
  <si>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</si>
  <si>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</si>
  <si>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</si>
  <si>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</si>
  <si>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</si>
  <si>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</si>
  <si>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</si>
  <si>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</si>
  <si>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 xml:space="preserve">   ดอกเบี้ยรับ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</si>
  <si>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</si>
  <si>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</si>
  <si>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</si>
  <si>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</si>
  <si>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 xml:space="preserve">   เงินปันผลรับ</t>
  </si>
  <si>
    <t>เงินสดรับจากเงินปันผล</t>
  </si>
  <si>
    <t xml:space="preserve">   เป็นเงินสดรับ (จ่าย) จากกิจกรรมดำเนินงาน:</t>
  </si>
  <si>
    <t>2561</t>
  </si>
  <si>
    <t>เงินสดจ่ายชำระค่าหุ้นในบริษัทย่อย</t>
  </si>
  <si>
    <t>ยอดคงเหลือ ณ วันที่ 1 เมษายน 2561</t>
  </si>
  <si>
    <t>ยอดคงเหลือ ณ วันที่ 30 กันยายน 2561</t>
  </si>
  <si>
    <t xml:space="preserve">    ตามหลักคณิตศาสตร์ประกันภัย - สุทธิจากภาษีเงินได้</t>
  </si>
  <si>
    <t>ณ วันที่ 30 กันยายน 2562</t>
  </si>
  <si>
    <t>30 กันยายน 2562</t>
  </si>
  <si>
    <t>31 มีนาคม 2562</t>
  </si>
  <si>
    <t>สำหรับงวดหกเดือนสิ้นสุดวันที่ 30 กันยายน 2562</t>
  </si>
  <si>
    <t>ยอดคงเหลือ ณ วันที่ 1 เมษายน 2562</t>
  </si>
  <si>
    <t>ยอดคงเหลือ ณ วันที่ 30 กันยายน 2562</t>
  </si>
  <si>
    <t xml:space="preserve">ยอดคงเหลือ ณ วันที่ 1 เมษายน 2561 </t>
  </si>
  <si>
    <t>สำหรับงวดสามเดือนสิ้นสุดวันที่ 30  กันยายน 2562</t>
  </si>
  <si>
    <t>สำหรับงวดหกเดือนสิ้นสุดวันที่ 30  กันยายน 2562</t>
  </si>
  <si>
    <t>เงินกู้ยืมระยะยาวจากกิจการที่เกี่ยวข้องกัน - สุทธิ</t>
  </si>
  <si>
    <t xml:space="preserve">   จากส่วนที่ถึงกำหนดชำระภายในหนึ่งปี</t>
  </si>
  <si>
    <t>จ</t>
  </si>
  <si>
    <t>สำหรับงวดสามเดือนสิ้นสุดวันที่ 30 กันยายน 2562</t>
  </si>
  <si>
    <t>กำไรก่อนภาษี</t>
  </si>
  <si>
    <t>เงินฝากธนาคารที่มีภาระค้ำประกันลดลง (เพิ่มขึ้น)</t>
  </si>
  <si>
    <t>เงินลงทุนชั่วคราวเพิ่มขึ้น</t>
  </si>
  <si>
    <t>เจ้าหนี้ค่าซื้ออุปกรณ์เพิ่มขึ้น (ลดลง)</t>
  </si>
  <si>
    <t>เงินกู้ยืมระยะสั้นจากกิจการที่เกี่ยวข้องกันเพิ่มขึ้น</t>
  </si>
  <si>
    <t>เงินกู้ยืมระยะสั้นจากธนาคารลดลง</t>
  </si>
  <si>
    <t>เงินกู้ยืมระยะยาวจากกิจการที่เกี่ยวข้องกันเพิ่มขึ้น</t>
  </si>
  <si>
    <t>เงินกู้ยืมระยะยาวจากธนาคารเพิ่มขึ้น (ลดลง)</t>
  </si>
  <si>
    <t>ผลต่างจากการแปลงค่างบการเงินลดลง</t>
  </si>
  <si>
    <t xml:space="preserve">   การปรับลดสินค้าคงเหลือเป็นมูลค่าสุทธิที่จะได้รับ</t>
  </si>
  <si>
    <t xml:space="preserve">   กำไรจากอัตราแลกเปลี่ยนที่ยังไม่เกิดขึ้นจริง</t>
  </si>
  <si>
    <t xml:space="preserve">   ผลขาดทุนจากการประมาณการตามหลักคณิตศาสตร์ประกันภัย</t>
  </si>
  <si>
    <t xml:space="preserve">   ขาดทุน (กำไร) จากการจำหน่ายอุปกรณ์</t>
  </si>
  <si>
    <t>รายการปรับกระทบยอดกำไรก่อนภาษี</t>
  </si>
  <si>
    <t>ค่าใช้จ่ายในการขายและจัดจำหน่าย</t>
  </si>
  <si>
    <t>กำไรก่อนค่าใช้จ่ายทางการเงินและค่าใช้จ่ายภาษีเงินได้</t>
  </si>
  <si>
    <t xml:space="preserve">งบแสดงการเปลี่ยนแปลงส่วนของผู้ถือหุ้น </t>
  </si>
  <si>
    <t>เงินจ่ายล่วงหน้าค่าซื้อเครื่องจักร</t>
  </si>
  <si>
    <t>เงินปันผลจ่าย (หมายเหตุ 13)</t>
  </si>
  <si>
    <t xml:space="preserve">   โอนกลับหนี้สงสัยจะสูญ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</si>
</sst>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showGridLines="0" view="pageBreakPreview" topLeftCell="A73" zoomScaleNormal="80" zoomScaleSheetLayoutView="100" workbookViewId="0">
      <selection activeCell="F79" sqref="F79"/>
    </sheetView>
  </sheetViews>
  <sheetFormatPr defaultColWidth="10.85546875" defaultRowHeight="24" customHeight="1" x14ac:dyDescent="0.2"/>
  <cols>
    <col min="1" max="1" width="34.140625" style="25" customWidth="1"/>
    <col min="2" max="2" width="3.7109375" style="25" customWidth="1"/>
    <col min="3" max="3" width="2" style="25" customWidth="1"/>
    <col min="4" max="4" width="8.5703125" style="25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4" ht="24" customHeight="1" x14ac:dyDescent="0.2">
      <c r="A1" s="54" t="s">
        <v>0</v>
      </c>
      <c r="M1" s="25"/>
    </row>
    <row r="2" spans="1:14" ht="24" customHeight="1" x14ac:dyDescent="0.2">
      <c r="A2" s="54" t="s">
        <v>77</v>
      </c>
      <c r="M2" s="25"/>
    </row>
    <row r="3" spans="1:14" ht="24" customHeight="1" x14ac:dyDescent="0.2">
      <c r="A3" s="54" t="s">
        <v>185</v>
      </c>
      <c r="M3" s="25"/>
    </row>
    <row r="4" spans="1:14" ht="24" customHeight="1" x14ac:dyDescent="0.2">
      <c r="G4" s="25"/>
      <c r="I4" s="25"/>
      <c r="L4" s="55" t="s">
        <v>1</v>
      </c>
      <c r="M4" s="25"/>
    </row>
    <row r="5" spans="1:14" ht="24" customHeight="1" x14ac:dyDescent="0.2">
      <c r="A5" s="7"/>
      <c r="B5" s="7"/>
      <c r="C5" s="7"/>
      <c r="D5" s="14"/>
      <c r="E5" s="4"/>
      <c r="F5" s="71" t="s">
        <v>2</v>
      </c>
      <c r="G5" s="71"/>
      <c r="H5" s="71"/>
      <c r="I5" s="33"/>
      <c r="J5" s="71" t="s">
        <v>3</v>
      </c>
      <c r="K5" s="71"/>
      <c r="L5" s="71"/>
      <c r="M5" s="34"/>
    </row>
    <row r="6" spans="1:14" ht="24" customHeight="1" x14ac:dyDescent="0.2">
      <c r="D6" s="9" t="s">
        <v>4</v>
      </c>
      <c r="E6" s="35"/>
      <c r="F6" s="36" t="s">
        <v>186</v>
      </c>
      <c r="G6" s="36"/>
      <c r="H6" s="36" t="s">
        <v>187</v>
      </c>
      <c r="I6" s="36"/>
      <c r="J6" s="36" t="s">
        <v>186</v>
      </c>
      <c r="K6" s="36"/>
      <c r="L6" s="36" t="s">
        <v>187</v>
      </c>
      <c r="M6" s="36"/>
    </row>
    <row r="7" spans="1:14" ht="24" customHeight="1" x14ac:dyDescent="0.2">
      <c r="D7" s="9"/>
      <c r="E7" s="35"/>
      <c r="F7" s="37" t="s">
        <v>113</v>
      </c>
      <c r="G7" s="38"/>
      <c r="H7" s="37" t="s">
        <v>114</v>
      </c>
      <c r="I7" s="37"/>
      <c r="J7" s="37" t="s">
        <v>113</v>
      </c>
      <c r="K7" s="38"/>
      <c r="L7" s="37" t="s">
        <v>114</v>
      </c>
      <c r="M7" s="37"/>
      <c r="N7" s="37"/>
    </row>
    <row r="8" spans="1:14" ht="24" customHeight="1" x14ac:dyDescent="0.2">
      <c r="D8" s="9"/>
      <c r="E8" s="35"/>
      <c r="F8" s="37" t="s">
        <v>115</v>
      </c>
      <c r="G8" s="38"/>
      <c r="H8" s="39"/>
      <c r="I8" s="37"/>
      <c r="J8" s="37" t="s">
        <v>115</v>
      </c>
      <c r="K8" s="38"/>
      <c r="L8" s="39"/>
      <c r="M8" s="39"/>
      <c r="N8" s="34"/>
    </row>
    <row r="9" spans="1:14" ht="24" customHeight="1" x14ac:dyDescent="0.2">
      <c r="A9" s="40" t="s">
        <v>5</v>
      </c>
      <c r="F9" s="7"/>
      <c r="H9" s="7"/>
      <c r="J9" s="7"/>
      <c r="K9" s="7"/>
      <c r="L9" s="7"/>
    </row>
    <row r="10" spans="1:14" ht="24" customHeight="1" x14ac:dyDescent="0.2">
      <c r="A10" s="40" t="s">
        <v>6</v>
      </c>
      <c r="F10" s="7"/>
      <c r="H10" s="7"/>
      <c r="J10" s="7"/>
      <c r="K10" s="7"/>
      <c r="L10" s="7"/>
    </row>
    <row r="11" spans="1:14" ht="24" customHeight="1" x14ac:dyDescent="0.2">
      <c r="A11" s="25" t="s">
        <v>7</v>
      </c>
      <c r="D11" s="27"/>
      <c r="F11" s="13">
        <v>764891</v>
      </c>
      <c r="G11" s="12"/>
      <c r="H11" s="13">
        <v>855993</v>
      </c>
      <c r="I11" s="12"/>
      <c r="J11" s="13">
        <v>37524</v>
      </c>
      <c r="K11" s="13"/>
      <c r="L11" s="13">
        <v>20717</v>
      </c>
      <c r="M11" s="12"/>
    </row>
    <row r="12" spans="1:14" ht="24" customHeight="1" x14ac:dyDescent="0.2">
      <c r="A12" s="25" t="s">
        <v>8</v>
      </c>
      <c r="D12" s="27"/>
      <c r="F12" s="13">
        <v>14243</v>
      </c>
      <c r="G12" s="12"/>
      <c r="H12" s="13">
        <v>13178</v>
      </c>
      <c r="I12" s="12"/>
      <c r="J12" s="13">
        <v>0</v>
      </c>
      <c r="K12" s="13"/>
      <c r="L12" s="13">
        <v>0</v>
      </c>
      <c r="M12" s="12"/>
    </row>
    <row r="13" spans="1:14" ht="24" customHeight="1" x14ac:dyDescent="0.2">
      <c r="A13" s="25" t="s">
        <v>127</v>
      </c>
      <c r="D13" s="27">
        <v>4</v>
      </c>
      <c r="F13" s="12">
        <v>1842332</v>
      </c>
      <c r="G13" s="12"/>
      <c r="H13" s="12">
        <v>2119816</v>
      </c>
      <c r="I13" s="12"/>
      <c r="J13" s="12">
        <v>1187419</v>
      </c>
      <c r="K13" s="13"/>
      <c r="L13" s="12">
        <v>1297324</v>
      </c>
      <c r="M13" s="12"/>
    </row>
    <row r="14" spans="1:14" ht="24" customHeight="1" x14ac:dyDescent="0.2">
      <c r="A14" s="25" t="s">
        <v>101</v>
      </c>
      <c r="D14" s="27">
        <v>5</v>
      </c>
      <c r="F14" s="12">
        <v>2288194</v>
      </c>
      <c r="G14" s="12"/>
      <c r="H14" s="12">
        <v>2338040</v>
      </c>
      <c r="I14" s="12"/>
      <c r="J14" s="12">
        <v>821008</v>
      </c>
      <c r="K14" s="12"/>
      <c r="L14" s="12">
        <v>888810</v>
      </c>
      <c r="M14" s="12"/>
    </row>
    <row r="15" spans="1:14" ht="24" customHeight="1" x14ac:dyDescent="0.2">
      <c r="A15" s="25" t="s">
        <v>108</v>
      </c>
      <c r="D15" s="27"/>
      <c r="F15" s="13">
        <v>260416</v>
      </c>
      <c r="G15" s="12"/>
      <c r="H15" s="13">
        <v>189163</v>
      </c>
      <c r="I15" s="13"/>
      <c r="J15" s="13">
        <v>29539</v>
      </c>
      <c r="K15" s="13"/>
      <c r="L15" s="13">
        <v>12113</v>
      </c>
      <c r="M15" s="12"/>
    </row>
    <row r="16" spans="1:14" ht="24" customHeight="1" x14ac:dyDescent="0.2">
      <c r="A16" s="25" t="s">
        <v>109</v>
      </c>
      <c r="D16" s="27"/>
      <c r="F16" s="13">
        <v>172417</v>
      </c>
      <c r="G16" s="12"/>
      <c r="H16" s="13">
        <v>99761</v>
      </c>
      <c r="I16" s="13"/>
      <c r="J16" s="13">
        <v>46724</v>
      </c>
      <c r="K16" s="13"/>
      <c r="L16" s="13">
        <v>47648</v>
      </c>
      <c r="M16" s="12"/>
    </row>
    <row r="17" spans="1:13" ht="24" customHeight="1" x14ac:dyDescent="0.2">
      <c r="A17" s="25" t="s">
        <v>9</v>
      </c>
      <c r="D17" s="27"/>
      <c r="F17" s="12">
        <v>108164</v>
      </c>
      <c r="G17" s="12"/>
      <c r="H17" s="12">
        <v>100219</v>
      </c>
      <c r="I17" s="12"/>
      <c r="J17" s="12">
        <v>41593</v>
      </c>
      <c r="K17" s="12"/>
      <c r="L17" s="12">
        <v>30539</v>
      </c>
      <c r="M17" s="12"/>
    </row>
    <row r="18" spans="1:13" ht="24" customHeight="1" x14ac:dyDescent="0.2">
      <c r="A18" s="40" t="s">
        <v>10</v>
      </c>
      <c r="D18" s="27"/>
      <c r="F18" s="42">
        <f>SUM(F11:F17)</f>
        <v>5450657</v>
      </c>
      <c r="G18" s="12"/>
      <c r="H18" s="21">
        <f>SUM(H11:H17)</f>
        <v>5716170</v>
      </c>
      <c r="I18" s="12"/>
      <c r="J18" s="21">
        <f>SUM(J11:J17)</f>
        <v>2163807</v>
      </c>
      <c r="K18" s="13"/>
      <c r="L18" s="21">
        <f>SUM(L11:L17)</f>
        <v>2297151</v>
      </c>
      <c r="M18" s="12"/>
    </row>
    <row r="19" spans="1:13" ht="24" customHeight="1" x14ac:dyDescent="0.2">
      <c r="A19" s="40" t="s">
        <v>11</v>
      </c>
      <c r="D19" s="27"/>
      <c r="F19" s="13"/>
      <c r="G19" s="12"/>
      <c r="H19" s="13"/>
      <c r="I19" s="12"/>
      <c r="J19" s="13"/>
      <c r="K19" s="12"/>
      <c r="L19" s="13"/>
      <c r="M19" s="12"/>
    </row>
    <row r="20" spans="1:13" ht="24" customHeight="1" x14ac:dyDescent="0.2">
      <c r="A20" s="25" t="s">
        <v>110</v>
      </c>
      <c r="D20" s="27">
        <v>6</v>
      </c>
      <c r="F20" s="13">
        <v>9065</v>
      </c>
      <c r="G20" s="12"/>
      <c r="H20" s="13">
        <v>64414</v>
      </c>
      <c r="I20" s="12"/>
      <c r="J20" s="13">
        <v>0</v>
      </c>
      <c r="K20" s="12"/>
      <c r="L20" s="13">
        <v>0</v>
      </c>
      <c r="M20" s="12"/>
    </row>
    <row r="21" spans="1:13" ht="24" customHeight="1" x14ac:dyDescent="0.2">
      <c r="A21" s="25" t="s">
        <v>12</v>
      </c>
      <c r="D21" s="27">
        <v>7</v>
      </c>
      <c r="F21" s="12">
        <v>0</v>
      </c>
      <c r="G21" s="12"/>
      <c r="H21" s="12">
        <v>0</v>
      </c>
      <c r="I21" s="12"/>
      <c r="J21" s="12">
        <v>2512390</v>
      </c>
      <c r="K21" s="12"/>
      <c r="L21" s="12">
        <v>2512390</v>
      </c>
      <c r="M21" s="12"/>
    </row>
    <row r="22" spans="1:13" ht="24" customHeight="1" x14ac:dyDescent="0.2">
      <c r="A22" s="25" t="s">
        <v>102</v>
      </c>
      <c r="D22" s="27">
        <v>8</v>
      </c>
      <c r="F22" s="12">
        <v>10148125</v>
      </c>
      <c r="G22" s="12"/>
      <c r="H22" s="12">
        <v>9526866</v>
      </c>
      <c r="I22" s="12"/>
      <c r="J22" s="12">
        <v>3939048</v>
      </c>
      <c r="K22" s="12"/>
      <c r="L22" s="12">
        <v>4039528</v>
      </c>
      <c r="M22" s="12"/>
    </row>
    <row r="23" spans="1:13" ht="24" customHeight="1" x14ac:dyDescent="0.2">
      <c r="A23" s="25" t="s">
        <v>126</v>
      </c>
      <c r="D23" s="27"/>
      <c r="F23" s="12">
        <v>150073</v>
      </c>
      <c r="G23" s="12"/>
      <c r="H23" s="12">
        <v>150168</v>
      </c>
      <c r="I23" s="12"/>
      <c r="J23" s="12">
        <v>147657</v>
      </c>
      <c r="K23" s="12"/>
      <c r="L23" s="12">
        <v>147657</v>
      </c>
      <c r="M23" s="12"/>
    </row>
    <row r="24" spans="1:13" ht="24" customHeight="1" x14ac:dyDescent="0.2">
      <c r="A24" s="25" t="s">
        <v>79</v>
      </c>
      <c r="D24" s="27"/>
      <c r="F24" s="12">
        <v>3164</v>
      </c>
      <c r="G24" s="12"/>
      <c r="H24" s="12">
        <v>3164</v>
      </c>
      <c r="I24" s="12"/>
      <c r="J24" s="12">
        <v>0</v>
      </c>
      <c r="K24" s="12"/>
      <c r="L24" s="12">
        <v>0</v>
      </c>
      <c r="M24" s="12"/>
    </row>
    <row r="25" spans="1:13" ht="24" customHeight="1" x14ac:dyDescent="0.2">
      <c r="A25" s="25" t="s">
        <v>133</v>
      </c>
      <c r="D25" s="27"/>
      <c r="F25" s="12">
        <v>1499</v>
      </c>
      <c r="G25" s="12"/>
      <c r="H25" s="12">
        <v>2234</v>
      </c>
      <c r="I25" s="12"/>
      <c r="J25" s="12">
        <v>0</v>
      </c>
      <c r="K25" s="12"/>
      <c r="L25" s="12">
        <v>0</v>
      </c>
      <c r="M25" s="12"/>
    </row>
    <row r="26" spans="1:13" ht="24" customHeight="1" x14ac:dyDescent="0.2">
      <c r="A26" s="25" t="s">
        <v>215</v>
      </c>
      <c r="D26" s="27"/>
      <c r="F26" s="12">
        <v>210275</v>
      </c>
      <c r="G26" s="12"/>
      <c r="H26" s="12">
        <v>370657</v>
      </c>
      <c r="I26" s="12"/>
      <c r="J26" s="12">
        <v>9355</v>
      </c>
      <c r="K26" s="12"/>
      <c r="L26" s="12">
        <v>26498</v>
      </c>
      <c r="M26" s="12"/>
    </row>
    <row r="27" spans="1:13" ht="24" customHeight="1" x14ac:dyDescent="0.2">
      <c r="A27" s="25" t="s">
        <v>13</v>
      </c>
      <c r="D27" s="27"/>
      <c r="E27" s="24"/>
      <c r="F27" s="19">
        <v>12606</v>
      </c>
      <c r="G27" s="12"/>
      <c r="H27" s="19">
        <v>17040</v>
      </c>
      <c r="I27" s="12"/>
      <c r="J27" s="19">
        <v>7678</v>
      </c>
      <c r="K27" s="12"/>
      <c r="L27" s="19">
        <v>7037</v>
      </c>
      <c r="M27" s="12"/>
    </row>
    <row r="28" spans="1:13" ht="24" customHeight="1" x14ac:dyDescent="0.2">
      <c r="A28" s="40" t="s">
        <v>14</v>
      </c>
      <c r="F28" s="21">
        <f>SUM(F20:F27)</f>
        <v>10534807</v>
      </c>
      <c r="G28" s="12"/>
      <c r="H28" s="21">
        <f>SUM(H20:H27)</f>
        <v>10134543</v>
      </c>
      <c r="I28" s="12"/>
      <c r="J28" s="21">
        <f>SUM(J20:J27)</f>
        <v>6616128</v>
      </c>
      <c r="K28" s="12"/>
      <c r="L28" s="21">
        <f>SUM(L20:L27)</f>
        <v>6733110</v>
      </c>
      <c r="M28" s="12"/>
    </row>
    <row r="29" spans="1:13" ht="24" customHeight="1" thickBot="1" x14ac:dyDescent="0.25">
      <c r="A29" s="40" t="s">
        <v>15</v>
      </c>
      <c r="D29" s="7"/>
      <c r="F29" s="22">
        <f>SUM(F18,F28)</f>
        <v>15985464</v>
      </c>
      <c r="G29" s="12"/>
      <c r="H29" s="22">
        <f>H18+H28</f>
        <v>15850713</v>
      </c>
      <c r="I29" s="12"/>
      <c r="J29" s="22">
        <f>J18+J28</f>
        <v>8779935</v>
      </c>
      <c r="K29" s="13"/>
      <c r="L29" s="22">
        <f>L18+L28</f>
        <v>9030261</v>
      </c>
      <c r="M29" s="12"/>
    </row>
    <row r="30" spans="1:13" ht="24" customHeight="1" thickTop="1" x14ac:dyDescent="0.2">
      <c r="F30" s="43"/>
      <c r="G30" s="43"/>
      <c r="H30" s="43"/>
      <c r="J30" s="43"/>
      <c r="K30" s="43"/>
      <c r="L30" s="43"/>
      <c r="M30" s="43"/>
    </row>
    <row r="31" spans="1:13" ht="24" customHeight="1" x14ac:dyDescent="0.2">
      <c r="A31" s="25" t="s">
        <v>16</v>
      </c>
    </row>
    <row r="32" spans="1:13" ht="24" customHeight="1" x14ac:dyDescent="0.2">
      <c r="A32" s="54" t="s">
        <v>0</v>
      </c>
      <c r="M32" s="25"/>
    </row>
    <row r="33" spans="1:14" ht="24" customHeight="1" x14ac:dyDescent="0.2">
      <c r="A33" s="54" t="s">
        <v>78</v>
      </c>
      <c r="M33" s="25"/>
    </row>
    <row r="34" spans="1:14" ht="24" customHeight="1" x14ac:dyDescent="0.2">
      <c r="A34" s="54" t="s">
        <v>185</v>
      </c>
      <c r="M34" s="25"/>
    </row>
    <row r="35" spans="1:14" ht="24" customHeight="1" x14ac:dyDescent="0.2">
      <c r="G35" s="25"/>
      <c r="I35" s="25"/>
      <c r="L35" s="55" t="s">
        <v>1</v>
      </c>
      <c r="M35" s="25"/>
    </row>
    <row r="36" spans="1:14" ht="24" customHeight="1" x14ac:dyDescent="0.2">
      <c r="A36" s="7"/>
      <c r="B36" s="7"/>
      <c r="C36" s="7"/>
      <c r="D36" s="14"/>
      <c r="E36" s="4"/>
      <c r="F36" s="71" t="s">
        <v>2</v>
      </c>
      <c r="G36" s="71"/>
      <c r="H36" s="71"/>
      <c r="I36" s="33"/>
      <c r="J36" s="71" t="s">
        <v>3</v>
      </c>
      <c r="K36" s="71"/>
      <c r="L36" s="71"/>
      <c r="M36" s="34"/>
    </row>
    <row r="37" spans="1:14" ht="24" customHeight="1" x14ac:dyDescent="0.2">
      <c r="D37" s="9" t="s">
        <v>4</v>
      </c>
      <c r="E37" s="35"/>
      <c r="F37" s="36" t="s">
        <v>186</v>
      </c>
      <c r="G37" s="36"/>
      <c r="H37" s="36" t="s">
        <v>187</v>
      </c>
      <c r="I37" s="34"/>
      <c r="J37" s="36" t="s">
        <v>186</v>
      </c>
      <c r="K37" s="36"/>
      <c r="L37" s="36" t="s">
        <v>187</v>
      </c>
      <c r="M37" s="36"/>
    </row>
    <row r="38" spans="1:14" ht="24" customHeight="1" x14ac:dyDescent="0.2">
      <c r="D38" s="9"/>
      <c r="E38" s="35"/>
      <c r="F38" s="37" t="s">
        <v>113</v>
      </c>
      <c r="G38" s="38"/>
      <c r="H38" s="37" t="s">
        <v>114</v>
      </c>
      <c r="I38" s="37"/>
      <c r="J38" s="37" t="s">
        <v>113</v>
      </c>
      <c r="K38" s="38"/>
      <c r="L38" s="37" t="s">
        <v>114</v>
      </c>
      <c r="M38" s="37"/>
      <c r="N38" s="37"/>
    </row>
    <row r="39" spans="1:14" ht="24" customHeight="1" x14ac:dyDescent="0.2">
      <c r="D39" s="9"/>
      <c r="E39" s="35"/>
      <c r="F39" s="37" t="s">
        <v>115</v>
      </c>
      <c r="G39" s="38"/>
      <c r="H39" s="39"/>
      <c r="I39" s="37"/>
      <c r="J39" s="37" t="s">
        <v>115</v>
      </c>
      <c r="K39" s="38"/>
      <c r="L39" s="39"/>
      <c r="M39" s="39"/>
      <c r="N39" s="34"/>
    </row>
    <row r="40" spans="1:14" ht="24" customHeight="1" x14ac:dyDescent="0.2">
      <c r="A40" s="40" t="s">
        <v>17</v>
      </c>
    </row>
    <row r="41" spans="1:14" ht="24" customHeight="1" x14ac:dyDescent="0.2">
      <c r="A41" s="40" t="s">
        <v>18</v>
      </c>
    </row>
    <row r="42" spans="1:14" ht="24" customHeight="1" x14ac:dyDescent="0.2">
      <c r="A42" s="25" t="s">
        <v>164</v>
      </c>
      <c r="D42" s="27">
        <v>9</v>
      </c>
      <c r="E42" s="27"/>
      <c r="F42" s="13">
        <v>1032178</v>
      </c>
      <c r="G42" s="12"/>
      <c r="H42" s="13">
        <v>1595522</v>
      </c>
      <c r="I42" s="12"/>
      <c r="J42" s="13">
        <v>910000</v>
      </c>
      <c r="K42" s="13"/>
      <c r="L42" s="13">
        <v>1119000</v>
      </c>
      <c r="M42" s="12"/>
    </row>
    <row r="43" spans="1:14" ht="24" customHeight="1" x14ac:dyDescent="0.2">
      <c r="A43" s="25" t="s">
        <v>103</v>
      </c>
      <c r="D43" s="27">
        <v>10</v>
      </c>
      <c r="F43" s="12">
        <v>1007202</v>
      </c>
      <c r="G43" s="12"/>
      <c r="H43" s="12">
        <v>1146892</v>
      </c>
      <c r="I43" s="12"/>
      <c r="J43" s="12">
        <v>555461</v>
      </c>
      <c r="K43" s="13"/>
      <c r="L43" s="12">
        <v>617018</v>
      </c>
      <c r="M43" s="12"/>
    </row>
    <row r="44" spans="1:14" ht="24" customHeight="1" x14ac:dyDescent="0.2">
      <c r="A44" s="25" t="s">
        <v>134</v>
      </c>
      <c r="D44" s="27">
        <v>3</v>
      </c>
      <c r="F44" s="12">
        <v>0</v>
      </c>
      <c r="G44" s="12"/>
      <c r="H44" s="12">
        <v>0</v>
      </c>
      <c r="I44" s="12"/>
      <c r="J44" s="12">
        <v>2973564</v>
      </c>
      <c r="K44" s="13"/>
      <c r="L44" s="12">
        <v>3173526</v>
      </c>
      <c r="M44" s="12"/>
    </row>
    <row r="45" spans="1:14" ht="24" customHeight="1" x14ac:dyDescent="0.2">
      <c r="A45" s="25" t="s">
        <v>165</v>
      </c>
      <c r="I45" s="25"/>
      <c r="M45" s="12"/>
    </row>
    <row r="46" spans="1:14" ht="24" customHeight="1" x14ac:dyDescent="0.2">
      <c r="A46" s="25" t="s">
        <v>19</v>
      </c>
      <c r="D46" s="27">
        <v>11</v>
      </c>
      <c r="E46" s="27"/>
      <c r="F46" s="25">
        <v>239575</v>
      </c>
      <c r="G46" s="12"/>
      <c r="H46" s="13">
        <v>420639</v>
      </c>
      <c r="I46" s="12"/>
      <c r="J46" s="25">
        <v>35569</v>
      </c>
      <c r="K46" s="13"/>
      <c r="L46" s="13">
        <v>208699</v>
      </c>
      <c r="M46" s="12"/>
    </row>
    <row r="47" spans="1:14" ht="24" customHeight="1" x14ac:dyDescent="0.2">
      <c r="A47" s="25" t="s">
        <v>111</v>
      </c>
      <c r="D47" s="27"/>
      <c r="E47" s="27"/>
      <c r="F47" s="12">
        <v>12371</v>
      </c>
      <c r="G47" s="12"/>
      <c r="H47" s="12">
        <v>2558</v>
      </c>
      <c r="I47" s="12"/>
      <c r="J47" s="12">
        <v>0</v>
      </c>
      <c r="K47" s="13"/>
      <c r="L47" s="12">
        <v>0</v>
      </c>
      <c r="M47" s="12"/>
    </row>
    <row r="48" spans="1:14" ht="24" customHeight="1" x14ac:dyDescent="0.2">
      <c r="A48" s="25" t="s">
        <v>20</v>
      </c>
      <c r="F48" s="12">
        <v>307259</v>
      </c>
      <c r="G48" s="12"/>
      <c r="H48" s="12">
        <v>440687</v>
      </c>
      <c r="I48" s="12"/>
      <c r="J48" s="12">
        <v>98458</v>
      </c>
      <c r="K48" s="13"/>
      <c r="L48" s="12">
        <v>125507</v>
      </c>
      <c r="M48" s="12"/>
    </row>
    <row r="49" spans="1:13" ht="24" customHeight="1" x14ac:dyDescent="0.2">
      <c r="A49" s="40" t="s">
        <v>21</v>
      </c>
      <c r="D49" s="27"/>
      <c r="E49" s="27"/>
      <c r="F49" s="21">
        <f>SUM(F42:F48)</f>
        <v>2598585</v>
      </c>
      <c r="G49" s="12"/>
      <c r="H49" s="21">
        <f>SUM(H42:H48)</f>
        <v>3606298</v>
      </c>
      <c r="I49" s="12"/>
      <c r="J49" s="21">
        <f>SUM(J42:J48)</f>
        <v>4573052</v>
      </c>
      <c r="K49" s="13"/>
      <c r="L49" s="21">
        <f>SUM(L42:L48)</f>
        <v>5243750</v>
      </c>
      <c r="M49" s="12"/>
    </row>
    <row r="50" spans="1:13" ht="24" customHeight="1" x14ac:dyDescent="0.2">
      <c r="A50" s="40" t="s">
        <v>22</v>
      </c>
      <c r="D50" s="27"/>
      <c r="E50" s="27"/>
      <c r="F50" s="12"/>
      <c r="G50" s="12"/>
      <c r="H50" s="12"/>
      <c r="I50" s="12"/>
      <c r="J50" s="12"/>
      <c r="K50" s="13"/>
      <c r="L50" s="12"/>
      <c r="M50" s="12"/>
    </row>
    <row r="51" spans="1:13" ht="24" customHeight="1" x14ac:dyDescent="0.2">
      <c r="A51" s="25" t="s">
        <v>194</v>
      </c>
      <c r="D51" s="27"/>
      <c r="E51" s="27"/>
      <c r="F51" s="12"/>
      <c r="G51" s="12"/>
      <c r="H51" s="12"/>
      <c r="I51" s="12"/>
      <c r="J51" s="12"/>
      <c r="K51" s="13"/>
      <c r="L51" s="12"/>
      <c r="M51" s="12"/>
    </row>
    <row r="52" spans="1:13" ht="24" customHeight="1" x14ac:dyDescent="0.2">
      <c r="A52" s="25" t="s">
        <v>195</v>
      </c>
      <c r="D52" s="27">
        <v>3</v>
      </c>
      <c r="E52" s="27"/>
      <c r="F52" s="12">
        <v>0</v>
      </c>
      <c r="G52" s="12" t="s">
        <v>196</v>
      </c>
      <c r="H52" s="12">
        <v>0</v>
      </c>
      <c r="I52" s="12"/>
      <c r="J52" s="12">
        <v>202743</v>
      </c>
      <c r="K52" s="13"/>
      <c r="L52" s="12">
        <v>0</v>
      </c>
      <c r="M52" s="12"/>
    </row>
    <row r="53" spans="1:13" ht="24" customHeight="1" x14ac:dyDescent="0.2">
      <c r="A53" s="25" t="s">
        <v>166</v>
      </c>
      <c r="D53" s="27"/>
      <c r="E53" s="27"/>
      <c r="F53" s="12"/>
      <c r="G53" s="12"/>
      <c r="M53" s="12"/>
    </row>
    <row r="54" spans="1:13" ht="24" customHeight="1" x14ac:dyDescent="0.2">
      <c r="A54" s="25" t="s">
        <v>167</v>
      </c>
      <c r="D54" s="27">
        <v>11</v>
      </c>
      <c r="E54" s="27"/>
      <c r="F54" s="12">
        <v>1303454</v>
      </c>
      <c r="G54" s="12"/>
      <c r="H54" s="12">
        <v>594230</v>
      </c>
      <c r="I54" s="12"/>
      <c r="J54" s="12">
        <v>15492</v>
      </c>
      <c r="K54" s="13"/>
      <c r="L54" s="12">
        <v>22642</v>
      </c>
      <c r="M54" s="12"/>
    </row>
    <row r="55" spans="1:13" ht="24" customHeight="1" x14ac:dyDescent="0.2">
      <c r="A55" s="25" t="s">
        <v>80</v>
      </c>
      <c r="D55" s="27"/>
      <c r="E55" s="27"/>
      <c r="F55" s="19">
        <v>43428</v>
      </c>
      <c r="G55" s="12"/>
      <c r="H55" s="19">
        <v>39995</v>
      </c>
      <c r="I55" s="12"/>
      <c r="J55" s="19">
        <v>23920</v>
      </c>
      <c r="K55" s="13"/>
      <c r="L55" s="19">
        <v>19465</v>
      </c>
      <c r="M55" s="12"/>
    </row>
    <row r="56" spans="1:13" ht="24" customHeight="1" x14ac:dyDescent="0.2">
      <c r="A56" s="40" t="s">
        <v>23</v>
      </c>
      <c r="D56" s="27"/>
      <c r="E56" s="27"/>
      <c r="F56" s="19">
        <f>SUM(F52:F55)</f>
        <v>1346882</v>
      </c>
      <c r="G56" s="12"/>
      <c r="H56" s="19">
        <f>SUM(H50:H55)</f>
        <v>634225</v>
      </c>
      <c r="I56" s="12"/>
      <c r="J56" s="19">
        <f>SUM(J50:J55)</f>
        <v>242155</v>
      </c>
      <c r="K56" s="13"/>
      <c r="L56" s="19">
        <f>SUM(L50:L55)</f>
        <v>42107</v>
      </c>
      <c r="M56" s="12"/>
    </row>
    <row r="57" spans="1:13" ht="24" customHeight="1" x14ac:dyDescent="0.2">
      <c r="A57" s="40" t="s">
        <v>24</v>
      </c>
      <c r="D57" s="27"/>
      <c r="E57" s="27"/>
      <c r="F57" s="19">
        <f>F49+F56</f>
        <v>3945467</v>
      </c>
      <c r="G57" s="12"/>
      <c r="H57" s="19">
        <f>H49+H56</f>
        <v>4240523</v>
      </c>
      <c r="I57" s="12"/>
      <c r="J57" s="19">
        <f>J49+J56</f>
        <v>4815207</v>
      </c>
      <c r="K57" s="13"/>
      <c r="L57" s="19">
        <f>L49+L56</f>
        <v>5285857</v>
      </c>
      <c r="M57" s="12"/>
    </row>
    <row r="58" spans="1:13" ht="24" customHeight="1" x14ac:dyDescent="0.2">
      <c r="A58" s="40"/>
      <c r="D58" s="27"/>
      <c r="E58" s="27"/>
      <c r="F58" s="12"/>
      <c r="G58" s="12"/>
      <c r="H58" s="12"/>
      <c r="I58" s="12"/>
      <c r="J58" s="12"/>
      <c r="K58" s="12"/>
      <c r="L58" s="12"/>
      <c r="M58" s="12"/>
    </row>
    <row r="59" spans="1:13" ht="24" customHeight="1" x14ac:dyDescent="0.2">
      <c r="A59" s="25" t="s">
        <v>16</v>
      </c>
    </row>
    <row r="60" spans="1:13" ht="24" customHeight="1" x14ac:dyDescent="0.2">
      <c r="A60" s="54" t="s">
        <v>0</v>
      </c>
      <c r="M60" s="25"/>
    </row>
    <row r="61" spans="1:13" ht="24" customHeight="1" x14ac:dyDescent="0.2">
      <c r="A61" s="54" t="s">
        <v>78</v>
      </c>
      <c r="M61" s="25"/>
    </row>
    <row r="62" spans="1:13" ht="24" customHeight="1" x14ac:dyDescent="0.2">
      <c r="A62" s="54" t="s">
        <v>185</v>
      </c>
      <c r="M62" s="25"/>
    </row>
    <row r="63" spans="1:13" ht="24" customHeight="1" x14ac:dyDescent="0.2">
      <c r="G63" s="25"/>
      <c r="I63" s="25"/>
      <c r="L63" s="55" t="s">
        <v>1</v>
      </c>
      <c r="M63" s="25"/>
    </row>
    <row r="64" spans="1:13" ht="24" customHeight="1" x14ac:dyDescent="0.2">
      <c r="A64" s="7"/>
      <c r="B64" s="7"/>
      <c r="C64" s="7"/>
      <c r="D64" s="14"/>
      <c r="E64" s="4"/>
      <c r="F64" s="71" t="s">
        <v>2</v>
      </c>
      <c r="G64" s="71"/>
      <c r="H64" s="71"/>
      <c r="I64" s="33"/>
      <c r="J64" s="71" t="s">
        <v>3</v>
      </c>
      <c r="K64" s="71"/>
      <c r="L64" s="71"/>
      <c r="M64" s="34"/>
    </row>
    <row r="65" spans="1:14" ht="24" customHeight="1" x14ac:dyDescent="0.2">
      <c r="D65" s="9"/>
      <c r="E65" s="35"/>
      <c r="F65" s="36" t="s">
        <v>186</v>
      </c>
      <c r="G65" s="36"/>
      <c r="H65" s="36" t="s">
        <v>187</v>
      </c>
      <c r="I65" s="34"/>
      <c r="J65" s="36" t="s">
        <v>186</v>
      </c>
      <c r="K65" s="36"/>
      <c r="L65" s="36" t="s">
        <v>187</v>
      </c>
      <c r="M65" s="36"/>
    </row>
    <row r="66" spans="1:14" ht="24" customHeight="1" x14ac:dyDescent="0.2">
      <c r="D66" s="9"/>
      <c r="E66" s="35"/>
      <c r="F66" s="37" t="s">
        <v>113</v>
      </c>
      <c r="G66" s="38"/>
      <c r="H66" s="37" t="s">
        <v>114</v>
      </c>
      <c r="I66" s="37"/>
      <c r="J66" s="37" t="s">
        <v>113</v>
      </c>
      <c r="K66" s="38"/>
      <c r="L66" s="37" t="s">
        <v>114</v>
      </c>
      <c r="M66" s="37"/>
      <c r="N66" s="37"/>
    </row>
    <row r="67" spans="1:14" ht="24" customHeight="1" x14ac:dyDescent="0.2">
      <c r="D67" s="9"/>
      <c r="E67" s="35"/>
      <c r="F67" s="37" t="s">
        <v>115</v>
      </c>
      <c r="G67" s="38"/>
      <c r="H67" s="39"/>
      <c r="I67" s="37"/>
      <c r="J67" s="37" t="s">
        <v>115</v>
      </c>
      <c r="K67" s="38"/>
      <c r="L67" s="39"/>
      <c r="M67" s="39"/>
      <c r="N67" s="34"/>
    </row>
    <row r="68" spans="1:14" ht="24" customHeight="1" x14ac:dyDescent="0.2">
      <c r="A68" s="40" t="s">
        <v>25</v>
      </c>
      <c r="D68" s="27"/>
      <c r="E68" s="27"/>
      <c r="F68" s="7"/>
      <c r="G68" s="43"/>
      <c r="H68" s="7"/>
      <c r="I68" s="44"/>
      <c r="J68" s="7"/>
      <c r="K68" s="7"/>
      <c r="L68" s="7"/>
      <c r="M68" s="43"/>
    </row>
    <row r="69" spans="1:14" ht="24" customHeight="1" x14ac:dyDescent="0.2">
      <c r="A69" s="25" t="s">
        <v>26</v>
      </c>
      <c r="D69" s="27"/>
      <c r="E69" s="27"/>
      <c r="F69" s="7"/>
      <c r="G69" s="43"/>
      <c r="H69" s="7"/>
      <c r="I69" s="44"/>
      <c r="J69" s="7"/>
      <c r="K69" s="7"/>
      <c r="L69" s="7"/>
      <c r="M69" s="43"/>
    </row>
    <row r="70" spans="1:14" ht="24" customHeight="1" x14ac:dyDescent="0.2">
      <c r="A70" s="25" t="s">
        <v>27</v>
      </c>
      <c r="D70" s="27"/>
      <c r="E70" s="27"/>
      <c r="F70" s="55"/>
      <c r="G70" s="43"/>
      <c r="H70" s="55"/>
      <c r="I70" s="44"/>
      <c r="J70" s="55"/>
      <c r="K70" s="55"/>
      <c r="L70" s="55"/>
      <c r="M70" s="43"/>
    </row>
    <row r="71" spans="1:14" ht="24" customHeight="1" thickBot="1" x14ac:dyDescent="0.25">
      <c r="A71" s="25" t="s">
        <v>146</v>
      </c>
      <c r="D71" s="27"/>
      <c r="E71" s="27"/>
      <c r="F71" s="22">
        <v>900000</v>
      </c>
      <c r="G71" s="41"/>
      <c r="H71" s="22">
        <v>900000</v>
      </c>
      <c r="I71" s="12"/>
      <c r="J71" s="22">
        <v>900000</v>
      </c>
      <c r="K71" s="70"/>
      <c r="L71" s="22">
        <v>900000</v>
      </c>
      <c r="M71" s="43"/>
    </row>
    <row r="72" spans="1:14" ht="24" customHeight="1" thickTop="1" x14ac:dyDescent="0.2">
      <c r="A72" s="25" t="s">
        <v>28</v>
      </c>
      <c r="D72" s="27"/>
      <c r="E72" s="27"/>
      <c r="F72" s="13"/>
      <c r="G72" s="41"/>
      <c r="H72" s="13"/>
      <c r="I72" s="12"/>
      <c r="J72" s="13"/>
      <c r="K72" s="70"/>
      <c r="L72" s="13"/>
      <c r="M72" s="12"/>
    </row>
    <row r="73" spans="1:14" ht="24" customHeight="1" x14ac:dyDescent="0.2">
      <c r="A73" s="25" t="s">
        <v>146</v>
      </c>
      <c r="D73" s="27"/>
      <c r="E73" s="27"/>
      <c r="F73" s="13">
        <v>900000</v>
      </c>
      <c r="G73" s="41"/>
      <c r="H73" s="13">
        <v>900000</v>
      </c>
      <c r="I73" s="12"/>
      <c r="J73" s="13">
        <v>900000</v>
      </c>
      <c r="K73" s="70"/>
      <c r="L73" s="13">
        <v>900000</v>
      </c>
      <c r="M73" s="12"/>
    </row>
    <row r="74" spans="1:14" ht="24" customHeight="1" x14ac:dyDescent="0.2">
      <c r="A74" s="25" t="s">
        <v>29</v>
      </c>
      <c r="D74" s="27"/>
      <c r="E74" s="27"/>
      <c r="F74" s="13">
        <v>1908450</v>
      </c>
      <c r="G74" s="41"/>
      <c r="H74" s="13">
        <v>1908450</v>
      </c>
      <c r="I74" s="12"/>
      <c r="J74" s="13">
        <v>1908450</v>
      </c>
      <c r="K74" s="70"/>
      <c r="L74" s="13">
        <v>1908450</v>
      </c>
      <c r="M74" s="12"/>
    </row>
    <row r="75" spans="1:14" ht="24" customHeight="1" x14ac:dyDescent="0.2">
      <c r="A75" s="25" t="s">
        <v>30</v>
      </c>
      <c r="D75" s="27"/>
      <c r="E75" s="27"/>
      <c r="F75" s="13"/>
      <c r="G75" s="41"/>
      <c r="H75" s="13"/>
      <c r="I75" s="12"/>
      <c r="J75" s="13"/>
      <c r="K75" s="70"/>
      <c r="L75" s="13"/>
      <c r="M75" s="12"/>
    </row>
    <row r="76" spans="1:14" ht="24" customHeight="1" x14ac:dyDescent="0.2">
      <c r="A76" s="25" t="s">
        <v>31</v>
      </c>
      <c r="D76" s="27"/>
      <c r="E76" s="27"/>
      <c r="F76" s="12">
        <v>96000</v>
      </c>
      <c r="G76" s="41"/>
      <c r="H76" s="12">
        <v>96000</v>
      </c>
      <c r="I76" s="12"/>
      <c r="J76" s="13">
        <v>96000</v>
      </c>
      <c r="K76" s="70"/>
      <c r="L76" s="13">
        <v>96000</v>
      </c>
      <c r="M76" s="12"/>
    </row>
    <row r="77" spans="1:14" ht="24" customHeight="1" x14ac:dyDescent="0.2">
      <c r="A77" s="25" t="s">
        <v>32</v>
      </c>
      <c r="F77" s="12">
        <v>11090751</v>
      </c>
      <c r="G77" s="12"/>
      <c r="H77" s="12">
        <v>10012304</v>
      </c>
      <c r="I77" s="12"/>
      <c r="J77" s="12">
        <v>1060278</v>
      </c>
      <c r="K77" s="12"/>
      <c r="L77" s="12">
        <v>839954</v>
      </c>
      <c r="M77" s="12"/>
    </row>
    <row r="78" spans="1:14" ht="24" customHeight="1" x14ac:dyDescent="0.2">
      <c r="A78" s="25" t="s">
        <v>112</v>
      </c>
      <c r="D78" s="27"/>
      <c r="E78" s="27"/>
      <c r="F78" s="19">
        <v>-1988440</v>
      </c>
      <c r="G78" s="41"/>
      <c r="H78" s="19">
        <v>-1338186</v>
      </c>
      <c r="I78" s="12"/>
      <c r="J78" s="19">
        <v>0</v>
      </c>
      <c r="K78" s="70"/>
      <c r="L78" s="19">
        <v>0</v>
      </c>
      <c r="M78" s="12"/>
    </row>
    <row r="79" spans="1:14" ht="24" customHeight="1" x14ac:dyDescent="0.2">
      <c r="A79" s="25" t="s">
        <v>81</v>
      </c>
      <c r="F79" s="13">
        <f>SUM(F73:F78)</f>
        <v>12006761</v>
      </c>
      <c r="G79" s="41"/>
      <c r="H79" s="13">
        <f>SUM(H73:H78)</f>
        <v>11578568</v>
      </c>
      <c r="I79" s="12"/>
      <c r="J79" s="13">
        <f>SUM(J73:J78)</f>
        <v>3964728</v>
      </c>
      <c r="K79" s="13"/>
      <c r="L79" s="13">
        <f>SUM(L73:L78)</f>
        <v>3744404</v>
      </c>
      <c r="M79" s="12"/>
    </row>
    <row r="80" spans="1:14" ht="24" customHeight="1" x14ac:dyDescent="0.2">
      <c r="A80" s="25" t="s">
        <v>104</v>
      </c>
      <c r="M80" s="12"/>
    </row>
    <row r="81" spans="1:13" ht="24" customHeight="1" x14ac:dyDescent="0.2">
      <c r="A81" s="25" t="s">
        <v>105</v>
      </c>
      <c r="F81" s="13">
        <v>33236</v>
      </c>
      <c r="G81" s="41"/>
      <c r="H81" s="13">
        <v>31622</v>
      </c>
      <c r="I81" s="12"/>
      <c r="J81" s="13">
        <v>0</v>
      </c>
      <c r="K81" s="13"/>
      <c r="L81" s="13">
        <v>0</v>
      </c>
      <c r="M81" s="12"/>
    </row>
    <row r="82" spans="1:13" ht="24" customHeight="1" x14ac:dyDescent="0.2">
      <c r="A82" s="40" t="s">
        <v>33</v>
      </c>
      <c r="F82" s="21">
        <f>SUM(F79:F81)</f>
        <v>12039997</v>
      </c>
      <c r="G82" s="41"/>
      <c r="H82" s="21">
        <f>SUM(H79:H81)</f>
        <v>11610190</v>
      </c>
      <c r="I82" s="12"/>
      <c r="J82" s="21">
        <f>SUM(J79:J81)</f>
        <v>3964728</v>
      </c>
      <c r="K82" s="13"/>
      <c r="L82" s="21">
        <f>SUM(L79:L81)</f>
        <v>3744404</v>
      </c>
      <c r="M82" s="12"/>
    </row>
    <row r="83" spans="1:13" ht="24" customHeight="1" thickBot="1" x14ac:dyDescent="0.25">
      <c r="A83" s="40" t="s">
        <v>34</v>
      </c>
      <c r="D83" s="7"/>
      <c r="F83" s="22">
        <f>SUM(F82,F57)</f>
        <v>15985464</v>
      </c>
      <c r="G83" s="41"/>
      <c r="H83" s="22">
        <f>H57+H82</f>
        <v>15850713</v>
      </c>
      <c r="I83" s="12"/>
      <c r="J83" s="22">
        <f>J57+J82</f>
        <v>8779935</v>
      </c>
      <c r="K83" s="13"/>
      <c r="L83" s="22">
        <f>L57+L82</f>
        <v>9030261</v>
      </c>
      <c r="M83" s="12"/>
    </row>
    <row r="84" spans="1:13" ht="24" customHeight="1" thickTop="1" x14ac:dyDescent="0.2">
      <c r="D84" s="7"/>
      <c r="F84" s="20">
        <f>SUM(F83-F29)</f>
        <v>0</v>
      </c>
      <c r="G84" s="12"/>
      <c r="H84" s="20">
        <f>SUM(H83-H29)</f>
        <v>0</v>
      </c>
      <c r="I84" s="26"/>
      <c r="J84" s="20">
        <f>SUM(J83-J29)</f>
        <v>0</v>
      </c>
      <c r="K84" s="20"/>
      <c r="L84" s="20">
        <f>SUM(L83-L29)</f>
        <v>0</v>
      </c>
      <c r="M84" s="13"/>
    </row>
    <row r="85" spans="1:13" ht="24" customHeight="1" x14ac:dyDescent="0.2">
      <c r="A85" s="25" t="s">
        <v>16</v>
      </c>
      <c r="M85" s="25"/>
    </row>
    <row r="86" spans="1:13" ht="24" customHeight="1" x14ac:dyDescent="0.2">
      <c r="M86" s="25"/>
    </row>
    <row r="87" spans="1:13" ht="24" customHeight="1" x14ac:dyDescent="0.2">
      <c r="A87" s="45"/>
      <c r="B87" s="45"/>
      <c r="C87" s="45"/>
      <c r="M87" s="25"/>
    </row>
    <row r="88" spans="1:13" ht="24" customHeight="1" x14ac:dyDescent="0.2">
      <c r="A88" s="24"/>
      <c r="B88" s="24"/>
      <c r="C88" s="24"/>
      <c r="M88" s="25"/>
    </row>
    <row r="89" spans="1:13" ht="24" customHeight="1" x14ac:dyDescent="0.2">
      <c r="D89" s="25" t="s">
        <v>35</v>
      </c>
    </row>
    <row r="90" spans="1:13" ht="24" customHeight="1" x14ac:dyDescent="0.2">
      <c r="A90" s="45"/>
      <c r="B90" s="45"/>
      <c r="C90" s="45"/>
      <c r="M90" s="25"/>
    </row>
  </sheetData>
  <mergeCells count="6">
    <mergeCell ref="F5:H5"/>
    <mergeCell ref="J5:L5"/>
    <mergeCell ref="F36:H36"/>
    <mergeCell ref="J36:L36"/>
    <mergeCell ref="F64:H64"/>
    <mergeCell ref="J64:L64"/>
  </mergeCells>
  <pageMargins left="0.98425196850393704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2"/>
  <sheetViews>
    <sheetView showGridLines="0" tabSelected="1" view="pageBreakPreview" topLeftCell="A91" zoomScaleNormal="100" zoomScaleSheetLayoutView="100" workbookViewId="0">
      <selection activeCell="B106" sqref="B106"/>
    </sheetView>
  </sheetViews>
  <sheetFormatPr defaultColWidth="10.85546875" defaultRowHeight="24" customHeight="1" x14ac:dyDescent="0.2"/>
  <cols>
    <col min="1" max="1" width="24" style="25" customWidth="1"/>
    <col min="2" max="2" width="10.140625" style="25" customWidth="1"/>
    <col min="3" max="3" width="7" style="25" customWidth="1"/>
    <col min="4" max="4" width="6.85546875" style="25" customWidth="1"/>
    <col min="5" max="5" width="1.5703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4" width="18.42578125" style="25" customWidth="1"/>
    <col min="15" max="15" width="12.5703125" style="25" customWidth="1"/>
    <col min="16" max="16384" width="10.85546875" style="25"/>
  </cols>
  <sheetData>
    <row r="1" spans="1:12" ht="24" customHeight="1" x14ac:dyDescent="0.2">
      <c r="A1" s="7"/>
      <c r="B1" s="7"/>
      <c r="C1" s="7"/>
      <c r="D1" s="7"/>
      <c r="E1" s="7"/>
      <c r="F1" s="7"/>
      <c r="G1" s="7"/>
      <c r="H1" s="7"/>
      <c r="I1" s="56"/>
      <c r="J1" s="7"/>
      <c r="K1" s="7"/>
      <c r="L1" s="55" t="s">
        <v>36</v>
      </c>
    </row>
    <row r="2" spans="1:12" ht="24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4" customHeight="1" x14ac:dyDescent="0.2">
      <c r="A3" s="72" t="s">
        <v>100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24" customHeight="1" x14ac:dyDescent="0.2">
      <c r="A4" s="72" t="s">
        <v>197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24" customHeight="1" x14ac:dyDescent="0.2">
      <c r="A5" s="73" t="s">
        <v>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24" customHeight="1" x14ac:dyDescent="0.2">
      <c r="A6" s="7"/>
      <c r="B6" s="7"/>
      <c r="C6" s="7"/>
      <c r="D6" s="7"/>
      <c r="E6" s="7"/>
      <c r="F6" s="74" t="s">
        <v>2</v>
      </c>
      <c r="G6" s="74"/>
      <c r="H6" s="74"/>
      <c r="I6" s="57"/>
      <c r="J6" s="74" t="s">
        <v>3</v>
      </c>
      <c r="K6" s="74"/>
      <c r="L6" s="74"/>
    </row>
    <row r="7" spans="1:12" ht="24" customHeight="1" x14ac:dyDescent="0.2">
      <c r="D7" s="58" t="s">
        <v>4</v>
      </c>
      <c r="E7" s="58"/>
      <c r="F7" s="59">
        <v>2562</v>
      </c>
      <c r="G7" s="60"/>
      <c r="H7" s="61" t="s">
        <v>180</v>
      </c>
      <c r="I7" s="62"/>
      <c r="J7" s="59">
        <v>2562</v>
      </c>
      <c r="K7" s="60"/>
      <c r="L7" s="61" t="s">
        <v>180</v>
      </c>
    </row>
    <row r="8" spans="1:12" ht="24" customHeight="1" x14ac:dyDescent="0.2">
      <c r="A8" s="40" t="s">
        <v>37</v>
      </c>
      <c r="G8" s="25"/>
      <c r="K8" s="25"/>
    </row>
    <row r="9" spans="1:12" ht="24" customHeight="1" x14ac:dyDescent="0.2">
      <c r="A9" s="25" t="s">
        <v>38</v>
      </c>
      <c r="D9" s="27"/>
      <c r="F9" s="13">
        <v>3347539</v>
      </c>
      <c r="G9" s="13"/>
      <c r="H9" s="13">
        <v>3833997</v>
      </c>
      <c r="I9" s="13"/>
      <c r="J9" s="13">
        <v>1592048</v>
      </c>
      <c r="K9" s="12"/>
      <c r="L9" s="13">
        <v>1690983</v>
      </c>
    </row>
    <row r="10" spans="1:12" ht="24" customHeight="1" x14ac:dyDescent="0.2">
      <c r="A10" s="25" t="s">
        <v>128</v>
      </c>
      <c r="F10" s="13">
        <v>252796</v>
      </c>
      <c r="G10" s="13"/>
      <c r="H10" s="13">
        <v>91351</v>
      </c>
      <c r="I10" s="13"/>
      <c r="J10" s="13">
        <v>129648</v>
      </c>
      <c r="K10" s="12"/>
      <c r="L10" s="13">
        <v>79386</v>
      </c>
    </row>
    <row r="11" spans="1:12" ht="24" customHeight="1" x14ac:dyDescent="0.2">
      <c r="A11" s="25" t="s">
        <v>39</v>
      </c>
      <c r="D11" s="27"/>
      <c r="F11" s="13">
        <v>12867</v>
      </c>
      <c r="G11" s="13"/>
      <c r="H11" s="13">
        <v>10207</v>
      </c>
      <c r="I11" s="13"/>
      <c r="J11" s="13">
        <v>6713</v>
      </c>
      <c r="K11" s="12"/>
      <c r="L11" s="13">
        <v>4387</v>
      </c>
    </row>
    <row r="12" spans="1:12" ht="24" customHeight="1" x14ac:dyDescent="0.2">
      <c r="A12" s="40" t="s">
        <v>40</v>
      </c>
      <c r="F12" s="21">
        <f>SUM(F9:F11)</f>
        <v>3613202</v>
      </c>
      <c r="G12" s="13"/>
      <c r="H12" s="21">
        <f>SUM(H9:H11)</f>
        <v>3935555</v>
      </c>
      <c r="I12" s="12"/>
      <c r="J12" s="21">
        <f>SUM(J9:J11)</f>
        <v>1728409</v>
      </c>
      <c r="K12" s="13"/>
      <c r="L12" s="21">
        <f>SUM(L9:L11)</f>
        <v>1774756</v>
      </c>
    </row>
    <row r="13" spans="1:12" ht="24" customHeight="1" x14ac:dyDescent="0.2">
      <c r="A13" s="40" t="s">
        <v>41</v>
      </c>
      <c r="F13" s="13"/>
      <c r="G13" s="13"/>
      <c r="H13" s="13"/>
      <c r="I13" s="12"/>
      <c r="J13" s="13"/>
      <c r="K13" s="13"/>
      <c r="L13" s="13"/>
    </row>
    <row r="14" spans="1:12" ht="24" customHeight="1" x14ac:dyDescent="0.2">
      <c r="A14" s="25" t="s">
        <v>42</v>
      </c>
      <c r="D14" s="27"/>
      <c r="F14" s="13">
        <v>2529409</v>
      </c>
      <c r="G14" s="13"/>
      <c r="H14" s="13">
        <v>3026621</v>
      </c>
      <c r="I14" s="13"/>
      <c r="J14" s="13">
        <v>1326041</v>
      </c>
      <c r="K14" s="12"/>
      <c r="L14" s="13">
        <v>1470896</v>
      </c>
    </row>
    <row r="15" spans="1:12" ht="24" customHeight="1" x14ac:dyDescent="0.2">
      <c r="A15" s="25" t="s">
        <v>212</v>
      </c>
      <c r="F15" s="13">
        <v>186380</v>
      </c>
      <c r="G15" s="13"/>
      <c r="H15" s="13">
        <v>216463</v>
      </c>
      <c r="I15" s="13"/>
      <c r="J15" s="13">
        <v>81028</v>
      </c>
      <c r="K15" s="12"/>
      <c r="L15" s="13">
        <v>91167</v>
      </c>
    </row>
    <row r="16" spans="1:12" ht="24" customHeight="1" x14ac:dyDescent="0.2">
      <c r="A16" s="25" t="s">
        <v>43</v>
      </c>
      <c r="D16" s="27"/>
      <c r="F16" s="13">
        <v>130238</v>
      </c>
      <c r="G16" s="13"/>
      <c r="H16" s="13">
        <v>95623</v>
      </c>
      <c r="I16" s="13"/>
      <c r="J16" s="13">
        <v>25878</v>
      </c>
      <c r="K16" s="12"/>
      <c r="L16" s="13">
        <v>23672</v>
      </c>
    </row>
    <row r="17" spans="1:12" ht="24" customHeight="1" x14ac:dyDescent="0.2">
      <c r="A17" s="40" t="s">
        <v>44</v>
      </c>
      <c r="F17" s="21">
        <f>SUM(F14:F16)</f>
        <v>2846027</v>
      </c>
      <c r="G17" s="13"/>
      <c r="H17" s="21">
        <f>SUM(H14:H16)</f>
        <v>3338707</v>
      </c>
      <c r="I17" s="12"/>
      <c r="J17" s="21">
        <f>SUM(J14:J16)</f>
        <v>1432947</v>
      </c>
      <c r="K17" s="13"/>
      <c r="L17" s="21">
        <f>SUM(L14:L16)</f>
        <v>1585735</v>
      </c>
    </row>
    <row r="18" spans="1:12" ht="24" customHeight="1" x14ac:dyDescent="0.2">
      <c r="A18" s="40" t="s">
        <v>213</v>
      </c>
      <c r="F18" s="12">
        <f>SUM(F12-F17)</f>
        <v>767175</v>
      </c>
      <c r="G18" s="13"/>
      <c r="H18" s="12">
        <f>SUM(H12-H17)</f>
        <v>596848</v>
      </c>
      <c r="I18" s="12"/>
      <c r="J18" s="12">
        <f>SUM(J12-J17)</f>
        <v>295462</v>
      </c>
      <c r="K18" s="13"/>
      <c r="L18" s="12">
        <f>SUM(L12-L17)</f>
        <v>189021</v>
      </c>
    </row>
    <row r="19" spans="1:12" ht="24" customHeight="1" x14ac:dyDescent="0.2">
      <c r="A19" s="25" t="s">
        <v>45</v>
      </c>
      <c r="D19" s="27"/>
      <c r="F19" s="19">
        <v>-14977</v>
      </c>
      <c r="G19" s="13"/>
      <c r="H19" s="19">
        <v>-30092</v>
      </c>
      <c r="I19" s="13"/>
      <c r="J19" s="19">
        <v>-19914</v>
      </c>
      <c r="K19" s="12"/>
      <c r="L19" s="19">
        <v>-25136</v>
      </c>
    </row>
    <row r="20" spans="1:12" ht="24" customHeight="1" x14ac:dyDescent="0.2">
      <c r="A20" s="40" t="s">
        <v>168</v>
      </c>
      <c r="F20" s="12">
        <f>SUM(F18:F19)</f>
        <v>752198</v>
      </c>
      <c r="G20" s="13"/>
      <c r="H20" s="12">
        <f>SUM(H18:H19)</f>
        <v>566756</v>
      </c>
      <c r="I20" s="12"/>
      <c r="J20" s="12">
        <f>SUM(J18:J19)</f>
        <v>275548</v>
      </c>
      <c r="K20" s="13"/>
      <c r="L20" s="12">
        <f>SUM(L18:L19)</f>
        <v>163885</v>
      </c>
    </row>
    <row r="21" spans="1:12" ht="24" customHeight="1" x14ac:dyDescent="0.2">
      <c r="A21" s="25" t="s">
        <v>169</v>
      </c>
      <c r="D21" s="27">
        <v>12</v>
      </c>
      <c r="F21" s="19">
        <v>-11880</v>
      </c>
      <c r="G21" s="13"/>
      <c r="H21" s="19">
        <v>-11097</v>
      </c>
      <c r="I21" s="13"/>
      <c r="J21" s="12">
        <v>0</v>
      </c>
      <c r="K21" s="12"/>
      <c r="L21" s="19">
        <v>0</v>
      </c>
    </row>
    <row r="22" spans="1:12" ht="24" customHeight="1" thickBot="1" x14ac:dyDescent="0.25">
      <c r="A22" s="40" t="s">
        <v>135</v>
      </c>
      <c r="D22" s="27"/>
      <c r="F22" s="18">
        <f>SUM(F20:F21)</f>
        <v>740318</v>
      </c>
      <c r="G22" s="13"/>
      <c r="H22" s="18">
        <f>SUM(H20:H21)</f>
        <v>555659</v>
      </c>
      <c r="I22" s="12"/>
      <c r="J22" s="18">
        <f>SUM(J20:J21)</f>
        <v>275548</v>
      </c>
      <c r="K22" s="13"/>
      <c r="L22" s="18">
        <f>SUM(L20:L21)</f>
        <v>163885</v>
      </c>
    </row>
    <row r="23" spans="1:12" ht="24" customHeight="1" thickTop="1" x14ac:dyDescent="0.2">
      <c r="F23" s="23"/>
      <c r="G23" s="13"/>
      <c r="H23" s="23"/>
      <c r="I23" s="12"/>
      <c r="J23" s="23"/>
      <c r="K23" s="13"/>
      <c r="L23" s="23"/>
    </row>
    <row r="24" spans="1:12" ht="24" customHeight="1" x14ac:dyDescent="0.2">
      <c r="A24" s="40" t="s">
        <v>170</v>
      </c>
      <c r="F24" s="12"/>
      <c r="G24" s="13"/>
      <c r="H24" s="12"/>
      <c r="I24" s="12"/>
      <c r="J24" s="12"/>
      <c r="K24" s="13"/>
      <c r="L24" s="12"/>
    </row>
    <row r="25" spans="1:12" ht="24" customHeight="1" thickBot="1" x14ac:dyDescent="0.25">
      <c r="A25" s="25" t="s">
        <v>88</v>
      </c>
      <c r="F25" s="12">
        <f>SUM(F27-F26)</f>
        <v>739408</v>
      </c>
      <c r="G25" s="13"/>
      <c r="H25" s="12">
        <f>H27-H26</f>
        <v>553193</v>
      </c>
      <c r="I25" s="12"/>
      <c r="J25" s="22">
        <f>J22</f>
        <v>275548</v>
      </c>
      <c r="K25" s="12"/>
      <c r="L25" s="22">
        <f>L22</f>
        <v>163885</v>
      </c>
    </row>
    <row r="26" spans="1:12" ht="24" customHeight="1" thickTop="1" x14ac:dyDescent="0.2">
      <c r="A26" s="25" t="s">
        <v>82</v>
      </c>
      <c r="F26" s="12">
        <v>910</v>
      </c>
      <c r="G26" s="13"/>
      <c r="H26" s="12">
        <v>2466</v>
      </c>
      <c r="I26" s="12"/>
      <c r="J26" s="12"/>
      <c r="K26" s="13"/>
      <c r="L26" s="12"/>
    </row>
    <row r="27" spans="1:12" ht="24" customHeight="1" thickBot="1" x14ac:dyDescent="0.25">
      <c r="F27" s="18">
        <f>F22</f>
        <v>740318</v>
      </c>
      <c r="G27" s="12"/>
      <c r="H27" s="18">
        <f>H22</f>
        <v>555659</v>
      </c>
      <c r="I27" s="12"/>
      <c r="J27" s="12"/>
      <c r="K27" s="13"/>
      <c r="L27" s="12"/>
    </row>
    <row r="28" spans="1:12" ht="24" customHeight="1" thickTop="1" x14ac:dyDescent="0.2">
      <c r="F28" s="6"/>
      <c r="G28" s="6"/>
      <c r="H28" s="6"/>
      <c r="J28" s="16"/>
      <c r="K28" s="25"/>
      <c r="L28" s="16"/>
    </row>
    <row r="29" spans="1:12" ht="24" customHeight="1" x14ac:dyDescent="0.2">
      <c r="A29" s="40" t="s">
        <v>148</v>
      </c>
      <c r="D29" s="27"/>
      <c r="G29" s="25"/>
      <c r="K29" s="25"/>
      <c r="L29" s="55" t="s">
        <v>147</v>
      </c>
    </row>
    <row r="30" spans="1:12" ht="24" customHeight="1" thickBot="1" x14ac:dyDescent="0.25">
      <c r="A30" s="25" t="s">
        <v>171</v>
      </c>
      <c r="F30" s="46">
        <f>F25/900000</f>
        <v>0.82156444444444443</v>
      </c>
      <c r="G30" s="47"/>
      <c r="H30" s="46">
        <f>H25/900000</f>
        <v>0.61465888888888887</v>
      </c>
      <c r="I30" s="48"/>
      <c r="J30" s="46">
        <f>J25/900000</f>
        <v>0.30616444444444446</v>
      </c>
      <c r="K30" s="47"/>
      <c r="L30" s="46">
        <f>L25/900000</f>
        <v>0.18209444444444445</v>
      </c>
    </row>
    <row r="31" spans="1:12" ht="24" customHeight="1" thickTop="1" thickBot="1" x14ac:dyDescent="0.25">
      <c r="A31" s="25" t="s">
        <v>149</v>
      </c>
      <c r="F31" s="18">
        <v>900000</v>
      </c>
      <c r="G31" s="25"/>
      <c r="H31" s="18">
        <v>900000</v>
      </c>
      <c r="J31" s="18">
        <v>900000</v>
      </c>
      <c r="K31" s="25"/>
      <c r="L31" s="18">
        <v>900000</v>
      </c>
    </row>
    <row r="32" spans="1:12" ht="24" customHeight="1" thickTop="1" x14ac:dyDescent="0.2"/>
    <row r="33" spans="1:12" ht="24" customHeight="1" x14ac:dyDescent="0.2">
      <c r="A33" s="25" t="s">
        <v>16</v>
      </c>
      <c r="G33" s="25"/>
      <c r="H33" s="55"/>
      <c r="K33" s="25"/>
      <c r="L33" s="55"/>
    </row>
    <row r="34" spans="1:12" ht="24" customHeight="1" x14ac:dyDescent="0.2">
      <c r="A34" s="7"/>
      <c r="B34" s="7"/>
      <c r="C34" s="7"/>
      <c r="D34" s="7"/>
      <c r="E34" s="7"/>
      <c r="F34" s="7"/>
      <c r="G34" s="7"/>
      <c r="H34" s="7"/>
      <c r="I34" s="56"/>
      <c r="J34" s="7"/>
      <c r="K34" s="7"/>
      <c r="L34" s="55" t="s">
        <v>36</v>
      </c>
    </row>
    <row r="35" spans="1:12" ht="24" customHeight="1" x14ac:dyDescent="0.2">
      <c r="A35" s="72" t="s">
        <v>0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 ht="24" customHeight="1" x14ac:dyDescent="0.2">
      <c r="A36" s="72" t="s">
        <v>83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ht="24" customHeight="1" x14ac:dyDescent="0.2">
      <c r="A37" s="72" t="s">
        <v>192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ht="24" customHeight="1" x14ac:dyDescent="0.2">
      <c r="A38" s="73" t="s">
        <v>1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 ht="24" customHeight="1" x14ac:dyDescent="0.2">
      <c r="A39" s="7"/>
      <c r="B39" s="7"/>
      <c r="C39" s="7"/>
      <c r="D39" s="7"/>
      <c r="E39" s="7"/>
      <c r="F39" s="74" t="s">
        <v>2</v>
      </c>
      <c r="G39" s="74"/>
      <c r="H39" s="74"/>
      <c r="I39" s="57"/>
      <c r="J39" s="74" t="s">
        <v>3</v>
      </c>
      <c r="K39" s="74"/>
      <c r="L39" s="74"/>
    </row>
    <row r="40" spans="1:12" ht="24" customHeight="1" x14ac:dyDescent="0.2">
      <c r="D40" s="58"/>
      <c r="E40" s="58"/>
      <c r="F40" s="59">
        <v>2562</v>
      </c>
      <c r="G40" s="60"/>
      <c r="H40" s="61" t="s">
        <v>180</v>
      </c>
      <c r="I40" s="62"/>
      <c r="J40" s="59">
        <v>2562</v>
      </c>
      <c r="K40" s="60"/>
      <c r="L40" s="61" t="s">
        <v>180</v>
      </c>
    </row>
    <row r="41" spans="1:12" ht="24" customHeight="1" x14ac:dyDescent="0.2">
      <c r="D41" s="58"/>
      <c r="E41" s="58"/>
      <c r="F41" s="61"/>
      <c r="G41" s="60"/>
      <c r="H41" s="61"/>
      <c r="I41" s="62"/>
      <c r="J41" s="61"/>
      <c r="K41" s="60"/>
      <c r="L41" s="61"/>
    </row>
    <row r="42" spans="1:12" ht="24" customHeight="1" x14ac:dyDescent="0.2">
      <c r="A42" s="40" t="s">
        <v>135</v>
      </c>
      <c r="D42" s="58"/>
      <c r="E42" s="58"/>
      <c r="F42" s="63">
        <f>F22</f>
        <v>740318</v>
      </c>
      <c r="G42" s="58"/>
      <c r="H42" s="63">
        <f>H22</f>
        <v>555659</v>
      </c>
      <c r="I42" s="64"/>
      <c r="J42" s="63">
        <f>J22</f>
        <v>275548</v>
      </c>
      <c r="K42" s="58"/>
      <c r="L42" s="63">
        <f>L22</f>
        <v>163885</v>
      </c>
    </row>
    <row r="43" spans="1:12" ht="24" customHeight="1" x14ac:dyDescent="0.2">
      <c r="D43" s="58"/>
      <c r="E43" s="58"/>
      <c r="F43" s="64"/>
      <c r="G43" s="58"/>
      <c r="H43" s="64"/>
      <c r="I43" s="64"/>
      <c r="J43" s="9"/>
      <c r="K43" s="58"/>
      <c r="L43" s="9"/>
    </row>
    <row r="44" spans="1:12" ht="24" customHeight="1" x14ac:dyDescent="0.2">
      <c r="A44" s="40" t="s">
        <v>84</v>
      </c>
      <c r="F44" s="12"/>
      <c r="G44" s="13"/>
      <c r="H44" s="12"/>
      <c r="I44" s="12"/>
      <c r="J44" s="12"/>
      <c r="K44" s="13"/>
      <c r="L44" s="12"/>
    </row>
    <row r="45" spans="1:12" ht="24" customHeight="1" x14ac:dyDescent="0.2">
      <c r="A45" s="32" t="s">
        <v>151</v>
      </c>
      <c r="F45" s="12"/>
      <c r="G45" s="13"/>
      <c r="H45" s="12"/>
      <c r="I45" s="12"/>
      <c r="J45" s="12"/>
      <c r="K45" s="13"/>
      <c r="L45" s="12"/>
    </row>
    <row r="46" spans="1:12" ht="23.25" x14ac:dyDescent="0.2">
      <c r="A46" s="25" t="s">
        <v>152</v>
      </c>
      <c r="F46" s="12"/>
      <c r="G46" s="13"/>
      <c r="H46" s="12"/>
      <c r="I46" s="12"/>
      <c r="J46" s="12"/>
      <c r="K46" s="13"/>
      <c r="L46" s="12"/>
    </row>
    <row r="47" spans="1:12" ht="23.25" x14ac:dyDescent="0.2">
      <c r="A47" s="25" t="s">
        <v>153</v>
      </c>
      <c r="F47" s="19">
        <v>-405013</v>
      </c>
      <c r="G47" s="13"/>
      <c r="H47" s="19">
        <v>-262929</v>
      </c>
      <c r="I47" s="13"/>
      <c r="J47" s="19">
        <v>0</v>
      </c>
      <c r="K47" s="12"/>
      <c r="L47" s="19">
        <v>0</v>
      </c>
    </row>
    <row r="48" spans="1:12" ht="23.25" x14ac:dyDescent="0.2">
      <c r="A48" s="25" t="s">
        <v>154</v>
      </c>
      <c r="F48" s="12"/>
      <c r="G48" s="13"/>
      <c r="H48" s="12"/>
      <c r="I48" s="12"/>
      <c r="J48" s="12"/>
      <c r="K48" s="13"/>
      <c r="L48" s="12"/>
    </row>
    <row r="49" spans="1:12" ht="23.25" x14ac:dyDescent="0.2">
      <c r="A49" s="25" t="s">
        <v>158</v>
      </c>
      <c r="F49" s="19">
        <f>SUM(F47)</f>
        <v>-405013</v>
      </c>
      <c r="G49" s="13"/>
      <c r="H49" s="19">
        <f>SUM(H47:H48)</f>
        <v>-262929</v>
      </c>
      <c r="I49" s="12"/>
      <c r="J49" s="19">
        <f>SUM(J47:J48)</f>
        <v>0</v>
      </c>
      <c r="K49" s="13"/>
      <c r="L49" s="19">
        <f>SUM(L47:L48)</f>
        <v>0</v>
      </c>
    </row>
    <row r="50" spans="1:12" ht="23.25" x14ac:dyDescent="0.2">
      <c r="A50" s="32" t="s">
        <v>155</v>
      </c>
      <c r="F50" s="12"/>
      <c r="G50" s="13"/>
      <c r="H50" s="12"/>
      <c r="I50" s="12"/>
      <c r="J50" s="12"/>
      <c r="K50" s="13"/>
      <c r="L50" s="12"/>
    </row>
    <row r="51" spans="1:12" ht="23.25" x14ac:dyDescent="0.2">
      <c r="A51" s="25" t="s">
        <v>159</v>
      </c>
      <c r="F51" s="12"/>
      <c r="G51" s="13"/>
      <c r="H51" s="12"/>
      <c r="I51" s="12"/>
      <c r="J51" s="12"/>
      <c r="K51" s="13"/>
      <c r="L51" s="12"/>
    </row>
    <row r="52" spans="1:12" ht="23.25" x14ac:dyDescent="0.2">
      <c r="A52" s="25" t="s">
        <v>156</v>
      </c>
      <c r="F52" s="19">
        <v>-2668</v>
      </c>
      <c r="G52" s="13"/>
      <c r="H52" s="19">
        <v>636</v>
      </c>
      <c r="I52" s="13"/>
      <c r="J52" s="19">
        <v>0</v>
      </c>
      <c r="K52" s="12"/>
      <c r="L52" s="19">
        <v>0</v>
      </c>
    </row>
    <row r="53" spans="1:12" ht="23.25" x14ac:dyDescent="0.2">
      <c r="A53" s="25" t="s">
        <v>157</v>
      </c>
      <c r="F53" s="12"/>
      <c r="G53" s="13"/>
      <c r="H53" s="12"/>
      <c r="I53" s="12"/>
      <c r="J53" s="12"/>
      <c r="K53" s="13"/>
      <c r="L53" s="12"/>
    </row>
    <row r="54" spans="1:12" ht="23.25" x14ac:dyDescent="0.2">
      <c r="A54" s="25" t="s">
        <v>158</v>
      </c>
      <c r="F54" s="12">
        <f>SUM(F52)</f>
        <v>-2668</v>
      </c>
      <c r="G54" s="13"/>
      <c r="H54" s="12">
        <f>SUM(H52:H53)</f>
        <v>636</v>
      </c>
      <c r="I54" s="12"/>
      <c r="J54" s="12">
        <f>SUM(J52:J53)</f>
        <v>0</v>
      </c>
      <c r="K54" s="13"/>
      <c r="L54" s="12">
        <f>SUM(L52:L53)</f>
        <v>0</v>
      </c>
    </row>
    <row r="55" spans="1:12" ht="24" customHeight="1" x14ac:dyDescent="0.2">
      <c r="A55" s="40" t="s">
        <v>85</v>
      </c>
      <c r="F55" s="21">
        <f>SUM(F49,F54)</f>
        <v>-407681</v>
      </c>
      <c r="G55" s="13"/>
      <c r="H55" s="21">
        <f>SUM(H49,H54)</f>
        <v>-262293</v>
      </c>
      <c r="I55" s="12"/>
      <c r="J55" s="21">
        <f>SUM(J49,J54)</f>
        <v>0</v>
      </c>
      <c r="K55" s="13"/>
      <c r="L55" s="21">
        <f>SUM(L49,L54)</f>
        <v>0</v>
      </c>
    </row>
    <row r="56" spans="1:12" ht="24" customHeight="1" x14ac:dyDescent="0.2">
      <c r="D56" s="58"/>
      <c r="E56" s="58"/>
      <c r="F56" s="12"/>
      <c r="G56" s="13"/>
      <c r="H56" s="12"/>
      <c r="I56" s="12"/>
      <c r="J56" s="12"/>
      <c r="K56" s="13"/>
      <c r="L56" s="12"/>
    </row>
    <row r="57" spans="1:12" ht="24" customHeight="1" thickBot="1" x14ac:dyDescent="0.25">
      <c r="A57" s="40" t="s">
        <v>86</v>
      </c>
      <c r="F57" s="22">
        <f>F42+F55</f>
        <v>332637</v>
      </c>
      <c r="G57" s="13"/>
      <c r="H57" s="22">
        <f>H42+H55</f>
        <v>293366</v>
      </c>
      <c r="I57" s="12"/>
      <c r="J57" s="22">
        <f>J42+J55</f>
        <v>275548</v>
      </c>
      <c r="K57" s="13"/>
      <c r="L57" s="22">
        <f>L42+L55</f>
        <v>163885</v>
      </c>
    </row>
    <row r="58" spans="1:12" ht="24" customHeight="1" thickTop="1" x14ac:dyDescent="0.2">
      <c r="D58" s="58"/>
      <c r="E58" s="58"/>
      <c r="F58" s="12"/>
      <c r="G58" s="13"/>
      <c r="H58" s="12"/>
      <c r="I58" s="12"/>
      <c r="J58" s="12"/>
      <c r="K58" s="13"/>
      <c r="L58" s="12"/>
    </row>
    <row r="59" spans="1:12" ht="24" customHeight="1" x14ac:dyDescent="0.2">
      <c r="A59" s="40" t="s">
        <v>87</v>
      </c>
      <c r="F59" s="12"/>
      <c r="G59" s="13"/>
      <c r="H59" s="12"/>
      <c r="I59" s="12"/>
      <c r="J59" s="12"/>
      <c r="K59" s="13"/>
      <c r="L59" s="12"/>
    </row>
    <row r="60" spans="1:12" ht="24" customHeight="1" thickBot="1" x14ac:dyDescent="0.25">
      <c r="A60" s="25" t="s">
        <v>88</v>
      </c>
      <c r="F60" s="12">
        <f>F62-F61</f>
        <v>331727</v>
      </c>
      <c r="G60" s="13"/>
      <c r="H60" s="12">
        <v>290900</v>
      </c>
      <c r="I60" s="12"/>
      <c r="J60" s="22">
        <f>SUM(J57)</f>
        <v>275548</v>
      </c>
      <c r="K60" s="12"/>
      <c r="L60" s="22">
        <f>SUM(L57)</f>
        <v>163885</v>
      </c>
    </row>
    <row r="61" spans="1:12" ht="24" customHeight="1" thickTop="1" x14ac:dyDescent="0.2">
      <c r="A61" s="25" t="s">
        <v>82</v>
      </c>
      <c r="F61" s="19">
        <v>910</v>
      </c>
      <c r="G61" s="13"/>
      <c r="H61" s="19">
        <v>2466</v>
      </c>
      <c r="I61" s="12"/>
      <c r="J61" s="12"/>
      <c r="K61" s="13"/>
      <c r="L61" s="12"/>
    </row>
    <row r="62" spans="1:12" ht="24" customHeight="1" thickBot="1" x14ac:dyDescent="0.25">
      <c r="F62" s="18">
        <f>SUM(F57)</f>
        <v>332637</v>
      </c>
      <c r="G62" s="12"/>
      <c r="H62" s="18">
        <f>SUM(H57)</f>
        <v>293366</v>
      </c>
      <c r="I62" s="12"/>
      <c r="J62" s="12"/>
      <c r="K62" s="13"/>
      <c r="L62" s="12"/>
    </row>
    <row r="63" spans="1:12" ht="24" customHeight="1" thickTop="1" x14ac:dyDescent="0.2">
      <c r="G63" s="25"/>
      <c r="H63" s="55"/>
      <c r="K63" s="25"/>
      <c r="L63" s="55"/>
    </row>
    <row r="64" spans="1:12" ht="24" customHeight="1" x14ac:dyDescent="0.2">
      <c r="A64" s="25" t="s">
        <v>16</v>
      </c>
      <c r="G64" s="25"/>
      <c r="H64" s="55"/>
      <c r="K64" s="25"/>
      <c r="L64" s="55"/>
    </row>
    <row r="65" spans="1:12" ht="24" customHeight="1" x14ac:dyDescent="0.2">
      <c r="A65" s="7"/>
      <c r="B65" s="7"/>
      <c r="C65" s="7"/>
      <c r="D65" s="7"/>
      <c r="E65" s="7"/>
      <c r="F65" s="7"/>
      <c r="G65" s="7"/>
      <c r="H65" s="7"/>
      <c r="I65" s="56"/>
      <c r="J65" s="7"/>
      <c r="K65" s="7"/>
      <c r="L65" s="55" t="s">
        <v>36</v>
      </c>
    </row>
    <row r="66" spans="1:12" ht="24" customHeight="1" x14ac:dyDescent="0.2">
      <c r="A66" s="72" t="s">
        <v>0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</row>
    <row r="67" spans="1:12" ht="24" customHeight="1" x14ac:dyDescent="0.2">
      <c r="A67" s="72" t="s">
        <v>100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</row>
    <row r="68" spans="1:12" ht="24" customHeight="1" x14ac:dyDescent="0.2">
      <c r="A68" s="72" t="s">
        <v>193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</row>
    <row r="69" spans="1:12" ht="24" customHeight="1" x14ac:dyDescent="0.2">
      <c r="A69" s="73" t="s">
        <v>1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 ht="24" customHeight="1" x14ac:dyDescent="0.2">
      <c r="A70" s="7"/>
      <c r="B70" s="7"/>
      <c r="C70" s="7"/>
      <c r="D70" s="7"/>
      <c r="E70" s="7"/>
      <c r="F70" s="74" t="s">
        <v>2</v>
      </c>
      <c r="G70" s="74"/>
      <c r="H70" s="74"/>
      <c r="I70" s="57"/>
      <c r="J70" s="74" t="s">
        <v>3</v>
      </c>
      <c r="K70" s="74"/>
      <c r="L70" s="74"/>
    </row>
    <row r="71" spans="1:12" ht="24" customHeight="1" x14ac:dyDescent="0.2">
      <c r="D71" s="58" t="s">
        <v>4</v>
      </c>
      <c r="E71" s="58"/>
      <c r="F71" s="59">
        <v>2562</v>
      </c>
      <c r="G71" s="60"/>
      <c r="H71" s="61" t="s">
        <v>180</v>
      </c>
      <c r="I71" s="62"/>
      <c r="J71" s="59">
        <v>2562</v>
      </c>
      <c r="K71" s="60"/>
      <c r="L71" s="61" t="s">
        <v>180</v>
      </c>
    </row>
    <row r="72" spans="1:12" ht="24" customHeight="1" x14ac:dyDescent="0.2">
      <c r="A72" s="40" t="s">
        <v>37</v>
      </c>
      <c r="G72" s="25"/>
      <c r="K72" s="25"/>
    </row>
    <row r="73" spans="1:12" ht="24" customHeight="1" x14ac:dyDescent="0.2">
      <c r="A73" s="25" t="s">
        <v>38</v>
      </c>
      <c r="D73" s="27"/>
      <c r="F73" s="13">
        <v>6931638</v>
      </c>
      <c r="G73" s="13"/>
      <c r="H73" s="13">
        <v>7358565</v>
      </c>
      <c r="I73" s="13"/>
      <c r="J73" s="13">
        <v>3191237</v>
      </c>
      <c r="K73" s="12"/>
      <c r="L73" s="13">
        <v>3303943</v>
      </c>
    </row>
    <row r="74" spans="1:12" ht="24" customHeight="1" x14ac:dyDescent="0.2">
      <c r="A74" s="25" t="s">
        <v>128</v>
      </c>
      <c r="F74" s="13">
        <v>303066</v>
      </c>
      <c r="G74" s="13"/>
      <c r="H74" s="13">
        <v>174778</v>
      </c>
      <c r="I74" s="13"/>
      <c r="J74" s="13">
        <v>208037</v>
      </c>
      <c r="K74" s="12"/>
      <c r="L74" s="13">
        <v>61513</v>
      </c>
    </row>
    <row r="75" spans="1:12" ht="24" customHeight="1" x14ac:dyDescent="0.2">
      <c r="A75" s="25" t="s">
        <v>39</v>
      </c>
      <c r="D75" s="27"/>
      <c r="F75" s="13">
        <v>45567</v>
      </c>
      <c r="G75" s="13"/>
      <c r="H75" s="13">
        <v>43654</v>
      </c>
      <c r="I75" s="13"/>
      <c r="J75" s="13">
        <v>12745</v>
      </c>
      <c r="K75" s="12"/>
      <c r="L75" s="13">
        <v>29477</v>
      </c>
    </row>
    <row r="76" spans="1:12" ht="24" customHeight="1" x14ac:dyDescent="0.2">
      <c r="A76" s="40" t="s">
        <v>40</v>
      </c>
      <c r="F76" s="21">
        <f>SUM(F73:F75)</f>
        <v>7280271</v>
      </c>
      <c r="G76" s="13"/>
      <c r="H76" s="21">
        <f>SUM(H73:H75)</f>
        <v>7576997</v>
      </c>
      <c r="I76" s="12"/>
      <c r="J76" s="21">
        <f>SUM(J73:J75)</f>
        <v>3412019</v>
      </c>
      <c r="K76" s="13"/>
      <c r="L76" s="21">
        <f>SUM(L73:L75)</f>
        <v>3394933</v>
      </c>
    </row>
    <row r="77" spans="1:12" ht="24" customHeight="1" x14ac:dyDescent="0.2">
      <c r="A77" s="40" t="s">
        <v>41</v>
      </c>
      <c r="F77" s="13"/>
      <c r="G77" s="13"/>
      <c r="H77" s="13"/>
      <c r="I77" s="12"/>
      <c r="J77" s="13"/>
      <c r="K77" s="13"/>
      <c r="L77" s="13"/>
    </row>
    <row r="78" spans="1:12" ht="24" customHeight="1" x14ac:dyDescent="0.2">
      <c r="A78" s="25" t="s">
        <v>42</v>
      </c>
      <c r="D78" s="27"/>
      <c r="F78" s="13">
        <v>5243832</v>
      </c>
      <c r="G78" s="13"/>
      <c r="H78" s="13">
        <v>5790636</v>
      </c>
      <c r="I78" s="13"/>
      <c r="J78" s="13">
        <v>2640088</v>
      </c>
      <c r="K78" s="12"/>
      <c r="L78" s="13">
        <v>2848854</v>
      </c>
    </row>
    <row r="79" spans="1:12" ht="24" customHeight="1" x14ac:dyDescent="0.2">
      <c r="A79" s="25" t="s">
        <v>212</v>
      </c>
      <c r="F79" s="13">
        <v>360273</v>
      </c>
      <c r="G79" s="13"/>
      <c r="H79" s="13">
        <v>416456</v>
      </c>
      <c r="I79" s="13"/>
      <c r="J79" s="13">
        <v>164976</v>
      </c>
      <c r="K79" s="12"/>
      <c r="L79" s="13">
        <v>173254</v>
      </c>
    </row>
    <row r="80" spans="1:12" ht="24" customHeight="1" x14ac:dyDescent="0.2">
      <c r="A80" s="25" t="s">
        <v>43</v>
      </c>
      <c r="D80" s="27"/>
      <c r="F80" s="13">
        <v>244406</v>
      </c>
      <c r="G80" s="13"/>
      <c r="H80" s="13">
        <v>192499</v>
      </c>
      <c r="I80" s="13"/>
      <c r="J80" s="13">
        <f>47381+1</f>
        <v>47382</v>
      </c>
      <c r="K80" s="12"/>
      <c r="L80" s="13">
        <v>44256</v>
      </c>
    </row>
    <row r="81" spans="1:12" ht="24" customHeight="1" x14ac:dyDescent="0.2">
      <c r="A81" s="40" t="s">
        <v>44</v>
      </c>
      <c r="F81" s="21">
        <f>SUM(F78:F80)</f>
        <v>5848511</v>
      </c>
      <c r="G81" s="13"/>
      <c r="H81" s="21">
        <f>SUM(H78:H80)</f>
        <v>6399591</v>
      </c>
      <c r="I81" s="12"/>
      <c r="J81" s="21">
        <f>SUM(J78:J80)</f>
        <v>2852446</v>
      </c>
      <c r="K81" s="13"/>
      <c r="L81" s="21">
        <f>SUM(L78:L80)</f>
        <v>3066364</v>
      </c>
    </row>
    <row r="82" spans="1:12" ht="24" customHeight="1" x14ac:dyDescent="0.2">
      <c r="A82" s="40" t="s">
        <v>213</v>
      </c>
      <c r="F82" s="12">
        <f>SUM(F76-F81)</f>
        <v>1431760</v>
      </c>
      <c r="G82" s="13"/>
      <c r="H82" s="12">
        <f>SUM(H76-H81)</f>
        <v>1177406</v>
      </c>
      <c r="I82" s="12"/>
      <c r="J82" s="12">
        <f>SUM(J76-J81)</f>
        <v>559573</v>
      </c>
      <c r="K82" s="13"/>
      <c r="L82" s="12">
        <f>SUM(L76-L81)</f>
        <v>328569</v>
      </c>
    </row>
    <row r="83" spans="1:12" ht="24" customHeight="1" x14ac:dyDescent="0.2">
      <c r="A83" s="25" t="s">
        <v>45</v>
      </c>
      <c r="D83" s="27"/>
      <c r="F83" s="19">
        <v>-34650</v>
      </c>
      <c r="G83" s="13"/>
      <c r="H83" s="19">
        <v>-61031</v>
      </c>
      <c r="I83" s="13"/>
      <c r="J83" s="19">
        <v>-42077</v>
      </c>
      <c r="K83" s="12"/>
      <c r="L83" s="19">
        <v>-50055</v>
      </c>
    </row>
    <row r="84" spans="1:12" ht="24" customHeight="1" x14ac:dyDescent="0.2">
      <c r="A84" s="40" t="s">
        <v>168</v>
      </c>
      <c r="F84" s="12">
        <f>SUM(F82:F83)</f>
        <v>1397110</v>
      </c>
      <c r="G84" s="13"/>
      <c r="H84" s="12">
        <f>SUM(H82:H83)</f>
        <v>1116375</v>
      </c>
      <c r="I84" s="12"/>
      <c r="J84" s="12">
        <f>SUM(J82:J83)</f>
        <v>517496</v>
      </c>
      <c r="K84" s="13"/>
      <c r="L84" s="12">
        <f>SUM(L82:L83)</f>
        <v>278514</v>
      </c>
    </row>
    <row r="85" spans="1:12" ht="24" customHeight="1" x14ac:dyDescent="0.2">
      <c r="A85" s="25" t="s">
        <v>169</v>
      </c>
      <c r="D85" s="27">
        <v>12</v>
      </c>
      <c r="F85" s="12">
        <v>-19223</v>
      </c>
      <c r="G85" s="13"/>
      <c r="H85" s="12">
        <v>-20607</v>
      </c>
      <c r="I85" s="13"/>
      <c r="J85" s="12">
        <v>0</v>
      </c>
      <c r="K85" s="12"/>
      <c r="L85" s="12">
        <v>0</v>
      </c>
    </row>
    <row r="86" spans="1:12" ht="24" customHeight="1" thickBot="1" x14ac:dyDescent="0.25">
      <c r="A86" s="40" t="s">
        <v>135</v>
      </c>
      <c r="D86" s="27"/>
      <c r="F86" s="18">
        <f>SUM(F84:F85)</f>
        <v>1377887</v>
      </c>
      <c r="G86" s="13"/>
      <c r="H86" s="18">
        <f>SUM(H84:H85)</f>
        <v>1095768</v>
      </c>
      <c r="I86" s="12"/>
      <c r="J86" s="18">
        <f>SUM(J84:J85)</f>
        <v>517496</v>
      </c>
      <c r="K86" s="13"/>
      <c r="L86" s="18">
        <f>SUM(L84:L85)</f>
        <v>278514</v>
      </c>
    </row>
    <row r="87" spans="1:12" ht="24" customHeight="1" thickTop="1" x14ac:dyDescent="0.2">
      <c r="F87" s="23"/>
      <c r="G87" s="13"/>
      <c r="H87" s="23"/>
      <c r="I87" s="12"/>
      <c r="J87" s="23"/>
      <c r="K87" s="13"/>
      <c r="L87" s="23"/>
    </row>
    <row r="88" spans="1:12" ht="24" customHeight="1" x14ac:dyDescent="0.2">
      <c r="A88" s="40" t="s">
        <v>170</v>
      </c>
      <c r="F88" s="12"/>
      <c r="G88" s="13"/>
      <c r="H88" s="12"/>
      <c r="I88" s="12"/>
      <c r="J88" s="12"/>
      <c r="K88" s="13"/>
      <c r="L88" s="12"/>
    </row>
    <row r="89" spans="1:12" ht="24" customHeight="1" thickBot="1" x14ac:dyDescent="0.25">
      <c r="A89" s="25" t="s">
        <v>88</v>
      </c>
      <c r="F89" s="12">
        <f>SUM(F91-F90)</f>
        <v>1375381</v>
      </c>
      <c r="G89" s="13"/>
      <c r="H89" s="12">
        <f>SUM(H91-H90)</f>
        <v>1090213</v>
      </c>
      <c r="I89" s="12"/>
      <c r="J89" s="22">
        <f>J86</f>
        <v>517496</v>
      </c>
      <c r="K89" s="12"/>
      <c r="L89" s="22">
        <f>L86</f>
        <v>278514</v>
      </c>
    </row>
    <row r="90" spans="1:12" ht="24" customHeight="1" thickTop="1" x14ac:dyDescent="0.2">
      <c r="A90" s="25" t="s">
        <v>82</v>
      </c>
      <c r="F90" s="12">
        <v>2506</v>
      </c>
      <c r="G90" s="13"/>
      <c r="H90" s="12">
        <v>5555</v>
      </c>
      <c r="I90" s="12"/>
      <c r="J90" s="12"/>
      <c r="K90" s="13"/>
      <c r="L90" s="12"/>
    </row>
    <row r="91" spans="1:12" ht="24" customHeight="1" thickBot="1" x14ac:dyDescent="0.25">
      <c r="F91" s="18">
        <f>F86</f>
        <v>1377887</v>
      </c>
      <c r="G91" s="12"/>
      <c r="H91" s="18">
        <f>H86</f>
        <v>1095768</v>
      </c>
      <c r="I91" s="12"/>
      <c r="J91" s="12"/>
      <c r="K91" s="13"/>
      <c r="L91" s="12"/>
    </row>
    <row r="92" spans="1:12" ht="24" customHeight="1" thickTop="1" x14ac:dyDescent="0.2">
      <c r="F92" s="6"/>
      <c r="G92" s="6"/>
      <c r="H92" s="6"/>
      <c r="J92" s="16"/>
      <c r="K92" s="25"/>
      <c r="L92" s="16"/>
    </row>
    <row r="93" spans="1:12" ht="24" customHeight="1" x14ac:dyDescent="0.2">
      <c r="A93" s="40" t="s">
        <v>148</v>
      </c>
      <c r="D93" s="27"/>
      <c r="G93" s="25"/>
      <c r="K93" s="25"/>
      <c r="L93" s="55" t="s">
        <v>147</v>
      </c>
    </row>
    <row r="94" spans="1:12" ht="24" customHeight="1" thickBot="1" x14ac:dyDescent="0.25">
      <c r="A94" s="25" t="s">
        <v>171</v>
      </c>
      <c r="F94" s="46">
        <f>F89/F95</f>
        <v>1.5282011111111111</v>
      </c>
      <c r="G94" s="47"/>
      <c r="H94" s="46">
        <f>H89/H95</f>
        <v>1.2113477777777777</v>
      </c>
      <c r="I94" s="48"/>
      <c r="J94" s="46">
        <f>J89/J95</f>
        <v>0.57499555555555559</v>
      </c>
      <c r="K94" s="47"/>
      <c r="L94" s="46">
        <f>L89/L95</f>
        <v>0.30946000000000001</v>
      </c>
    </row>
    <row r="95" spans="1:12" ht="24" customHeight="1" thickTop="1" thickBot="1" x14ac:dyDescent="0.25">
      <c r="A95" s="25" t="s">
        <v>149</v>
      </c>
      <c r="F95" s="18">
        <v>900000</v>
      </c>
      <c r="G95" s="25"/>
      <c r="H95" s="18">
        <v>900000</v>
      </c>
      <c r="J95" s="18">
        <v>900000</v>
      </c>
      <c r="K95" s="25"/>
      <c r="L95" s="18">
        <v>900000</v>
      </c>
    </row>
    <row r="96" spans="1:12" ht="24" customHeight="1" thickTop="1" x14ac:dyDescent="0.2"/>
    <row r="97" spans="1:12" ht="24" customHeight="1" x14ac:dyDescent="0.2">
      <c r="A97" s="25" t="s">
        <v>16</v>
      </c>
      <c r="G97" s="25"/>
      <c r="H97" s="55"/>
      <c r="K97" s="25"/>
      <c r="L97" s="55"/>
    </row>
    <row r="98" spans="1:12" ht="24" customHeight="1" x14ac:dyDescent="0.2">
      <c r="A98" s="7"/>
      <c r="B98" s="7"/>
      <c r="C98" s="7"/>
      <c r="D98" s="7"/>
      <c r="E98" s="7"/>
      <c r="F98" s="7"/>
      <c r="G98" s="7"/>
      <c r="H98" s="7"/>
      <c r="I98" s="56"/>
      <c r="J98" s="7"/>
      <c r="K98" s="7"/>
      <c r="L98" s="55" t="s">
        <v>36</v>
      </c>
    </row>
    <row r="99" spans="1:12" ht="24" customHeight="1" x14ac:dyDescent="0.2">
      <c r="A99" s="72" t="s">
        <v>0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</row>
    <row r="100" spans="1:12" ht="24" customHeight="1" x14ac:dyDescent="0.2">
      <c r="A100" s="72" t="s">
        <v>83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</row>
    <row r="101" spans="1:12" ht="24" customHeight="1" x14ac:dyDescent="0.2">
      <c r="A101" s="72" t="s">
        <v>193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</row>
    <row r="102" spans="1:12" ht="24" customHeight="1" x14ac:dyDescent="0.2">
      <c r="A102" s="73" t="s">
        <v>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</row>
    <row r="103" spans="1:12" ht="24" customHeight="1" x14ac:dyDescent="0.2">
      <c r="A103" s="7"/>
      <c r="B103" s="7"/>
      <c r="C103" s="7"/>
      <c r="D103" s="7"/>
      <c r="E103" s="7"/>
      <c r="F103" s="74" t="s">
        <v>2</v>
      </c>
      <c r="G103" s="74"/>
      <c r="H103" s="74"/>
      <c r="I103" s="57"/>
      <c r="J103" s="74" t="s">
        <v>3</v>
      </c>
      <c r="K103" s="74"/>
      <c r="L103" s="74"/>
    </row>
    <row r="104" spans="1:12" ht="24" customHeight="1" x14ac:dyDescent="0.2">
      <c r="D104" s="58"/>
      <c r="E104" s="58"/>
      <c r="F104" s="59">
        <v>2562</v>
      </c>
      <c r="G104" s="60"/>
      <c r="H104" s="61" t="s">
        <v>180</v>
      </c>
      <c r="I104" s="62"/>
      <c r="J104" s="59">
        <v>2562</v>
      </c>
      <c r="K104" s="60"/>
      <c r="L104" s="61" t="s">
        <v>180</v>
      </c>
    </row>
    <row r="105" spans="1:12" ht="24" customHeight="1" x14ac:dyDescent="0.2">
      <c r="D105" s="58"/>
      <c r="E105" s="58"/>
      <c r="F105" s="61"/>
      <c r="G105" s="60"/>
      <c r="H105" s="61"/>
      <c r="I105" s="62"/>
      <c r="J105" s="61"/>
      <c r="K105" s="60"/>
      <c r="L105" s="61"/>
    </row>
    <row r="106" spans="1:12" ht="24" customHeight="1" x14ac:dyDescent="0.2">
      <c r="A106" s="40" t="s">
        <v>135</v>
      </c>
      <c r="D106" s="58"/>
      <c r="E106" s="58"/>
      <c r="F106" s="63">
        <f>F86</f>
        <v>1377887</v>
      </c>
      <c r="G106" s="58"/>
      <c r="H106" s="63">
        <f>H86</f>
        <v>1095768</v>
      </c>
      <c r="I106" s="64"/>
      <c r="J106" s="63">
        <f>J86</f>
        <v>517496</v>
      </c>
      <c r="K106" s="58"/>
      <c r="L106" s="63">
        <f>L86</f>
        <v>278514</v>
      </c>
    </row>
    <row r="107" spans="1:12" ht="24" customHeight="1" x14ac:dyDescent="0.2">
      <c r="D107" s="58"/>
      <c r="E107" s="58"/>
      <c r="F107" s="64"/>
      <c r="G107" s="58"/>
      <c r="H107" s="64"/>
      <c r="I107" s="64"/>
      <c r="J107" s="9"/>
      <c r="K107" s="58"/>
      <c r="L107" s="9"/>
    </row>
    <row r="108" spans="1:12" ht="24" customHeight="1" x14ac:dyDescent="0.2">
      <c r="A108" s="40" t="s">
        <v>84</v>
      </c>
      <c r="F108" s="12"/>
      <c r="G108" s="13"/>
      <c r="H108" s="12"/>
      <c r="I108" s="12"/>
      <c r="J108" s="12"/>
      <c r="K108" s="13"/>
      <c r="L108" s="12"/>
    </row>
    <row r="109" spans="1:12" ht="23.25" x14ac:dyDescent="0.2">
      <c r="A109" s="32" t="s">
        <v>151</v>
      </c>
      <c r="F109" s="12"/>
      <c r="G109" s="13"/>
      <c r="H109" s="12"/>
      <c r="I109" s="12"/>
      <c r="J109" s="12"/>
      <c r="K109" s="13"/>
      <c r="L109" s="12"/>
    </row>
    <row r="110" spans="1:12" ht="23.25" x14ac:dyDescent="0.2">
      <c r="A110" s="25" t="s">
        <v>152</v>
      </c>
      <c r="F110" s="12"/>
      <c r="G110" s="13"/>
      <c r="H110" s="12"/>
      <c r="I110" s="12"/>
      <c r="J110" s="12"/>
      <c r="K110" s="13"/>
      <c r="L110" s="12"/>
    </row>
    <row r="111" spans="1:12" ht="23.25" x14ac:dyDescent="0.2">
      <c r="A111" s="25" t="s">
        <v>153</v>
      </c>
      <c r="F111" s="19">
        <v>-650254</v>
      </c>
      <c r="G111" s="13"/>
      <c r="H111" s="19">
        <v>-179740</v>
      </c>
      <c r="I111" s="13"/>
      <c r="J111" s="19">
        <v>0</v>
      </c>
      <c r="K111" s="12"/>
      <c r="L111" s="19" t="s">
        <v>160</v>
      </c>
    </row>
    <row r="112" spans="1:12" ht="23.25" x14ac:dyDescent="0.2">
      <c r="A112" s="25" t="s">
        <v>154</v>
      </c>
      <c r="F112" s="12"/>
      <c r="G112" s="13"/>
      <c r="H112" s="12"/>
      <c r="I112" s="12"/>
      <c r="J112" s="12"/>
      <c r="K112" s="13"/>
      <c r="L112" s="12"/>
    </row>
    <row r="113" spans="1:12" ht="23.25" x14ac:dyDescent="0.2">
      <c r="A113" s="25" t="s">
        <v>158</v>
      </c>
      <c r="F113" s="19">
        <f>SUM(F111)</f>
        <v>-650254</v>
      </c>
      <c r="G113" s="13"/>
      <c r="H113" s="19">
        <f>SUM(H111:H112)</f>
        <v>-179740</v>
      </c>
      <c r="I113" s="12"/>
      <c r="J113" s="19">
        <f>SUM(J111:J112)</f>
        <v>0</v>
      </c>
      <c r="K113" s="13"/>
      <c r="L113" s="19">
        <f>SUM(L111:L112)</f>
        <v>0</v>
      </c>
    </row>
    <row r="114" spans="1:12" ht="23.25" x14ac:dyDescent="0.2">
      <c r="A114" s="32" t="s">
        <v>155</v>
      </c>
      <c r="F114" s="12"/>
      <c r="G114" s="13"/>
      <c r="H114" s="12"/>
      <c r="I114" s="12"/>
      <c r="J114" s="12"/>
      <c r="K114" s="13"/>
      <c r="L114" s="12"/>
    </row>
    <row r="115" spans="1:12" ht="23.25" x14ac:dyDescent="0.2">
      <c r="A115" s="25" t="s">
        <v>159</v>
      </c>
      <c r="F115" s="12"/>
      <c r="G115" s="13"/>
      <c r="H115" s="12"/>
      <c r="I115" s="12"/>
      <c r="J115" s="12"/>
      <c r="K115" s="13"/>
      <c r="L115" s="12"/>
    </row>
    <row r="116" spans="1:12" ht="23.25" x14ac:dyDescent="0.2">
      <c r="A116" s="25" t="s">
        <v>184</v>
      </c>
      <c r="F116" s="19">
        <v>66</v>
      </c>
      <c r="G116" s="13"/>
      <c r="H116" s="19">
        <v>14</v>
      </c>
      <c r="I116" s="13"/>
      <c r="J116" s="19">
        <v>-172</v>
      </c>
      <c r="K116" s="12"/>
      <c r="L116" s="19">
        <v>0</v>
      </c>
    </row>
    <row r="117" spans="1:12" ht="23.25" x14ac:dyDescent="0.2">
      <c r="A117" s="25" t="s">
        <v>157</v>
      </c>
      <c r="F117" s="12"/>
      <c r="G117" s="13"/>
      <c r="H117" s="12"/>
      <c r="I117" s="12"/>
      <c r="J117" s="12"/>
      <c r="K117" s="13"/>
      <c r="L117" s="12"/>
    </row>
    <row r="118" spans="1:12" ht="23.25" x14ac:dyDescent="0.2">
      <c r="A118" s="25" t="s">
        <v>158</v>
      </c>
      <c r="F118" s="12">
        <f>SUM(F116)</f>
        <v>66</v>
      </c>
      <c r="G118" s="13"/>
      <c r="H118" s="12">
        <f>SUM(H116:H117)</f>
        <v>14</v>
      </c>
      <c r="I118" s="12"/>
      <c r="J118" s="12">
        <f>SUM(J116:J117)</f>
        <v>-172</v>
      </c>
      <c r="K118" s="13"/>
      <c r="L118" s="12">
        <f>SUM(L116:L117)</f>
        <v>0</v>
      </c>
    </row>
    <row r="119" spans="1:12" ht="24" customHeight="1" x14ac:dyDescent="0.2">
      <c r="A119" s="40" t="s">
        <v>85</v>
      </c>
      <c r="F119" s="21">
        <f>SUM(F113,F118)</f>
        <v>-650188</v>
      </c>
      <c r="G119" s="13"/>
      <c r="H119" s="21">
        <f>SUM(H113,H118)</f>
        <v>-179726</v>
      </c>
      <c r="I119" s="12"/>
      <c r="J119" s="21">
        <f>SUM(J113,J118)</f>
        <v>-172</v>
      </c>
      <c r="K119" s="13"/>
      <c r="L119" s="21">
        <f>SUM(L113,L118)</f>
        <v>0</v>
      </c>
    </row>
    <row r="120" spans="1:12" ht="24" customHeight="1" x14ac:dyDescent="0.2">
      <c r="D120" s="58"/>
      <c r="E120" s="58"/>
      <c r="F120" s="12"/>
      <c r="G120" s="13"/>
      <c r="H120" s="12"/>
      <c r="I120" s="12"/>
      <c r="J120" s="12"/>
      <c r="K120" s="13"/>
      <c r="L120" s="12"/>
    </row>
    <row r="121" spans="1:12" ht="24" customHeight="1" thickBot="1" x14ac:dyDescent="0.25">
      <c r="A121" s="40" t="s">
        <v>86</v>
      </c>
      <c r="F121" s="22">
        <f>F106+F119</f>
        <v>727699</v>
      </c>
      <c r="G121" s="13"/>
      <c r="H121" s="22">
        <f>H106+H119</f>
        <v>916042</v>
      </c>
      <c r="I121" s="12"/>
      <c r="J121" s="22">
        <f>J106+J119</f>
        <v>517324</v>
      </c>
      <c r="K121" s="13"/>
      <c r="L121" s="22">
        <f>L106+L119</f>
        <v>278514</v>
      </c>
    </row>
    <row r="122" spans="1:12" ht="24" customHeight="1" thickTop="1" x14ac:dyDescent="0.2">
      <c r="D122" s="58"/>
      <c r="E122" s="58"/>
      <c r="F122" s="12"/>
      <c r="G122" s="13"/>
      <c r="H122" s="12"/>
      <c r="I122" s="12"/>
      <c r="J122" s="12"/>
      <c r="K122" s="13"/>
      <c r="L122" s="12"/>
    </row>
    <row r="123" spans="1:12" ht="24" customHeight="1" x14ac:dyDescent="0.2">
      <c r="A123" s="40" t="s">
        <v>87</v>
      </c>
      <c r="F123" s="12"/>
      <c r="G123" s="13"/>
      <c r="H123" s="12"/>
      <c r="I123" s="12"/>
      <c r="J123" s="12"/>
      <c r="K123" s="13"/>
      <c r="L123" s="12"/>
    </row>
    <row r="124" spans="1:12" ht="24" customHeight="1" thickBot="1" x14ac:dyDescent="0.25">
      <c r="A124" s="25" t="s">
        <v>88</v>
      </c>
      <c r="F124" s="12">
        <f>SUM(F126-F125)</f>
        <v>725193</v>
      </c>
      <c r="G124" s="13"/>
      <c r="H124" s="12">
        <f>SUM(H126-H125)</f>
        <v>910487</v>
      </c>
      <c r="I124" s="12"/>
      <c r="J124" s="22">
        <f>SUM(J121)</f>
        <v>517324</v>
      </c>
      <c r="K124" s="12"/>
      <c r="L124" s="22">
        <f>SUM(L121)</f>
        <v>278514</v>
      </c>
    </row>
    <row r="125" spans="1:12" ht="24" customHeight="1" thickTop="1" x14ac:dyDescent="0.2">
      <c r="A125" s="25" t="s">
        <v>82</v>
      </c>
      <c r="F125" s="12">
        <v>2506</v>
      </c>
      <c r="G125" s="13"/>
      <c r="H125" s="12">
        <v>5555</v>
      </c>
      <c r="I125" s="12"/>
      <c r="J125" s="12"/>
      <c r="K125" s="13"/>
      <c r="L125" s="12"/>
    </row>
    <row r="126" spans="1:12" ht="24" customHeight="1" thickBot="1" x14ac:dyDescent="0.25">
      <c r="F126" s="18">
        <f>SUM(F121)</f>
        <v>727699</v>
      </c>
      <c r="G126" s="12"/>
      <c r="H126" s="18">
        <f>SUM(H121)</f>
        <v>916042</v>
      </c>
      <c r="I126" s="12"/>
      <c r="J126" s="12"/>
      <c r="K126" s="13"/>
      <c r="L126" s="12"/>
    </row>
    <row r="127" spans="1:12" ht="24" customHeight="1" thickTop="1" x14ac:dyDescent="0.2">
      <c r="G127" s="25"/>
      <c r="H127" s="55"/>
      <c r="K127" s="25"/>
      <c r="L127" s="55"/>
    </row>
    <row r="128" spans="1:12" ht="24" customHeight="1" x14ac:dyDescent="0.2">
      <c r="A128" s="25" t="s">
        <v>16</v>
      </c>
      <c r="G128" s="25"/>
      <c r="H128" s="55"/>
      <c r="K128" s="25"/>
      <c r="L128" s="55"/>
    </row>
    <row r="129" spans="1:12" ht="24" customHeight="1" x14ac:dyDescent="0.2">
      <c r="G129" s="25"/>
      <c r="H129" s="55"/>
      <c r="K129" s="25"/>
      <c r="L129" s="55" t="s">
        <v>36</v>
      </c>
    </row>
    <row r="130" spans="1:12" ht="24" customHeight="1" x14ac:dyDescent="0.2">
      <c r="A130" s="72" t="s">
        <v>0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</row>
    <row r="131" spans="1:12" ht="24" customHeight="1" x14ac:dyDescent="0.2">
      <c r="A131" s="72" t="s">
        <v>46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</row>
    <row r="132" spans="1:12" ht="24" customHeight="1" x14ac:dyDescent="0.2">
      <c r="A132" s="72" t="s">
        <v>188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</row>
    <row r="133" spans="1:12" ht="24" customHeight="1" x14ac:dyDescent="0.2">
      <c r="A133" s="73" t="s">
        <v>1</v>
      </c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1:12" ht="24" customHeight="1" x14ac:dyDescent="0.2">
      <c r="A134" s="7"/>
      <c r="B134" s="7"/>
      <c r="C134" s="7"/>
      <c r="D134" s="7"/>
      <c r="E134" s="7"/>
      <c r="F134" s="74" t="s">
        <v>2</v>
      </c>
      <c r="G134" s="74"/>
      <c r="H134" s="74"/>
      <c r="I134" s="57"/>
      <c r="J134" s="74" t="s">
        <v>3</v>
      </c>
      <c r="K134" s="74"/>
      <c r="L134" s="74"/>
    </row>
    <row r="135" spans="1:12" ht="24" customHeight="1" x14ac:dyDescent="0.2">
      <c r="B135" s="58"/>
      <c r="C135" s="58"/>
      <c r="F135" s="59">
        <v>2562</v>
      </c>
      <c r="G135" s="60"/>
      <c r="H135" s="61" t="s">
        <v>180</v>
      </c>
      <c r="I135" s="62"/>
      <c r="J135" s="59">
        <v>2562</v>
      </c>
      <c r="K135" s="60"/>
      <c r="L135" s="61" t="s">
        <v>180</v>
      </c>
    </row>
    <row r="136" spans="1:12" ht="24" customHeight="1" x14ac:dyDescent="0.2">
      <c r="A136" s="40" t="s">
        <v>47</v>
      </c>
      <c r="B136" s="7"/>
      <c r="C136" s="7"/>
      <c r="F136" s="24"/>
      <c r="G136" s="25"/>
      <c r="H136" s="24"/>
      <c r="J136" s="24"/>
      <c r="K136" s="25"/>
      <c r="L136" s="24"/>
    </row>
    <row r="137" spans="1:12" ht="24" customHeight="1" x14ac:dyDescent="0.2">
      <c r="A137" s="25" t="s">
        <v>198</v>
      </c>
      <c r="B137" s="7"/>
      <c r="C137" s="7"/>
      <c r="F137" s="12">
        <f>F84</f>
        <v>1397110</v>
      </c>
      <c r="G137" s="13"/>
      <c r="H137" s="12">
        <f>H84</f>
        <v>1116375</v>
      </c>
      <c r="I137" s="12"/>
      <c r="J137" s="12">
        <f>J84</f>
        <v>517496</v>
      </c>
      <c r="K137" s="13"/>
      <c r="L137" s="12">
        <f>L84</f>
        <v>278514</v>
      </c>
    </row>
    <row r="138" spans="1:12" ht="24" customHeight="1" x14ac:dyDescent="0.2">
      <c r="A138" s="25" t="s">
        <v>211</v>
      </c>
      <c r="B138" s="7"/>
      <c r="C138" s="7"/>
      <c r="F138" s="12"/>
      <c r="G138" s="13"/>
      <c r="H138" s="12"/>
      <c r="I138" s="12"/>
      <c r="J138" s="12"/>
      <c r="K138" s="13"/>
      <c r="L138" s="12"/>
    </row>
    <row r="139" spans="1:12" ht="24" customHeight="1" x14ac:dyDescent="0.2">
      <c r="A139" s="25" t="s">
        <v>179</v>
      </c>
      <c r="B139" s="7"/>
      <c r="C139" s="7"/>
      <c r="F139" s="12"/>
      <c r="G139" s="13"/>
      <c r="H139" s="12"/>
      <c r="I139" s="12"/>
      <c r="J139" s="12"/>
      <c r="K139" s="13"/>
      <c r="L139" s="12"/>
    </row>
    <row r="140" spans="1:12" ht="24" customHeight="1" x14ac:dyDescent="0.2">
      <c r="A140" s="25" t="s">
        <v>48</v>
      </c>
      <c r="B140" s="7"/>
      <c r="C140" s="7"/>
      <c r="F140" s="12">
        <v>376474</v>
      </c>
      <c r="G140" s="13"/>
      <c r="H140" s="12">
        <v>377003</v>
      </c>
      <c r="I140" s="13"/>
      <c r="J140" s="12">
        <v>212579</v>
      </c>
      <c r="K140" s="13"/>
      <c r="L140" s="12">
        <v>204864</v>
      </c>
    </row>
    <row r="141" spans="1:12" ht="24" customHeight="1" x14ac:dyDescent="0.2">
      <c r="A141" s="25" t="s">
        <v>217</v>
      </c>
      <c r="B141" s="7"/>
      <c r="C141" s="7"/>
      <c r="F141" s="12">
        <v>-1578</v>
      </c>
      <c r="G141" s="13"/>
      <c r="H141" s="12">
        <v>-605</v>
      </c>
      <c r="I141" s="13"/>
      <c r="J141" s="12">
        <v>-376</v>
      </c>
      <c r="K141" s="13"/>
      <c r="L141" s="12">
        <v>0</v>
      </c>
    </row>
    <row r="142" spans="1:12" ht="24" customHeight="1" x14ac:dyDescent="0.2">
      <c r="A142" s="25" t="s">
        <v>207</v>
      </c>
      <c r="B142" s="7"/>
      <c r="C142" s="7"/>
      <c r="F142" s="12">
        <v>3864</v>
      </c>
      <c r="G142" s="13"/>
      <c r="H142" s="12">
        <v>9463</v>
      </c>
      <c r="I142" s="13"/>
      <c r="J142" s="12">
        <v>2590</v>
      </c>
      <c r="K142" s="13"/>
      <c r="L142" s="12">
        <v>8597</v>
      </c>
    </row>
    <row r="143" spans="1:12" ht="24" customHeight="1" x14ac:dyDescent="0.2">
      <c r="A143" s="25" t="s">
        <v>210</v>
      </c>
      <c r="B143" s="7"/>
      <c r="C143" s="7"/>
      <c r="F143" s="12">
        <v>2763</v>
      </c>
      <c r="G143" s="13"/>
      <c r="H143" s="12">
        <v>-1397</v>
      </c>
      <c r="I143" s="13"/>
      <c r="J143" s="12">
        <v>-12</v>
      </c>
      <c r="K143" s="13"/>
      <c r="L143" s="12">
        <v>0</v>
      </c>
    </row>
    <row r="144" spans="1:12" ht="24" customHeight="1" x14ac:dyDescent="0.2">
      <c r="A144" s="25" t="s">
        <v>209</v>
      </c>
      <c r="B144" s="7"/>
      <c r="C144" s="7"/>
      <c r="F144" s="12">
        <v>2752</v>
      </c>
      <c r="G144" s="13"/>
      <c r="H144" s="12">
        <v>0</v>
      </c>
      <c r="I144" s="13"/>
      <c r="J144" s="12">
        <v>2752</v>
      </c>
      <c r="K144" s="13"/>
      <c r="L144" s="12">
        <v>0</v>
      </c>
    </row>
    <row r="145" spans="1:12" ht="24" customHeight="1" x14ac:dyDescent="0.2">
      <c r="A145" s="25" t="s">
        <v>150</v>
      </c>
      <c r="B145" s="7"/>
      <c r="C145" s="7"/>
      <c r="F145" s="12">
        <v>3043</v>
      </c>
      <c r="G145" s="12"/>
      <c r="H145" s="12">
        <v>5386</v>
      </c>
      <c r="I145" s="12"/>
      <c r="J145" s="12">
        <v>1530</v>
      </c>
      <c r="K145" s="12"/>
      <c r="L145" s="12">
        <v>1591</v>
      </c>
    </row>
    <row r="146" spans="1:12" ht="24" customHeight="1" x14ac:dyDescent="0.2">
      <c r="A146" s="25" t="s">
        <v>208</v>
      </c>
      <c r="B146" s="7"/>
      <c r="C146" s="7"/>
      <c r="F146" s="12">
        <v>-301784</v>
      </c>
      <c r="G146" s="12"/>
      <c r="H146" s="12">
        <v>-146458</v>
      </c>
      <c r="I146" s="12"/>
      <c r="J146" s="12">
        <v>-204466</v>
      </c>
      <c r="K146" s="12"/>
      <c r="L146" s="12">
        <v>-47483</v>
      </c>
    </row>
    <row r="147" spans="1:12" ht="24" customHeight="1" x14ac:dyDescent="0.2">
      <c r="A147" s="25" t="s">
        <v>131</v>
      </c>
      <c r="B147" s="7"/>
      <c r="C147" s="7"/>
      <c r="F147" s="12">
        <v>29237</v>
      </c>
      <c r="G147" s="13"/>
      <c r="H147" s="12">
        <v>54853</v>
      </c>
      <c r="I147" s="13"/>
      <c r="J147" s="12">
        <v>42060</v>
      </c>
      <c r="K147" s="13"/>
      <c r="L147" s="12">
        <v>49561</v>
      </c>
    </row>
    <row r="148" spans="1:12" ht="24" customHeight="1" x14ac:dyDescent="0.2">
      <c r="A148" s="25" t="s">
        <v>172</v>
      </c>
      <c r="B148" s="7"/>
      <c r="C148" s="7"/>
      <c r="F148" s="12">
        <v>-6978</v>
      </c>
      <c r="G148" s="13"/>
      <c r="H148" s="12">
        <v>-8489</v>
      </c>
      <c r="I148" s="13"/>
      <c r="J148" s="12">
        <v>-226</v>
      </c>
      <c r="K148" s="13"/>
      <c r="L148" s="12">
        <v>-121</v>
      </c>
    </row>
    <row r="149" spans="1:12" ht="24" customHeight="1" x14ac:dyDescent="0.2">
      <c r="A149" s="25" t="s">
        <v>177</v>
      </c>
      <c r="B149" s="7"/>
      <c r="C149" s="7"/>
      <c r="F149" s="19">
        <v>0</v>
      </c>
      <c r="G149" s="13"/>
      <c r="H149" s="19">
        <v>0</v>
      </c>
      <c r="I149" s="13"/>
      <c r="J149" s="19">
        <v>-1771</v>
      </c>
      <c r="K149" s="13"/>
      <c r="L149" s="19">
        <v>0</v>
      </c>
    </row>
    <row r="150" spans="1:12" ht="24" customHeight="1" x14ac:dyDescent="0.2">
      <c r="A150" s="25" t="s">
        <v>49</v>
      </c>
      <c r="B150" s="7"/>
      <c r="C150" s="7"/>
      <c r="F150" s="12"/>
      <c r="G150" s="13"/>
      <c r="H150" s="12"/>
      <c r="I150" s="13"/>
      <c r="J150" s="12"/>
      <c r="K150" s="13"/>
      <c r="L150" s="12"/>
    </row>
    <row r="151" spans="1:12" ht="24" customHeight="1" x14ac:dyDescent="0.2">
      <c r="A151" s="25" t="s">
        <v>50</v>
      </c>
      <c r="B151" s="7"/>
      <c r="C151" s="7"/>
      <c r="F151" s="12">
        <f>SUM(F137:F149)</f>
        <v>1504903</v>
      </c>
      <c r="G151" s="13"/>
      <c r="H151" s="12">
        <f>SUM(H137:H149)</f>
        <v>1406131</v>
      </c>
      <c r="I151" s="13"/>
      <c r="J151" s="12">
        <f>SUM(J137:J149)</f>
        <v>572156</v>
      </c>
      <c r="K151" s="13"/>
      <c r="L151" s="12">
        <f>SUM(L137:L149)</f>
        <v>495523</v>
      </c>
    </row>
    <row r="152" spans="1:12" ht="24" customHeight="1" x14ac:dyDescent="0.2">
      <c r="A152" s="25" t="s">
        <v>51</v>
      </c>
      <c r="B152" s="7"/>
      <c r="C152" s="7"/>
      <c r="F152" s="12"/>
      <c r="G152" s="13"/>
      <c r="H152" s="12"/>
      <c r="I152" s="13"/>
      <c r="J152" s="12"/>
      <c r="K152" s="13"/>
      <c r="L152" s="12"/>
    </row>
    <row r="153" spans="1:12" ht="24" customHeight="1" x14ac:dyDescent="0.2">
      <c r="A153" s="25" t="s">
        <v>132</v>
      </c>
      <c r="B153" s="7"/>
      <c r="C153" s="7"/>
      <c r="F153" s="12">
        <v>278799</v>
      </c>
      <c r="G153" s="13"/>
      <c r="H153" s="12">
        <v>-169912</v>
      </c>
      <c r="I153" s="13"/>
      <c r="J153" s="12">
        <v>100768</v>
      </c>
      <c r="K153" s="13"/>
      <c r="L153" s="12">
        <v>-278575</v>
      </c>
    </row>
    <row r="154" spans="1:12" ht="24" customHeight="1" x14ac:dyDescent="0.2">
      <c r="A154" s="25" t="s">
        <v>52</v>
      </c>
      <c r="B154" s="7"/>
      <c r="C154" s="7"/>
      <c r="F154" s="12">
        <v>44401</v>
      </c>
      <c r="G154" s="13"/>
      <c r="H154" s="12">
        <v>-160161</v>
      </c>
      <c r="I154" s="13"/>
      <c r="J154" s="12">
        <v>65213</v>
      </c>
      <c r="K154" s="13"/>
      <c r="L154" s="12">
        <v>-12894</v>
      </c>
    </row>
    <row r="155" spans="1:12" ht="24" customHeight="1" x14ac:dyDescent="0.2">
      <c r="A155" s="24" t="s">
        <v>53</v>
      </c>
      <c r="B155" s="56"/>
      <c r="C155" s="56"/>
      <c r="F155" s="12">
        <v>-146964</v>
      </c>
      <c r="G155" s="13"/>
      <c r="H155" s="12">
        <v>-112739</v>
      </c>
      <c r="I155" s="13"/>
      <c r="J155" s="12">
        <v>-25111</v>
      </c>
      <c r="K155" s="13"/>
      <c r="L155" s="12">
        <v>-20308</v>
      </c>
    </row>
    <row r="156" spans="1:12" ht="24" customHeight="1" x14ac:dyDescent="0.2">
      <c r="A156" s="25" t="s">
        <v>54</v>
      </c>
      <c r="F156" s="12">
        <v>4433</v>
      </c>
      <c r="G156" s="13"/>
      <c r="H156" s="12">
        <v>1643</v>
      </c>
      <c r="I156" s="13"/>
      <c r="J156" s="12">
        <v>-641</v>
      </c>
      <c r="K156" s="13"/>
      <c r="L156" s="12">
        <v>3968</v>
      </c>
    </row>
    <row r="157" spans="1:12" s="24" customFormat="1" ht="24" customHeight="1" x14ac:dyDescent="0.2">
      <c r="A157" s="24" t="s">
        <v>55</v>
      </c>
      <c r="B157" s="56"/>
      <c r="C157" s="56"/>
      <c r="F157" s="12"/>
      <c r="G157" s="13"/>
      <c r="H157" s="12"/>
      <c r="I157" s="13"/>
      <c r="J157" s="12"/>
      <c r="K157" s="12"/>
      <c r="L157" s="12"/>
    </row>
    <row r="158" spans="1:12" s="24" customFormat="1" ht="24" customHeight="1" x14ac:dyDescent="0.2">
      <c r="A158" s="25" t="s">
        <v>106</v>
      </c>
      <c r="B158" s="7"/>
      <c r="C158" s="7"/>
      <c r="F158" s="12">
        <v>-146185</v>
      </c>
      <c r="G158" s="13"/>
      <c r="H158" s="12">
        <v>145702</v>
      </c>
      <c r="I158" s="13"/>
      <c r="J158" s="12">
        <v>-64050</v>
      </c>
      <c r="K158" s="12"/>
      <c r="L158" s="12">
        <v>120703</v>
      </c>
    </row>
    <row r="159" spans="1:12" ht="24" customHeight="1" x14ac:dyDescent="0.2">
      <c r="A159" s="25" t="s">
        <v>56</v>
      </c>
      <c r="B159" s="7"/>
      <c r="C159" s="7"/>
      <c r="F159" s="12">
        <v>-125291</v>
      </c>
      <c r="G159" s="13"/>
      <c r="H159" s="12">
        <v>7323</v>
      </c>
      <c r="I159" s="13"/>
      <c r="J159" s="12">
        <v>-17565</v>
      </c>
      <c r="K159" s="13"/>
      <c r="L159" s="12">
        <v>580</v>
      </c>
    </row>
    <row r="160" spans="1:12" ht="24" customHeight="1" x14ac:dyDescent="0.2">
      <c r="A160" s="25" t="s">
        <v>107</v>
      </c>
      <c r="F160" s="19">
        <v>-966</v>
      </c>
      <c r="G160" s="13"/>
      <c r="H160" s="19">
        <v>-1127</v>
      </c>
      <c r="I160" s="13"/>
      <c r="J160" s="19">
        <v>0</v>
      </c>
      <c r="K160" s="13"/>
      <c r="L160" s="19">
        <v>0</v>
      </c>
    </row>
    <row r="161" spans="1:12" ht="24" customHeight="1" x14ac:dyDescent="0.2">
      <c r="A161" s="25" t="s">
        <v>163</v>
      </c>
      <c r="F161" s="12">
        <f>SUM(F151:F160)</f>
        <v>1413130</v>
      </c>
      <c r="G161" s="13"/>
      <c r="H161" s="12">
        <f>SUM(H151:H160)</f>
        <v>1116860</v>
      </c>
      <c r="I161" s="13"/>
      <c r="J161" s="12">
        <f>SUM(J151:J160)</f>
        <v>630770</v>
      </c>
      <c r="K161" s="13"/>
      <c r="L161" s="12">
        <f>SUM(L151:L160)</f>
        <v>308997</v>
      </c>
    </row>
    <row r="162" spans="1:12" ht="24" customHeight="1" x14ac:dyDescent="0.2">
      <c r="A162" s="25" t="s">
        <v>57</v>
      </c>
      <c r="F162" s="12">
        <v>-17271</v>
      </c>
      <c r="G162" s="13"/>
      <c r="H162" s="12">
        <v>-19802</v>
      </c>
      <c r="I162" s="13"/>
      <c r="J162" s="12">
        <v>-77</v>
      </c>
      <c r="K162" s="13"/>
      <c r="L162" s="12">
        <v>-56</v>
      </c>
    </row>
    <row r="163" spans="1:12" ht="24" customHeight="1" x14ac:dyDescent="0.2">
      <c r="A163" s="40" t="s">
        <v>161</v>
      </c>
      <c r="B163" s="7"/>
      <c r="C163" s="7"/>
      <c r="F163" s="21">
        <f>SUM(F161:F162)</f>
        <v>1395859</v>
      </c>
      <c r="G163" s="13"/>
      <c r="H163" s="21">
        <f>SUM(H161:H162)</f>
        <v>1097058</v>
      </c>
      <c r="I163" s="13"/>
      <c r="J163" s="21">
        <f>SUM(J161:J162)</f>
        <v>630693</v>
      </c>
      <c r="K163" s="13"/>
      <c r="L163" s="21">
        <f>SUM(L161:L162)</f>
        <v>308941</v>
      </c>
    </row>
    <row r="164" spans="1:12" ht="24" customHeight="1" x14ac:dyDescent="0.2">
      <c r="B164" s="7"/>
      <c r="C164" s="7"/>
      <c r="D164" s="24"/>
      <c r="E164" s="24"/>
      <c r="F164" s="24"/>
      <c r="G164" s="25"/>
      <c r="J164" s="24"/>
      <c r="K164" s="25"/>
    </row>
    <row r="165" spans="1:12" ht="24" customHeight="1" x14ac:dyDescent="0.2">
      <c r="A165" s="25" t="s">
        <v>16</v>
      </c>
      <c r="B165" s="7"/>
      <c r="C165" s="7"/>
      <c r="G165" s="25"/>
      <c r="K165" s="25"/>
    </row>
    <row r="166" spans="1:12" ht="24" customHeight="1" x14ac:dyDescent="0.2">
      <c r="B166" s="7"/>
      <c r="C166" s="7"/>
      <c r="G166" s="25"/>
      <c r="K166" s="25"/>
      <c r="L166" s="55" t="s">
        <v>36</v>
      </c>
    </row>
    <row r="167" spans="1:12" ht="24" customHeight="1" x14ac:dyDescent="0.2">
      <c r="A167" s="72" t="s">
        <v>0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</row>
    <row r="168" spans="1:12" ht="24" customHeight="1" x14ac:dyDescent="0.2">
      <c r="A168" s="72" t="s">
        <v>58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</row>
    <row r="169" spans="1:12" ht="24" customHeight="1" x14ac:dyDescent="0.2">
      <c r="A169" s="72" t="s">
        <v>188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</row>
    <row r="170" spans="1:12" ht="24" customHeight="1" x14ac:dyDescent="0.2">
      <c r="A170" s="73" t="s">
        <v>1</v>
      </c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</row>
    <row r="171" spans="1:12" ht="24" customHeight="1" x14ac:dyDescent="0.2">
      <c r="A171" s="7"/>
      <c r="B171" s="7"/>
      <c r="C171" s="7"/>
      <c r="D171" s="7"/>
      <c r="E171" s="7"/>
      <c r="F171" s="74" t="s">
        <v>2</v>
      </c>
      <c r="G171" s="74"/>
      <c r="H171" s="74"/>
      <c r="I171" s="57"/>
      <c r="J171" s="74" t="s">
        <v>3</v>
      </c>
      <c r="K171" s="74"/>
      <c r="L171" s="74"/>
    </row>
    <row r="172" spans="1:12" ht="24" customHeight="1" x14ac:dyDescent="0.2">
      <c r="B172" s="58"/>
      <c r="C172" s="58"/>
      <c r="F172" s="59">
        <v>2562</v>
      </c>
      <c r="G172" s="60"/>
      <c r="H172" s="61" t="s">
        <v>180</v>
      </c>
      <c r="I172" s="62"/>
      <c r="J172" s="59">
        <v>2562</v>
      </c>
      <c r="K172" s="60"/>
      <c r="L172" s="61" t="s">
        <v>180</v>
      </c>
    </row>
    <row r="173" spans="1:12" ht="24" customHeight="1" x14ac:dyDescent="0.2">
      <c r="A173" s="40" t="s">
        <v>59</v>
      </c>
      <c r="F173" s="24"/>
      <c r="G173" s="25"/>
      <c r="H173" s="24"/>
      <c r="J173" s="24"/>
      <c r="K173" s="25"/>
      <c r="L173" s="24"/>
    </row>
    <row r="174" spans="1:12" ht="24" customHeight="1" x14ac:dyDescent="0.2">
      <c r="A174" s="25" t="s">
        <v>173</v>
      </c>
      <c r="F174" s="16">
        <v>7171</v>
      </c>
      <c r="G174" s="4"/>
      <c r="H174" s="16">
        <v>9854</v>
      </c>
      <c r="I174" s="4"/>
      <c r="J174" s="16">
        <v>226</v>
      </c>
      <c r="K174" s="25"/>
      <c r="L174" s="16">
        <v>121</v>
      </c>
    </row>
    <row r="175" spans="1:12" ht="24" customHeight="1" x14ac:dyDescent="0.2">
      <c r="A175" s="25" t="s">
        <v>199</v>
      </c>
      <c r="F175" s="26">
        <v>55349</v>
      </c>
      <c r="G175" s="20"/>
      <c r="H175" s="26">
        <v>-1777</v>
      </c>
      <c r="I175" s="20"/>
      <c r="J175" s="26">
        <v>0</v>
      </c>
      <c r="K175" s="20"/>
      <c r="L175" s="12">
        <v>0</v>
      </c>
    </row>
    <row r="176" spans="1:12" ht="24" customHeight="1" x14ac:dyDescent="0.2">
      <c r="A176" s="25" t="s">
        <v>200</v>
      </c>
      <c r="F176" s="12">
        <v>-1065</v>
      </c>
      <c r="G176" s="13"/>
      <c r="H176" s="12">
        <v>-4545</v>
      </c>
      <c r="I176" s="13"/>
      <c r="J176" s="12">
        <v>0</v>
      </c>
      <c r="K176" s="13"/>
      <c r="L176" s="12">
        <v>0</v>
      </c>
    </row>
    <row r="177" spans="1:12" ht="24" customHeight="1" x14ac:dyDescent="0.2">
      <c r="A177" s="49" t="s">
        <v>181</v>
      </c>
      <c r="F177" s="12">
        <v>0</v>
      </c>
      <c r="G177" s="13"/>
      <c r="H177" s="12">
        <v>0</v>
      </c>
      <c r="I177" s="13"/>
      <c r="J177" s="12">
        <v>0</v>
      </c>
      <c r="K177" s="25"/>
      <c r="L177" s="12">
        <v>-307406</v>
      </c>
    </row>
    <row r="178" spans="1:12" ht="24" customHeight="1" x14ac:dyDescent="0.2">
      <c r="A178" s="49" t="s">
        <v>178</v>
      </c>
      <c r="F178" s="12">
        <v>0</v>
      </c>
      <c r="G178" s="13"/>
      <c r="H178" s="12">
        <v>0</v>
      </c>
      <c r="I178" s="13"/>
      <c r="J178" s="12">
        <v>1771</v>
      </c>
      <c r="K178" s="13"/>
      <c r="L178" s="12">
        <v>0</v>
      </c>
    </row>
    <row r="179" spans="1:12" ht="24" customHeight="1" x14ac:dyDescent="0.2">
      <c r="A179" s="25" t="s">
        <v>142</v>
      </c>
      <c r="F179" s="12">
        <v>160382</v>
      </c>
      <c r="G179" s="13"/>
      <c r="H179" s="12">
        <v>-233033</v>
      </c>
      <c r="I179" s="13"/>
      <c r="J179" s="12">
        <v>17143</v>
      </c>
      <c r="K179" s="13"/>
      <c r="L179" s="12">
        <v>457</v>
      </c>
    </row>
    <row r="180" spans="1:12" ht="24" customHeight="1" x14ac:dyDescent="0.2">
      <c r="A180" s="25" t="s">
        <v>201</v>
      </c>
      <c r="F180" s="12">
        <v>3722</v>
      </c>
      <c r="G180" s="13"/>
      <c r="H180" s="12">
        <v>-2497</v>
      </c>
      <c r="I180" s="13"/>
      <c r="J180" s="12">
        <v>3892</v>
      </c>
      <c r="K180" s="13"/>
      <c r="L180" s="12">
        <v>-12500</v>
      </c>
    </row>
    <row r="181" spans="1:12" ht="24" customHeight="1" x14ac:dyDescent="0.2">
      <c r="A181" s="25" t="s">
        <v>143</v>
      </c>
      <c r="F181" s="12">
        <v>59</v>
      </c>
      <c r="G181" s="13"/>
      <c r="H181" s="12">
        <v>5823</v>
      </c>
      <c r="I181" s="13"/>
      <c r="J181" s="12">
        <v>12</v>
      </c>
      <c r="K181" s="13"/>
      <c r="L181" s="12">
        <v>0</v>
      </c>
    </row>
    <row r="182" spans="1:12" ht="24" customHeight="1" x14ac:dyDescent="0.2">
      <c r="A182" s="25" t="s">
        <v>144</v>
      </c>
      <c r="F182" s="12">
        <v>-1271107</v>
      </c>
      <c r="G182" s="12"/>
      <c r="H182" s="12">
        <v>-502351</v>
      </c>
      <c r="I182" s="12"/>
      <c r="J182" s="12">
        <v>-112100</v>
      </c>
      <c r="K182" s="12"/>
      <c r="L182" s="12">
        <v>-187231</v>
      </c>
    </row>
    <row r="183" spans="1:12" ht="21.75" customHeight="1" x14ac:dyDescent="0.2">
      <c r="A183" s="25" t="s">
        <v>174</v>
      </c>
      <c r="F183" s="19">
        <v>-15</v>
      </c>
      <c r="G183" s="13"/>
      <c r="H183" s="19">
        <v>-785</v>
      </c>
      <c r="I183" s="13"/>
      <c r="J183" s="19">
        <v>0</v>
      </c>
      <c r="K183" s="13"/>
      <c r="L183" s="19">
        <v>0</v>
      </c>
    </row>
    <row r="184" spans="1:12" ht="24" customHeight="1" x14ac:dyDescent="0.2">
      <c r="A184" s="40" t="s">
        <v>98</v>
      </c>
      <c r="F184" s="19">
        <f>SUM(F174:F183)</f>
        <v>-1045504</v>
      </c>
      <c r="G184" s="13"/>
      <c r="H184" s="19">
        <f>SUM(H174:H183)</f>
        <v>-729311</v>
      </c>
      <c r="I184" s="13"/>
      <c r="J184" s="19">
        <f>SUM(J174:J183)</f>
        <v>-89056</v>
      </c>
      <c r="K184" s="13"/>
      <c r="L184" s="19">
        <f>SUM(L174:L183)</f>
        <v>-506559</v>
      </c>
    </row>
    <row r="185" spans="1:12" ht="24" customHeight="1" x14ac:dyDescent="0.2">
      <c r="A185" s="40" t="s">
        <v>60</v>
      </c>
      <c r="F185" s="12"/>
      <c r="G185" s="13"/>
      <c r="H185" s="12"/>
      <c r="I185" s="13"/>
      <c r="J185" s="12"/>
      <c r="K185" s="25"/>
    </row>
    <row r="186" spans="1:12" ht="24" customHeight="1" x14ac:dyDescent="0.2">
      <c r="A186" s="25" t="s">
        <v>202</v>
      </c>
      <c r="F186" s="12">
        <v>0</v>
      </c>
      <c r="G186" s="13"/>
      <c r="H186" s="12">
        <v>0</v>
      </c>
      <c r="I186" s="13"/>
      <c r="J186" s="12">
        <v>0</v>
      </c>
      <c r="K186" s="13"/>
      <c r="L186" s="12">
        <v>928986</v>
      </c>
    </row>
    <row r="187" spans="1:12" ht="24" customHeight="1" x14ac:dyDescent="0.2">
      <c r="A187" s="25" t="s">
        <v>203</v>
      </c>
      <c r="F187" s="12">
        <v>-563344</v>
      </c>
      <c r="G187" s="13"/>
      <c r="H187" s="12">
        <v>-371224</v>
      </c>
      <c r="I187" s="13"/>
      <c r="J187" s="12">
        <v>-209000</v>
      </c>
      <c r="K187" s="13"/>
      <c r="L187" s="12">
        <v>-149000</v>
      </c>
    </row>
    <row r="188" spans="1:12" ht="24" customHeight="1" x14ac:dyDescent="0.2">
      <c r="A188" s="25" t="s">
        <v>204</v>
      </c>
      <c r="F188" s="12">
        <v>0</v>
      </c>
      <c r="G188" s="13"/>
      <c r="H188" s="12">
        <v>0</v>
      </c>
      <c r="I188" s="13"/>
      <c r="J188" s="12">
        <v>202260</v>
      </c>
      <c r="K188" s="13"/>
      <c r="L188" s="12">
        <v>0</v>
      </c>
    </row>
    <row r="189" spans="1:12" ht="24" customHeight="1" x14ac:dyDescent="0.2">
      <c r="A189" s="25" t="s">
        <v>205</v>
      </c>
      <c r="F189" s="12">
        <v>618773</v>
      </c>
      <c r="G189" s="13"/>
      <c r="H189" s="12">
        <v>-364237</v>
      </c>
      <c r="I189" s="13"/>
      <c r="J189" s="12">
        <v>-178236</v>
      </c>
      <c r="K189" s="13"/>
      <c r="L189" s="12">
        <v>-201058</v>
      </c>
    </row>
    <row r="190" spans="1:12" ht="24" customHeight="1" x14ac:dyDescent="0.2">
      <c r="A190" s="25" t="s">
        <v>61</v>
      </c>
      <c r="F190" s="12">
        <v>-43001</v>
      </c>
      <c r="G190" s="13"/>
      <c r="H190" s="12">
        <v>-54649</v>
      </c>
      <c r="I190" s="13"/>
      <c r="J190" s="12">
        <v>-42854</v>
      </c>
      <c r="K190" s="13"/>
      <c r="L190" s="12">
        <v>-48975</v>
      </c>
    </row>
    <row r="191" spans="1:12" ht="24" customHeight="1" x14ac:dyDescent="0.2">
      <c r="A191" s="49" t="s">
        <v>141</v>
      </c>
      <c r="F191" s="12">
        <v>-297892</v>
      </c>
      <c r="G191" s="13"/>
      <c r="H191" s="12">
        <v>-333000</v>
      </c>
      <c r="I191" s="13"/>
      <c r="J191" s="12">
        <v>-297000</v>
      </c>
      <c r="K191" s="13"/>
      <c r="L191" s="12">
        <v>-333000</v>
      </c>
    </row>
    <row r="192" spans="1:12" s="24" customFormat="1" ht="24" customHeight="1" x14ac:dyDescent="0.2">
      <c r="A192" s="40" t="s">
        <v>145</v>
      </c>
      <c r="B192" s="25"/>
      <c r="C192" s="25"/>
      <c r="F192" s="21">
        <f>SUM(F186:F191)</f>
        <v>-285464</v>
      </c>
      <c r="G192" s="13"/>
      <c r="H192" s="21">
        <f>SUM(H186:H191)</f>
        <v>-1123110</v>
      </c>
      <c r="I192" s="12"/>
      <c r="J192" s="21">
        <f>SUM(J186:J191)</f>
        <v>-524830</v>
      </c>
      <c r="K192" s="13"/>
      <c r="L192" s="21">
        <f>SUM(L186:L191)</f>
        <v>196953</v>
      </c>
    </row>
    <row r="193" spans="1:13" s="24" customFormat="1" ht="24" customHeight="1" x14ac:dyDescent="0.2">
      <c r="A193" s="40" t="s">
        <v>206</v>
      </c>
      <c r="B193" s="25"/>
      <c r="C193" s="25"/>
      <c r="F193" s="19">
        <v>-155993</v>
      </c>
      <c r="G193" s="13"/>
      <c r="H193" s="19">
        <v>-61678</v>
      </c>
      <c r="I193" s="13"/>
      <c r="J193" s="19">
        <v>0</v>
      </c>
      <c r="K193" s="12"/>
      <c r="L193" s="19">
        <v>0</v>
      </c>
    </row>
    <row r="194" spans="1:13" ht="24" customHeight="1" x14ac:dyDescent="0.2">
      <c r="A194" s="40" t="s">
        <v>76</v>
      </c>
      <c r="F194" s="12">
        <f>SUM(F163,F184,F192,F193)</f>
        <v>-91102</v>
      </c>
      <c r="G194" s="13"/>
      <c r="H194" s="12">
        <f>SUM(H163,H184,H192,H193)</f>
        <v>-817041</v>
      </c>
      <c r="I194" s="13"/>
      <c r="J194" s="12">
        <f>SUM(J163,J184,J192,J193)</f>
        <v>16807</v>
      </c>
      <c r="K194" s="13"/>
      <c r="L194" s="12">
        <f>SUM(L163,L184,L192,L193)</f>
        <v>-665</v>
      </c>
    </row>
    <row r="195" spans="1:13" ht="24" customHeight="1" x14ac:dyDescent="0.2">
      <c r="A195" s="25" t="s">
        <v>62</v>
      </c>
      <c r="F195" s="19">
        <v>855993</v>
      </c>
      <c r="G195" s="13"/>
      <c r="H195" s="19">
        <v>1330114</v>
      </c>
      <c r="I195" s="13"/>
      <c r="J195" s="19">
        <v>20717</v>
      </c>
      <c r="K195" s="13"/>
      <c r="L195" s="19">
        <v>44449</v>
      </c>
    </row>
    <row r="196" spans="1:13" ht="24" customHeight="1" thickBot="1" x14ac:dyDescent="0.25">
      <c r="A196" s="40" t="s">
        <v>63</v>
      </c>
      <c r="B196" s="27"/>
      <c r="C196" s="27"/>
      <c r="F196" s="22">
        <f>SUM(F194:F195)</f>
        <v>764891</v>
      </c>
      <c r="G196" s="13"/>
      <c r="H196" s="22">
        <f>SUM(H194:H195)</f>
        <v>513073</v>
      </c>
      <c r="I196" s="13"/>
      <c r="J196" s="22">
        <f>SUM(J194:J195)</f>
        <v>37524</v>
      </c>
      <c r="K196" s="13"/>
      <c r="L196" s="22">
        <f>SUM(L194:L195)</f>
        <v>43784</v>
      </c>
    </row>
    <row r="197" spans="1:13" ht="24" customHeight="1" thickTop="1" x14ac:dyDescent="0.2">
      <c r="B197" s="27"/>
      <c r="C197" s="27"/>
      <c r="F197" s="12">
        <f>SUM(F196-BS!F11)</f>
        <v>0</v>
      </c>
      <c r="G197" s="12"/>
      <c r="H197" s="12"/>
      <c r="I197" s="12"/>
      <c r="J197" s="12">
        <f>SUM(J196-BS!J11)</f>
        <v>0</v>
      </c>
      <c r="K197" s="13"/>
      <c r="L197" s="12"/>
    </row>
    <row r="198" spans="1:13" ht="24" customHeight="1" x14ac:dyDescent="0.2">
      <c r="A198" s="40" t="s">
        <v>129</v>
      </c>
      <c r="F198" s="4"/>
      <c r="G198" s="16"/>
      <c r="H198" s="4"/>
      <c r="I198" s="25"/>
      <c r="J198" s="4"/>
      <c r="K198" s="16"/>
      <c r="L198" s="4"/>
    </row>
    <row r="199" spans="1:13" ht="24" customHeight="1" x14ac:dyDescent="0.2">
      <c r="A199" s="25" t="s">
        <v>130</v>
      </c>
      <c r="G199" s="25"/>
      <c r="I199" s="25"/>
      <c r="K199" s="25"/>
    </row>
    <row r="200" spans="1:13" ht="24" customHeight="1" x14ac:dyDescent="0.2">
      <c r="A200" s="25" t="s">
        <v>162</v>
      </c>
      <c r="F200" s="12">
        <v>13376</v>
      </c>
      <c r="G200" s="16"/>
      <c r="H200" s="12">
        <v>19157</v>
      </c>
      <c r="I200" s="16"/>
      <c r="J200" s="12">
        <v>11499</v>
      </c>
      <c r="K200" s="25"/>
      <c r="L200" s="12">
        <v>7018</v>
      </c>
      <c r="M200" s="25">
        <v>0</v>
      </c>
    </row>
    <row r="201" spans="1:13" ht="24" customHeight="1" x14ac:dyDescent="0.2">
      <c r="A201" s="49"/>
      <c r="F201" s="65"/>
      <c r="G201" s="66"/>
      <c r="H201" s="65"/>
      <c r="I201" s="66"/>
      <c r="J201" s="65"/>
      <c r="K201" s="66"/>
      <c r="L201" s="67"/>
    </row>
    <row r="202" spans="1:13" ht="24" customHeight="1" x14ac:dyDescent="0.2">
      <c r="A202" s="25" t="s">
        <v>16</v>
      </c>
      <c r="B202" s="7"/>
      <c r="C202" s="7"/>
      <c r="G202" s="25"/>
      <c r="K202" s="25"/>
    </row>
  </sheetData>
  <mergeCells count="36">
    <mergeCell ref="A2:L2"/>
    <mergeCell ref="A3:L3"/>
    <mergeCell ref="A4:L4"/>
    <mergeCell ref="A5:L5"/>
    <mergeCell ref="F6:H6"/>
    <mergeCell ref="J6:L6"/>
    <mergeCell ref="A35:L35"/>
    <mergeCell ref="A36:L36"/>
    <mergeCell ref="A37:L37"/>
    <mergeCell ref="A38:L38"/>
    <mergeCell ref="F39:H39"/>
    <mergeCell ref="J39:L39"/>
    <mergeCell ref="A66:L66"/>
    <mergeCell ref="A67:L67"/>
    <mergeCell ref="A68:L68"/>
    <mergeCell ref="A69:L69"/>
    <mergeCell ref="F70:H70"/>
    <mergeCell ref="J70:L70"/>
    <mergeCell ref="A99:L99"/>
    <mergeCell ref="A100:L100"/>
    <mergeCell ref="A101:L101"/>
    <mergeCell ref="A102:L102"/>
    <mergeCell ref="F103:H103"/>
    <mergeCell ref="J103:L103"/>
    <mergeCell ref="A130:L130"/>
    <mergeCell ref="A131:L131"/>
    <mergeCell ref="A132:L132"/>
    <mergeCell ref="A133:L133"/>
    <mergeCell ref="F134:H134"/>
    <mergeCell ref="J134:L134"/>
    <mergeCell ref="A167:L167"/>
    <mergeCell ref="A168:L168"/>
    <mergeCell ref="A169:L169"/>
    <mergeCell ref="A170:L170"/>
    <mergeCell ref="F171:H171"/>
    <mergeCell ref="J171:L171"/>
  </mergeCells>
  <pageMargins left="0.98425196850393704" right="0.39370078740157483" top="0.78740157480314965" bottom="0.31496062992125984" header="0.31496062992125984" footer="0.31496062992125984"/>
  <pageSetup paperSize="9" scale="79" fitToHeight="5" orientation="portrait" r:id="rId1"/>
  <rowBreaks count="5" manualBreakCount="5">
    <brk id="33" max="16383" man="1"/>
    <brk id="64" max="16383" man="1"/>
    <brk id="97" max="12" man="1"/>
    <brk id="128" max="12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topLeftCell="A16" zoomScale="115" zoomScaleNormal="85" zoomScaleSheetLayoutView="115" workbookViewId="0">
      <selection activeCell="D21" sqref="D21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5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0.140625" style="4" customWidth="1"/>
    <col min="26" max="26" width="9.140625" style="4"/>
    <col min="27" max="27" width="9.5703125" style="4" bestFit="1" customWidth="1"/>
    <col min="28" max="16384" width="9.140625" style="4"/>
  </cols>
  <sheetData>
    <row r="1" spans="1:25" s="2" customFormat="1" ht="21.95" customHeight="1" x14ac:dyDescent="0.2">
      <c r="V1" s="3"/>
      <c r="W1" s="3"/>
      <c r="X1" s="3" t="s">
        <v>36</v>
      </c>
      <c r="Y1" s="3"/>
    </row>
    <row r="2" spans="1:25" s="2" customFormat="1" ht="21.95" customHeigh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5" s="2" customFormat="1" ht="21.95" customHeight="1" x14ac:dyDescent="0.2">
      <c r="A3" s="72" t="s">
        <v>72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5" s="2" customFormat="1" ht="21.95" customHeight="1" x14ac:dyDescent="0.2">
      <c r="A4" s="72" t="s">
        <v>188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5" s="2" customFormat="1" ht="21.95" customHeight="1" x14ac:dyDescent="0.2">
      <c r="A5" s="73" t="s">
        <v>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5" ht="21.95" customHeight="1" x14ac:dyDescent="0.2">
      <c r="A6" s="1"/>
      <c r="B6" s="1"/>
      <c r="C6" s="1"/>
      <c r="D6" s="71" t="s">
        <v>2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5" ht="21.95" customHeight="1" x14ac:dyDescent="0.2">
      <c r="A7" s="1"/>
      <c r="B7" s="1"/>
      <c r="C7" s="1"/>
      <c r="D7" s="77" t="s">
        <v>91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5"/>
      <c r="W7" s="5"/>
      <c r="X7" s="5"/>
    </row>
    <row r="8" spans="1:25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77" t="s">
        <v>112</v>
      </c>
      <c r="M8" s="77"/>
      <c r="N8" s="77"/>
      <c r="O8" s="77"/>
      <c r="P8" s="77"/>
      <c r="Q8" s="77"/>
      <c r="R8" s="77"/>
      <c r="S8" s="6"/>
      <c r="T8" s="6"/>
      <c r="U8" s="5"/>
      <c r="V8" s="1"/>
      <c r="W8" s="5"/>
      <c r="X8" s="5"/>
    </row>
    <row r="9" spans="1:25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 t="s">
        <v>116</v>
      </c>
      <c r="M9" s="6"/>
      <c r="N9" s="6"/>
      <c r="O9" s="6"/>
      <c r="P9" s="7" t="s">
        <v>117</v>
      </c>
      <c r="Q9" s="6"/>
      <c r="R9" s="6"/>
      <c r="S9" s="6"/>
      <c r="T9" s="6"/>
      <c r="U9" s="5"/>
      <c r="V9" s="1"/>
      <c r="W9" s="5"/>
      <c r="X9" s="5"/>
    </row>
    <row r="10" spans="1:25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8" t="s">
        <v>118</v>
      </c>
      <c r="M10" s="6"/>
      <c r="N10" s="1" t="s">
        <v>136</v>
      </c>
      <c r="O10" s="6"/>
      <c r="P10" s="8" t="s">
        <v>119</v>
      </c>
      <c r="Q10" s="6"/>
      <c r="R10" s="6"/>
      <c r="S10" s="6"/>
      <c r="T10" s="6"/>
      <c r="U10" s="5"/>
      <c r="V10" s="1" t="s">
        <v>93</v>
      </c>
      <c r="W10" s="5"/>
      <c r="X10" s="5"/>
    </row>
    <row r="11" spans="1:25" s="1" customFormat="1" ht="21.95" customHeight="1" x14ac:dyDescent="0.2">
      <c r="K11" s="6"/>
      <c r="L11" s="1" t="s">
        <v>73</v>
      </c>
      <c r="N11" s="1" t="s">
        <v>137</v>
      </c>
      <c r="P11" s="8" t="s">
        <v>120</v>
      </c>
      <c r="S11" s="6"/>
      <c r="T11" s="6"/>
      <c r="V11" s="1" t="s">
        <v>94</v>
      </c>
    </row>
    <row r="12" spans="1:25" s="1" customFormat="1" ht="21.95" customHeight="1" x14ac:dyDescent="0.2">
      <c r="D12" s="1" t="s">
        <v>64</v>
      </c>
      <c r="H12" s="76" t="s">
        <v>30</v>
      </c>
      <c r="I12" s="76"/>
      <c r="J12" s="76"/>
      <c r="L12" s="1" t="s">
        <v>74</v>
      </c>
      <c r="N12" s="6" t="s">
        <v>138</v>
      </c>
      <c r="P12" s="7" t="s">
        <v>121</v>
      </c>
      <c r="R12" s="1" t="s">
        <v>71</v>
      </c>
      <c r="T12" s="1" t="s">
        <v>71</v>
      </c>
      <c r="V12" s="1" t="s">
        <v>95</v>
      </c>
      <c r="X12" s="1" t="s">
        <v>71</v>
      </c>
    </row>
    <row r="13" spans="1:25" s="1" customFormat="1" ht="21.95" customHeight="1" x14ac:dyDescent="0.2">
      <c r="D13" s="1" t="s">
        <v>66</v>
      </c>
      <c r="H13" s="75" t="s">
        <v>175</v>
      </c>
      <c r="I13" s="75"/>
      <c r="L13" s="6" t="s">
        <v>96</v>
      </c>
      <c r="M13" s="6"/>
      <c r="N13" s="6" t="s">
        <v>139</v>
      </c>
      <c r="O13" s="6"/>
      <c r="P13" s="7" t="s">
        <v>122</v>
      </c>
      <c r="Q13" s="6"/>
      <c r="R13" s="1" t="s">
        <v>123</v>
      </c>
      <c r="T13" s="1" t="s">
        <v>25</v>
      </c>
      <c r="V13" s="1" t="s">
        <v>99</v>
      </c>
      <c r="X13" s="1" t="s">
        <v>89</v>
      </c>
    </row>
    <row r="14" spans="1:25" s="1" customFormat="1" ht="21.95" customHeight="1" x14ac:dyDescent="0.2">
      <c r="C14" s="9"/>
      <c r="D14" s="68" t="s">
        <v>68</v>
      </c>
      <c r="F14" s="68" t="s">
        <v>29</v>
      </c>
      <c r="H14" s="68" t="s">
        <v>176</v>
      </c>
      <c r="J14" s="68" t="s">
        <v>70</v>
      </c>
      <c r="K14" s="6"/>
      <c r="L14" s="28" t="s">
        <v>97</v>
      </c>
      <c r="M14" s="29"/>
      <c r="N14" s="30" t="s">
        <v>140</v>
      </c>
      <c r="O14" s="29"/>
      <c r="P14" s="31" t="s">
        <v>124</v>
      </c>
      <c r="Q14" s="6"/>
      <c r="R14" s="68" t="s">
        <v>125</v>
      </c>
      <c r="S14" s="6"/>
      <c r="T14" s="68" t="s">
        <v>92</v>
      </c>
      <c r="V14" s="68" t="s">
        <v>75</v>
      </c>
      <c r="X14" s="68" t="s">
        <v>90</v>
      </c>
    </row>
    <row r="15" spans="1:25" ht="21.95" customHeight="1" x14ac:dyDescent="0.2">
      <c r="A15" s="10" t="s">
        <v>191</v>
      </c>
      <c r="C15" s="11"/>
      <c r="D15" s="12">
        <v>900000</v>
      </c>
      <c r="E15" s="13"/>
      <c r="F15" s="12">
        <v>1908450</v>
      </c>
      <c r="G15" s="13"/>
      <c r="H15" s="12">
        <v>96000</v>
      </c>
      <c r="I15" s="13"/>
      <c r="J15" s="12">
        <v>8310195</v>
      </c>
      <c r="K15" s="12"/>
      <c r="L15" s="12">
        <v>-703431</v>
      </c>
      <c r="M15" s="12"/>
      <c r="N15" s="12">
        <v>-1623</v>
      </c>
      <c r="O15" s="12"/>
      <c r="P15" s="12">
        <v>4451</v>
      </c>
      <c r="Q15" s="12"/>
      <c r="R15" s="12">
        <f>SUM(L15:P15)</f>
        <v>-700603</v>
      </c>
      <c r="S15" s="12"/>
      <c r="T15" s="12">
        <f>SUM(D15:J15,R15)</f>
        <v>10514042</v>
      </c>
      <c r="U15" s="13"/>
      <c r="V15" s="12">
        <v>25230</v>
      </c>
      <c r="W15" s="13"/>
      <c r="X15" s="12">
        <f>T15+V15</f>
        <v>10539272</v>
      </c>
    </row>
    <row r="16" spans="1:25" ht="21.95" customHeight="1" x14ac:dyDescent="0.2">
      <c r="A16" s="14" t="s">
        <v>135</v>
      </c>
      <c r="C16" s="11"/>
      <c r="D16" s="12">
        <v>0</v>
      </c>
      <c r="E16" s="13"/>
      <c r="F16" s="12">
        <v>0</v>
      </c>
      <c r="G16" s="13"/>
      <c r="H16" s="12">
        <v>0</v>
      </c>
      <c r="I16" s="13"/>
      <c r="J16" s="12">
        <v>1090213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f>SUM(P16,L16)</f>
        <v>0</v>
      </c>
      <c r="S16" s="12"/>
      <c r="T16" s="12">
        <f>SUM(D16:J16,R16)</f>
        <v>1090213</v>
      </c>
      <c r="U16" s="13"/>
      <c r="V16" s="12">
        <f>SUM(PL!H90)</f>
        <v>5555</v>
      </c>
      <c r="W16" s="13"/>
      <c r="X16" s="12">
        <f>T16+V16</f>
        <v>1095768</v>
      </c>
    </row>
    <row r="17" spans="1:25" ht="21.95" customHeight="1" x14ac:dyDescent="0.2">
      <c r="A17" s="14" t="s">
        <v>85</v>
      </c>
      <c r="C17" s="11"/>
      <c r="D17" s="19">
        <v>0</v>
      </c>
      <c r="E17" s="12"/>
      <c r="F17" s="19">
        <v>0</v>
      </c>
      <c r="G17" s="12"/>
      <c r="H17" s="19">
        <v>0</v>
      </c>
      <c r="I17" s="12"/>
      <c r="J17" s="19">
        <v>14</v>
      </c>
      <c r="K17" s="12"/>
      <c r="L17" s="19">
        <v>-179740</v>
      </c>
      <c r="M17" s="12"/>
      <c r="N17" s="19">
        <v>0</v>
      </c>
      <c r="O17" s="12"/>
      <c r="P17" s="19">
        <v>0</v>
      </c>
      <c r="Q17" s="12"/>
      <c r="R17" s="19">
        <f>SUM(L17:P17)</f>
        <v>-179740</v>
      </c>
      <c r="S17" s="12"/>
      <c r="T17" s="19">
        <f>SUM(D17:J17,R17)</f>
        <v>-179726</v>
      </c>
      <c r="U17" s="12"/>
      <c r="V17" s="19">
        <v>0</v>
      </c>
      <c r="W17" s="13"/>
      <c r="X17" s="19">
        <f>T17+V17</f>
        <v>-179726</v>
      </c>
    </row>
    <row r="18" spans="1:25" ht="21.95" customHeight="1" x14ac:dyDescent="0.2">
      <c r="A18" s="14" t="s">
        <v>86</v>
      </c>
      <c r="C18" s="11"/>
      <c r="D18" s="12">
        <f>SUM(D16:D17)</f>
        <v>0</v>
      </c>
      <c r="E18" s="12"/>
      <c r="F18" s="12">
        <f t="shared" ref="F18" si="0">SUM(F16:F17)</f>
        <v>0</v>
      </c>
      <c r="G18" s="12"/>
      <c r="H18" s="12">
        <f t="shared" ref="H18" si="1">SUM(H16:H17)</f>
        <v>0</v>
      </c>
      <c r="I18" s="12"/>
      <c r="J18" s="12">
        <f t="shared" ref="J18" si="2">SUM(J16:J17)</f>
        <v>1090227</v>
      </c>
      <c r="K18" s="12"/>
      <c r="L18" s="12">
        <f t="shared" ref="L18" si="3">SUM(L16:L17)</f>
        <v>-179740</v>
      </c>
      <c r="M18" s="12"/>
      <c r="N18" s="12">
        <f t="shared" ref="N18" si="4">SUM(N16:N17)</f>
        <v>0</v>
      </c>
      <c r="O18" s="12"/>
      <c r="P18" s="12">
        <f t="shared" ref="P18" si="5">SUM(P16:P17)</f>
        <v>0</v>
      </c>
      <c r="Q18" s="12"/>
      <c r="R18" s="12">
        <f t="shared" ref="R18" si="6">SUM(R16:R17)</f>
        <v>-179740</v>
      </c>
      <c r="S18" s="12"/>
      <c r="T18" s="12">
        <f t="shared" ref="T18" si="7">SUM(T16:T17)</f>
        <v>910487</v>
      </c>
      <c r="U18" s="12"/>
      <c r="V18" s="12">
        <f t="shared" ref="V18" si="8">SUM(V16:V17)</f>
        <v>5555</v>
      </c>
      <c r="W18" s="12"/>
      <c r="X18" s="12">
        <f t="shared" ref="X18" si="9">SUM(X16:X17)</f>
        <v>916042</v>
      </c>
      <c r="Y18" s="12"/>
    </row>
    <row r="19" spans="1:25" ht="21.95" customHeight="1" x14ac:dyDescent="0.2">
      <c r="A19" s="14" t="s">
        <v>216</v>
      </c>
      <c r="C19" s="11"/>
      <c r="D19" s="12">
        <v>0</v>
      </c>
      <c r="E19" s="50"/>
      <c r="F19" s="12">
        <v>0</v>
      </c>
      <c r="G19" s="50"/>
      <c r="H19" s="12">
        <v>0</v>
      </c>
      <c r="I19" s="51"/>
      <c r="J19" s="69">
        <v>-333000</v>
      </c>
      <c r="K19" s="51"/>
      <c r="L19" s="12">
        <v>0</v>
      </c>
      <c r="M19" s="51"/>
      <c r="N19" s="12">
        <v>0</v>
      </c>
      <c r="O19" s="51"/>
      <c r="P19" s="12">
        <v>0</v>
      </c>
      <c r="Q19" s="51"/>
      <c r="R19" s="12">
        <v>0</v>
      </c>
      <c r="S19" s="51"/>
      <c r="T19" s="4">
        <f>SUM(D19:J19,R19)</f>
        <v>-333000</v>
      </c>
      <c r="U19" s="52"/>
      <c r="V19" s="19">
        <v>0</v>
      </c>
      <c r="W19" s="52"/>
      <c r="X19" s="53">
        <f>SUM(T19:V19)</f>
        <v>-333000</v>
      </c>
      <c r="Y19" s="12"/>
    </row>
    <row r="20" spans="1:25" s="16" customFormat="1" ht="21.95" customHeight="1" thickBot="1" x14ac:dyDescent="0.25">
      <c r="A20" s="15" t="s">
        <v>183</v>
      </c>
      <c r="C20" s="17"/>
      <c r="D20" s="18">
        <f>SUM(D15,D18:D19)</f>
        <v>900000</v>
      </c>
      <c r="E20" s="12"/>
      <c r="F20" s="18">
        <f>SUM(F15,F18:F19)</f>
        <v>1908450</v>
      </c>
      <c r="G20" s="12"/>
      <c r="H20" s="18">
        <f>SUM(H15,H18:H19)</f>
        <v>96000</v>
      </c>
      <c r="I20" s="12"/>
      <c r="J20" s="18">
        <f>SUM(J15,J18:J19)</f>
        <v>9067422</v>
      </c>
      <c r="K20" s="12"/>
      <c r="L20" s="18">
        <f>SUM(L15,L18:L19)</f>
        <v>-883171</v>
      </c>
      <c r="M20" s="12"/>
      <c r="N20" s="18">
        <f>SUM(N15,N18:N19)</f>
        <v>-1623</v>
      </c>
      <c r="O20" s="12"/>
      <c r="P20" s="18">
        <f>SUM(P15,P18:P19)</f>
        <v>4451</v>
      </c>
      <c r="Q20" s="12"/>
      <c r="R20" s="18">
        <f>SUM(R15,R18:R19)</f>
        <v>-880343</v>
      </c>
      <c r="S20" s="12"/>
      <c r="T20" s="18">
        <f>SUM(T15,T18:T19)</f>
        <v>11091529</v>
      </c>
      <c r="U20" s="12"/>
      <c r="V20" s="18">
        <f>SUM(V15,V18:V19)</f>
        <v>30785</v>
      </c>
      <c r="W20" s="12"/>
      <c r="X20" s="18">
        <f>SUM(X15,X18:X19)</f>
        <v>11122314</v>
      </c>
      <c r="Y20" s="12"/>
    </row>
    <row r="21" spans="1:25" ht="21.95" customHeight="1" thickTop="1" x14ac:dyDescent="0.2">
      <c r="A21" s="1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5" ht="21.95" customHeight="1" x14ac:dyDescent="0.2">
      <c r="A22" s="10" t="s">
        <v>189</v>
      </c>
      <c r="C22" s="11"/>
      <c r="D22" s="12">
        <v>900000</v>
      </c>
      <c r="E22" s="13"/>
      <c r="F22" s="12">
        <v>1908450</v>
      </c>
      <c r="G22" s="13"/>
      <c r="H22" s="12">
        <v>96000</v>
      </c>
      <c r="I22" s="13"/>
      <c r="J22" s="12">
        <v>10012304</v>
      </c>
      <c r="K22" s="12"/>
      <c r="L22" s="12">
        <v>-1341014</v>
      </c>
      <c r="M22" s="12"/>
      <c r="N22" s="12">
        <v>-1623</v>
      </c>
      <c r="O22" s="12"/>
      <c r="P22" s="12">
        <v>4451</v>
      </c>
      <c r="Q22" s="12"/>
      <c r="R22" s="12">
        <f>SUM(L22:P22)</f>
        <v>-1338186</v>
      </c>
      <c r="S22" s="12"/>
      <c r="T22" s="12">
        <f>SUM(D22:J22,R22)</f>
        <v>11578568</v>
      </c>
      <c r="U22" s="13"/>
      <c r="V22" s="12">
        <v>31622</v>
      </c>
      <c r="W22" s="13"/>
      <c r="X22" s="12">
        <f>T22+V22</f>
        <v>11610190</v>
      </c>
    </row>
    <row r="23" spans="1:25" ht="21.95" customHeight="1" x14ac:dyDescent="0.2">
      <c r="A23" s="14" t="s">
        <v>135</v>
      </c>
      <c r="C23" s="11"/>
      <c r="D23" s="12">
        <v>0</v>
      </c>
      <c r="E23" s="13"/>
      <c r="F23" s="12">
        <v>0</v>
      </c>
      <c r="G23" s="13"/>
      <c r="H23" s="12">
        <v>0</v>
      </c>
      <c r="I23" s="13"/>
      <c r="J23" s="12">
        <f>SUM(PL!F89)</f>
        <v>1375381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f>SUM(L23:P23)</f>
        <v>0</v>
      </c>
      <c r="S23" s="12"/>
      <c r="T23" s="12">
        <f>SUM(D23:J23,R23)</f>
        <v>1375381</v>
      </c>
      <c r="U23" s="13"/>
      <c r="V23" s="12">
        <f>SUM(PL!F90)</f>
        <v>2506</v>
      </c>
      <c r="W23" s="13"/>
      <c r="X23" s="12">
        <f>T23+V23</f>
        <v>1377887</v>
      </c>
    </row>
    <row r="24" spans="1:25" ht="21.95" customHeight="1" x14ac:dyDescent="0.2">
      <c r="A24" s="14" t="s">
        <v>85</v>
      </c>
      <c r="C24" s="11"/>
      <c r="D24" s="19">
        <v>0</v>
      </c>
      <c r="E24" s="12"/>
      <c r="F24" s="19">
        <v>0</v>
      </c>
      <c r="G24" s="12"/>
      <c r="H24" s="19">
        <v>0</v>
      </c>
      <c r="I24" s="12"/>
      <c r="J24" s="19">
        <f>PL!F118</f>
        <v>66</v>
      </c>
      <c r="K24" s="12"/>
      <c r="L24" s="19">
        <f>PL!F113</f>
        <v>-650254</v>
      </c>
      <c r="M24" s="12"/>
      <c r="N24" s="19">
        <v>0</v>
      </c>
      <c r="O24" s="12"/>
      <c r="P24" s="19">
        <v>0</v>
      </c>
      <c r="Q24" s="12"/>
      <c r="R24" s="19">
        <f>SUM(L24:P24)</f>
        <v>-650254</v>
      </c>
      <c r="S24" s="12"/>
      <c r="T24" s="19">
        <f>SUM(D24:J24,R24)</f>
        <v>-650188</v>
      </c>
      <c r="U24" s="12"/>
      <c r="V24" s="19">
        <v>0</v>
      </c>
      <c r="W24" s="13"/>
      <c r="X24" s="19">
        <f>T24+V24</f>
        <v>-650188</v>
      </c>
    </row>
    <row r="25" spans="1:25" ht="21.95" customHeight="1" x14ac:dyDescent="0.2">
      <c r="A25" s="14" t="s">
        <v>86</v>
      </c>
      <c r="C25" s="11"/>
      <c r="D25" s="12">
        <f>SUM(D23:D24)</f>
        <v>0</v>
      </c>
      <c r="E25" s="12"/>
      <c r="F25" s="12">
        <f t="shared" ref="F25" si="10">SUM(F23:F24)</f>
        <v>0</v>
      </c>
      <c r="G25" s="12"/>
      <c r="H25" s="12">
        <f t="shared" ref="H25" si="11">SUM(H23:H24)</f>
        <v>0</v>
      </c>
      <c r="I25" s="12"/>
      <c r="J25" s="12">
        <f t="shared" ref="J25" si="12">SUM(J23:J24)</f>
        <v>1375447</v>
      </c>
      <c r="K25" s="12"/>
      <c r="L25" s="12">
        <f t="shared" ref="L25" si="13">SUM(L23:L24)</f>
        <v>-650254</v>
      </c>
      <c r="M25" s="12"/>
      <c r="N25" s="12">
        <f t="shared" ref="N25" si="14">SUM(N23:N24)</f>
        <v>0</v>
      </c>
      <c r="O25" s="12"/>
      <c r="P25" s="12">
        <f t="shared" ref="P25" si="15">SUM(P23:P24)</f>
        <v>0</v>
      </c>
      <c r="Q25" s="12"/>
      <c r="R25" s="12">
        <f t="shared" ref="R25" si="16">SUM(R23:R24)</f>
        <v>-650254</v>
      </c>
      <c r="S25" s="12"/>
      <c r="T25" s="12">
        <f t="shared" ref="T25" si="17">SUM(T23:T24)</f>
        <v>725193</v>
      </c>
      <c r="U25" s="12"/>
      <c r="V25" s="12">
        <f t="shared" ref="V25" si="18">SUM(V23:V24)</f>
        <v>2506</v>
      </c>
      <c r="W25" s="12"/>
      <c r="X25" s="12">
        <f t="shared" ref="X25" si="19">SUM(X23:X24)</f>
        <v>727699</v>
      </c>
      <c r="Y25" s="12"/>
    </row>
    <row r="26" spans="1:25" ht="21.95" customHeight="1" x14ac:dyDescent="0.2">
      <c r="A26" s="14" t="s">
        <v>216</v>
      </c>
      <c r="C26" s="11"/>
      <c r="D26" s="12">
        <v>0</v>
      </c>
      <c r="E26" s="12"/>
      <c r="F26" s="12">
        <v>0</v>
      </c>
      <c r="G26" s="12"/>
      <c r="H26" s="12">
        <v>0</v>
      </c>
      <c r="I26" s="12"/>
      <c r="J26" s="69">
        <v>-297000</v>
      </c>
      <c r="K26" s="12"/>
      <c r="L26" s="12">
        <v>0</v>
      </c>
      <c r="M26" s="12"/>
      <c r="N26" s="12">
        <v>0</v>
      </c>
      <c r="O26" s="12"/>
      <c r="P26" s="12">
        <v>0</v>
      </c>
      <c r="Q26" s="12"/>
      <c r="R26" s="12">
        <v>0</v>
      </c>
      <c r="S26" s="12"/>
      <c r="T26" s="12">
        <f>SUM(D26:J26,R26)</f>
        <v>-297000</v>
      </c>
      <c r="U26" s="12"/>
      <c r="V26" s="12">
        <v>-892</v>
      </c>
      <c r="W26" s="12"/>
      <c r="X26" s="12">
        <f>SUM(T26:W26)</f>
        <v>-297892</v>
      </c>
      <c r="Y26" s="12"/>
    </row>
    <row r="27" spans="1:25" s="16" customFormat="1" ht="21.95" customHeight="1" thickBot="1" x14ac:dyDescent="0.25">
      <c r="A27" s="15" t="s">
        <v>190</v>
      </c>
      <c r="C27" s="17"/>
      <c r="D27" s="18">
        <f>SUM(D22,D25:D26)</f>
        <v>900000</v>
      </c>
      <c r="E27" s="12"/>
      <c r="F27" s="18">
        <f>SUM(F22,F25:F26)</f>
        <v>1908450</v>
      </c>
      <c r="G27" s="12"/>
      <c r="H27" s="18">
        <f>SUM(H22,H25:H26)</f>
        <v>96000</v>
      </c>
      <c r="I27" s="12"/>
      <c r="J27" s="18">
        <f>SUM(J22,J25:J26)</f>
        <v>11090751</v>
      </c>
      <c r="K27" s="12"/>
      <c r="L27" s="18">
        <f>SUM(L22,L25:L26)</f>
        <v>-1991268</v>
      </c>
      <c r="M27" s="12"/>
      <c r="N27" s="18">
        <f>SUM(N22,N25:N26)</f>
        <v>-1623</v>
      </c>
      <c r="O27" s="12"/>
      <c r="P27" s="18">
        <f>SUM(P22,P25:P26)</f>
        <v>4451</v>
      </c>
      <c r="Q27" s="12"/>
      <c r="R27" s="18">
        <f>SUM(R22,R25:R26)</f>
        <v>-1988440</v>
      </c>
      <c r="S27" s="12"/>
      <c r="T27" s="18">
        <f>SUM(T22,T25:T26)</f>
        <v>12006761</v>
      </c>
      <c r="U27" s="12"/>
      <c r="V27" s="18">
        <f>SUM(V22,V25:V26)</f>
        <v>33236</v>
      </c>
      <c r="W27" s="12"/>
      <c r="X27" s="18">
        <f>SUM(X22,X25:X26)</f>
        <v>12039997</v>
      </c>
      <c r="Y27" s="12"/>
    </row>
    <row r="28" spans="1:25" s="16" customFormat="1" ht="21.95" customHeight="1" thickTop="1" x14ac:dyDescent="0.2">
      <c r="A28" s="15"/>
      <c r="C28" s="17"/>
      <c r="D28" s="12">
        <f>SUM(D22-BS!H73)</f>
        <v>0</v>
      </c>
      <c r="E28" s="12"/>
      <c r="F28" s="12">
        <f>SUM(F22-BS!H74)</f>
        <v>0</v>
      </c>
      <c r="G28" s="12"/>
      <c r="H28" s="12">
        <f>SUM(H22-BS!H76)</f>
        <v>0</v>
      </c>
      <c r="I28" s="12"/>
      <c r="J28" s="12">
        <f>SUM(J22-BS!H77)</f>
        <v>0</v>
      </c>
      <c r="K28" s="12"/>
      <c r="L28" s="12"/>
      <c r="M28" s="12"/>
      <c r="N28" s="12"/>
      <c r="O28" s="12"/>
      <c r="P28" s="12"/>
      <c r="Q28" s="12"/>
      <c r="R28" s="12">
        <f>SUM(R22-BS!H78)</f>
        <v>0</v>
      </c>
      <c r="S28" s="12"/>
      <c r="T28" s="12">
        <f>SUM(T22-BS!H79)</f>
        <v>0</v>
      </c>
      <c r="U28" s="12"/>
      <c r="V28" s="12">
        <f>SUM(V22-BS!H81)</f>
        <v>0</v>
      </c>
      <c r="W28" s="12"/>
      <c r="X28" s="12">
        <f>SUM(X22-BS!H82)</f>
        <v>0</v>
      </c>
      <c r="Y28" s="12"/>
    </row>
    <row r="29" spans="1:25" ht="21.95" customHeight="1" x14ac:dyDescent="0.2">
      <c r="A29" s="14"/>
      <c r="D29" s="13">
        <f>SUM(D27-BS!J73)</f>
        <v>0</v>
      </c>
      <c r="E29" s="13">
        <f>SUM(D29)</f>
        <v>0</v>
      </c>
      <c r="F29" s="13">
        <f>SUM(F27-BS!J74)</f>
        <v>0</v>
      </c>
      <c r="G29" s="13"/>
      <c r="H29" s="13">
        <f>SUM(H27-BS!F76)</f>
        <v>0</v>
      </c>
      <c r="I29" s="13"/>
      <c r="J29" s="13">
        <f>SUM(J27-BS!F77)</f>
        <v>0</v>
      </c>
      <c r="K29" s="13"/>
      <c r="L29" s="13"/>
      <c r="M29" s="13"/>
      <c r="N29" s="13"/>
      <c r="O29" s="13"/>
      <c r="P29" s="13"/>
      <c r="Q29" s="13"/>
      <c r="R29" s="13">
        <f>SUM(R27-BS!F78)</f>
        <v>0</v>
      </c>
      <c r="S29" s="13"/>
      <c r="T29" s="13">
        <f>SUM(T27-BS!F79)</f>
        <v>0</v>
      </c>
      <c r="U29" s="13"/>
      <c r="V29" s="13">
        <f>SUM(V27-BS!F81)</f>
        <v>0</v>
      </c>
      <c r="W29" s="13"/>
      <c r="X29" s="13">
        <f>SUM(X27-BS!F82)</f>
        <v>0</v>
      </c>
    </row>
    <row r="30" spans="1:25" ht="21.95" customHeight="1" x14ac:dyDescent="0.2">
      <c r="A30" s="14" t="s">
        <v>16</v>
      </c>
      <c r="J30" s="14"/>
      <c r="K30" s="14"/>
      <c r="L30" s="20"/>
      <c r="M30" s="14"/>
      <c r="N30" s="14"/>
      <c r="O30" s="14"/>
      <c r="P30" s="14"/>
      <c r="Q30" s="14"/>
      <c r="R30" s="14"/>
      <c r="S30" s="14"/>
      <c r="T30" s="14"/>
      <c r="U30" s="14"/>
    </row>
  </sheetData>
  <mergeCells count="9">
    <mergeCell ref="H13:I13"/>
    <mergeCell ref="H12:J12"/>
    <mergeCell ref="A2:X2"/>
    <mergeCell ref="A3:X3"/>
    <mergeCell ref="A4:X4"/>
    <mergeCell ref="A5:X5"/>
    <mergeCell ref="D6:X6"/>
    <mergeCell ref="D7:T7"/>
    <mergeCell ref="L8:R8"/>
  </mergeCells>
  <printOptions horizontalCentered="1"/>
  <pageMargins left="0.39370078740157483" right="0.39370078740157483" top="0.98425196850393704" bottom="3.937007874015748E-2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10" zoomScale="90" zoomScaleNormal="100" zoomScaleSheetLayoutView="90" workbookViewId="0">
      <selection activeCell="E17" sqref="E17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36</v>
      </c>
    </row>
    <row r="2" spans="1:13" s="2" customFormat="1" x14ac:dyDescent="0.2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2" customFormat="1" x14ac:dyDescent="0.2">
      <c r="A3" s="72" t="s">
        <v>214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s="2" customFormat="1" x14ac:dyDescent="0.2">
      <c r="A4" s="72" t="s">
        <v>188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s="2" customFormat="1" x14ac:dyDescent="0.2">
      <c r="A5" s="73" t="s">
        <v>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x14ac:dyDescent="0.2">
      <c r="A6" s="1"/>
      <c r="B6" s="1"/>
      <c r="C6" s="1"/>
      <c r="D6" s="1"/>
      <c r="E6" s="71" t="s">
        <v>3</v>
      </c>
      <c r="F6" s="71"/>
      <c r="G6" s="71"/>
      <c r="H6" s="71"/>
      <c r="I6" s="71"/>
      <c r="J6" s="71"/>
      <c r="K6" s="71"/>
      <c r="L6" s="71"/>
      <c r="M6" s="71"/>
    </row>
    <row r="7" spans="1:13" s="1" customFormat="1" x14ac:dyDescent="0.2">
      <c r="I7" s="76" t="s">
        <v>30</v>
      </c>
      <c r="J7" s="76"/>
      <c r="K7" s="76"/>
    </row>
    <row r="8" spans="1:13" s="1" customFormat="1" x14ac:dyDescent="0.2">
      <c r="E8" s="1" t="s">
        <v>64</v>
      </c>
      <c r="I8" s="6" t="s">
        <v>65</v>
      </c>
      <c r="J8" s="6"/>
      <c r="K8" s="6"/>
      <c r="M8" s="1" t="s">
        <v>71</v>
      </c>
    </row>
    <row r="9" spans="1:13" s="1" customFormat="1" x14ac:dyDescent="0.2">
      <c r="E9" s="1" t="s">
        <v>66</v>
      </c>
      <c r="I9" s="1" t="s">
        <v>67</v>
      </c>
      <c r="M9" s="1" t="s">
        <v>89</v>
      </c>
    </row>
    <row r="10" spans="1:13" s="1" customFormat="1" x14ac:dyDescent="0.2">
      <c r="C10" s="9"/>
      <c r="D10" s="9"/>
      <c r="E10" s="68" t="s">
        <v>68</v>
      </c>
      <c r="G10" s="68" t="s">
        <v>29</v>
      </c>
      <c r="H10" s="6"/>
      <c r="I10" s="68" t="s">
        <v>69</v>
      </c>
      <c r="K10" s="68" t="s">
        <v>70</v>
      </c>
      <c r="M10" s="68" t="s">
        <v>90</v>
      </c>
    </row>
    <row r="11" spans="1:13" x14ac:dyDescent="0.2">
      <c r="A11" s="10" t="s">
        <v>182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720539</v>
      </c>
      <c r="L11" s="13"/>
      <c r="M11" s="12">
        <f>SUM(E11:K11)</f>
        <v>3624989</v>
      </c>
    </row>
    <row r="12" spans="1:13" x14ac:dyDescent="0.2">
      <c r="A12" s="14" t="s">
        <v>135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SUM(PL!L86)</f>
        <v>278514</v>
      </c>
      <c r="L12" s="13"/>
      <c r="M12" s="12">
        <f>SUM(E12:K12)</f>
        <v>278514</v>
      </c>
    </row>
    <row r="13" spans="1:13" x14ac:dyDescent="0.2">
      <c r="A13" s="14" t="s">
        <v>85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f>PL!L118</f>
        <v>0</v>
      </c>
      <c r="L13" s="12"/>
      <c r="M13" s="19">
        <f>SUM(E13:K13)</f>
        <v>0</v>
      </c>
    </row>
    <row r="14" spans="1:13" x14ac:dyDescent="0.2">
      <c r="A14" s="14" t="s">
        <v>86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278514</v>
      </c>
      <c r="L14" s="12"/>
      <c r="M14" s="12">
        <f>SUM(M12:M13)</f>
        <v>278514</v>
      </c>
    </row>
    <row r="15" spans="1:13" x14ac:dyDescent="0.2">
      <c r="A15" s="14" t="s">
        <v>216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-333000</v>
      </c>
      <c r="L15" s="12"/>
      <c r="M15" s="12">
        <f>SUM(E15:K15)</f>
        <v>-333000</v>
      </c>
    </row>
    <row r="16" spans="1:13" s="16" customFormat="1" ht="24" thickBot="1" x14ac:dyDescent="0.25">
      <c r="A16" s="15" t="s">
        <v>183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666053</v>
      </c>
      <c r="L16" s="12"/>
      <c r="M16" s="18">
        <f>SUM(M11,M14:M15)</f>
        <v>3570503</v>
      </c>
    </row>
    <row r="17" spans="1:13" ht="24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">
      <c r="A18" s="10" t="s">
        <v>189</v>
      </c>
      <c r="C18" s="11"/>
      <c r="D18" s="11"/>
      <c r="E18" s="12">
        <v>900000</v>
      </c>
      <c r="F18" s="13"/>
      <c r="G18" s="12">
        <v>1908450</v>
      </c>
      <c r="H18" s="13"/>
      <c r="I18" s="12">
        <v>96000</v>
      </c>
      <c r="J18" s="13"/>
      <c r="K18" s="12">
        <v>839954</v>
      </c>
      <c r="L18" s="13"/>
      <c r="M18" s="12">
        <f>SUM(E18:K18)</f>
        <v>3744404</v>
      </c>
    </row>
    <row r="19" spans="1:13" x14ac:dyDescent="0.2">
      <c r="A19" s="14" t="s">
        <v>135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SUM(PL!J89)</f>
        <v>517496</v>
      </c>
      <c r="L19" s="13"/>
      <c r="M19" s="12">
        <f>SUM(E19:K19)</f>
        <v>517496</v>
      </c>
    </row>
    <row r="20" spans="1:13" x14ac:dyDescent="0.2">
      <c r="A20" s="14" t="s">
        <v>85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PL!J119</f>
        <v>-172</v>
      </c>
      <c r="L20" s="12"/>
      <c r="M20" s="19">
        <f>SUM(E20:K20)</f>
        <v>-172</v>
      </c>
    </row>
    <row r="21" spans="1:13" x14ac:dyDescent="0.2">
      <c r="A21" s="14" t="s">
        <v>86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517324</v>
      </c>
      <c r="L21" s="12"/>
      <c r="M21" s="12">
        <f>SUM(M19:M20)</f>
        <v>517324</v>
      </c>
    </row>
    <row r="22" spans="1:13" x14ac:dyDescent="0.2">
      <c r="A22" s="14" t="s">
        <v>216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-297000</v>
      </c>
      <c r="L22" s="12"/>
      <c r="M22" s="12">
        <f>SUM(E22:K22)</f>
        <v>-297000</v>
      </c>
    </row>
    <row r="23" spans="1:13" s="16" customFormat="1" ht="24" thickBot="1" x14ac:dyDescent="0.25">
      <c r="A23" s="15" t="s">
        <v>190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1060278</v>
      </c>
      <c r="L23" s="12"/>
      <c r="M23" s="18">
        <f>M21+M18+M22</f>
        <v>3964728</v>
      </c>
    </row>
    <row r="24" spans="1:13" ht="24" thickTop="1" x14ac:dyDescent="0.2">
      <c r="E24" s="13">
        <f>SUM(E23-BS!L73)</f>
        <v>0</v>
      </c>
      <c r="F24" s="13"/>
      <c r="G24" s="13">
        <f>SUM(G18-BS!L74)</f>
        <v>0</v>
      </c>
      <c r="H24" s="13"/>
      <c r="I24" s="13">
        <f>SUM(I18-BS!L76)</f>
        <v>0</v>
      </c>
      <c r="J24" s="13"/>
      <c r="K24" s="13">
        <f>SUM(K18-BS!L77)</f>
        <v>0</v>
      </c>
      <c r="L24" s="13"/>
      <c r="M24" s="13">
        <f>SUM(M18-BS!L82)</f>
        <v>0</v>
      </c>
    </row>
    <row r="25" spans="1:13" x14ac:dyDescent="0.2">
      <c r="A25" s="14" t="s">
        <v>16</v>
      </c>
      <c r="E25" s="4">
        <f>SUM(E23-BS!J73)</f>
        <v>0</v>
      </c>
      <c r="G25" s="4">
        <f>SUM(G23-BS!J74)</f>
        <v>0</v>
      </c>
      <c r="I25" s="4">
        <f>SUM(I23-BS!J76)</f>
        <v>0</v>
      </c>
      <c r="K25" s="20">
        <f>SUM(K23-BS!J77)</f>
        <v>0</v>
      </c>
      <c r="L25" s="14"/>
      <c r="M25" s="4">
        <f>SUM(M23-BS!J82)</f>
        <v>0</v>
      </c>
    </row>
    <row r="27" spans="1:13" x14ac:dyDescent="0.2">
      <c r="A27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46525</vt:lpwstr>
  </property>
  <property fmtid="{D5CDD505-2E9C-101B-9397-08002B2CF9AE}" pid="4" name="OptimizationTime">
    <vt:lpwstr>20191108_1143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2019-11-07T11:30:12Z</cp:lastPrinted>
  <dcterms:created xsi:type="dcterms:W3CDTF">2010-07-14T04:48:26Z</dcterms:created>
  <dcterms:modified xsi:type="dcterms:W3CDTF">2019-11-07T11:30:13Z</dcterms:modified>
</cp:coreProperties>
</file>