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i\Index Living Mall Public Company Limited\2019\07. Quarter 03\3.Audit report\ver 3\New folder\"/>
    </mc:Choice>
  </mc:AlternateContent>
  <xr:revisionPtr revIDLastSave="0" documentId="13_ncr:1_{36BA7B70-B35D-4262-A638-ED35C231FC8E}" xr6:coauthVersionLast="41" xr6:coauthVersionMax="41" xr10:uidLastSave="{00000000-0000-0000-0000-000000000000}"/>
  <bookViews>
    <workbookView xWindow="-110" yWindow="-110" windowWidth="19420" windowHeight="10420" tabRatio="732" xr2:uid="{00000000-000D-0000-FFFF-FFFF00000000}"/>
  </bookViews>
  <sheets>
    <sheet name="BS" sheetId="16" r:id="rId1"/>
    <sheet name="PL-6mth" sheetId="22" state="hidden" r:id="rId2"/>
    <sheet name="PL-3mth" sheetId="9" r:id="rId3"/>
    <sheet name="PL-9mth" sheetId="21" r:id="rId4"/>
    <sheet name="OCI-Conso" sheetId="5" r:id="rId5"/>
    <sheet name="OCI-Separate" sheetId="18" r:id="rId6"/>
    <sheet name="CF" sheetId="20" r:id="rId7"/>
  </sheets>
  <definedNames>
    <definedName name="_xlnm._FilterDatabase" localSheetId="0" hidden="1">BS!$D$79:$G$83</definedName>
    <definedName name="_xlnm._FilterDatabase" localSheetId="2" hidden="1">'PL-3mth'!$D$46:$J$50</definedName>
    <definedName name="_xlnm._FilterDatabase" localSheetId="1" hidden="1">'PL-6mth'!$D$42:$J$46</definedName>
    <definedName name="_Hlk120336604" localSheetId="6">CF!$A$41</definedName>
    <definedName name="_xlnm.Print_Area" localSheetId="0">BS!$A$1:$J$108</definedName>
    <definedName name="_xlnm.Print_Area" localSheetId="6">CF!$A$1:$J$114</definedName>
    <definedName name="_xlnm.Print_Area" localSheetId="4">'OCI-Conso'!$A$1:$X$73</definedName>
    <definedName name="_xlnm.Print_Area" localSheetId="5">'OCI-Separate'!$A$1:$L$55</definedName>
    <definedName name="_xlnm.Print_Area" localSheetId="2">'PL-3mth'!$A$1:$J$86</definedName>
    <definedName name="_xlnm.Print_Area" localSheetId="1">'PL-6mth'!$A$1:$J$75</definedName>
    <definedName name="_xlnm.Print_Area" localSheetId="3">'PL-9mth'!$A$1:$J$88</definedName>
    <definedName name="_xlnm.Print_Titles" localSheetId="6">CF!$1:$8</definedName>
    <definedName name="Z_A3B3E038_AAE0_4F24_B01A_BCF5B017EAC3_.wvu.PrintArea" localSheetId="0" hidden="1">BS!$A$1:$G$107</definedName>
    <definedName name="Z_A3B3E038_AAE0_4F24_B01A_BCF5B017EAC3_.wvu.PrintArea" localSheetId="6" hidden="1">CF!$A$1:$J$109</definedName>
    <definedName name="Z_A3B3E038_AAE0_4F24_B01A_BCF5B017EAC3_.wvu.PrintArea" localSheetId="4" hidden="1">'OCI-Conso'!$A$1:$V$36</definedName>
    <definedName name="Z_A3B3E038_AAE0_4F24_B01A_BCF5B017EAC3_.wvu.PrintArea" localSheetId="5" hidden="1">'OCI-Separate'!$A$1:$J$21</definedName>
    <definedName name="Z_A3B3E038_AAE0_4F24_B01A_BCF5B017EAC3_.wvu.PrintArea" localSheetId="2" hidden="1">'PL-3mth'!$A$1:$J$83</definedName>
    <definedName name="Z_A3B3E038_AAE0_4F24_B01A_BCF5B017EAC3_.wvu.PrintArea" localSheetId="1" hidden="1">'PL-6mth'!$A$1:$J$73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4" i="5" l="1"/>
  <c r="H58" i="5"/>
  <c r="H63" i="5"/>
  <c r="H67" i="5" l="1"/>
  <c r="D109" i="20"/>
  <c r="D86" i="20" l="1"/>
  <c r="D96" i="20" s="1"/>
  <c r="D64" i="20"/>
  <c r="D19" i="20"/>
  <c r="H109" i="20" l="1"/>
  <c r="D103" i="20" l="1"/>
  <c r="H103" i="20"/>
  <c r="H86" i="20"/>
  <c r="H64" i="20"/>
  <c r="H29" i="20"/>
  <c r="H28" i="20"/>
  <c r="D29" i="20"/>
  <c r="D28" i="20"/>
  <c r="H13" i="20"/>
  <c r="D13" i="20"/>
  <c r="H12" i="20"/>
  <c r="D12" i="20"/>
  <c r="H17" i="16" l="1"/>
  <c r="J42" i="18"/>
  <c r="H42" i="18"/>
  <c r="F40" i="18"/>
  <c r="F42" i="18" s="1"/>
  <c r="D40" i="18"/>
  <c r="D42" i="18" s="1"/>
  <c r="V62" i="5"/>
  <c r="V61" i="5"/>
  <c r="T57" i="5"/>
  <c r="X57" i="5" s="1"/>
  <c r="X58" i="5" s="1"/>
  <c r="R57" i="5"/>
  <c r="R58" i="5" s="1"/>
  <c r="V58" i="5"/>
  <c r="P58" i="5"/>
  <c r="N58" i="5"/>
  <c r="L58" i="5"/>
  <c r="J58" i="5"/>
  <c r="F58" i="5"/>
  <c r="D58" i="5"/>
  <c r="L52" i="5"/>
  <c r="T52" i="5" s="1"/>
  <c r="J54" i="5"/>
  <c r="F54" i="5"/>
  <c r="D54" i="5"/>
  <c r="R51" i="5"/>
  <c r="T51" i="5" s="1"/>
  <c r="X51" i="5" s="1"/>
  <c r="R47" i="5"/>
  <c r="T47" i="5" s="1"/>
  <c r="X47" i="5" s="1"/>
  <c r="H16" i="5"/>
  <c r="F16" i="5"/>
  <c r="F63" i="5"/>
  <c r="H27" i="5"/>
  <c r="F67" i="5" l="1"/>
  <c r="D90" i="16" s="1"/>
  <c r="L40" i="18"/>
  <c r="T58" i="5"/>
  <c r="H31" i="5"/>
  <c r="H66" i="9" l="1"/>
  <c r="D54" i="9"/>
  <c r="D58" i="9"/>
  <c r="H31" i="9" l="1"/>
  <c r="D31" i="9"/>
  <c r="H26" i="9"/>
  <c r="H25" i="9"/>
  <c r="H24" i="9"/>
  <c r="H23" i="9"/>
  <c r="H22" i="9"/>
  <c r="H20" i="9"/>
  <c r="D21" i="9"/>
  <c r="D23" i="9"/>
  <c r="D24" i="9"/>
  <c r="D25" i="9"/>
  <c r="D26" i="9"/>
  <c r="D27" i="9"/>
  <c r="D20" i="9"/>
  <c r="H16" i="9"/>
  <c r="H14" i="9"/>
  <c r="H13" i="9"/>
  <c r="H12" i="9"/>
  <c r="H11" i="9"/>
  <c r="H10" i="9"/>
  <c r="D11" i="9"/>
  <c r="D12" i="9"/>
  <c r="D13" i="9"/>
  <c r="D14" i="9"/>
  <c r="D16" i="9"/>
  <c r="D10" i="9"/>
  <c r="F70" i="22" l="1"/>
  <c r="J68" i="22"/>
  <c r="F68" i="22"/>
  <c r="D67" i="22"/>
  <c r="D71" i="9" s="1"/>
  <c r="D66" i="22"/>
  <c r="D70" i="9" s="1"/>
  <c r="J63" i="22"/>
  <c r="F63" i="22"/>
  <c r="D62" i="22"/>
  <c r="D66" i="9" s="1"/>
  <c r="D61" i="22"/>
  <c r="J55" i="22"/>
  <c r="J57" i="22" s="1"/>
  <c r="H55" i="22"/>
  <c r="F55" i="22"/>
  <c r="F57" i="22" s="1"/>
  <c r="D52" i="22"/>
  <c r="D56" i="9" s="1"/>
  <c r="D49" i="22"/>
  <c r="J27" i="22"/>
  <c r="I27" i="22"/>
  <c r="G27" i="22"/>
  <c r="F27" i="22"/>
  <c r="E27" i="22"/>
  <c r="H26" i="22"/>
  <c r="H27" i="9" s="1"/>
  <c r="R22" i="22"/>
  <c r="P22" i="22"/>
  <c r="N22" i="22"/>
  <c r="L22" i="22"/>
  <c r="R21" i="22"/>
  <c r="P21" i="22"/>
  <c r="N21" i="22"/>
  <c r="D21" i="22"/>
  <c r="R20" i="22"/>
  <c r="N20" i="22"/>
  <c r="L20" i="22"/>
  <c r="H20" i="22"/>
  <c r="H21" i="9" s="1"/>
  <c r="R19" i="22"/>
  <c r="P19" i="22"/>
  <c r="N19" i="22"/>
  <c r="L19" i="22"/>
  <c r="J16" i="22"/>
  <c r="H16" i="22"/>
  <c r="F16" i="22"/>
  <c r="F29" i="22" s="1"/>
  <c r="F31" i="22" s="1"/>
  <c r="D16" i="22"/>
  <c r="A39" i="22"/>
  <c r="J29" i="22" l="1"/>
  <c r="J31" i="22" s="1"/>
  <c r="H27" i="22"/>
  <c r="H29" i="22" s="1"/>
  <c r="H31" i="22" s="1"/>
  <c r="H58" i="22" s="1"/>
  <c r="J58" i="22"/>
  <c r="D55" i="22"/>
  <c r="D57" i="22" s="1"/>
  <c r="D53" i="9"/>
  <c r="L21" i="22"/>
  <c r="D22" i="9"/>
  <c r="P20" i="22"/>
  <c r="F58" i="22"/>
  <c r="D27" i="22"/>
  <c r="D29" i="22" s="1"/>
  <c r="D31" i="22" s="1"/>
  <c r="D70" i="22"/>
  <c r="H61" i="22" l="1"/>
  <c r="H66" i="22"/>
  <c r="H68" i="22" s="1"/>
  <c r="D63" i="22"/>
  <c r="L63" i="22" s="1"/>
  <c r="D58" i="22"/>
  <c r="D68" i="22" s="1"/>
  <c r="L68" i="22" s="1"/>
  <c r="H70" i="22"/>
  <c r="H63" i="22"/>
  <c r="D74" i="21" l="1"/>
  <c r="J16" i="21" l="1"/>
  <c r="H16" i="21"/>
  <c r="F16" i="21"/>
  <c r="D16" i="21"/>
  <c r="F46" i="18" l="1"/>
  <c r="F50" i="18" s="1"/>
  <c r="H88" i="16" s="1"/>
  <c r="D88" i="16"/>
  <c r="F59" i="9" l="1"/>
  <c r="J60" i="16"/>
  <c r="F60" i="16"/>
  <c r="J30" i="16"/>
  <c r="J96" i="20" l="1"/>
  <c r="J77" i="20"/>
  <c r="F96" i="20"/>
  <c r="F77" i="20"/>
  <c r="J75" i="9"/>
  <c r="J70" i="9"/>
  <c r="J72" i="9" s="1"/>
  <c r="J67" i="9"/>
  <c r="J59" i="9"/>
  <c r="J61" i="9" s="1"/>
  <c r="F75" i="9"/>
  <c r="F61" i="9"/>
  <c r="J28" i="9"/>
  <c r="J17" i="9"/>
  <c r="F28" i="9"/>
  <c r="F17" i="9"/>
  <c r="J95" i="16"/>
  <c r="J97" i="16" s="1"/>
  <c r="F95" i="16"/>
  <c r="F97" i="16" s="1"/>
  <c r="J68" i="16"/>
  <c r="J70" i="16" s="1"/>
  <c r="H68" i="16"/>
  <c r="F68" i="16"/>
  <c r="F70" i="16" s="1"/>
  <c r="D68" i="16"/>
  <c r="D60" i="16"/>
  <c r="H60" i="16"/>
  <c r="H30" i="16"/>
  <c r="F30" i="16"/>
  <c r="D30" i="16"/>
  <c r="J18" i="16"/>
  <c r="J32" i="16" s="1"/>
  <c r="F18" i="16"/>
  <c r="H18" i="16"/>
  <c r="D18" i="16"/>
  <c r="F30" i="9" l="1"/>
  <c r="F32" i="9" s="1"/>
  <c r="J30" i="9"/>
  <c r="J32" i="9" s="1"/>
  <c r="J62" i="9" s="1"/>
  <c r="J99" i="16"/>
  <c r="F32" i="16"/>
  <c r="F99" i="16"/>
  <c r="H70" i="16"/>
  <c r="D70" i="16"/>
  <c r="H32" i="16"/>
  <c r="D32" i="16"/>
  <c r="F62" i="9" l="1"/>
  <c r="F72" i="9" s="1"/>
  <c r="F67" i="9"/>
  <c r="J61" i="21"/>
  <c r="J63" i="21" s="1"/>
  <c r="F76" i="21"/>
  <c r="F74" i="21"/>
  <c r="F61" i="21"/>
  <c r="F63" i="21" s="1"/>
  <c r="F27" i="21"/>
  <c r="J27" i="21"/>
  <c r="J29" i="21" s="1"/>
  <c r="J31" i="21" s="1"/>
  <c r="J10" i="20" s="1"/>
  <c r="A54" i="18"/>
  <c r="L48" i="18"/>
  <c r="H46" i="18"/>
  <c r="H50" i="18" s="1"/>
  <c r="H92" i="16" s="1"/>
  <c r="D46" i="18"/>
  <c r="D50" i="18" s="1"/>
  <c r="H87" i="16" s="1"/>
  <c r="L41" i="18"/>
  <c r="L42" i="18" s="1"/>
  <c r="L36" i="18"/>
  <c r="B72" i="5"/>
  <c r="X65" i="5"/>
  <c r="P63" i="5"/>
  <c r="N63" i="5"/>
  <c r="J63" i="5"/>
  <c r="J67" i="5" s="1"/>
  <c r="D92" i="16" s="1"/>
  <c r="D63" i="5"/>
  <c r="D67" i="5" s="1"/>
  <c r="D87" i="16" s="1"/>
  <c r="R62" i="5"/>
  <c r="T62" i="5" s="1"/>
  <c r="X62" i="5" s="1"/>
  <c r="V63" i="5"/>
  <c r="R61" i="5"/>
  <c r="V54" i="5"/>
  <c r="P54" i="5"/>
  <c r="N54" i="5"/>
  <c r="R54" i="5" s="1"/>
  <c r="L54" i="5"/>
  <c r="T53" i="5"/>
  <c r="V67" i="5" l="1"/>
  <c r="D96" i="16" s="1"/>
  <c r="P67" i="5"/>
  <c r="N67" i="5"/>
  <c r="D94" i="16" s="1"/>
  <c r="X53" i="5"/>
  <c r="T54" i="5"/>
  <c r="F29" i="21"/>
  <c r="F31" i="21" s="1"/>
  <c r="J30" i="20"/>
  <c r="J48" i="20" s="1"/>
  <c r="J50" i="20" s="1"/>
  <c r="J99" i="20" s="1"/>
  <c r="J102" i="20" s="1"/>
  <c r="J104" i="20" s="1"/>
  <c r="J64" i="21"/>
  <c r="J67" i="21" s="1"/>
  <c r="J76" i="21" s="1"/>
  <c r="R63" i="5"/>
  <c r="R67" i="5" s="1"/>
  <c r="X52" i="5"/>
  <c r="H17" i="9"/>
  <c r="N17" i="9" s="1"/>
  <c r="D17" i="9"/>
  <c r="M17" i="9" s="1"/>
  <c r="J69" i="21" l="1"/>
  <c r="X54" i="5"/>
  <c r="F10" i="20"/>
  <c r="F30" i="20" s="1"/>
  <c r="F48" i="20" s="1"/>
  <c r="F50" i="20" s="1"/>
  <c r="F99" i="20" s="1"/>
  <c r="F102" i="20" s="1"/>
  <c r="F104" i="20" s="1"/>
  <c r="F64" i="21"/>
  <c r="F69" i="21"/>
  <c r="J72" i="21"/>
  <c r="J74" i="21" s="1"/>
  <c r="A106" i="16" l="1"/>
  <c r="L20" i="18" l="1"/>
  <c r="J14" i="18" l="1"/>
  <c r="H14" i="18"/>
  <c r="F14" i="18"/>
  <c r="L13" i="18"/>
  <c r="L14" i="18" s="1"/>
  <c r="A75" i="16" l="1"/>
  <c r="D61" i="21" l="1"/>
  <c r="A113" i="20" l="1"/>
  <c r="A71" i="20"/>
  <c r="A34" i="20"/>
  <c r="A26" i="18"/>
  <c r="B36" i="5"/>
  <c r="A87" i="21"/>
  <c r="A42" i="21"/>
  <c r="A84" i="9"/>
  <c r="A41" i="9"/>
  <c r="H96" i="20" l="1"/>
  <c r="H77" i="20"/>
  <c r="D77" i="20"/>
  <c r="A1" i="20"/>
  <c r="H18" i="18"/>
  <c r="H22" i="18" s="1"/>
  <c r="F18" i="18"/>
  <c r="F22" i="18" s="1"/>
  <c r="L9" i="18"/>
  <c r="F27" i="5"/>
  <c r="F22" i="5"/>
  <c r="H61" i="21"/>
  <c r="H63" i="21" s="1"/>
  <c r="D63" i="21"/>
  <c r="H27" i="21"/>
  <c r="H29" i="21" s="1"/>
  <c r="D27" i="21"/>
  <c r="D29" i="21" s="1"/>
  <c r="D31" i="21" s="1"/>
  <c r="H59" i="9"/>
  <c r="H61" i="9" s="1"/>
  <c r="D59" i="9"/>
  <c r="D61" i="9" s="1"/>
  <c r="D28" i="9"/>
  <c r="D30" i="9" s="1"/>
  <c r="H28" i="9"/>
  <c r="D69" i="21" l="1"/>
  <c r="D67" i="21" s="1"/>
  <c r="F31" i="5"/>
  <c r="D32" i="9"/>
  <c r="M32" i="9" s="1"/>
  <c r="H30" i="9"/>
  <c r="H32" i="9" s="1"/>
  <c r="H62" i="9" s="1"/>
  <c r="H31" i="21"/>
  <c r="D10" i="20"/>
  <c r="D30" i="20" s="1"/>
  <c r="D48" i="20" s="1"/>
  <c r="J45" i="18" l="1"/>
  <c r="N32" i="9"/>
  <c r="L61" i="5"/>
  <c r="D65" i="9"/>
  <c r="D62" i="9"/>
  <c r="D72" i="9" s="1"/>
  <c r="D67" i="9"/>
  <c r="H10" i="20"/>
  <c r="H30" i="20" s="1"/>
  <c r="H48" i="20" s="1"/>
  <c r="H50" i="20" s="1"/>
  <c r="H64" i="21"/>
  <c r="H67" i="21" s="1"/>
  <c r="H65" i="9" s="1"/>
  <c r="H70" i="9" s="1"/>
  <c r="H72" i="9" s="1"/>
  <c r="D50" i="20"/>
  <c r="D99" i="20" s="1"/>
  <c r="D102" i="20" s="1"/>
  <c r="D64" i="21"/>
  <c r="L74" i="21" s="1"/>
  <c r="L63" i="5" l="1"/>
  <c r="L67" i="5" s="1"/>
  <c r="D93" i="16" s="1"/>
  <c r="D95" i="16" s="1"/>
  <c r="D97" i="16" s="1"/>
  <c r="D99" i="16" s="1"/>
  <c r="L99" i="16" s="1"/>
  <c r="T61" i="5"/>
  <c r="H67" i="9"/>
  <c r="J46" i="18"/>
  <c r="J50" i="18" s="1"/>
  <c r="H93" i="16" s="1"/>
  <c r="H95" i="16" s="1"/>
  <c r="H97" i="16" s="1"/>
  <c r="H99" i="16" s="1"/>
  <c r="M99" i="16" s="1"/>
  <c r="L45" i="18"/>
  <c r="L46" i="18" s="1"/>
  <c r="L50" i="18" s="1"/>
  <c r="H99" i="20"/>
  <c r="H102" i="20" s="1"/>
  <c r="H104" i="20" s="1"/>
  <c r="H115" i="20" s="1"/>
  <c r="D104" i="20"/>
  <c r="D115" i="20" s="1"/>
  <c r="H69" i="21"/>
  <c r="H72" i="21"/>
  <c r="H74" i="21" s="1"/>
  <c r="N50" i="18" l="1"/>
  <c r="T63" i="5"/>
  <c r="T67" i="5" s="1"/>
  <c r="X61" i="5"/>
  <c r="X63" i="5" s="1"/>
  <c r="X67" i="5" s="1"/>
  <c r="Z67" i="5" s="1"/>
  <c r="L17" i="18"/>
  <c r="L18" i="18" s="1"/>
  <c r="L22" i="18" s="1"/>
  <c r="J18" i="18"/>
  <c r="J22" i="18" s="1"/>
</calcChain>
</file>

<file path=xl/sharedStrings.xml><?xml version="1.0" encoding="utf-8"?>
<sst xmlns="http://schemas.openxmlformats.org/spreadsheetml/2006/main" count="579" uniqueCount="260">
  <si>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</si>
  <si>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</si>
  <si>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</si>
  <si>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</si>
  <si>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</si>
  <si>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</si>
  <si>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</si>
  <si>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</si>
  <si>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</si>
  <si>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</si>
  <si>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</si>
  <si>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</si>
  <si>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</si>
  <si>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</si>
  <si>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</si>
  <si>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</si>
  <si>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</si>
  <si>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</si>
  <si>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</si>
  <si>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</si>
  <si>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</si>
  <si>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</si>
  <si>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</si>
  <si>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</si>
  <si>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</si>
  <si>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</si>
  <si>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</si>
  <si>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</si>
  <si>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</si>
  <si>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</si>
  <si>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</si>
  <si>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</si>
  <si>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</si>
  <si>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</si>
  <si>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ภาษีเงินได้ค้างจ่าย</t>
  </si>
  <si>
    <t xml:space="preserve">    ที่ถึงกำหนดชำระภายในหนึ่งปี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</si>
  <si>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</si>
  <si>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</si>
  <si>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</si>
  <si>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</si>
  <si>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</si>
  <si>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</si>
  <si>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</si>
  <si>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</si>
  <si>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</si>
  <si>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</si>
  <si>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</si>
  <si>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</si>
  <si>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</si>
  <si>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</si>
  <si>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</si>
  <si>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</si>
  <si>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</si>
  <si>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</si>
  <si>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</si>
  <si>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</si>
  <si>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เงินลงทุนเผื่อขาย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</si>
  <si>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</si>
  <si>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</si>
  <si>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</si>
  <si>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</si>
  <si>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กำไรขาดทุนเบ็ดเสร็จอื่น</t>
  </si>
  <si>
    <t>สินทรัพย์ไม่มีตัวตนอื่น</t>
  </si>
  <si>
    <t>ค่าใช้จ่าย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</si>
  <si>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</si>
  <si>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</si>
  <si>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</si>
  <si>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</si>
  <si>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</si>
  <si>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</si>
  <si>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</si>
  <si>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</si>
  <si>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เงินลงทุนชั่วคราว</t>
  </si>
  <si>
    <t>รวมส่วนของบริษัทใหญ่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</si>
  <si>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</si>
  <si>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</si>
  <si>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</si>
  <si>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</si>
  <si>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>งบการเงินรวม</t>
  </si>
  <si>
    <t>งบการเงินเฉพาะกิจการ</t>
  </si>
  <si>
    <t>สิทธิการเช่า</t>
  </si>
  <si>
    <t>เงินกู้ยืมระยะยาวที่ถึงกำหนดชำระภายในหนึ่งปี</t>
  </si>
  <si>
    <t xml:space="preserve">งบการเงินเฉพาะกิจการ </t>
  </si>
  <si>
    <t>รายได้เงินปันผล</t>
  </si>
  <si>
    <t>ดอกเบี้ยรับ</t>
  </si>
  <si>
    <t>รายได้อื่น</t>
  </si>
  <si>
    <t>กำไรขาดทุนเบ็ดเสร็จอื่น</t>
  </si>
  <si>
    <t>เงินกู้ยืมระยะยาวจากสถาบันการเงิน</t>
  </si>
  <si>
    <t xml:space="preserve">    รวมการจัดสรรส่วนทุนให้ผู้ถือหุ้น</t>
  </si>
  <si>
    <t>การแปลงค่า</t>
  </si>
  <si>
    <t>กำไรสะสม</t>
  </si>
  <si>
    <t>ประมาณการหนี้สินไม่หมุนเวียนสำหรับ</t>
  </si>
  <si>
    <t>ผลประโยชน์พนักงาน</t>
  </si>
  <si>
    <t xml:space="preserve"> กิจการที่เกี่ยวข้องกัน</t>
  </si>
  <si>
    <t>เงินให้กู้ยืมระยะสั้นและดอกเบี้ยค้างรับ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</si>
  <si>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</si>
  <si>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</si>
  <si>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</si>
  <si>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</si>
  <si>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ไปไว้ในกำไรหรือขาดทุนในภายหลัง</t>
  </si>
  <si>
    <t>ภาษีเงินได้ของรายการที่อาจถูกจัดประเภทใหม่</t>
  </si>
  <si>
    <t>การจัดสรรส่วนทุนให้ผู้ถือหุ้น</t>
  </si>
  <si>
    <t xml:space="preserve">    การได้มาซึ่งส่วนได้เสียที่ไม่มีอำนาจควบคุม</t>
  </si>
  <si>
    <t>ค่าเสื่อมราคาและค่าตัดจำหน่าย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</si>
  <si>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</si>
  <si>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 เบ็ดเสร็จรวม</t>
  </si>
  <si>
    <t>เงินปันผลรับ</t>
  </si>
  <si>
    <t>ตัดจำหน่ายรายได้สิทธิการเช่า</t>
  </si>
  <si>
    <t>จ่ายผลประโยชน์พนักงาน</t>
  </si>
  <si>
    <t>เงินสดจ่ายเพื่อซื้ออสังหาริมทรัพย์เพื่อการลงทุน</t>
  </si>
  <si>
    <t>เงินสดจ่ายเพื่อซื้อสิทธิการเช่า</t>
  </si>
  <si>
    <t>เงินสดรับจากการขายสิทธิการเช่า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</si>
  <si>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</si>
  <si>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</si>
  <si>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</si>
  <si>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</si>
  <si>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</si>
  <si>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ข้อมูลเพิ่มเติมเกี่ยวกับกระแสเงินสด</t>
  </si>
  <si>
    <t>เงินลงทุนระยะสั้นเพิ่มขึ้น</t>
  </si>
  <si>
    <t>เงินลงทุนระยะสั้นลดลง</t>
  </si>
  <si>
    <t>เงินสดจ่ายเพื่อซื้อเงินลงทุนเผื่อขาย</t>
  </si>
  <si>
    <t>เงินสดรับจากการขายเงินลงทุนเผื่อขาย</t>
  </si>
  <si>
    <t>เงินฝากสถาบันการเงินที่ติดภาระค้ำประกันเพิ่มขึ้น</t>
  </si>
  <si>
    <t>ประมาณการหนี้สินผลประโยชน์พนักงาน</t>
  </si>
  <si>
    <t xml:space="preserve">    และสินทรัพย์ไม่มีตัวตน</t>
  </si>
  <si>
    <t>เงินสดจ่ายให้กู้ยืมแก่กิจการที่เกี่ยวข้องกัน</t>
  </si>
  <si>
    <t>เงินสดที่ผู้เช่าจ่ายเพื่อลดหนี้สินซึ่งเกิดขึ้นจากสัญญาเช่าทางการเงิน</t>
  </si>
  <si>
    <t>ดอกเบี้ยจ่าย</t>
  </si>
  <si>
    <t xml:space="preserve">  เงินปันผลของบริษัทย่อยให้กับส่วนได้เสียที่ไม่มีอำนาจควบคุม</t>
  </si>
  <si>
    <t xml:space="preserve">กระแสเงินสดสุทธิได้มาจากการดำเนินงาน </t>
  </si>
  <si>
    <t>เงินสดรับชำระคืนจากเงินให้กู้ยืม</t>
  </si>
  <si>
    <t xml:space="preserve">   แก่บุคคลอื่นหรือกิจการที่เกี่ยวข้องกัน</t>
  </si>
  <si>
    <t>(ไม่ได้ตรวจสอบ)</t>
  </si>
  <si>
    <t>(พันบาท)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</si>
  <si>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</si>
  <si>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</si>
  <si>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</si>
  <si>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ยอดคงเหลือ ณ วันที่ 1 มกราคม 2561</t>
  </si>
  <si>
    <t>การเปลี่ยนแปลงในมูลค่ายุติธรรมสุทธิของเงินลงทุนเผื่อขาย</t>
  </si>
  <si>
    <t>ส่วนที่โอนไปกำไรหรือขาดทุน</t>
  </si>
  <si>
    <t xml:space="preserve">     กำไร</t>
  </si>
  <si>
    <t>(ขาดทุน) กำไรจากการปรับมูลค่ายุติธรรมเงินลงทุนเผื่อขาย</t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</si>
  <si>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</si>
  <si>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</si>
  <si>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</si>
  <si>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</si>
  <si>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</si>
  <si>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</si>
  <si>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</si>
  <si>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</si>
  <si>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สำหรับงวดสามเดือนสิ้นสุด</t>
  </si>
  <si>
    <t>โอนไปสำรองตามกฎหมาย</t>
  </si>
  <si>
    <t>เงินสดรับจากเงินกู้ยืมระยะยาวจากสถาบันการเงิน</t>
  </si>
  <si>
    <t>ขาดทุนจากอัตราแลกเปลี่ยน</t>
  </si>
  <si>
    <t>ขาดทุนจากการด้อยค่าเงินลงทุนในบริษัทย่อย</t>
  </si>
  <si>
    <t>หนี้สูญและหนี้สงสัยจะสูญ</t>
  </si>
  <si>
    <t>บริษัท อินเด็กซ์ ลิฟวิ่งมอลล์ จำกัด (มหาชน) และบริษัทย่อย</t>
  </si>
  <si>
    <t>กำไร (ขาดทุน) เบ็ดเสร็จรวมสำหรับงวด</t>
  </si>
  <si>
    <t>ของบริษัทใหญ่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</si>
  <si>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</si>
  <si>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</si>
  <si>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</si>
  <si>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ยอดคงเหลือ ณ วันที่ 1 มกราคม 2561 </t>
  </si>
  <si>
    <t>ปรับรายการที่กระทบกำไร (ขาดทุน) เป็นเงินสดรับ (จ่าย)</t>
  </si>
  <si>
    <t xml:space="preserve">เงินสดจ่ายเพิ่มทุนในบริษัทย่อย </t>
  </si>
  <si>
    <t>ซึ่งอำนาจควบคุมไม่เปลี่ยนแปลง</t>
  </si>
  <si>
    <t>ลงชื่อ........................................................กรรมการ                                             ลงชื่อ.................................................................กรรมการ</t>
  </si>
  <si>
    <t>ผลขาดทุนจากการวัดมูลค่าเงินลงทุนเผื่อขาย</t>
  </si>
  <si>
    <t>รายได้ (ค่าใช้จ่าย) ภาษีเงินได้</t>
  </si>
  <si>
    <t>เงินสดลดลงจากการสูญเสียอำนาจควบคุมในบริษัทย่อย</t>
  </si>
  <si>
    <t xml:space="preserve">    การสูญเสียอำนาจควบคุมในบริษัทย่อย</t>
  </si>
  <si>
    <t>กระแสเงินสดจากกิจกรรมลงทุน (ต่อ)</t>
  </si>
  <si>
    <t>30 กันยายน</t>
  </si>
  <si>
    <t>สำหรับงวดเก้าเดือนสิ้นสุด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</si>
  <si>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</si>
  <si>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</si>
  <si>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(นายพิศิษฐ์  ปัทมสัตยาสนธิ)                                                                       (นางสาวกฤษชนก  ปัทมสัตยาสนธิ)</t>
  </si>
  <si>
    <t>หุ้นกู้ระยะยาวที่ถึงกำหนดชำระภายในหนึ่งปี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</si>
  <si>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</si>
  <si>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</si>
  <si>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กำไรก่อนภาษีเงินได้</t>
  </si>
  <si>
    <t>(รายได้) ค่าใช้จ่ายภาษีเงินได้</t>
  </si>
  <si>
    <t>ขาดทุน (กำไร) จากการจำหน่ายเงินลงทุนเผื่อขาย</t>
  </si>
  <si>
    <t>ขาดทุน (กำไร) จากอัตราแลกเปลี่ยนที่ยังไม่เกิดขึ้น</t>
  </si>
  <si>
    <t>(กลับรายการ) ขาดทุนจากการปรับมูลค่าสินค้า</t>
  </si>
  <si>
    <t>กำไรจากอัตราแลกเปลี่ยน</t>
  </si>
  <si>
    <t>ผลกำไรจากการวัดมูลค่าเงินลงทุนเผื่อขาย</t>
  </si>
  <si>
    <t xml:space="preserve">    เงินปันผลให้ผู้ถือหุ้นของบริษัท</t>
  </si>
  <si>
    <t>กระแสเงินสดสุทธิ (ใช้ไปใน) ได้มาจากกิจกรรมลงทุน</t>
  </si>
  <si>
    <t>การแบ่งปันกำไร (ขาดทุน)</t>
  </si>
  <si>
    <t>ผลต่างของอัตราแลกเปลี่ยนจากการแปลงค่างบการเงิน</t>
  </si>
  <si>
    <t>งบการเงิน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</si>
  <si>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</si>
  <si>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</si>
  <si>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</si>
  <si>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เงินเบิกเกินบัญชีและเงินกู้ยืมระยะสั้น</t>
  </si>
  <si>
    <t>จากสถาบันการเงิน</t>
  </si>
  <si>
    <t>ส่วนเกินมูลค่าหุ้นสามัญ</t>
  </si>
  <si>
    <t>รายได้จากการให้เช่าและบริการ</t>
  </si>
  <si>
    <t>ต้นทุนการให้เช่าและบริการ</t>
  </si>
  <si>
    <t>กำไร (ขาดทุน) เบ็ดเสร็จอื่นสำหรับงวด - สุทธิจากภาษี</t>
  </si>
  <si>
    <t>กำไร (ขาดทุน) สำหรับงวด</t>
  </si>
  <si>
    <t>ขาดทุนจากแผนการปิดกิจการของบริษัทย่อย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</si>
  <si>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</si>
  <si>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(กำไร) ขาดทุนจากการจำหน่ายที่ดิน อาคาร และอุปกรณ์ </t>
  </si>
  <si>
    <t xml:space="preserve">    และอสังหาริมทรัพย์เพื่อการลงทุน</t>
  </si>
  <si>
    <t>ขาดทุนจากการตัดจำหน่ายที่ดิน อาคาร และอุปกรณ์</t>
  </si>
  <si>
    <t>เงินสดจ่ายเพื่อซื้อที่ดิน อาคาร และอุปกรณ์</t>
  </si>
  <si>
    <t>กระแสเงินสดจากกิจกรรมดำเนินงาน (ต่อ)</t>
  </si>
  <si>
    <t>เงินสดรับจากการออกหุ้นทุน</t>
  </si>
  <si>
    <t>เงินสดจ่ายเพื่อชำระเงินเบิกเกินบัญชี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</si>
  <si>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</si>
  <si>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</si>
  <si>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</si>
  <si>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</si>
  <si>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 xml:space="preserve">   เพิ่มหุ้นสามัญ</t>
  </si>
  <si>
    <t xml:space="preserve">เงินสดรับจากการขายที่ดิน อาคาร และอุปกรณ์ </t>
  </si>
  <si>
    <t xml:space="preserve">   และสินทรัพย์ไม่มีตัวตนโดยยังมิได้ชำระเงิน</t>
  </si>
  <si>
    <t xml:space="preserve">ซื้ออสังหาริมทรัพย์เพื่อการลงทุน ที่ดิน อาคารและอุปกรณ์ 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</si>
  <si>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</si>
  <si>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และเงินกู้ยืมระยะสั้นจากสถาบันการเงิน</t>
  </si>
  <si>
    <t>ทุนจดทะเบียน</t>
  </si>
  <si>
    <t>ทุนที่ออกและชำระแล้ว</t>
  </si>
  <si>
    <t>ส่วนเกินทุนจากการรวมธุรกิจภายใต้</t>
  </si>
  <si>
    <t>จัดสรรเป็นทุนสำรองตามกฎหมาย</t>
  </si>
  <si>
    <t>ยังไม่ได้จัดสรร</t>
  </si>
  <si>
    <t>3, 13</t>
  </si>
  <si>
    <t>สำหรับงวดหกเดือนสิ้นสุด</t>
  </si>
  <si>
    <t>30 มิถุนายน</t>
  </si>
  <si>
    <t>3, 11</t>
  </si>
  <si>
    <t>กำไร (ขาดทุน) ก่อนภาษีเงินได้</t>
  </si>
  <si>
    <t>ลงชื่อ........................................................กรรมการ</t>
  </si>
  <si>
    <t>(นายพิศิษฐ์  ปัทมสัตยาสนธิ)</t>
  </si>
  <si>
    <t>(นางสาวกฤษชนก  ปัทมสัตยาสนธิ)</t>
  </si>
  <si>
    <t>ไว้ในกำไรหรือขาดทุนในภายหลัง</t>
  </si>
  <si>
    <t>กำไร (ขาดทุน) เบ็ดเสร็จอื่นสำหรับงวด- สุทธิจากภาษี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</si>
  <si>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</si>
  <si>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ส่วนเกิน</t>
  </si>
  <si>
    <t>ส่วนเกินทุนจากการ</t>
  </si>
  <si>
    <t>รวมธุรกิจภายใต้</t>
  </si>
  <si>
    <t>การควบคุมเดียวกัน</t>
  </si>
  <si>
    <t xml:space="preserve">     กำไรหรือ(ขาดทุน)</t>
  </si>
  <si>
    <t>ประมาณการโปรแกรมสิทธิพิเศษ</t>
  </si>
  <si>
    <t>เงินสดและรายการเทียบเท่าเงินสดเพิ่มขึ้น(ลดลง)สุทธิ</t>
  </si>
  <si>
    <t>รวมกำไร (ขาดทุน) เบ็ดเสร็จสำหรับงวด</t>
  </si>
  <si>
    <t>มูลค่าหุ้นสามัญ</t>
  </si>
  <si>
    <t>เงินสดจ่ายเพื่อชำระหุ้นกู้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</si>
  <si>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</si>
  <si>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</si>
  <si>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ค่าใช้จ่ายในการขายและจัดจำหน่าย</t>
  </si>
  <si>
    <t>ค่าใช้จ่ายในการออกหุ้นทุน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</si>
  <si>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</si>
  <si>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รวมเงินทุนที่ได้รับจากผู้ถือหุ้นและการจัดสรรส่วนทุนให้ผู้ถือหุ้น</t>
  </si>
  <si>
    <t xml:space="preserve">     รวมการเปลี่ยนแปลงในส่วนได้เสียในบริษัทย่อย</t>
  </si>
  <si>
    <t xml:space="preserve">     การเปลี่ยนแปลงในส่วนได้เสียในบริษัทย่อย</t>
  </si>
  <si>
    <t xml:space="preserve">        เพิ่มหุ้นสามัญ</t>
  </si>
  <si>
    <t xml:space="preserve">        เงินปันผลจ่ายจากกำไรสะสมก่อนการจัดโครงสร้างธุรกิจ</t>
  </si>
  <si>
    <t xml:space="preserve">        เงินปันผลให้ผู้ถือหุ้นของบริษัท</t>
  </si>
  <si>
    <t xml:space="preserve">        เงินปันผลของบริษัทย่อยให้กับส่วนได้เสียที่ไม่มีอำนาจควบคุม</t>
  </si>
  <si>
    <t>กลับรายการขาดทุนจากแผนการปิดกิจการของบริษัทย่อย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</si>
</sst>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1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17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0" fontId="12" fillId="0" borderId="0" xfId="0" applyFont="1" applyFill="1" applyAlignment="1"/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0" fontId="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0" fontId="15" fillId="0" borderId="0" xfId="0" applyFont="1" applyFill="1" applyAlignment="1">
      <alignment horizontal="left"/>
    </xf>
    <xf numFmtId="37" fontId="5" fillId="0" borderId="0" xfId="0" applyNumberFormat="1" applyFont="1" applyFill="1" applyAlignment="1"/>
    <xf numFmtId="3" fontId="5" fillId="0" borderId="0" xfId="0" applyNumberFormat="1" applyFont="1" applyFill="1" applyAlignment="1"/>
    <xf numFmtId="43" fontId="5" fillId="0" borderId="4" xfId="1" applyFont="1" applyFill="1" applyBorder="1" applyAlignment="1"/>
    <xf numFmtId="0" fontId="7" fillId="0" borderId="0" xfId="0" applyFont="1" applyFill="1" applyAlignment="1">
      <alignment horizontal="left"/>
    </xf>
    <xf numFmtId="37" fontId="5" fillId="0" borderId="4" xfId="0" applyNumberFormat="1" applyFont="1" applyFill="1" applyBorder="1" applyAlignment="1">
      <alignment horizontal="right"/>
    </xf>
    <xf numFmtId="3" fontId="6" fillId="0" borderId="0" xfId="0" applyNumberFormat="1" applyFont="1" applyFill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/>
    <xf numFmtId="0" fontId="17" fillId="0" borderId="0" xfId="0" applyFont="1" applyFill="1" applyAlignment="1">
      <alignment horizontal="center"/>
    </xf>
    <xf numFmtId="165" fontId="12" fillId="0" borderId="0" xfId="1" applyNumberFormat="1" applyFont="1" applyFill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 applyAlignment="1">
      <alignment horizontal="center"/>
    </xf>
    <xf numFmtId="165" fontId="6" fillId="0" borderId="2" xfId="1" applyNumberFormat="1" applyFont="1" applyFill="1" applyBorder="1" applyAlignment="1"/>
    <xf numFmtId="165" fontId="6" fillId="0" borderId="0" xfId="1" applyNumberFormat="1" applyFont="1" applyFill="1" applyBorder="1" applyAlignment="1"/>
    <xf numFmtId="0" fontId="13" fillId="0" borderId="0" xfId="0" applyFont="1" applyFill="1" applyBorder="1" applyAlignment="1"/>
    <xf numFmtId="165" fontId="10" fillId="0" borderId="4" xfId="1" applyNumberFormat="1" applyFont="1" applyFill="1" applyBorder="1" applyAlignment="1">
      <alignment horizontal="right"/>
    </xf>
    <xf numFmtId="165" fontId="10" fillId="0" borderId="2" xfId="1" applyNumberFormat="1" applyFont="1" applyFill="1" applyBorder="1" applyAlignment="1">
      <alignment horizontal="right"/>
    </xf>
    <xf numFmtId="0" fontId="12" fillId="0" borderId="0" xfId="0" applyFont="1" applyFill="1"/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165" fontId="10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0" fontId="17" fillId="0" borderId="0" xfId="0" applyFont="1" applyFill="1"/>
    <xf numFmtId="0" fontId="17" fillId="0" borderId="0" xfId="0" applyFont="1" applyFill="1" applyAlignment="1">
      <alignment wrapText="1"/>
    </xf>
    <xf numFmtId="165" fontId="12" fillId="0" borderId="4" xfId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indent="1"/>
    </xf>
    <xf numFmtId="43" fontId="5" fillId="0" borderId="0" xfId="0" applyNumberFormat="1" applyFont="1" applyFill="1" applyAlignme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wrapText="1"/>
    </xf>
    <xf numFmtId="0" fontId="17" fillId="0" borderId="0" xfId="0" applyFont="1" applyFill="1" applyBorder="1" applyAlignment="1"/>
    <xf numFmtId="165" fontId="12" fillId="0" borderId="0" xfId="1" applyNumberFormat="1" applyFont="1" applyFill="1" applyAlignment="1"/>
    <xf numFmtId="165" fontId="12" fillId="0" borderId="0" xfId="1" applyNumberFormat="1" applyFont="1" applyFill="1" applyBorder="1" applyAlignment="1"/>
    <xf numFmtId="165" fontId="12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12" fillId="0" borderId="0" xfId="1" applyNumberFormat="1" applyFont="1" applyFill="1" applyAlignment="1">
      <alignment horizontal="center"/>
    </xf>
    <xf numFmtId="165" fontId="10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165" fontId="5" fillId="0" borderId="0" xfId="0" applyNumberFormat="1" applyFont="1" applyFill="1" applyAlignment="1"/>
    <xf numFmtId="165" fontId="14" fillId="0" borderId="0" xfId="1" applyNumberFormat="1" applyFont="1" applyFill="1" applyAlignment="1"/>
    <xf numFmtId="165" fontId="5" fillId="0" borderId="0" xfId="1" applyNumberFormat="1" applyFont="1" applyFill="1" applyAlignment="1"/>
    <xf numFmtId="165" fontId="10" fillId="0" borderId="0" xfId="0" applyNumberFormat="1" applyFont="1" applyFill="1" applyAlignment="1"/>
    <xf numFmtId="165" fontId="12" fillId="0" borderId="0" xfId="1" quotePrefix="1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/>
    <xf numFmtId="165" fontId="5" fillId="0" borderId="4" xfId="1" applyNumberFormat="1" applyFont="1" applyFill="1" applyBorder="1" applyAlignment="1"/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65" fontId="5" fillId="0" borderId="0" xfId="1" applyNumberFormat="1" applyFont="1" applyFill="1" applyAlignment="1">
      <alignment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43" fontId="6" fillId="0" borderId="1" xfId="1" applyNumberFormat="1" applyFont="1" applyFill="1" applyBorder="1" applyAlignment="1"/>
    <xf numFmtId="165" fontId="6" fillId="0" borderId="1" xfId="1" applyNumberFormat="1" applyFont="1" applyFill="1" applyBorder="1" applyAlignment="1"/>
    <xf numFmtId="43" fontId="8" fillId="0" borderId="0" xfId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0" fontId="0" fillId="0" borderId="0" xfId="0" applyFill="1" applyAlignment="1">
      <alignment horizontal="left" indent="1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/>
    <xf numFmtId="165" fontId="6" fillId="0" borderId="4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0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left" indent="1"/>
    </xf>
    <xf numFmtId="3" fontId="6" fillId="0" borderId="5" xfId="0" applyNumberFormat="1" applyFont="1" applyFill="1" applyBorder="1" applyAlignment="1"/>
    <xf numFmtId="165" fontId="6" fillId="0" borderId="5" xfId="1" applyNumberFormat="1" applyFont="1" applyFill="1" applyBorder="1" applyAlignment="1"/>
    <xf numFmtId="0" fontId="12" fillId="0" borderId="0" xfId="0" applyFont="1" applyFill="1" applyAlignment="1">
      <alignment horizontal="left" indent="3"/>
    </xf>
    <xf numFmtId="0" fontId="10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5" fontId="14" fillId="0" borderId="0" xfId="0" applyNumberFormat="1" applyFont="1" applyFill="1" applyAlignment="1"/>
    <xf numFmtId="0" fontId="17" fillId="0" borderId="0" xfId="0" applyFont="1" applyFill="1" applyAlignment="1">
      <alignment horizontal="left" indent="1"/>
    </xf>
    <xf numFmtId="0" fontId="12" fillId="0" borderId="0" xfId="0" applyFont="1" applyFill="1" applyAlignment="1">
      <alignment horizontal="left" indent="1"/>
    </xf>
    <xf numFmtId="39" fontId="14" fillId="0" borderId="0" xfId="0" applyNumberFormat="1" applyFont="1" applyFill="1" applyAlignment="1"/>
    <xf numFmtId="43" fontId="14" fillId="0" borderId="0" xfId="1" applyFont="1" applyFill="1" applyAlignment="1"/>
    <xf numFmtId="165" fontId="0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165" fontId="10" fillId="0" borderId="1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43" fontId="0" fillId="0" borderId="0" xfId="1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5" fontId="0" fillId="0" borderId="0" xfId="0" applyNumberFormat="1" applyFont="1" applyFill="1" applyAlignment="1"/>
    <xf numFmtId="165" fontId="0" fillId="0" borderId="4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/>
    <xf numFmtId="0" fontId="0" fillId="0" borderId="0" xfId="0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12" fillId="0" borderId="4" xfId="0" applyNumberFormat="1" applyFont="1" applyFill="1" applyBorder="1" applyAlignment="1"/>
    <xf numFmtId="0" fontId="7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3" fontId="6" fillId="0" borderId="5" xfId="0" applyNumberFormat="1" applyFont="1" applyFill="1" applyBorder="1" applyAlignment="1">
      <alignment vertical="center"/>
    </xf>
    <xf numFmtId="165" fontId="6" fillId="0" borderId="5" xfId="1" applyNumberFormat="1" applyFont="1" applyFill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4" xfId="1" applyNumberFormat="1" applyFont="1" applyFill="1" applyBorder="1" applyAlignment="1">
      <alignment vertical="center"/>
    </xf>
    <xf numFmtId="43" fontId="5" fillId="0" borderId="4" xfId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0" fontId="6" fillId="0" borderId="0" xfId="6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quotePrefix="1" applyFont="1" applyFill="1" applyAlignment="1"/>
    <xf numFmtId="0" fontId="7" fillId="0" borderId="0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/>
    <xf numFmtId="0" fontId="5" fillId="0" borderId="0" xfId="0" applyFont="1" applyFill="1" applyAlignment="1">
      <alignment horizontal="left" indent="1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0" fillId="0" borderId="0" xfId="0" applyNumberFormat="1" applyFill="1"/>
    <xf numFmtId="0" fontId="21" fillId="0" borderId="0" xfId="0" applyFont="1" applyFill="1" applyAlignment="1">
      <alignment horizontal="left"/>
    </xf>
    <xf numFmtId="2" fontId="7" fillId="0" borderId="0" xfId="0" applyNumberFormat="1" applyFont="1" applyFill="1" applyAlignment="1">
      <alignment horizontal="center"/>
    </xf>
    <xf numFmtId="10" fontId="5" fillId="0" borderId="0" xfId="6" applyNumberFormat="1" applyFont="1" applyFill="1" applyAlignment="1"/>
    <xf numFmtId="9" fontId="5" fillId="0" borderId="0" xfId="6" applyFont="1" applyFill="1" applyAlignment="1"/>
    <xf numFmtId="0" fontId="0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left" indent="8"/>
    </xf>
    <xf numFmtId="0" fontId="0" fillId="0" borderId="0" xfId="0" applyFont="1" applyFill="1" applyAlignment="1">
      <alignment horizontal="left" indent="4"/>
    </xf>
    <xf numFmtId="165" fontId="0" fillId="0" borderId="0" xfId="1" applyNumberFormat="1" applyFont="1" applyFill="1" applyAlignment="1">
      <alignment horizontal="left" indent="7"/>
    </xf>
    <xf numFmtId="164" fontId="5" fillId="0" borderId="0" xfId="0" applyNumberFormat="1" applyFont="1" applyFill="1" applyAlignment="1"/>
    <xf numFmtId="165" fontId="5" fillId="0" borderId="0" xfId="1" applyNumberFormat="1" applyFont="1" applyFill="1" applyBorder="1" applyAlignment="1">
      <alignment wrapText="1"/>
    </xf>
    <xf numFmtId="165" fontId="5" fillId="0" borderId="4" xfId="1" applyNumberFormat="1" applyFont="1" applyFill="1" applyBorder="1" applyAlignment="1">
      <alignment wrapText="1"/>
    </xf>
    <xf numFmtId="165" fontId="6" fillId="0" borderId="1" xfId="1" applyNumberFormat="1" applyFont="1" applyFill="1" applyBorder="1" applyAlignment="1">
      <alignment wrapText="1"/>
    </xf>
    <xf numFmtId="165" fontId="5" fillId="0" borderId="0" xfId="1" applyNumberFormat="1" applyFont="1" applyFill="1" applyAlignment="1">
      <alignment vertical="top" wrapText="1"/>
    </xf>
    <xf numFmtId="165" fontId="6" fillId="0" borderId="0" xfId="1" applyNumberFormat="1" applyFont="1" applyFill="1" applyAlignment="1">
      <alignment wrapText="1"/>
    </xf>
    <xf numFmtId="43" fontId="5" fillId="0" borderId="1" xfId="1" applyNumberFormat="1" applyFont="1" applyFill="1" applyBorder="1" applyAlignment="1"/>
    <xf numFmtId="165" fontId="12" fillId="0" borderId="0" xfId="0" applyNumberFormat="1" applyFont="1" applyFill="1" applyAlignment="1"/>
    <xf numFmtId="43" fontId="0" fillId="0" borderId="0" xfId="1" applyFont="1" applyFill="1" applyAlignment="1">
      <alignment horizontal="right"/>
    </xf>
    <xf numFmtId="165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165" fontId="12" fillId="0" borderId="4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7">
    <cellStyle name="Comma" xfId="1" builtinId="3"/>
    <cellStyle name="Comma 2" xfId="2" xr:uid="{00000000-0005-0000-0000-000001000000}"/>
    <cellStyle name="Comma 2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M184"/>
  <sheetViews>
    <sheetView tabSelected="1" view="pageBreakPreview" zoomScaleNormal="100" zoomScaleSheetLayoutView="100" workbookViewId="0">
      <selection activeCell="D12" sqref="D12"/>
    </sheetView>
  </sheetViews>
  <sheetFormatPr defaultColWidth="9.09765625" defaultRowHeight="22.5" customHeight="1"/>
  <cols>
    <col min="1" max="1" width="44.69921875" style="17" customWidth="1"/>
    <col min="2" max="2" width="8.8984375" style="44" customWidth="1"/>
    <col min="3" max="3" width="1.3984375" style="15" customWidth="1"/>
    <col min="4" max="4" width="17.09765625" style="76" customWidth="1"/>
    <col min="5" max="5" width="1.3984375" style="15" customWidth="1"/>
    <col min="6" max="6" width="14.59765625" style="15" customWidth="1"/>
    <col min="7" max="7" width="1.3984375" style="15" customWidth="1"/>
    <col min="8" max="8" width="14.59765625" style="76" customWidth="1"/>
    <col min="9" max="9" width="1.3984375" style="15" customWidth="1"/>
    <col min="10" max="10" width="14.59765625" style="15" customWidth="1"/>
    <col min="11" max="11" width="10.59765625" style="15" bestFit="1" customWidth="1"/>
    <col min="12" max="12" width="13.8984375" style="15" bestFit="1" customWidth="1"/>
    <col min="13" max="13" width="11.296875" style="15" bestFit="1" customWidth="1"/>
    <col min="14" max="16384" width="9.09765625" style="15"/>
  </cols>
  <sheetData>
    <row r="1" spans="1:10" s="3" customFormat="1" ht="22.5" customHeight="1">
      <c r="A1" s="7" t="s">
        <v>156</v>
      </c>
      <c r="B1" s="44"/>
      <c r="D1" s="77"/>
      <c r="H1" s="77"/>
    </row>
    <row r="2" spans="1:10" s="3" customFormat="1" ht="22.5" customHeight="1">
      <c r="A2" s="7" t="s">
        <v>50</v>
      </c>
      <c r="B2" s="44"/>
      <c r="D2" s="77"/>
      <c r="H2" s="77"/>
    </row>
    <row r="3" spans="1:10" s="3" customFormat="1" ht="22.5" customHeight="1">
      <c r="A3" s="7"/>
      <c r="B3" s="44"/>
      <c r="D3" s="77"/>
      <c r="H3" s="77"/>
    </row>
    <row r="4" spans="1:10" ht="22.5" customHeight="1">
      <c r="A4" s="16"/>
      <c r="B4" s="127"/>
      <c r="C4" s="2"/>
      <c r="D4" s="211" t="s">
        <v>78</v>
      </c>
      <c r="E4" s="211"/>
      <c r="F4" s="211"/>
      <c r="G4" s="6"/>
      <c r="H4" s="211" t="s">
        <v>79</v>
      </c>
      <c r="I4" s="211"/>
      <c r="J4" s="211"/>
    </row>
    <row r="5" spans="1:10" ht="22.5" customHeight="1">
      <c r="A5" s="16"/>
      <c r="B5" s="127"/>
      <c r="C5" s="2"/>
      <c r="D5" s="97" t="s">
        <v>172</v>
      </c>
      <c r="E5" s="126"/>
      <c r="F5" s="74" t="s">
        <v>77</v>
      </c>
      <c r="G5" s="44"/>
      <c r="H5" s="97" t="s">
        <v>172</v>
      </c>
      <c r="I5" s="126"/>
      <c r="J5" s="74" t="s">
        <v>77</v>
      </c>
    </row>
    <row r="6" spans="1:10" ht="22.5" customHeight="1">
      <c r="A6" s="7" t="s">
        <v>0</v>
      </c>
      <c r="B6" s="125" t="s">
        <v>1</v>
      </c>
      <c r="C6" s="125"/>
      <c r="D6" s="14">
        <v>2562</v>
      </c>
      <c r="E6" s="14"/>
      <c r="F6" s="14">
        <v>2561</v>
      </c>
      <c r="G6" s="14"/>
      <c r="H6" s="14">
        <v>2562</v>
      </c>
      <c r="I6" s="14"/>
      <c r="J6" s="14">
        <v>2561</v>
      </c>
    </row>
    <row r="7" spans="1:10" ht="22.5" customHeight="1">
      <c r="A7" s="7"/>
      <c r="B7" s="125"/>
      <c r="C7" s="125"/>
      <c r="D7" s="97" t="s">
        <v>132</v>
      </c>
      <c r="E7" s="14"/>
      <c r="F7" s="174"/>
      <c r="G7" s="14"/>
      <c r="H7" s="97" t="s">
        <v>132</v>
      </c>
      <c r="I7" s="14"/>
      <c r="J7" s="127"/>
    </row>
    <row r="8" spans="1:10" ht="22.5" customHeight="1">
      <c r="A8" s="18"/>
      <c r="B8" s="127"/>
      <c r="C8" s="2"/>
      <c r="D8" s="210" t="s">
        <v>133</v>
      </c>
      <c r="E8" s="210"/>
      <c r="F8" s="210"/>
      <c r="G8" s="210"/>
      <c r="H8" s="210"/>
      <c r="I8" s="210"/>
      <c r="J8" s="210"/>
    </row>
    <row r="9" spans="1:10" ht="22.5" customHeight="1">
      <c r="A9" s="19" t="s">
        <v>2</v>
      </c>
      <c r="B9" s="168"/>
      <c r="C9" s="168"/>
      <c r="D9" s="77"/>
      <c r="E9" s="3"/>
      <c r="F9" s="3"/>
      <c r="G9" s="3"/>
      <c r="H9" s="77"/>
      <c r="I9" s="3"/>
      <c r="J9" s="3"/>
    </row>
    <row r="10" spans="1:10" ht="22.5" customHeight="1">
      <c r="A10" s="16" t="s">
        <v>3</v>
      </c>
      <c r="B10" s="59"/>
      <c r="C10" s="168"/>
      <c r="D10" s="77">
        <v>530888</v>
      </c>
      <c r="E10" s="77"/>
      <c r="F10" s="77">
        <v>326434</v>
      </c>
      <c r="G10" s="77"/>
      <c r="H10" s="77">
        <v>493056</v>
      </c>
      <c r="I10" s="77"/>
      <c r="J10" s="77">
        <v>223334</v>
      </c>
    </row>
    <row r="11" spans="1:10" ht="22.5" hidden="1" customHeight="1">
      <c r="A11" s="42" t="s">
        <v>72</v>
      </c>
      <c r="B11" s="59"/>
      <c r="C11" s="168"/>
      <c r="D11" s="77">
        <v>0</v>
      </c>
      <c r="E11" s="77"/>
      <c r="F11" s="77">
        <v>0</v>
      </c>
      <c r="G11" s="77"/>
      <c r="H11" s="77">
        <v>0</v>
      </c>
      <c r="I11" s="77"/>
      <c r="J11" s="77">
        <v>0</v>
      </c>
    </row>
    <row r="12" spans="1:10" ht="22.5" customHeight="1">
      <c r="A12" s="41" t="s">
        <v>28</v>
      </c>
      <c r="B12" s="59">
        <v>5</v>
      </c>
      <c r="C12" s="168"/>
      <c r="D12" s="77">
        <v>247539</v>
      </c>
      <c r="E12" s="77"/>
      <c r="F12" s="77">
        <v>294165</v>
      </c>
      <c r="G12" s="77"/>
      <c r="H12" s="77">
        <v>256701</v>
      </c>
      <c r="I12" s="77"/>
      <c r="J12" s="77">
        <v>307804</v>
      </c>
    </row>
    <row r="13" spans="1:10" ht="22.5" customHeight="1">
      <c r="A13" s="41" t="s">
        <v>74</v>
      </c>
      <c r="B13" s="59"/>
      <c r="C13" s="168"/>
      <c r="D13" s="77">
        <v>418816</v>
      </c>
      <c r="E13" s="77"/>
      <c r="F13" s="77">
        <v>307654</v>
      </c>
      <c r="G13" s="77"/>
      <c r="H13" s="77">
        <v>439225</v>
      </c>
      <c r="I13" s="77"/>
      <c r="J13" s="77">
        <v>284044</v>
      </c>
    </row>
    <row r="14" spans="1:10" ht="22.5" customHeight="1">
      <c r="A14" s="41" t="s">
        <v>94</v>
      </c>
      <c r="B14" s="59"/>
      <c r="C14" s="168"/>
      <c r="D14" s="77"/>
      <c r="E14" s="77"/>
      <c r="F14" s="77"/>
      <c r="G14" s="77"/>
      <c r="H14" s="77"/>
      <c r="I14" s="77"/>
      <c r="J14" s="77"/>
    </row>
    <row r="15" spans="1:10" ht="22.5" customHeight="1">
      <c r="A15" s="102" t="s">
        <v>93</v>
      </c>
      <c r="B15" s="59">
        <v>3</v>
      </c>
      <c r="C15" s="168"/>
      <c r="D15" s="97">
        <v>0</v>
      </c>
      <c r="E15" s="77"/>
      <c r="F15" s="98">
        <v>0</v>
      </c>
      <c r="G15" s="77"/>
      <c r="H15" s="98">
        <v>40020</v>
      </c>
      <c r="I15" s="77"/>
      <c r="J15" s="77">
        <v>13006</v>
      </c>
    </row>
    <row r="16" spans="1:10" ht="22.5" customHeight="1">
      <c r="A16" s="43" t="s">
        <v>4</v>
      </c>
      <c r="B16" s="59"/>
      <c r="C16" s="168"/>
      <c r="D16" s="77">
        <v>2495303</v>
      </c>
      <c r="E16" s="77"/>
      <c r="F16" s="77">
        <v>2378863</v>
      </c>
      <c r="G16" s="77"/>
      <c r="H16" s="77">
        <v>2581636</v>
      </c>
      <c r="I16" s="77"/>
      <c r="J16" s="77">
        <v>2406447</v>
      </c>
    </row>
    <row r="17" spans="1:12" ht="22.5" customHeight="1">
      <c r="A17" s="16" t="s">
        <v>5</v>
      </c>
      <c r="B17" s="59"/>
      <c r="C17" s="168"/>
      <c r="D17" s="77">
        <v>22497</v>
      </c>
      <c r="E17" s="77"/>
      <c r="F17" s="77">
        <v>22130</v>
      </c>
      <c r="G17" s="77"/>
      <c r="H17" s="77">
        <f>21041+1</f>
        <v>21042</v>
      </c>
      <c r="I17" s="77"/>
      <c r="J17" s="77">
        <v>19877</v>
      </c>
    </row>
    <row r="18" spans="1:12" ht="22.5" customHeight="1">
      <c r="A18" s="20" t="s">
        <v>6</v>
      </c>
      <c r="B18" s="59"/>
      <c r="C18" s="168"/>
      <c r="D18" s="46">
        <f>SUM(D10:D17)</f>
        <v>3715043</v>
      </c>
      <c r="E18" s="83"/>
      <c r="F18" s="46">
        <f>SUM(F10:F17)</f>
        <v>3329246</v>
      </c>
      <c r="G18" s="83"/>
      <c r="H18" s="46">
        <f>SUM(H10:H17)</f>
        <v>3831680</v>
      </c>
      <c r="I18" s="83"/>
      <c r="J18" s="46">
        <f>SUM(J10:J17)</f>
        <v>3254512</v>
      </c>
    </row>
    <row r="19" spans="1:12" ht="22.5" customHeight="1">
      <c r="A19" s="21"/>
      <c r="B19" s="59"/>
      <c r="C19" s="168"/>
      <c r="D19" s="77"/>
      <c r="E19" s="77"/>
      <c r="F19" s="77"/>
      <c r="G19" s="77"/>
      <c r="H19" s="77"/>
      <c r="I19" s="77"/>
      <c r="J19" s="77"/>
    </row>
    <row r="20" spans="1:12" ht="22.5" customHeight="1">
      <c r="A20" s="19" t="s">
        <v>7</v>
      </c>
      <c r="B20" s="59"/>
      <c r="C20" s="168"/>
      <c r="D20" s="77"/>
      <c r="E20" s="77"/>
      <c r="F20" s="77"/>
      <c r="G20" s="77"/>
      <c r="H20" s="77"/>
      <c r="I20" s="77"/>
      <c r="J20" s="77"/>
    </row>
    <row r="21" spans="1:12" ht="22.5" customHeight="1">
      <c r="A21" s="3" t="s">
        <v>56</v>
      </c>
      <c r="B21" s="59">
        <v>4</v>
      </c>
      <c r="C21" s="168"/>
      <c r="D21" s="77">
        <v>0</v>
      </c>
      <c r="E21" s="77"/>
      <c r="F21" s="77">
        <v>67379</v>
      </c>
      <c r="G21" s="77"/>
      <c r="H21" s="77">
        <v>0</v>
      </c>
      <c r="I21" s="77"/>
      <c r="J21" s="77">
        <v>0</v>
      </c>
    </row>
    <row r="22" spans="1:12" ht="22.5" customHeight="1">
      <c r="A22" s="3" t="s">
        <v>38</v>
      </c>
      <c r="B22" s="59">
        <v>6</v>
      </c>
      <c r="C22" s="168"/>
      <c r="D22" s="77">
        <v>0</v>
      </c>
      <c r="E22" s="77"/>
      <c r="F22" s="77">
        <v>0</v>
      </c>
      <c r="G22" s="77"/>
      <c r="H22" s="77">
        <v>980398</v>
      </c>
      <c r="I22" s="77"/>
      <c r="J22" s="77">
        <v>980398</v>
      </c>
    </row>
    <row r="23" spans="1:12" ht="22.5" customHeight="1">
      <c r="A23" s="43" t="s">
        <v>8</v>
      </c>
      <c r="B23" s="59">
        <v>4</v>
      </c>
      <c r="C23" s="168"/>
      <c r="D23" s="77">
        <v>5000</v>
      </c>
      <c r="E23" s="77"/>
      <c r="F23" s="77">
        <v>5000</v>
      </c>
      <c r="G23" s="77"/>
      <c r="H23" s="77">
        <v>0</v>
      </c>
      <c r="I23" s="77"/>
      <c r="J23" s="77">
        <v>0</v>
      </c>
    </row>
    <row r="24" spans="1:12" ht="22.5" customHeight="1">
      <c r="A24" s="43" t="s">
        <v>37</v>
      </c>
      <c r="B24" s="59">
        <v>7</v>
      </c>
      <c r="C24" s="168"/>
      <c r="D24" s="77">
        <v>1158948</v>
      </c>
      <c r="E24" s="77"/>
      <c r="F24" s="77">
        <v>1109305</v>
      </c>
      <c r="G24" s="77"/>
      <c r="H24" s="77">
        <v>945786</v>
      </c>
      <c r="I24" s="77"/>
      <c r="J24" s="77">
        <v>909274</v>
      </c>
    </row>
    <row r="25" spans="1:12" ht="22.5" customHeight="1">
      <c r="A25" s="16" t="s">
        <v>33</v>
      </c>
      <c r="B25" s="59">
        <v>8</v>
      </c>
      <c r="C25" s="168"/>
      <c r="D25" s="77">
        <v>5852340</v>
      </c>
      <c r="E25" s="77"/>
      <c r="F25" s="98">
        <v>5969386</v>
      </c>
      <c r="G25" s="77"/>
      <c r="H25" s="77">
        <v>4950209</v>
      </c>
      <c r="I25" s="77"/>
      <c r="J25" s="98">
        <v>5079474</v>
      </c>
    </row>
    <row r="26" spans="1:12" ht="22.5" customHeight="1">
      <c r="A26" s="43" t="s">
        <v>80</v>
      </c>
      <c r="B26" s="59">
        <v>3</v>
      </c>
      <c r="C26" s="168"/>
      <c r="D26" s="77">
        <v>1434591</v>
      </c>
      <c r="E26" s="77"/>
      <c r="F26" s="98">
        <v>1493745</v>
      </c>
      <c r="G26" s="77"/>
      <c r="H26" s="77">
        <v>1385844</v>
      </c>
      <c r="I26" s="77"/>
      <c r="J26" s="77">
        <v>1446300</v>
      </c>
    </row>
    <row r="27" spans="1:12" ht="22.5" customHeight="1">
      <c r="A27" s="42" t="s">
        <v>62</v>
      </c>
      <c r="B27" s="59"/>
      <c r="C27" s="168"/>
      <c r="D27" s="77">
        <v>51327</v>
      </c>
      <c r="E27" s="77"/>
      <c r="F27" s="77">
        <v>58810</v>
      </c>
      <c r="G27" s="77"/>
      <c r="H27" s="77">
        <v>42332</v>
      </c>
      <c r="I27" s="77"/>
      <c r="J27" s="77">
        <v>53223</v>
      </c>
      <c r="L27" s="108"/>
    </row>
    <row r="28" spans="1:12" s="3" customFormat="1" ht="22.5" customHeight="1">
      <c r="A28" s="16" t="s">
        <v>9</v>
      </c>
      <c r="B28" s="59"/>
      <c r="C28" s="168"/>
      <c r="D28" s="77">
        <v>186192</v>
      </c>
      <c r="E28" s="77"/>
      <c r="F28" s="77">
        <v>161855</v>
      </c>
      <c r="G28" s="77"/>
      <c r="H28" s="77">
        <v>117126</v>
      </c>
      <c r="I28" s="77"/>
      <c r="J28" s="77">
        <v>108285</v>
      </c>
    </row>
    <row r="29" spans="1:12" ht="22.5" customHeight="1">
      <c r="A29" s="16" t="s">
        <v>10</v>
      </c>
      <c r="B29" s="59"/>
      <c r="C29" s="168"/>
      <c r="D29" s="77">
        <v>92968</v>
      </c>
      <c r="E29" s="77"/>
      <c r="F29" s="77">
        <v>87448</v>
      </c>
      <c r="G29" s="77"/>
      <c r="H29" s="77">
        <v>85849</v>
      </c>
      <c r="I29" s="77"/>
      <c r="J29" s="77">
        <v>86328</v>
      </c>
    </row>
    <row r="30" spans="1:12" ht="22.5" customHeight="1">
      <c r="A30" s="20" t="s">
        <v>11</v>
      </c>
      <c r="B30" s="59"/>
      <c r="C30" s="168"/>
      <c r="D30" s="46">
        <f>SUM(D21:D29)</f>
        <v>8781366</v>
      </c>
      <c r="E30" s="83"/>
      <c r="F30" s="46">
        <f>SUM(F21:F29)</f>
        <v>8952928</v>
      </c>
      <c r="G30" s="83"/>
      <c r="H30" s="46">
        <f>SUM(H21:H29)</f>
        <v>8507544</v>
      </c>
      <c r="I30" s="83"/>
      <c r="J30" s="46">
        <f>SUM(J21:J29)</f>
        <v>8663282</v>
      </c>
    </row>
    <row r="31" spans="1:12" ht="22.5" customHeight="1">
      <c r="A31" s="20"/>
      <c r="B31" s="59"/>
      <c r="C31" s="168"/>
      <c r="D31" s="47"/>
      <c r="E31" s="83"/>
      <c r="F31" s="47"/>
      <c r="G31" s="83"/>
      <c r="H31" s="47"/>
      <c r="I31" s="83"/>
      <c r="J31" s="47"/>
    </row>
    <row r="32" spans="1:12" ht="22.5" customHeight="1" thickBot="1">
      <c r="A32" s="20" t="s">
        <v>12</v>
      </c>
      <c r="B32" s="59"/>
      <c r="C32" s="168"/>
      <c r="D32" s="93">
        <f>D18+D30</f>
        <v>12496409</v>
      </c>
      <c r="E32" s="83"/>
      <c r="F32" s="93">
        <f>F18+F30</f>
        <v>12282174</v>
      </c>
      <c r="G32" s="83"/>
      <c r="H32" s="93">
        <f>H18+H30</f>
        <v>12339224</v>
      </c>
      <c r="I32" s="83"/>
      <c r="J32" s="93">
        <f>J18+J30</f>
        <v>11917794</v>
      </c>
      <c r="K32" s="108"/>
    </row>
    <row r="33" spans="1:13" ht="22.5" customHeight="1" thickTop="1">
      <c r="A33" s="41"/>
      <c r="B33" s="171"/>
      <c r="C33" s="170"/>
      <c r="D33" s="172"/>
      <c r="E33" s="172"/>
      <c r="F33" s="172"/>
      <c r="G33" s="172"/>
      <c r="H33" s="172"/>
      <c r="I33" s="172"/>
      <c r="J33" s="172"/>
    </row>
    <row r="34" spans="1:13" ht="22.5" customHeight="1">
      <c r="A34" s="41"/>
      <c r="B34" s="171"/>
      <c r="C34" s="170"/>
      <c r="D34" s="172"/>
      <c r="E34" s="172"/>
      <c r="F34" s="172"/>
      <c r="G34" s="172"/>
      <c r="H34" s="172"/>
      <c r="I34" s="172"/>
      <c r="J34" s="172"/>
    </row>
    <row r="35" spans="1:13" ht="22.5" customHeight="1">
      <c r="B35" s="59"/>
      <c r="L35" s="112"/>
      <c r="M35" s="112"/>
    </row>
    <row r="36" spans="1:13" ht="22.5" customHeight="1">
      <c r="B36" s="59"/>
    </row>
    <row r="37" spans="1:13" s="3" customFormat="1" ht="22.5" customHeight="1">
      <c r="A37" s="209" t="s">
        <v>166</v>
      </c>
      <c r="B37" s="209"/>
      <c r="C37" s="209"/>
      <c r="D37" s="209"/>
      <c r="E37" s="209"/>
      <c r="F37" s="209"/>
      <c r="G37" s="209"/>
      <c r="H37" s="209"/>
      <c r="I37" s="209"/>
      <c r="J37" s="209"/>
    </row>
    <row r="38" spans="1:13" s="3" customFormat="1" ht="22.5" customHeight="1">
      <c r="A38" s="209" t="s">
        <v>176</v>
      </c>
      <c r="B38" s="209"/>
      <c r="C38" s="209"/>
      <c r="D38" s="209"/>
      <c r="E38" s="209"/>
      <c r="F38" s="209"/>
      <c r="G38" s="209"/>
      <c r="H38" s="209"/>
      <c r="I38" s="209"/>
      <c r="J38" s="209"/>
    </row>
    <row r="39" spans="1:13" s="3" customFormat="1" ht="22.5" customHeight="1">
      <c r="A39" s="7" t="s">
        <v>156</v>
      </c>
      <c r="B39" s="59"/>
      <c r="D39" s="77"/>
      <c r="H39" s="77"/>
    </row>
    <row r="40" spans="1:13" s="3" customFormat="1" ht="22.5" customHeight="1">
      <c r="A40" s="7" t="s">
        <v>50</v>
      </c>
      <c r="B40" s="59"/>
      <c r="D40" s="77"/>
      <c r="H40" s="77"/>
    </row>
    <row r="41" spans="1:13" s="3" customFormat="1" ht="22.5" customHeight="1">
      <c r="A41" s="7"/>
      <c r="B41" s="59"/>
      <c r="D41" s="77"/>
      <c r="H41" s="77"/>
    </row>
    <row r="42" spans="1:13" ht="22.5" customHeight="1">
      <c r="A42" s="18"/>
      <c r="B42" s="59"/>
      <c r="C42" s="2"/>
      <c r="D42" s="211" t="s">
        <v>78</v>
      </c>
      <c r="E42" s="211"/>
      <c r="F42" s="211"/>
      <c r="G42" s="6"/>
      <c r="H42" s="211" t="s">
        <v>79</v>
      </c>
      <c r="I42" s="211"/>
      <c r="J42" s="211"/>
    </row>
    <row r="43" spans="1:13" ht="22.5" customHeight="1">
      <c r="A43" s="16"/>
      <c r="B43" s="59"/>
      <c r="C43" s="2"/>
      <c r="D43" s="97" t="s">
        <v>172</v>
      </c>
      <c r="E43" s="126"/>
      <c r="F43" s="74" t="s">
        <v>77</v>
      </c>
      <c r="G43" s="44"/>
      <c r="H43" s="97" t="s">
        <v>172</v>
      </c>
      <c r="I43" s="126"/>
      <c r="J43" s="74" t="s">
        <v>77</v>
      </c>
    </row>
    <row r="44" spans="1:13" ht="22.5" customHeight="1">
      <c r="A44" s="7" t="s">
        <v>68</v>
      </c>
      <c r="B44" s="59" t="s">
        <v>1</v>
      </c>
      <c r="C44" s="14"/>
      <c r="D44" s="14">
        <v>2562</v>
      </c>
      <c r="E44" s="14"/>
      <c r="F44" s="14">
        <v>2561</v>
      </c>
      <c r="G44" s="14"/>
      <c r="H44" s="14">
        <v>2562</v>
      </c>
      <c r="I44" s="14"/>
      <c r="J44" s="14">
        <v>2561</v>
      </c>
    </row>
    <row r="45" spans="1:13" ht="22.5" customHeight="1">
      <c r="A45" s="13"/>
      <c r="B45" s="59"/>
      <c r="C45" s="125"/>
      <c r="D45" s="97" t="s">
        <v>132</v>
      </c>
      <c r="E45" s="14"/>
      <c r="F45" s="174"/>
      <c r="G45" s="14"/>
      <c r="H45" s="97" t="s">
        <v>132</v>
      </c>
      <c r="I45" s="14"/>
      <c r="J45" s="127"/>
    </row>
    <row r="46" spans="1:13" ht="22.5" customHeight="1">
      <c r="A46" s="13"/>
      <c r="B46" s="59"/>
      <c r="C46" s="125"/>
      <c r="D46" s="210" t="s">
        <v>133</v>
      </c>
      <c r="E46" s="210"/>
      <c r="F46" s="210"/>
      <c r="G46" s="210"/>
      <c r="H46" s="210"/>
      <c r="I46" s="210"/>
      <c r="J46" s="210"/>
    </row>
    <row r="47" spans="1:13" ht="22.5" customHeight="1">
      <c r="A47" s="19" t="s">
        <v>13</v>
      </c>
      <c r="B47" s="59"/>
      <c r="C47" s="2"/>
      <c r="D47" s="77"/>
      <c r="E47" s="25"/>
      <c r="F47" s="25"/>
      <c r="G47" s="25"/>
      <c r="H47" s="77"/>
      <c r="I47" s="25"/>
      <c r="J47" s="25"/>
    </row>
    <row r="48" spans="1:13" ht="22.5" customHeight="1">
      <c r="A48" s="42" t="s">
        <v>195</v>
      </c>
      <c r="B48" s="59"/>
      <c r="C48" s="168"/>
      <c r="D48" s="77"/>
      <c r="E48" s="3"/>
      <c r="F48" s="3"/>
      <c r="G48" s="3"/>
      <c r="H48" s="77"/>
      <c r="I48" s="3"/>
      <c r="J48" s="3"/>
    </row>
    <row r="49" spans="1:12" ht="22.5" customHeight="1">
      <c r="A49" s="62" t="s">
        <v>196</v>
      </c>
      <c r="B49" s="168"/>
      <c r="C49" s="168"/>
      <c r="D49" s="77">
        <v>532000</v>
      </c>
      <c r="E49" s="77"/>
      <c r="F49" s="77">
        <v>999487</v>
      </c>
      <c r="G49" s="77"/>
      <c r="H49" s="77">
        <v>432000</v>
      </c>
      <c r="I49" s="77"/>
      <c r="J49" s="77">
        <v>869486</v>
      </c>
      <c r="L49" s="108"/>
    </row>
    <row r="50" spans="1:12" ht="22.5" customHeight="1">
      <c r="A50" s="16" t="s">
        <v>14</v>
      </c>
      <c r="B50" s="168"/>
      <c r="C50" s="168"/>
      <c r="D50" s="77">
        <v>860301</v>
      </c>
      <c r="E50" s="77"/>
      <c r="F50" s="77">
        <v>715244</v>
      </c>
      <c r="G50" s="77"/>
      <c r="H50" s="77">
        <v>954990</v>
      </c>
      <c r="I50" s="77"/>
      <c r="J50" s="77">
        <v>782592</v>
      </c>
    </row>
    <row r="51" spans="1:12" ht="22.5" customHeight="1">
      <c r="A51" s="42" t="s">
        <v>75</v>
      </c>
      <c r="B51" s="168"/>
      <c r="C51" s="168"/>
      <c r="D51" s="98">
        <v>1230095</v>
      </c>
      <c r="E51" s="77"/>
      <c r="F51" s="77">
        <v>1309651</v>
      </c>
      <c r="G51" s="77"/>
      <c r="H51" s="77">
        <v>1117512</v>
      </c>
      <c r="I51" s="77"/>
      <c r="J51" s="77">
        <v>1214276</v>
      </c>
    </row>
    <row r="52" spans="1:12" ht="22.5" customHeight="1">
      <c r="A52" s="42" t="s">
        <v>81</v>
      </c>
      <c r="B52" s="168">
        <v>9</v>
      </c>
      <c r="C52" s="168"/>
      <c r="D52" s="77">
        <v>643143</v>
      </c>
      <c r="E52" s="77"/>
      <c r="F52" s="77">
        <v>529820</v>
      </c>
      <c r="G52" s="77"/>
      <c r="H52" s="77">
        <v>637063</v>
      </c>
      <c r="I52" s="77"/>
      <c r="J52" s="77">
        <v>523741</v>
      </c>
    </row>
    <row r="53" spans="1:12" ht="22.5" customHeight="1">
      <c r="A53" s="42" t="s">
        <v>177</v>
      </c>
      <c r="B53" s="168"/>
      <c r="C53" s="168"/>
      <c r="D53" s="77">
        <v>0</v>
      </c>
      <c r="E53" s="77"/>
      <c r="F53" s="77">
        <v>1300000</v>
      </c>
      <c r="G53" s="77"/>
      <c r="H53" s="77">
        <v>0</v>
      </c>
      <c r="I53" s="77"/>
      <c r="J53" s="77">
        <v>1300000</v>
      </c>
    </row>
    <row r="54" spans="1:12" ht="22.5" customHeight="1">
      <c r="A54" s="42" t="s">
        <v>96</v>
      </c>
      <c r="B54" s="168"/>
      <c r="C54" s="168"/>
      <c r="D54" s="77"/>
      <c r="E54" s="77"/>
      <c r="F54" s="77"/>
      <c r="G54" s="77"/>
      <c r="H54" s="77"/>
      <c r="I54" s="77"/>
      <c r="J54" s="77"/>
    </row>
    <row r="55" spans="1:12" ht="22.5" customHeight="1">
      <c r="A55" s="96" t="s">
        <v>95</v>
      </c>
      <c r="B55" s="168">
        <v>3</v>
      </c>
      <c r="C55" s="168"/>
      <c r="D55" s="77">
        <v>0</v>
      </c>
      <c r="E55" s="77"/>
      <c r="F55" s="77">
        <v>0</v>
      </c>
      <c r="G55" s="77"/>
      <c r="H55" s="77">
        <v>365578</v>
      </c>
      <c r="I55" s="77"/>
      <c r="J55" s="77">
        <v>373665</v>
      </c>
    </row>
    <row r="56" spans="1:12" ht="22.5" customHeight="1">
      <c r="A56" s="43" t="s">
        <v>18</v>
      </c>
      <c r="B56" s="168"/>
      <c r="C56" s="168"/>
      <c r="D56" s="77"/>
      <c r="E56" s="77"/>
      <c r="F56" s="77"/>
      <c r="G56" s="77"/>
      <c r="H56" s="77"/>
      <c r="I56" s="77"/>
      <c r="J56" s="77"/>
    </row>
    <row r="57" spans="1:12" ht="22.5" customHeight="1">
      <c r="A57" s="16" t="s">
        <v>35</v>
      </c>
      <c r="B57" s="168"/>
      <c r="C57" s="168"/>
      <c r="D57" s="77">
        <v>10665</v>
      </c>
      <c r="E57" s="77"/>
      <c r="F57" s="77">
        <v>13543</v>
      </c>
      <c r="G57" s="77"/>
      <c r="H57" s="77">
        <v>9322</v>
      </c>
      <c r="I57" s="77"/>
      <c r="J57" s="77">
        <v>13021</v>
      </c>
    </row>
    <row r="58" spans="1:12" ht="22.5" customHeight="1">
      <c r="A58" s="16" t="s">
        <v>34</v>
      </c>
      <c r="C58" s="168"/>
      <c r="D58" s="77">
        <v>1722</v>
      </c>
      <c r="E58" s="77"/>
      <c r="F58" s="77">
        <v>45738</v>
      </c>
      <c r="G58" s="77"/>
      <c r="H58" s="77">
        <v>0</v>
      </c>
      <c r="I58" s="77"/>
      <c r="J58" s="77">
        <v>1983</v>
      </c>
    </row>
    <row r="59" spans="1:12" ht="22.5" customHeight="1">
      <c r="A59" s="16" t="s">
        <v>15</v>
      </c>
      <c r="B59" s="168"/>
      <c r="C59" s="168"/>
      <c r="D59" s="77">
        <v>62057</v>
      </c>
      <c r="E59" s="77"/>
      <c r="F59" s="77">
        <v>51202</v>
      </c>
      <c r="G59" s="77"/>
      <c r="H59" s="77">
        <v>48685</v>
      </c>
      <c r="I59" s="77"/>
      <c r="J59" s="77">
        <v>39396</v>
      </c>
    </row>
    <row r="60" spans="1:12" ht="22.5" customHeight="1">
      <c r="A60" s="20" t="s">
        <v>16</v>
      </c>
      <c r="B60" s="168"/>
      <c r="C60" s="168"/>
      <c r="D60" s="46">
        <f>SUM(D49:D59)</f>
        <v>3339983</v>
      </c>
      <c r="E60" s="83"/>
      <c r="F60" s="46">
        <f>SUM(F49:F59)</f>
        <v>4964685</v>
      </c>
      <c r="G60" s="83"/>
      <c r="H60" s="46">
        <f>SUM(H49:H59)</f>
        <v>3565150</v>
      </c>
      <c r="I60" s="83"/>
      <c r="J60" s="46">
        <f>SUM(J49:J59)</f>
        <v>5118160</v>
      </c>
    </row>
    <row r="61" spans="1:12" ht="22.5" customHeight="1">
      <c r="A61" s="16"/>
      <c r="B61" s="168"/>
      <c r="C61" s="168"/>
      <c r="D61" s="77"/>
      <c r="E61" s="77"/>
      <c r="F61" s="77"/>
      <c r="G61" s="77"/>
      <c r="H61" s="77"/>
      <c r="I61" s="77"/>
      <c r="J61" s="77"/>
    </row>
    <row r="62" spans="1:12" ht="22.5" customHeight="1">
      <c r="A62" s="19" t="s">
        <v>17</v>
      </c>
      <c r="B62" s="168"/>
      <c r="C62" s="168"/>
      <c r="D62" s="77"/>
      <c r="E62" s="77"/>
      <c r="F62" s="77"/>
      <c r="G62" s="77"/>
      <c r="H62" s="77"/>
      <c r="I62" s="77"/>
      <c r="J62" s="77"/>
    </row>
    <row r="63" spans="1:12" ht="22.5" customHeight="1">
      <c r="A63" s="42" t="s">
        <v>87</v>
      </c>
      <c r="B63" s="168">
        <v>9</v>
      </c>
      <c r="C63" s="168"/>
      <c r="D63" s="77">
        <v>3776277</v>
      </c>
      <c r="E63" s="77"/>
      <c r="F63" s="77">
        <v>2244548</v>
      </c>
      <c r="G63" s="77"/>
      <c r="H63" s="77">
        <v>3763525</v>
      </c>
      <c r="I63" s="77"/>
      <c r="J63" s="77">
        <v>2227236</v>
      </c>
    </row>
    <row r="64" spans="1:12" ht="22.5" customHeight="1">
      <c r="A64" s="16" t="s">
        <v>18</v>
      </c>
      <c r="B64" s="168"/>
      <c r="C64" s="168"/>
      <c r="D64" s="77">
        <v>13754</v>
      </c>
      <c r="E64" s="77"/>
      <c r="F64" s="98">
        <v>14855</v>
      </c>
      <c r="G64" s="77"/>
      <c r="H64" s="77">
        <v>13754</v>
      </c>
      <c r="I64" s="77"/>
      <c r="J64" s="77">
        <v>13649</v>
      </c>
    </row>
    <row r="65" spans="1:10" ht="22.5" customHeight="1">
      <c r="A65" s="43" t="s">
        <v>91</v>
      </c>
      <c r="B65" s="168"/>
      <c r="C65" s="168"/>
      <c r="D65" s="77"/>
      <c r="E65" s="77"/>
      <c r="F65" s="77"/>
      <c r="G65" s="77"/>
      <c r="H65" s="77"/>
      <c r="I65" s="77"/>
      <c r="J65" s="77"/>
    </row>
    <row r="66" spans="1:10" ht="22.5" customHeight="1">
      <c r="A66" s="173" t="s">
        <v>92</v>
      </c>
      <c r="B66" s="168">
        <v>10</v>
      </c>
      <c r="C66" s="168"/>
      <c r="D66" s="77">
        <v>187064</v>
      </c>
      <c r="E66" s="77"/>
      <c r="F66" s="77">
        <v>147502</v>
      </c>
      <c r="G66" s="77"/>
      <c r="H66" s="77">
        <v>133094</v>
      </c>
      <c r="I66" s="77"/>
      <c r="J66" s="77">
        <v>105128</v>
      </c>
    </row>
    <row r="67" spans="1:10" ht="22.5" customHeight="1">
      <c r="A67" s="16" t="s">
        <v>19</v>
      </c>
      <c r="B67" s="168"/>
      <c r="C67" s="168"/>
      <c r="D67" s="77">
        <v>348331</v>
      </c>
      <c r="E67" s="77"/>
      <c r="F67" s="77">
        <v>338225</v>
      </c>
      <c r="G67" s="77"/>
      <c r="H67" s="77">
        <v>229790</v>
      </c>
      <c r="I67" s="77"/>
      <c r="J67" s="77">
        <v>237699</v>
      </c>
    </row>
    <row r="68" spans="1:10" ht="22.5" customHeight="1">
      <c r="A68" s="20" t="s">
        <v>20</v>
      </c>
      <c r="B68" s="168"/>
      <c r="C68" s="168"/>
      <c r="D68" s="46">
        <f>SUM(D63:D67)</f>
        <v>4325426</v>
      </c>
      <c r="E68" s="83"/>
      <c r="F68" s="46">
        <f>SUM(F63:F67)</f>
        <v>2745130</v>
      </c>
      <c r="G68" s="83"/>
      <c r="H68" s="46">
        <f>SUM(H63:H67)</f>
        <v>4140163</v>
      </c>
      <c r="I68" s="83"/>
      <c r="J68" s="46">
        <f>SUM(J63:J67)</f>
        <v>2583712</v>
      </c>
    </row>
    <row r="69" spans="1:10" ht="22.5" customHeight="1">
      <c r="A69" s="20"/>
      <c r="B69" s="168"/>
      <c r="C69" s="168"/>
      <c r="D69" s="47"/>
      <c r="E69" s="83"/>
      <c r="F69" s="47"/>
      <c r="G69" s="83"/>
      <c r="H69" s="47"/>
      <c r="I69" s="83"/>
      <c r="J69" s="47"/>
    </row>
    <row r="70" spans="1:10" ht="22.5" customHeight="1">
      <c r="A70" s="20" t="s">
        <v>21</v>
      </c>
      <c r="B70" s="168"/>
      <c r="C70" s="168"/>
      <c r="D70" s="99">
        <f>D60+D68</f>
        <v>7665409</v>
      </c>
      <c r="E70" s="47"/>
      <c r="F70" s="99">
        <f>F60+F68</f>
        <v>7709815</v>
      </c>
      <c r="G70" s="47"/>
      <c r="H70" s="99">
        <f>H60+H68</f>
        <v>7705313</v>
      </c>
      <c r="I70" s="47"/>
      <c r="J70" s="99">
        <f>J60+J68</f>
        <v>7701872</v>
      </c>
    </row>
    <row r="71" spans="1:10" ht="22.5" customHeight="1">
      <c r="B71" s="59"/>
    </row>
    <row r="72" spans="1:10" ht="22.5" customHeight="1">
      <c r="B72" s="59"/>
    </row>
    <row r="73" spans="1:10" ht="22.5" customHeight="1">
      <c r="B73" s="59"/>
    </row>
    <row r="74" spans="1:10" s="3" customFormat="1" ht="22.5" customHeight="1">
      <c r="A74" s="209" t="s">
        <v>166</v>
      </c>
      <c r="B74" s="209"/>
      <c r="C74" s="209"/>
      <c r="D74" s="209"/>
      <c r="E74" s="209"/>
      <c r="F74" s="209"/>
      <c r="G74" s="209"/>
      <c r="H74" s="209"/>
      <c r="I74" s="209"/>
      <c r="J74" s="209"/>
    </row>
    <row r="75" spans="1:10" s="3" customFormat="1" ht="22.5" customHeight="1">
      <c r="A75" s="209" t="str">
        <f>$A$38</f>
        <v>(นายพิศิษฐ์  ปัทมสัตยาสนธิ)                                                                       (นางสาวกฤษชนก  ปัทมสัตยาสนธิ)</v>
      </c>
      <c r="B75" s="209"/>
      <c r="C75" s="209"/>
      <c r="D75" s="209"/>
      <c r="E75" s="209"/>
      <c r="F75" s="209"/>
      <c r="G75" s="209"/>
      <c r="H75" s="209"/>
      <c r="I75" s="209"/>
      <c r="J75" s="209"/>
    </row>
    <row r="76" spans="1:10" s="3" customFormat="1" ht="22.5" customHeight="1">
      <c r="A76" s="7" t="s">
        <v>156</v>
      </c>
      <c r="B76" s="59"/>
      <c r="D76" s="77"/>
      <c r="H76" s="77"/>
    </row>
    <row r="77" spans="1:10" s="3" customFormat="1" ht="22.5" customHeight="1">
      <c r="A77" s="7" t="s">
        <v>50</v>
      </c>
      <c r="B77" s="59"/>
      <c r="D77" s="77"/>
      <c r="H77" s="77"/>
    </row>
    <row r="78" spans="1:10" s="3" customFormat="1" ht="22.5" customHeight="1">
      <c r="A78" s="7"/>
      <c r="B78" s="59"/>
      <c r="D78" s="77"/>
      <c r="H78" s="77"/>
    </row>
    <row r="79" spans="1:10" ht="22.5" customHeight="1">
      <c r="A79" s="18"/>
      <c r="B79" s="59"/>
      <c r="C79" s="2"/>
      <c r="D79" s="211" t="s">
        <v>78</v>
      </c>
      <c r="E79" s="211"/>
      <c r="F79" s="211"/>
      <c r="G79" s="6"/>
      <c r="H79" s="211" t="s">
        <v>79</v>
      </c>
      <c r="I79" s="211"/>
      <c r="J79" s="211"/>
    </row>
    <row r="80" spans="1:10" ht="22.5" customHeight="1">
      <c r="A80" s="16"/>
      <c r="B80" s="59"/>
      <c r="C80" s="2"/>
      <c r="D80" s="97" t="s">
        <v>172</v>
      </c>
      <c r="E80" s="126"/>
      <c r="F80" s="74" t="s">
        <v>77</v>
      </c>
      <c r="G80" s="44"/>
      <c r="H80" s="97" t="s">
        <v>172</v>
      </c>
      <c r="I80" s="126"/>
      <c r="J80" s="74" t="s">
        <v>77</v>
      </c>
    </row>
    <row r="81" spans="1:10" ht="22.5" customHeight="1">
      <c r="A81" s="7" t="s">
        <v>68</v>
      </c>
      <c r="B81" s="59" t="s">
        <v>1</v>
      </c>
      <c r="C81" s="125"/>
      <c r="D81" s="14">
        <v>2562</v>
      </c>
      <c r="E81" s="14"/>
      <c r="F81" s="14">
        <v>2561</v>
      </c>
      <c r="G81" s="14"/>
      <c r="H81" s="14">
        <v>2562</v>
      </c>
      <c r="I81" s="14"/>
      <c r="J81" s="14">
        <v>2561</v>
      </c>
    </row>
    <row r="82" spans="1:10" ht="22.5" customHeight="1">
      <c r="A82" s="7"/>
      <c r="B82" s="59"/>
      <c r="C82" s="125"/>
      <c r="D82" s="97" t="s">
        <v>132</v>
      </c>
      <c r="E82" s="14"/>
      <c r="F82" s="174"/>
      <c r="G82" s="14"/>
      <c r="H82" s="97" t="s">
        <v>132</v>
      </c>
      <c r="I82" s="14"/>
      <c r="J82" s="127"/>
    </row>
    <row r="83" spans="1:10" ht="22.5" customHeight="1">
      <c r="A83" s="16"/>
      <c r="B83" s="59"/>
      <c r="C83" s="125"/>
      <c r="D83" s="210" t="s">
        <v>133</v>
      </c>
      <c r="E83" s="210"/>
      <c r="F83" s="210"/>
      <c r="G83" s="210"/>
      <c r="H83" s="210"/>
      <c r="I83" s="210"/>
      <c r="J83" s="210"/>
    </row>
    <row r="84" spans="1:10" s="3" customFormat="1" ht="22.5" customHeight="1">
      <c r="A84" s="19" t="s">
        <v>60</v>
      </c>
      <c r="B84" s="59"/>
      <c r="C84" s="168"/>
      <c r="D84" s="77"/>
      <c r="E84" s="25"/>
      <c r="F84" s="25"/>
      <c r="G84" s="25"/>
      <c r="H84" s="77"/>
      <c r="I84" s="25"/>
      <c r="J84" s="25"/>
    </row>
    <row r="85" spans="1:10" s="3" customFormat="1" ht="22.5" customHeight="1">
      <c r="A85" s="42" t="s">
        <v>22</v>
      </c>
      <c r="B85" s="60">
        <v>11</v>
      </c>
      <c r="C85" s="168"/>
      <c r="D85" s="77"/>
      <c r="E85" s="25"/>
      <c r="F85" s="25"/>
      <c r="G85" s="25"/>
      <c r="H85" s="77"/>
      <c r="I85" s="25"/>
      <c r="J85" s="25"/>
    </row>
    <row r="86" spans="1:10" s="3" customFormat="1" ht="22.5" customHeight="1" thickBot="1">
      <c r="A86" s="96" t="s">
        <v>221</v>
      </c>
      <c r="B86" s="168"/>
      <c r="C86" s="168"/>
      <c r="D86" s="100">
        <v>2525000</v>
      </c>
      <c r="E86" s="77"/>
      <c r="F86" s="100">
        <v>2525000</v>
      </c>
      <c r="G86" s="77"/>
      <c r="H86" s="100">
        <v>2525000</v>
      </c>
      <c r="I86" s="77"/>
      <c r="J86" s="100">
        <v>2525000</v>
      </c>
    </row>
    <row r="87" spans="1:10" s="3" customFormat="1" ht="22.5" customHeight="1" thickTop="1">
      <c r="A87" s="96" t="s">
        <v>222</v>
      </c>
      <c r="B87" s="179"/>
      <c r="C87" s="168"/>
      <c r="D87" s="77">
        <f>'OCI-Conso'!D67</f>
        <v>2525000</v>
      </c>
      <c r="E87" s="77"/>
      <c r="F87" s="77">
        <v>2000000</v>
      </c>
      <c r="G87" s="77"/>
      <c r="H87" s="77">
        <f>'OCI-Separate'!D50</f>
        <v>2525000</v>
      </c>
      <c r="I87" s="77"/>
      <c r="J87" s="77">
        <v>2000000</v>
      </c>
    </row>
    <row r="88" spans="1:10" s="3" customFormat="1" ht="22.5" customHeight="1">
      <c r="A88" s="42" t="s">
        <v>197</v>
      </c>
      <c r="B88" s="175">
        <v>11</v>
      </c>
      <c r="C88" s="175"/>
      <c r="D88" s="77">
        <f>'OCI-Conso'!H67</f>
        <v>1730137</v>
      </c>
      <c r="E88" s="77"/>
      <c r="F88" s="77">
        <v>0</v>
      </c>
      <c r="G88" s="77"/>
      <c r="H88" s="77">
        <f>'OCI-Separate'!F50</f>
        <v>1730137</v>
      </c>
      <c r="I88" s="77"/>
      <c r="J88" s="77">
        <v>0</v>
      </c>
    </row>
    <row r="89" spans="1:10" s="3" customFormat="1" ht="22.5" customHeight="1">
      <c r="A89" s="42" t="s">
        <v>223</v>
      </c>
      <c r="B89" s="168"/>
      <c r="C89" s="168"/>
      <c r="D89" s="77"/>
      <c r="E89" s="77"/>
      <c r="F89" s="77"/>
      <c r="G89" s="77"/>
      <c r="H89" s="77"/>
      <c r="I89" s="77"/>
      <c r="J89" s="77"/>
    </row>
    <row r="90" spans="1:10" s="3" customFormat="1" ht="22.5" customHeight="1">
      <c r="A90" s="96" t="s">
        <v>240</v>
      </c>
      <c r="B90" s="168">
        <v>12</v>
      </c>
      <c r="C90" s="168"/>
      <c r="D90" s="77">
        <f>'OCI-Conso'!F67</f>
        <v>0</v>
      </c>
      <c r="E90" s="77"/>
      <c r="F90" s="77">
        <v>286434</v>
      </c>
      <c r="G90" s="77"/>
      <c r="H90" s="77">
        <v>0</v>
      </c>
      <c r="I90" s="77"/>
      <c r="J90" s="77">
        <v>0</v>
      </c>
    </row>
    <row r="91" spans="1:10" s="3" customFormat="1" ht="22.5" customHeight="1">
      <c r="A91" s="42" t="s">
        <v>90</v>
      </c>
      <c r="B91" s="168"/>
      <c r="C91" s="168"/>
      <c r="D91" s="77"/>
      <c r="E91" s="77"/>
      <c r="F91" s="77"/>
      <c r="G91" s="77"/>
      <c r="H91" s="77"/>
      <c r="I91" s="77"/>
      <c r="J91" s="77"/>
    </row>
    <row r="92" spans="1:10" s="3" customFormat="1" ht="22.5" customHeight="1">
      <c r="A92" s="96" t="s">
        <v>224</v>
      </c>
      <c r="B92" s="168">
        <v>12</v>
      </c>
      <c r="C92" s="168"/>
      <c r="D92" s="77">
        <f>'OCI-Conso'!J67</f>
        <v>214000</v>
      </c>
      <c r="E92" s="77"/>
      <c r="F92" s="77">
        <v>134000</v>
      </c>
      <c r="G92" s="77"/>
      <c r="H92" s="77">
        <f>'OCI-Separate'!H50</f>
        <v>214000</v>
      </c>
      <c r="I92" s="77"/>
      <c r="J92" s="77">
        <v>134000</v>
      </c>
    </row>
    <row r="93" spans="1:10" s="3" customFormat="1" ht="22.5" customHeight="1">
      <c r="A93" s="96" t="s">
        <v>225</v>
      </c>
      <c r="B93" s="168"/>
      <c r="C93" s="168"/>
      <c r="D93" s="77">
        <f>'OCI-Conso'!L67</f>
        <v>362669</v>
      </c>
      <c r="E93" s="77"/>
      <c r="F93" s="77">
        <v>2150799</v>
      </c>
      <c r="G93" s="77"/>
      <c r="H93" s="77">
        <f>'OCI-Separate'!J50</f>
        <v>164774</v>
      </c>
      <c r="I93" s="77"/>
      <c r="J93" s="77">
        <v>2081922</v>
      </c>
    </row>
    <row r="94" spans="1:10" s="3" customFormat="1" ht="22.5" customHeight="1">
      <c r="A94" s="42" t="s">
        <v>58</v>
      </c>
      <c r="B94" s="168"/>
      <c r="C94" s="168"/>
      <c r="D94" s="84">
        <f>'OCI-Conso'!N67</f>
        <v>-2094</v>
      </c>
      <c r="E94" s="77"/>
      <c r="F94" s="84">
        <v>-601</v>
      </c>
      <c r="G94" s="77"/>
      <c r="H94" s="84">
        <v>0</v>
      </c>
      <c r="I94" s="77"/>
      <c r="J94" s="84">
        <v>0</v>
      </c>
    </row>
    <row r="95" spans="1:10" s="3" customFormat="1" ht="22.5" customHeight="1">
      <c r="A95" s="20" t="s">
        <v>73</v>
      </c>
      <c r="B95" s="59"/>
      <c r="C95" s="168"/>
      <c r="D95" s="47">
        <f>SUM(D87:D94)</f>
        <v>4829712</v>
      </c>
      <c r="E95" s="83"/>
      <c r="F95" s="47">
        <f>SUM(F87:F94)</f>
        <v>4570632</v>
      </c>
      <c r="G95" s="83"/>
      <c r="H95" s="47">
        <f>SUM(H87:H94)</f>
        <v>4633911</v>
      </c>
      <c r="I95" s="83"/>
      <c r="J95" s="47">
        <f>SUM(J87:J94)</f>
        <v>4215922</v>
      </c>
    </row>
    <row r="96" spans="1:10" s="3" customFormat="1" ht="22.5" customHeight="1">
      <c r="A96" s="16" t="s">
        <v>51</v>
      </c>
      <c r="B96" s="59"/>
      <c r="C96" s="168"/>
      <c r="D96" s="101">
        <f>'OCI-Conso'!V67</f>
        <v>1288</v>
      </c>
      <c r="E96" s="172"/>
      <c r="F96" s="172">
        <v>1727</v>
      </c>
      <c r="G96" s="172"/>
      <c r="H96" s="172">
        <v>0</v>
      </c>
      <c r="I96" s="101"/>
      <c r="J96" s="101">
        <v>0</v>
      </c>
    </row>
    <row r="97" spans="1:13" s="3" customFormat="1" ht="22.5" customHeight="1">
      <c r="A97" s="20" t="s">
        <v>69</v>
      </c>
      <c r="B97" s="59"/>
      <c r="C97" s="168"/>
      <c r="D97" s="46">
        <f>D95+D96</f>
        <v>4831000</v>
      </c>
      <c r="E97" s="83"/>
      <c r="F97" s="46">
        <f>F95+F96</f>
        <v>4572359</v>
      </c>
      <c r="G97" s="83"/>
      <c r="H97" s="46">
        <f>H95+H96</f>
        <v>4633911</v>
      </c>
      <c r="I97" s="83"/>
      <c r="J97" s="46">
        <f>J95+J96</f>
        <v>4215922</v>
      </c>
    </row>
    <row r="98" spans="1:13" s="3" customFormat="1" ht="22.5" customHeight="1">
      <c r="A98" s="20"/>
      <c r="B98" s="59"/>
      <c r="C98" s="168"/>
      <c r="D98" s="47"/>
      <c r="E98" s="83"/>
      <c r="F98" s="47"/>
      <c r="G98" s="83"/>
      <c r="H98" s="47"/>
      <c r="I98" s="83"/>
      <c r="J98" s="47"/>
    </row>
    <row r="99" spans="1:13" s="3" customFormat="1" ht="22.5" customHeight="1" thickBot="1">
      <c r="A99" s="20" t="s">
        <v>70</v>
      </c>
      <c r="B99" s="59"/>
      <c r="C99" s="168"/>
      <c r="D99" s="93">
        <f>+D70+D97</f>
        <v>12496409</v>
      </c>
      <c r="E99" s="83"/>
      <c r="F99" s="93">
        <f>+F70+F97</f>
        <v>12282174</v>
      </c>
      <c r="G99" s="83"/>
      <c r="H99" s="93">
        <f>+H70+H97</f>
        <v>12339224</v>
      </c>
      <c r="I99" s="83"/>
      <c r="J99" s="93">
        <f>+J70+J97</f>
        <v>11917794</v>
      </c>
      <c r="L99" s="75">
        <f>D99-D32</f>
        <v>0</v>
      </c>
      <c r="M99" s="75">
        <f>H99-H32</f>
        <v>0</v>
      </c>
    </row>
    <row r="100" spans="1:13" s="3" customFormat="1" ht="22.5" customHeight="1" thickTop="1">
      <c r="A100" s="20"/>
      <c r="B100" s="59"/>
      <c r="C100" s="164"/>
      <c r="D100" s="47"/>
      <c r="E100" s="83"/>
      <c r="F100" s="47"/>
      <c r="G100" s="83"/>
      <c r="H100" s="47"/>
      <c r="I100" s="83"/>
      <c r="J100" s="47"/>
    </row>
    <row r="101" spans="1:13" s="3" customFormat="1" ht="22.5" customHeight="1">
      <c r="A101" s="20"/>
      <c r="B101" s="59"/>
      <c r="C101" s="168"/>
      <c r="D101" s="47"/>
      <c r="E101" s="83"/>
      <c r="F101" s="47"/>
      <c r="G101" s="83"/>
      <c r="H101" s="47"/>
      <c r="I101" s="83"/>
      <c r="J101" s="47"/>
    </row>
    <row r="102" spans="1:13" s="3" customFormat="1" ht="22.5" customHeight="1">
      <c r="A102" s="20"/>
      <c r="B102" s="59"/>
      <c r="C102" s="168"/>
      <c r="D102" s="47"/>
      <c r="E102" s="83"/>
      <c r="F102" s="47"/>
      <c r="G102" s="83"/>
      <c r="H102" s="47"/>
      <c r="I102" s="83"/>
      <c r="J102" s="47"/>
    </row>
    <row r="103" spans="1:13" s="3" customFormat="1" ht="22.5" customHeight="1">
      <c r="A103" s="20"/>
      <c r="B103" s="59"/>
      <c r="C103" s="164"/>
      <c r="D103" s="47"/>
      <c r="E103" s="83"/>
      <c r="F103" s="47"/>
      <c r="G103" s="83"/>
      <c r="H103" s="47"/>
      <c r="I103" s="83"/>
      <c r="J103" s="47"/>
    </row>
    <row r="104" spans="1:13" ht="22.5" customHeight="1">
      <c r="B104" s="59"/>
    </row>
    <row r="105" spans="1:13" s="3" customFormat="1" ht="22.5" customHeight="1">
      <c r="A105" s="209" t="s">
        <v>166</v>
      </c>
      <c r="B105" s="209"/>
      <c r="C105" s="209"/>
      <c r="D105" s="209"/>
      <c r="E105" s="209"/>
      <c r="F105" s="209"/>
      <c r="G105" s="209"/>
      <c r="H105" s="209"/>
      <c r="I105" s="209"/>
      <c r="J105" s="209"/>
    </row>
    <row r="106" spans="1:13" s="3" customFormat="1" ht="22.5" customHeight="1">
      <c r="A106" s="209" t="str">
        <f>$A$38</f>
        <v>(นายพิศิษฐ์  ปัทมสัตยาสนธิ)                                                                       (นางสาวกฤษชนก  ปัทมสัตยาสนธิ)</v>
      </c>
      <c r="B106" s="209"/>
      <c r="C106" s="209"/>
      <c r="D106" s="209"/>
      <c r="E106" s="209"/>
      <c r="F106" s="209"/>
      <c r="G106" s="209"/>
      <c r="H106" s="209"/>
      <c r="I106" s="209"/>
      <c r="J106" s="209"/>
    </row>
    <row r="107" spans="1:13" s="3" customFormat="1" ht="22.5" customHeight="1">
      <c r="A107" s="20"/>
      <c r="B107" s="59"/>
      <c r="C107" s="155"/>
      <c r="D107" s="47"/>
      <c r="E107" s="4"/>
      <c r="F107" s="1"/>
      <c r="G107" s="4"/>
      <c r="H107" s="47"/>
      <c r="I107" s="4"/>
      <c r="J107" s="1"/>
    </row>
    <row r="108" spans="1:13" s="3" customFormat="1" ht="22.5" customHeight="1">
      <c r="A108" s="24"/>
      <c r="B108" s="164"/>
      <c r="C108" s="164"/>
      <c r="D108" s="76"/>
      <c r="E108" s="15"/>
      <c r="F108" s="15"/>
      <c r="G108" s="15"/>
      <c r="H108" s="76"/>
      <c r="I108" s="15"/>
      <c r="J108" s="15"/>
    </row>
    <row r="109" spans="1:13" s="3" customFormat="1" ht="22.5" customHeight="1">
      <c r="A109" s="17"/>
      <c r="B109" s="44"/>
      <c r="C109" s="15"/>
      <c r="D109" s="76"/>
      <c r="E109" s="15"/>
      <c r="F109" s="15"/>
      <c r="G109" s="15"/>
      <c r="H109" s="76"/>
      <c r="I109" s="15"/>
      <c r="J109" s="15"/>
    </row>
    <row r="110" spans="1:13" s="3" customFormat="1" ht="22.5" customHeight="1">
      <c r="A110" s="17"/>
      <c r="B110" s="44"/>
      <c r="C110" s="15"/>
      <c r="D110" s="76"/>
      <c r="E110" s="111"/>
      <c r="F110" s="112"/>
      <c r="G110" s="15"/>
      <c r="H110" s="76"/>
      <c r="I110" s="111"/>
      <c r="J110" s="112"/>
    </row>
    <row r="111" spans="1:13" s="3" customFormat="1" ht="22.5" customHeight="1">
      <c r="A111" s="17"/>
      <c r="B111" s="44"/>
      <c r="C111" s="15"/>
      <c r="D111" s="76"/>
      <c r="E111" s="15"/>
      <c r="F111" s="15"/>
      <c r="G111" s="15"/>
      <c r="H111" s="76"/>
      <c r="I111" s="15"/>
      <c r="J111" s="15"/>
    </row>
    <row r="112" spans="1:13" s="3" customFormat="1" ht="22.5" customHeight="1">
      <c r="A112" s="17"/>
      <c r="B112" s="44"/>
      <c r="C112" s="15"/>
      <c r="D112" s="76"/>
      <c r="E112" s="15"/>
      <c r="F112" s="15"/>
      <c r="G112" s="15"/>
      <c r="H112" s="76"/>
      <c r="I112" s="15"/>
      <c r="J112" s="15"/>
    </row>
    <row r="113" spans="1:10" s="3" customFormat="1" ht="22.5" customHeight="1">
      <c r="A113" s="17"/>
      <c r="B113" s="44"/>
      <c r="C113" s="15"/>
      <c r="D113" s="76"/>
      <c r="E113" s="15"/>
      <c r="F113" s="15"/>
      <c r="G113" s="15"/>
      <c r="H113" s="76"/>
      <c r="I113" s="15"/>
      <c r="J113" s="15"/>
    </row>
    <row r="114" spans="1:10" s="3" customFormat="1" ht="22.5" customHeight="1">
      <c r="A114" s="17"/>
      <c r="B114" s="44"/>
      <c r="C114" s="15"/>
      <c r="D114" s="76"/>
      <c r="E114" s="15"/>
      <c r="F114" s="15"/>
      <c r="G114" s="15"/>
      <c r="H114" s="76"/>
      <c r="I114" s="15"/>
      <c r="J114" s="15"/>
    </row>
    <row r="115" spans="1:10" s="3" customFormat="1" ht="22.5" customHeight="1">
      <c r="A115" s="17"/>
      <c r="B115" s="44"/>
      <c r="C115" s="15"/>
      <c r="D115" s="76"/>
      <c r="E115" s="15"/>
      <c r="F115" s="15"/>
      <c r="G115" s="15"/>
      <c r="H115" s="76"/>
      <c r="I115" s="15"/>
      <c r="J115" s="15"/>
    </row>
    <row r="116" spans="1:10" s="3" customFormat="1" ht="22.5" customHeight="1">
      <c r="A116" s="17"/>
      <c r="B116" s="44"/>
      <c r="C116" s="15"/>
      <c r="D116" s="76"/>
      <c r="E116" s="15"/>
      <c r="F116" s="15"/>
      <c r="G116" s="15"/>
      <c r="H116" s="76"/>
      <c r="I116" s="15"/>
      <c r="J116" s="15"/>
    </row>
    <row r="119" spans="1:10" s="3" customFormat="1" ht="22.5" customHeight="1">
      <c r="A119" s="17"/>
      <c r="B119" s="44"/>
      <c r="C119" s="15"/>
      <c r="D119" s="76"/>
      <c r="E119" s="15"/>
      <c r="F119" s="15"/>
      <c r="G119" s="15"/>
      <c r="H119" s="76"/>
      <c r="I119" s="15"/>
      <c r="J119" s="15"/>
    </row>
    <row r="120" spans="1:10" s="3" customFormat="1" ht="22.5" customHeight="1">
      <c r="A120" s="17"/>
      <c r="B120" s="44"/>
      <c r="C120" s="15"/>
      <c r="D120" s="76"/>
      <c r="E120" s="15"/>
      <c r="F120" s="15"/>
      <c r="G120" s="15"/>
      <c r="H120" s="76"/>
      <c r="I120" s="15"/>
      <c r="J120" s="15"/>
    </row>
    <row r="121" spans="1:10" s="3" customFormat="1" ht="22.5" customHeight="1">
      <c r="A121" s="17"/>
      <c r="B121" s="44"/>
      <c r="C121" s="15"/>
      <c r="D121" s="76"/>
      <c r="E121" s="15"/>
      <c r="F121" s="15"/>
      <c r="G121" s="15"/>
      <c r="H121" s="76"/>
      <c r="I121" s="15"/>
      <c r="J121" s="15"/>
    </row>
    <row r="122" spans="1:10" s="3" customFormat="1" ht="22.5" customHeight="1">
      <c r="A122" s="17"/>
      <c r="B122" s="44"/>
      <c r="C122" s="15"/>
      <c r="D122" s="76"/>
      <c r="E122" s="15"/>
      <c r="F122" s="15"/>
      <c r="G122" s="15"/>
      <c r="H122" s="76"/>
      <c r="I122" s="15"/>
      <c r="J122" s="15"/>
    </row>
    <row r="123" spans="1:10" s="3" customFormat="1" ht="22.5" customHeight="1">
      <c r="A123" s="17"/>
      <c r="B123" s="44"/>
      <c r="C123" s="15"/>
      <c r="D123" s="76"/>
      <c r="E123" s="15"/>
      <c r="F123" s="15"/>
      <c r="G123" s="15"/>
      <c r="H123" s="76"/>
      <c r="I123" s="15"/>
      <c r="J123" s="15"/>
    </row>
    <row r="124" spans="1:10" s="3" customFormat="1" ht="22.5" customHeight="1">
      <c r="A124" s="17"/>
      <c r="B124" s="44"/>
      <c r="C124" s="15"/>
      <c r="D124" s="76"/>
      <c r="E124" s="15"/>
      <c r="F124" s="15"/>
      <c r="G124" s="15"/>
      <c r="H124" s="76"/>
      <c r="I124" s="15"/>
      <c r="J124" s="15"/>
    </row>
    <row r="125" spans="1:10" s="3" customFormat="1" ht="22.5" customHeight="1">
      <c r="A125" s="17"/>
      <c r="B125" s="44"/>
      <c r="C125" s="15"/>
      <c r="D125" s="76"/>
      <c r="E125" s="15"/>
      <c r="F125" s="15"/>
      <c r="G125" s="15"/>
      <c r="H125" s="76"/>
      <c r="I125" s="15"/>
      <c r="J125" s="15"/>
    </row>
    <row r="126" spans="1:10" s="3" customFormat="1" ht="22.5" customHeight="1">
      <c r="A126" s="17"/>
      <c r="B126" s="44"/>
      <c r="C126" s="15"/>
      <c r="D126" s="76"/>
      <c r="E126" s="15"/>
      <c r="F126" s="15"/>
      <c r="G126" s="15"/>
      <c r="H126" s="76"/>
      <c r="I126" s="15"/>
      <c r="J126" s="15"/>
    </row>
    <row r="127" spans="1:10" s="3" customFormat="1" ht="22.5" customHeight="1">
      <c r="A127" s="17"/>
      <c r="B127" s="44"/>
      <c r="C127" s="15"/>
      <c r="D127" s="76"/>
      <c r="E127" s="15"/>
      <c r="F127" s="15"/>
      <c r="G127" s="15"/>
      <c r="H127" s="76"/>
      <c r="I127" s="15"/>
      <c r="J127" s="15"/>
    </row>
    <row r="128" spans="1:10" s="3" customFormat="1" ht="22.5" customHeight="1">
      <c r="A128" s="17"/>
      <c r="B128" s="44"/>
      <c r="C128" s="15"/>
      <c r="D128" s="76"/>
      <c r="E128" s="15"/>
      <c r="F128" s="15"/>
      <c r="G128" s="15"/>
      <c r="H128" s="76"/>
      <c r="I128" s="15"/>
      <c r="J128" s="15"/>
    </row>
    <row r="129" spans="1:10" s="3" customFormat="1" ht="22.5" customHeight="1">
      <c r="A129" s="17"/>
      <c r="B129" s="44"/>
      <c r="C129" s="15"/>
      <c r="D129" s="76"/>
      <c r="E129" s="15"/>
      <c r="F129" s="15"/>
      <c r="G129" s="15"/>
      <c r="H129" s="76"/>
      <c r="I129" s="15"/>
      <c r="J129" s="15"/>
    </row>
    <row r="130" spans="1:10" s="3" customFormat="1" ht="22.5" customHeight="1">
      <c r="A130" s="17"/>
      <c r="B130" s="44"/>
      <c r="C130" s="15"/>
      <c r="D130" s="76"/>
      <c r="E130" s="15"/>
      <c r="F130" s="15"/>
      <c r="G130" s="15"/>
      <c r="H130" s="76"/>
      <c r="I130" s="15"/>
      <c r="J130" s="15"/>
    </row>
    <row r="131" spans="1:10" s="3" customFormat="1" ht="22.5" customHeight="1">
      <c r="A131" s="17"/>
      <c r="B131" s="44"/>
      <c r="C131" s="15"/>
      <c r="D131" s="76"/>
      <c r="E131" s="15"/>
      <c r="F131" s="15"/>
      <c r="G131" s="15"/>
      <c r="H131" s="76"/>
      <c r="I131" s="15"/>
      <c r="J131" s="15"/>
    </row>
    <row r="132" spans="1:10" s="3" customFormat="1" ht="22.5" customHeight="1">
      <c r="A132" s="17"/>
      <c r="B132" s="44"/>
      <c r="C132" s="15"/>
      <c r="D132" s="76"/>
      <c r="E132" s="15"/>
      <c r="F132" s="15"/>
      <c r="G132" s="15"/>
      <c r="H132" s="76"/>
      <c r="I132" s="15"/>
      <c r="J132" s="15"/>
    </row>
    <row r="133" spans="1:10" s="3" customFormat="1" ht="22.5" customHeight="1">
      <c r="A133" s="17"/>
      <c r="B133" s="44"/>
      <c r="C133" s="15"/>
      <c r="D133" s="76"/>
      <c r="E133" s="15"/>
      <c r="F133" s="15"/>
      <c r="G133" s="15"/>
      <c r="H133" s="76"/>
      <c r="I133" s="15"/>
      <c r="J133" s="15"/>
    </row>
    <row r="134" spans="1:10" s="3" customFormat="1" ht="22.5" customHeight="1">
      <c r="A134" s="17"/>
      <c r="B134" s="44"/>
      <c r="C134" s="15"/>
      <c r="D134" s="76"/>
      <c r="E134" s="15"/>
      <c r="F134" s="15"/>
      <c r="G134" s="15"/>
      <c r="H134" s="76"/>
      <c r="I134" s="15"/>
      <c r="J134" s="15"/>
    </row>
    <row r="135" spans="1:10" s="3" customFormat="1" ht="22.5" customHeight="1">
      <c r="A135" s="17"/>
      <c r="B135" s="44"/>
      <c r="C135" s="15"/>
      <c r="D135" s="76"/>
      <c r="E135" s="15"/>
      <c r="F135" s="15"/>
      <c r="G135" s="15"/>
      <c r="H135" s="76"/>
      <c r="I135" s="15"/>
      <c r="J135" s="15"/>
    </row>
    <row r="136" spans="1:10" s="3" customFormat="1" ht="22.5" customHeight="1">
      <c r="A136" s="17"/>
      <c r="B136" s="44"/>
      <c r="C136" s="15"/>
      <c r="D136" s="76"/>
      <c r="E136" s="15"/>
      <c r="F136" s="15"/>
      <c r="G136" s="15"/>
      <c r="H136" s="76"/>
      <c r="I136" s="15"/>
      <c r="J136" s="15"/>
    </row>
    <row r="137" spans="1:10" s="3" customFormat="1" ht="22.5" customHeight="1">
      <c r="A137" s="17"/>
      <c r="B137" s="44"/>
      <c r="C137" s="15"/>
      <c r="D137" s="76"/>
      <c r="E137" s="15"/>
      <c r="F137" s="15"/>
      <c r="G137" s="15"/>
      <c r="H137" s="76"/>
      <c r="I137" s="15"/>
      <c r="J137" s="15"/>
    </row>
    <row r="138" spans="1:10" s="3" customFormat="1" ht="22.5" customHeight="1">
      <c r="A138" s="17"/>
      <c r="B138" s="44"/>
      <c r="C138" s="15"/>
      <c r="D138" s="76"/>
      <c r="E138" s="15"/>
      <c r="F138" s="15"/>
      <c r="G138" s="15"/>
      <c r="H138" s="76"/>
      <c r="I138" s="15"/>
      <c r="J138" s="15"/>
    </row>
    <row r="139" spans="1:10" s="3" customFormat="1" ht="22.5" customHeight="1">
      <c r="A139" s="17"/>
      <c r="B139" s="44"/>
      <c r="C139" s="15"/>
      <c r="D139" s="76"/>
      <c r="E139" s="15"/>
      <c r="F139" s="15"/>
      <c r="G139" s="15"/>
      <c r="H139" s="76"/>
      <c r="I139" s="15"/>
      <c r="J139" s="15"/>
    </row>
    <row r="140" spans="1:10" s="3" customFormat="1" ht="22.5" customHeight="1">
      <c r="A140" s="17"/>
      <c r="B140" s="44"/>
      <c r="C140" s="15"/>
      <c r="D140" s="76"/>
      <c r="E140" s="15"/>
      <c r="F140" s="15"/>
      <c r="G140" s="15"/>
      <c r="H140" s="76"/>
      <c r="I140" s="15"/>
      <c r="J140" s="15"/>
    </row>
    <row r="141" spans="1:10" s="3" customFormat="1" ht="22.5" customHeight="1">
      <c r="A141" s="17"/>
      <c r="B141" s="44"/>
      <c r="C141" s="15"/>
      <c r="D141" s="76"/>
      <c r="E141" s="15"/>
      <c r="F141" s="15"/>
      <c r="G141" s="15"/>
      <c r="H141" s="76"/>
      <c r="I141" s="15"/>
      <c r="J141" s="15"/>
    </row>
    <row r="142" spans="1:10" s="3" customFormat="1" ht="22.5" customHeight="1">
      <c r="A142" s="17"/>
      <c r="B142" s="44"/>
      <c r="C142" s="15"/>
      <c r="D142" s="76"/>
      <c r="E142" s="15"/>
      <c r="F142" s="15"/>
      <c r="G142" s="15"/>
      <c r="H142" s="76"/>
      <c r="I142" s="15"/>
      <c r="J142" s="15"/>
    </row>
    <row r="143" spans="1:10" s="3" customFormat="1" ht="22.5" customHeight="1">
      <c r="A143" s="17"/>
      <c r="B143" s="44"/>
      <c r="C143" s="15"/>
      <c r="D143" s="76"/>
      <c r="E143" s="15"/>
      <c r="F143" s="15"/>
      <c r="G143" s="15"/>
      <c r="H143" s="76"/>
      <c r="I143" s="15"/>
      <c r="J143" s="15"/>
    </row>
    <row r="144" spans="1:10" s="3" customFormat="1" ht="22.5" customHeight="1">
      <c r="A144" s="17"/>
      <c r="B144" s="44"/>
      <c r="C144" s="15"/>
      <c r="D144" s="76"/>
      <c r="E144" s="15"/>
      <c r="F144" s="15"/>
      <c r="G144" s="15"/>
      <c r="H144" s="76"/>
      <c r="I144" s="15"/>
      <c r="J144" s="15"/>
    </row>
    <row r="145" spans="1:10" s="3" customFormat="1" ht="22.5" customHeight="1">
      <c r="A145" s="17"/>
      <c r="B145" s="44"/>
      <c r="C145" s="15"/>
      <c r="D145" s="76"/>
      <c r="E145" s="15"/>
      <c r="F145" s="15"/>
      <c r="G145" s="15"/>
      <c r="H145" s="76"/>
      <c r="I145" s="15"/>
      <c r="J145" s="15"/>
    </row>
    <row r="146" spans="1:10" s="3" customFormat="1" ht="22.5" customHeight="1">
      <c r="A146" s="17"/>
      <c r="B146" s="44"/>
      <c r="C146" s="15"/>
      <c r="D146" s="76"/>
      <c r="E146" s="15"/>
      <c r="F146" s="15"/>
      <c r="G146" s="15"/>
      <c r="H146" s="76"/>
      <c r="I146" s="15"/>
      <c r="J146" s="15"/>
    </row>
    <row r="147" spans="1:10" s="3" customFormat="1" ht="22.5" customHeight="1">
      <c r="A147" s="17"/>
      <c r="B147" s="44"/>
      <c r="C147" s="15"/>
      <c r="D147" s="76"/>
      <c r="E147" s="15"/>
      <c r="F147" s="15"/>
      <c r="G147" s="15"/>
      <c r="H147" s="76"/>
      <c r="I147" s="15"/>
      <c r="J147" s="15"/>
    </row>
    <row r="148" spans="1:10" s="3" customFormat="1" ht="22.5" customHeight="1">
      <c r="A148" s="17"/>
      <c r="B148" s="44"/>
      <c r="C148" s="15"/>
      <c r="D148" s="76"/>
      <c r="E148" s="15"/>
      <c r="F148" s="15"/>
      <c r="G148" s="15"/>
      <c r="H148" s="76"/>
      <c r="I148" s="15"/>
      <c r="J148" s="15"/>
    </row>
    <row r="149" spans="1:10" s="3" customFormat="1" ht="22.5" customHeight="1">
      <c r="A149" s="17"/>
      <c r="B149" s="44"/>
      <c r="C149" s="15"/>
      <c r="D149" s="76"/>
      <c r="E149" s="15"/>
      <c r="F149" s="15"/>
      <c r="G149" s="15"/>
      <c r="H149" s="76"/>
      <c r="I149" s="15"/>
      <c r="J149" s="15"/>
    </row>
    <row r="150" spans="1:10" s="3" customFormat="1" ht="22.5" customHeight="1">
      <c r="A150" s="17"/>
      <c r="B150" s="44"/>
      <c r="C150" s="15"/>
      <c r="D150" s="76"/>
      <c r="E150" s="15"/>
      <c r="F150" s="15"/>
      <c r="G150" s="15"/>
      <c r="H150" s="76"/>
      <c r="I150" s="15"/>
      <c r="J150" s="15"/>
    </row>
    <row r="158" spans="1:10" s="3" customFormat="1" ht="22.5" customHeight="1">
      <c r="A158" s="17"/>
      <c r="B158" s="44"/>
      <c r="C158" s="15"/>
      <c r="D158" s="76"/>
      <c r="E158" s="15"/>
      <c r="F158" s="15"/>
      <c r="G158" s="15"/>
      <c r="H158" s="76"/>
      <c r="I158" s="15"/>
      <c r="J158" s="15"/>
    </row>
    <row r="159" spans="1:10" s="3" customFormat="1" ht="22.5" customHeight="1">
      <c r="A159" s="17"/>
      <c r="B159" s="44"/>
      <c r="C159" s="15"/>
      <c r="D159" s="76"/>
      <c r="E159" s="15"/>
      <c r="F159" s="15"/>
      <c r="G159" s="15"/>
      <c r="H159" s="76"/>
      <c r="I159" s="15"/>
      <c r="J159" s="15"/>
    </row>
    <row r="160" spans="1:10" s="3" customFormat="1" ht="22.5" customHeight="1">
      <c r="A160" s="17"/>
      <c r="B160" s="44"/>
      <c r="C160" s="15"/>
      <c r="D160" s="76"/>
      <c r="E160" s="15"/>
      <c r="F160" s="15"/>
      <c r="G160" s="15"/>
      <c r="H160" s="76"/>
      <c r="I160" s="15"/>
      <c r="J160" s="15"/>
    </row>
    <row r="161" spans="1:10" s="3" customFormat="1" ht="22.5" customHeight="1">
      <c r="A161" s="17"/>
      <c r="B161" s="44"/>
      <c r="C161" s="15"/>
      <c r="D161" s="76"/>
      <c r="E161" s="15"/>
      <c r="F161" s="15"/>
      <c r="G161" s="15"/>
      <c r="H161" s="76"/>
      <c r="I161" s="15"/>
      <c r="J161" s="15"/>
    </row>
    <row r="172" spans="1:10" s="3" customFormat="1" ht="22.5" customHeight="1">
      <c r="A172" s="17"/>
      <c r="B172" s="44"/>
      <c r="C172" s="15"/>
      <c r="D172" s="76"/>
      <c r="E172" s="15"/>
      <c r="F172" s="15"/>
      <c r="G172" s="15"/>
      <c r="H172" s="76"/>
      <c r="I172" s="15"/>
      <c r="J172" s="15"/>
    </row>
    <row r="173" spans="1:10" s="3" customFormat="1" ht="22.5" customHeight="1">
      <c r="A173" s="17"/>
      <c r="B173" s="44"/>
      <c r="C173" s="15"/>
      <c r="D173" s="76"/>
      <c r="E173" s="15"/>
      <c r="F173" s="15"/>
      <c r="G173" s="15"/>
      <c r="H173" s="76"/>
      <c r="I173" s="15"/>
      <c r="J173" s="15"/>
    </row>
    <row r="174" spans="1:10" s="3" customFormat="1" ht="22.5" customHeight="1">
      <c r="A174" s="17"/>
      <c r="B174" s="44"/>
      <c r="C174" s="15"/>
      <c r="D174" s="76"/>
      <c r="E174" s="15"/>
      <c r="F174" s="15"/>
      <c r="G174" s="15"/>
      <c r="H174" s="76"/>
      <c r="I174" s="15"/>
      <c r="J174" s="15"/>
    </row>
    <row r="175" spans="1:10" s="3" customFormat="1" ht="22.5" customHeight="1">
      <c r="A175" s="17"/>
      <c r="B175" s="44"/>
      <c r="C175" s="15"/>
      <c r="D175" s="76"/>
      <c r="E175" s="15"/>
      <c r="F175" s="15"/>
      <c r="G175" s="15"/>
      <c r="H175" s="76"/>
      <c r="I175" s="15"/>
      <c r="J175" s="15"/>
    </row>
    <row r="176" spans="1:10" s="3" customFormat="1" ht="22.5" customHeight="1">
      <c r="A176" s="17"/>
      <c r="B176" s="44"/>
      <c r="C176" s="15"/>
      <c r="D176" s="76"/>
      <c r="E176" s="15"/>
      <c r="F176" s="15"/>
      <c r="G176" s="15"/>
      <c r="H176" s="76"/>
      <c r="I176" s="15"/>
      <c r="J176" s="15"/>
    </row>
    <row r="177" spans="1:10" s="3" customFormat="1" ht="22.5" customHeight="1">
      <c r="A177" s="17"/>
      <c r="B177" s="44"/>
      <c r="C177" s="15"/>
      <c r="D177" s="76"/>
      <c r="E177" s="15"/>
      <c r="F177" s="15"/>
      <c r="G177" s="15"/>
      <c r="H177" s="76"/>
      <c r="I177" s="15"/>
      <c r="J177" s="15"/>
    </row>
    <row r="178" spans="1:10" s="3" customFormat="1" ht="22.5" customHeight="1">
      <c r="A178" s="17"/>
      <c r="B178" s="44"/>
      <c r="C178" s="15"/>
      <c r="D178" s="76"/>
      <c r="E178" s="15"/>
      <c r="F178" s="15"/>
      <c r="G178" s="15"/>
      <c r="H178" s="76"/>
      <c r="I178" s="15"/>
      <c r="J178" s="15"/>
    </row>
    <row r="179" spans="1:10" s="3" customFormat="1" ht="22.5" customHeight="1">
      <c r="A179" s="17"/>
      <c r="B179" s="44"/>
      <c r="C179" s="15"/>
      <c r="D179" s="76"/>
      <c r="E179" s="15"/>
      <c r="F179" s="15"/>
      <c r="G179" s="15"/>
      <c r="H179" s="76"/>
      <c r="I179" s="15"/>
      <c r="J179" s="15"/>
    </row>
    <row r="183" spans="1:10" s="3" customFormat="1" ht="22.5" customHeight="1">
      <c r="A183" s="17"/>
      <c r="B183" s="44"/>
      <c r="C183" s="15"/>
      <c r="D183" s="76"/>
      <c r="E183" s="15"/>
      <c r="F183" s="15"/>
      <c r="G183" s="15"/>
      <c r="H183" s="76"/>
      <c r="I183" s="15"/>
      <c r="J183" s="15"/>
    </row>
    <row r="184" spans="1:10" s="3" customFormat="1" ht="22.5" customHeight="1">
      <c r="A184" s="17"/>
      <c r="B184" s="44"/>
      <c r="C184" s="15"/>
      <c r="D184" s="76"/>
      <c r="E184" s="15"/>
      <c r="F184" s="15"/>
      <c r="G184" s="15"/>
      <c r="H184" s="76"/>
      <c r="I184" s="15"/>
      <c r="J184" s="15"/>
    </row>
  </sheetData>
  <mergeCells count="15">
    <mergeCell ref="A105:J105"/>
    <mergeCell ref="A37:J37"/>
    <mergeCell ref="A106:J106"/>
    <mergeCell ref="D83:J83"/>
    <mergeCell ref="D4:F4"/>
    <mergeCell ref="D42:F42"/>
    <mergeCell ref="D79:F79"/>
    <mergeCell ref="H4:J4"/>
    <mergeCell ref="H42:J42"/>
    <mergeCell ref="H79:J79"/>
    <mergeCell ref="D8:J8"/>
    <mergeCell ref="D46:J46"/>
    <mergeCell ref="A38:J38"/>
    <mergeCell ref="A74:J74"/>
    <mergeCell ref="A75:J75"/>
  </mergeCells>
  <pageMargins left="0.8" right="0.8" top="0.48" bottom="0.5" header="0.5" footer="0.5"/>
  <pageSetup paperSize="9" scale="79" firstPageNumber="3" orientation="portrait" useFirstPageNumber="1" r:id="rId1"/>
  <headerFooter scaleWithDoc="0"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4"/>
  <sheetViews>
    <sheetView view="pageBreakPreview" topLeftCell="A19" zoomScaleNormal="85" zoomScaleSheetLayoutView="100" zoomScalePageLayoutView="85" workbookViewId="0">
      <selection activeCell="H67" sqref="H67"/>
    </sheetView>
  </sheetViews>
  <sheetFormatPr defaultColWidth="9.09765625" defaultRowHeight="21.5"/>
  <cols>
    <col min="1" max="1" width="53.59765625" style="16" customWidth="1"/>
    <col min="2" max="2" width="9.296875" style="44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77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77" customWidth="1"/>
    <col min="11" max="11" width="14.8984375" style="3" bestFit="1" customWidth="1"/>
    <col min="12" max="12" width="12.8984375" style="3" bestFit="1" customWidth="1"/>
    <col min="13" max="13" width="10.59765625" style="3" bestFit="1" customWidth="1"/>
    <col min="14" max="16384" width="9.09765625" style="3"/>
  </cols>
  <sheetData>
    <row r="1" spans="1:13" ht="24.5">
      <c r="A1" s="186" t="s">
        <v>156</v>
      </c>
      <c r="B1" s="182"/>
      <c r="C1" s="182"/>
      <c r="D1" s="1"/>
      <c r="E1" s="4"/>
      <c r="F1" s="47"/>
      <c r="G1" s="4"/>
      <c r="H1" s="1"/>
      <c r="I1" s="4"/>
      <c r="J1" s="47"/>
    </row>
    <row r="2" spans="1:13" ht="24.5">
      <c r="A2" s="186" t="s">
        <v>135</v>
      </c>
      <c r="B2" s="181"/>
      <c r="C2" s="2"/>
      <c r="D2" s="183"/>
      <c r="E2" s="183"/>
      <c r="F2" s="80"/>
      <c r="G2" s="183"/>
      <c r="H2" s="183"/>
      <c r="I2" s="183"/>
      <c r="J2" s="81"/>
    </row>
    <row r="3" spans="1:13" ht="23">
      <c r="A3" s="7"/>
      <c r="B3" s="181"/>
      <c r="C3" s="2"/>
      <c r="D3" s="183"/>
      <c r="E3" s="183"/>
      <c r="F3" s="80"/>
      <c r="G3" s="183"/>
      <c r="H3" s="183"/>
      <c r="I3" s="183"/>
      <c r="J3" s="80"/>
    </row>
    <row r="4" spans="1:13" ht="22">
      <c r="B4" s="181"/>
      <c r="C4" s="2"/>
      <c r="D4" s="211" t="s">
        <v>78</v>
      </c>
      <c r="E4" s="211"/>
      <c r="F4" s="211"/>
      <c r="G4" s="183"/>
      <c r="H4" s="211" t="s">
        <v>79</v>
      </c>
      <c r="I4" s="211"/>
      <c r="J4" s="211"/>
    </row>
    <row r="5" spans="1:13" ht="22">
      <c r="B5" s="181"/>
      <c r="C5" s="2"/>
      <c r="D5" s="209" t="s">
        <v>227</v>
      </c>
      <c r="E5" s="209"/>
      <c r="F5" s="209"/>
      <c r="G5" s="183"/>
      <c r="H5" s="209" t="s">
        <v>227</v>
      </c>
      <c r="I5" s="209"/>
      <c r="J5" s="209"/>
    </row>
    <row r="6" spans="1:13" ht="22">
      <c r="B6" s="181"/>
      <c r="C6" s="2"/>
      <c r="D6" s="212" t="s">
        <v>228</v>
      </c>
      <c r="E6" s="209"/>
      <c r="F6" s="209"/>
      <c r="G6" s="183"/>
      <c r="H6" s="212" t="s">
        <v>228</v>
      </c>
      <c r="I6" s="209"/>
      <c r="J6" s="209"/>
    </row>
    <row r="7" spans="1:13">
      <c r="B7" s="182" t="s">
        <v>1</v>
      </c>
      <c r="C7" s="182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3" ht="22">
      <c r="A8" s="20"/>
      <c r="B8" s="182"/>
      <c r="C8" s="182"/>
      <c r="D8" s="210" t="s">
        <v>133</v>
      </c>
      <c r="E8" s="210"/>
      <c r="F8" s="210"/>
      <c r="G8" s="210"/>
      <c r="H8" s="210"/>
      <c r="I8" s="210"/>
      <c r="J8" s="210"/>
    </row>
    <row r="9" spans="1:13" ht="22">
      <c r="A9" s="19" t="s">
        <v>40</v>
      </c>
      <c r="B9" s="187" t="s">
        <v>229</v>
      </c>
      <c r="C9" s="182"/>
      <c r="D9" s="182"/>
      <c r="E9" s="182"/>
      <c r="F9" s="82"/>
      <c r="G9" s="182"/>
      <c r="H9" s="182"/>
      <c r="I9" s="182"/>
      <c r="J9" s="82"/>
    </row>
    <row r="10" spans="1:13">
      <c r="A10" s="16" t="s">
        <v>39</v>
      </c>
      <c r="B10" s="182"/>
      <c r="C10" s="182"/>
      <c r="D10" s="77">
        <v>4553546</v>
      </c>
      <c r="F10" s="77">
        <v>4593008</v>
      </c>
      <c r="H10" s="77">
        <v>4546836</v>
      </c>
      <c r="J10" s="77">
        <v>4505162</v>
      </c>
      <c r="K10" s="75"/>
      <c r="M10" s="75"/>
    </row>
    <row r="11" spans="1:13">
      <c r="A11" s="43" t="s">
        <v>198</v>
      </c>
      <c r="B11" s="182"/>
      <c r="C11" s="182"/>
      <c r="D11" s="77">
        <v>266814</v>
      </c>
      <c r="F11" s="77">
        <v>236778</v>
      </c>
      <c r="H11" s="77">
        <v>179277</v>
      </c>
      <c r="J11" s="77">
        <v>182319</v>
      </c>
    </row>
    <row r="12" spans="1:13">
      <c r="A12" s="43" t="s">
        <v>83</v>
      </c>
      <c r="B12" s="182"/>
      <c r="C12" s="182"/>
      <c r="D12" s="77">
        <v>374</v>
      </c>
      <c r="F12" s="77">
        <v>3789</v>
      </c>
      <c r="H12" s="77">
        <v>491420</v>
      </c>
      <c r="J12" s="77">
        <v>0</v>
      </c>
      <c r="K12" s="75"/>
      <c r="M12" s="75"/>
    </row>
    <row r="13" spans="1:13">
      <c r="A13" s="43" t="s">
        <v>84</v>
      </c>
      <c r="B13" s="182"/>
      <c r="C13" s="182"/>
      <c r="D13" s="77">
        <v>614</v>
      </c>
      <c r="F13" s="77">
        <v>1722</v>
      </c>
      <c r="H13" s="77">
        <v>473</v>
      </c>
      <c r="J13" s="77">
        <v>73</v>
      </c>
    </row>
    <row r="14" spans="1:13">
      <c r="A14" s="43" t="s">
        <v>85</v>
      </c>
      <c r="B14" s="182"/>
      <c r="C14" s="182"/>
      <c r="D14" s="77">
        <v>46470</v>
      </c>
      <c r="F14" s="77">
        <v>54229</v>
      </c>
      <c r="H14" s="77">
        <v>49609</v>
      </c>
      <c r="J14" s="77">
        <v>51720</v>
      </c>
    </row>
    <row r="15" spans="1:13">
      <c r="A15" s="43" t="s">
        <v>185</v>
      </c>
      <c r="B15" s="182"/>
      <c r="C15" s="182"/>
      <c r="D15" s="77">
        <v>4259</v>
      </c>
      <c r="F15" s="77">
        <v>0</v>
      </c>
      <c r="H15" s="77">
        <v>4280</v>
      </c>
      <c r="J15" s="77">
        <v>0</v>
      </c>
    </row>
    <row r="16" spans="1:13" ht="22">
      <c r="A16" s="20" t="s">
        <v>23</v>
      </c>
      <c r="B16" s="182"/>
      <c r="C16" s="182"/>
      <c r="D16" s="46">
        <f>SUM(D10:D15)</f>
        <v>4872077</v>
      </c>
      <c r="E16" s="32"/>
      <c r="F16" s="46">
        <f>SUM(F10:F15)</f>
        <v>4889526</v>
      </c>
      <c r="G16" s="32"/>
      <c r="H16" s="46">
        <f>SUM(H10:H15)</f>
        <v>5271895</v>
      </c>
      <c r="I16" s="32"/>
      <c r="J16" s="46">
        <f>SUM(J10:J15)</f>
        <v>4739274</v>
      </c>
    </row>
    <row r="17" spans="1:18" ht="22">
      <c r="A17" s="20"/>
      <c r="B17" s="182"/>
      <c r="C17" s="182"/>
      <c r="D17" s="30"/>
      <c r="E17" s="32"/>
      <c r="F17" s="30"/>
      <c r="G17" s="32"/>
      <c r="H17" s="30"/>
      <c r="I17" s="32"/>
      <c r="J17" s="30"/>
    </row>
    <row r="18" spans="1:18" ht="22">
      <c r="A18" s="19" t="s">
        <v>63</v>
      </c>
      <c r="B18" s="182" t="s">
        <v>229</v>
      </c>
      <c r="C18" s="182"/>
      <c r="D18" s="30"/>
      <c r="E18" s="32"/>
      <c r="F18" s="30"/>
      <c r="G18" s="32"/>
      <c r="H18" s="30"/>
      <c r="I18" s="32"/>
      <c r="J18" s="30"/>
    </row>
    <row r="19" spans="1:18">
      <c r="A19" s="16" t="s">
        <v>41</v>
      </c>
      <c r="B19" s="182"/>
      <c r="C19" s="182"/>
      <c r="D19" s="77">
        <v>2548984</v>
      </c>
      <c r="F19" s="77">
        <v>2575397</v>
      </c>
      <c r="H19" s="77">
        <v>2796538</v>
      </c>
      <c r="J19" s="77">
        <v>2769424</v>
      </c>
      <c r="K19" s="75"/>
      <c r="L19" s="188">
        <f>1-D19/D10</f>
        <v>0.44021999558146552</v>
      </c>
      <c r="M19" s="75"/>
      <c r="N19" s="188">
        <f>1-F19/F10</f>
        <v>0.43927879071841369</v>
      </c>
      <c r="P19" s="188">
        <f>1-H19/H10</f>
        <v>0.38494856643169006</v>
      </c>
      <c r="R19" s="188">
        <f>1-J19/J10</f>
        <v>0.38527759934048988</v>
      </c>
    </row>
    <row r="20" spans="1:18">
      <c r="A20" s="42" t="s">
        <v>199</v>
      </c>
      <c r="B20" s="182"/>
      <c r="C20" s="182"/>
      <c r="D20" s="77">
        <v>162602</v>
      </c>
      <c r="F20" s="77">
        <v>133368</v>
      </c>
      <c r="H20" s="77">
        <f>100888-1</f>
        <v>100887</v>
      </c>
      <c r="J20" s="77">
        <v>82948</v>
      </c>
      <c r="K20" s="63"/>
      <c r="L20" s="188">
        <f>1-D20/D11</f>
        <v>0.39057920498924348</v>
      </c>
      <c r="N20" s="188">
        <f>1-F20/F11</f>
        <v>0.43673821047563544</v>
      </c>
      <c r="P20" s="188">
        <f>1-H20/H11</f>
        <v>0.43725631285664079</v>
      </c>
      <c r="R20" s="188">
        <f>1-J20/J11</f>
        <v>0.54503918955237796</v>
      </c>
    </row>
    <row r="21" spans="1:18">
      <c r="A21" s="43" t="s">
        <v>97</v>
      </c>
      <c r="B21" s="182"/>
      <c r="C21" s="182"/>
      <c r="D21" s="77">
        <f>1175147-1</f>
        <v>1175146</v>
      </c>
      <c r="F21" s="77">
        <v>1109141</v>
      </c>
      <c r="H21" s="77">
        <v>1187317</v>
      </c>
      <c r="J21" s="77">
        <v>1092827</v>
      </c>
      <c r="K21" s="75"/>
      <c r="L21" s="189">
        <f>D21/(D10+D11)</f>
        <v>0.24378801583284235</v>
      </c>
      <c r="M21" s="75"/>
      <c r="N21" s="189">
        <f>F21/(F10+F11)</f>
        <v>0.22964599259677343</v>
      </c>
      <c r="P21" s="189">
        <f>H21/(H10+H11)</f>
        <v>0.25122484375638077</v>
      </c>
      <c r="R21" s="189">
        <f>J21/(J10+J11)</f>
        <v>0.23313737165014642</v>
      </c>
    </row>
    <row r="22" spans="1:18">
      <c r="A22" s="16" t="s">
        <v>42</v>
      </c>
      <c r="B22" s="182"/>
      <c r="C22" s="182"/>
      <c r="D22" s="77">
        <v>594681</v>
      </c>
      <c r="F22" s="77">
        <v>605880</v>
      </c>
      <c r="H22" s="75">
        <v>524741</v>
      </c>
      <c r="J22" s="75">
        <v>510287</v>
      </c>
      <c r="L22" s="189">
        <f>D22/(D10+D11)</f>
        <v>0.12336858657859578</v>
      </c>
      <c r="N22" s="189">
        <f>F22/(F10+F11)</f>
        <v>0.12544655187621148</v>
      </c>
      <c r="P22" s="189">
        <f>H22/(H10+H11)</f>
        <v>0.11103014252938938</v>
      </c>
      <c r="R22" s="189">
        <f>J22/(J10+J11)</f>
        <v>0.10886166791929397</v>
      </c>
    </row>
    <row r="23" spans="1:18">
      <c r="A23" s="43" t="s">
        <v>154</v>
      </c>
      <c r="B23" s="182"/>
      <c r="C23" s="182"/>
      <c r="D23" s="77">
        <v>0</v>
      </c>
      <c r="F23" s="98">
        <v>0</v>
      </c>
      <c r="H23" s="77">
        <v>0</v>
      </c>
      <c r="J23" s="77">
        <v>205156</v>
      </c>
    </row>
    <row r="24" spans="1:18">
      <c r="A24" s="43" t="s">
        <v>202</v>
      </c>
      <c r="B24" s="182"/>
      <c r="C24" s="182"/>
      <c r="D24" s="77">
        <v>0</v>
      </c>
      <c r="F24" s="77">
        <v>199303</v>
      </c>
      <c r="H24" s="77">
        <v>0</v>
      </c>
      <c r="J24" s="77">
        <v>0</v>
      </c>
    </row>
    <row r="25" spans="1:18">
      <c r="A25" s="43" t="s">
        <v>153</v>
      </c>
      <c r="B25" s="182"/>
      <c r="C25" s="182"/>
      <c r="D25" s="77">
        <v>0</v>
      </c>
      <c r="F25" s="77">
        <v>10255</v>
      </c>
      <c r="H25" s="77">
        <v>0</v>
      </c>
      <c r="J25" s="77">
        <v>10256</v>
      </c>
    </row>
    <row r="26" spans="1:18">
      <c r="A26" s="16" t="s">
        <v>43</v>
      </c>
      <c r="B26" s="182"/>
      <c r="C26" s="182"/>
      <c r="D26" s="77">
        <v>87973</v>
      </c>
      <c r="F26" s="77">
        <v>85634</v>
      </c>
      <c r="H26" s="77">
        <f>89803-1</f>
        <v>89802</v>
      </c>
      <c r="J26" s="77">
        <v>86936</v>
      </c>
    </row>
    <row r="27" spans="1:18" ht="22">
      <c r="A27" s="20" t="s">
        <v>24</v>
      </c>
      <c r="B27" s="182"/>
      <c r="C27" s="182"/>
      <c r="D27" s="46">
        <f t="shared" ref="D27:E27" si="0">SUM(D19:D26)</f>
        <v>4569386</v>
      </c>
      <c r="E27" s="46">
        <f t="shared" si="0"/>
        <v>0</v>
      </c>
      <c r="F27" s="46">
        <f>SUM(F19:F26)</f>
        <v>4718978</v>
      </c>
      <c r="G27" s="46">
        <f t="shared" ref="G27:J27" si="1">SUM(G19:G26)</f>
        <v>0</v>
      </c>
      <c r="H27" s="46">
        <f t="shared" si="1"/>
        <v>4699285</v>
      </c>
      <c r="I27" s="46">
        <f t="shared" si="1"/>
        <v>0</v>
      </c>
      <c r="J27" s="46">
        <f t="shared" si="1"/>
        <v>4757834</v>
      </c>
    </row>
    <row r="28" spans="1:18">
      <c r="A28" s="42"/>
      <c r="B28" s="182"/>
      <c r="C28" s="182"/>
      <c r="D28" s="26"/>
      <c r="F28" s="26"/>
      <c r="H28" s="26"/>
      <c r="J28" s="26"/>
    </row>
    <row r="29" spans="1:18" ht="22">
      <c r="A29" s="20" t="s">
        <v>230</v>
      </c>
      <c r="B29" s="182"/>
      <c r="C29" s="182"/>
      <c r="D29" s="85">
        <f>D16-D27</f>
        <v>302691</v>
      </c>
      <c r="E29" s="32"/>
      <c r="F29" s="85">
        <f>F16-F27</f>
        <v>170548</v>
      </c>
      <c r="G29" s="32"/>
      <c r="H29" s="85">
        <f>H16-H27</f>
        <v>572610</v>
      </c>
      <c r="I29" s="32"/>
      <c r="J29" s="85">
        <f>J16-J27</f>
        <v>-18560</v>
      </c>
    </row>
    <row r="30" spans="1:18">
      <c r="A30" s="42" t="s">
        <v>168</v>
      </c>
      <c r="B30" s="182">
        <v>12</v>
      </c>
      <c r="C30" s="182"/>
      <c r="D30" s="84">
        <v>-13177</v>
      </c>
      <c r="E30" s="31"/>
      <c r="F30" s="84">
        <v>-78066</v>
      </c>
      <c r="G30" s="31"/>
      <c r="H30" s="84">
        <v>-3618</v>
      </c>
      <c r="I30" s="31"/>
      <c r="J30" s="84">
        <v>17553</v>
      </c>
    </row>
    <row r="31" spans="1:18" ht="22.5" thickBot="1">
      <c r="A31" s="20" t="s">
        <v>201</v>
      </c>
      <c r="B31" s="182"/>
      <c r="C31" s="182"/>
      <c r="D31" s="86">
        <f>D29+D30</f>
        <v>289514</v>
      </c>
      <c r="E31" s="32"/>
      <c r="F31" s="86">
        <f>F29+F30</f>
        <v>92482</v>
      </c>
      <c r="G31" s="32"/>
      <c r="H31" s="86">
        <f>H29+H30</f>
        <v>568992</v>
      </c>
      <c r="I31" s="32"/>
      <c r="J31" s="86">
        <f>J29+J30</f>
        <v>-1007</v>
      </c>
    </row>
    <row r="32" spans="1:18" ht="22.5" thickTop="1">
      <c r="A32" s="20"/>
      <c r="B32" s="182"/>
      <c r="C32" s="182"/>
      <c r="D32" s="5"/>
      <c r="E32" s="32"/>
      <c r="F32" s="47"/>
      <c r="G32" s="32"/>
      <c r="H32" s="5"/>
      <c r="I32" s="32"/>
      <c r="J32" s="47"/>
    </row>
    <row r="33" spans="1:10" ht="22">
      <c r="A33" s="20"/>
      <c r="B33" s="182"/>
      <c r="C33" s="182"/>
      <c r="D33" s="5"/>
      <c r="E33" s="32"/>
      <c r="F33" s="47"/>
      <c r="G33" s="32"/>
      <c r="H33" s="5"/>
      <c r="I33" s="32"/>
      <c r="J33" s="47"/>
    </row>
    <row r="34" spans="1:10" ht="22">
      <c r="A34" s="20"/>
      <c r="B34" s="182"/>
      <c r="C34" s="182"/>
      <c r="D34" s="5"/>
      <c r="E34" s="32"/>
      <c r="F34" s="47"/>
      <c r="G34" s="32"/>
      <c r="H34" s="5"/>
      <c r="I34" s="32"/>
      <c r="J34" s="47"/>
    </row>
    <row r="35" spans="1:10" ht="22">
      <c r="A35" s="190" t="s">
        <v>231</v>
      </c>
      <c r="B35" s="98"/>
      <c r="C35" s="59"/>
      <c r="D35" s="44" t="s">
        <v>231</v>
      </c>
      <c r="E35" s="101"/>
      <c r="F35" s="44"/>
      <c r="G35" s="83"/>
      <c r="H35" s="47"/>
      <c r="I35" s="83"/>
      <c r="J35" s="47"/>
    </row>
    <row r="36" spans="1:10" ht="23.25" customHeight="1">
      <c r="A36" s="191" t="s">
        <v>232</v>
      </c>
      <c r="B36" s="98"/>
      <c r="C36" s="59"/>
      <c r="D36" s="192" t="s">
        <v>233</v>
      </c>
      <c r="E36" s="101"/>
      <c r="F36" s="44"/>
      <c r="H36" s="77"/>
      <c r="J36" s="3"/>
    </row>
    <row r="37" spans="1:10" ht="23.25" customHeight="1">
      <c r="A37" s="191"/>
      <c r="B37" s="59"/>
      <c r="D37" s="193"/>
      <c r="F37" s="3"/>
      <c r="H37" s="77"/>
      <c r="J37" s="3"/>
    </row>
    <row r="38" spans="1:10" ht="22">
      <c r="A38" s="20"/>
      <c r="B38" s="182"/>
      <c r="C38" s="182"/>
      <c r="D38" s="5"/>
      <c r="E38" s="32"/>
      <c r="F38" s="47"/>
      <c r="G38" s="32"/>
      <c r="H38" s="5"/>
      <c r="I38" s="32"/>
      <c r="J38" s="47"/>
    </row>
    <row r="39" spans="1:10" ht="22.5" customHeight="1">
      <c r="A39" s="186" t="str">
        <f>A1</f>
        <v>บริษัท อินเด็กซ์ ลิฟวิ่งมอลล์ จำกัด (มหาชน) และบริษัทย่อย</v>
      </c>
      <c r="B39" s="182"/>
      <c r="C39" s="182"/>
      <c r="D39" s="1"/>
      <c r="E39" s="4"/>
      <c r="F39" s="47"/>
      <c r="G39" s="4"/>
      <c r="H39" s="1"/>
      <c r="I39" s="4"/>
      <c r="J39" s="85"/>
    </row>
    <row r="40" spans="1:10" ht="22.5" customHeight="1">
      <c r="A40" s="186" t="s">
        <v>135</v>
      </c>
      <c r="B40" s="181"/>
      <c r="C40" s="2"/>
      <c r="D40" s="183"/>
      <c r="E40" s="183"/>
      <c r="F40" s="80"/>
      <c r="G40" s="183"/>
      <c r="H40" s="183"/>
      <c r="I40" s="183"/>
      <c r="J40" s="81"/>
    </row>
    <row r="41" spans="1:10" ht="22.5" customHeight="1">
      <c r="A41" s="7"/>
      <c r="B41" s="181"/>
      <c r="C41" s="2"/>
      <c r="D41" s="183"/>
      <c r="E41" s="183"/>
      <c r="F41" s="80"/>
      <c r="G41" s="183"/>
      <c r="H41" s="183"/>
      <c r="I41" s="183"/>
      <c r="J41" s="81"/>
    </row>
    <row r="42" spans="1:10" ht="22.5" customHeight="1">
      <c r="B42" s="181"/>
      <c r="C42" s="2"/>
      <c r="D42" s="211" t="s">
        <v>78</v>
      </c>
      <c r="E42" s="211"/>
      <c r="F42" s="211"/>
      <c r="G42" s="183"/>
      <c r="H42" s="211" t="s">
        <v>79</v>
      </c>
      <c r="I42" s="211"/>
      <c r="J42" s="211"/>
    </row>
    <row r="43" spans="1:10" ht="22.5" customHeight="1">
      <c r="B43" s="181"/>
      <c r="C43" s="2"/>
      <c r="D43" s="209" t="s">
        <v>227</v>
      </c>
      <c r="E43" s="209"/>
      <c r="F43" s="209"/>
      <c r="G43" s="183"/>
      <c r="H43" s="209" t="s">
        <v>227</v>
      </c>
      <c r="I43" s="209"/>
      <c r="J43" s="209"/>
    </row>
    <row r="44" spans="1:10" ht="22.5" customHeight="1">
      <c r="B44" s="181"/>
      <c r="C44" s="2"/>
      <c r="D44" s="212" t="s">
        <v>228</v>
      </c>
      <c r="E44" s="209"/>
      <c r="F44" s="209"/>
      <c r="G44" s="183"/>
      <c r="H44" s="212" t="s">
        <v>228</v>
      </c>
      <c r="I44" s="209"/>
      <c r="J44" s="209"/>
    </row>
    <row r="45" spans="1:10" ht="22.5" customHeight="1">
      <c r="B45" s="182"/>
      <c r="C45" s="182"/>
      <c r="D45" s="2">
        <v>2562</v>
      </c>
      <c r="E45" s="2"/>
      <c r="F45" s="2">
        <v>2561</v>
      </c>
      <c r="G45" s="2"/>
      <c r="H45" s="2">
        <v>2562</v>
      </c>
      <c r="I45" s="2"/>
      <c r="J45" s="2">
        <v>2561</v>
      </c>
    </row>
    <row r="46" spans="1:10" ht="22.5" customHeight="1">
      <c r="B46" s="182"/>
      <c r="C46" s="182"/>
      <c r="D46" s="210" t="s">
        <v>133</v>
      </c>
      <c r="E46" s="210"/>
      <c r="F46" s="210"/>
      <c r="G46" s="210"/>
      <c r="H46" s="210"/>
      <c r="I46" s="210"/>
      <c r="J46" s="210"/>
    </row>
    <row r="47" spans="1:10" ht="22.5" customHeight="1">
      <c r="A47" s="20" t="s">
        <v>86</v>
      </c>
      <c r="B47" s="182"/>
      <c r="C47" s="182"/>
      <c r="D47" s="5"/>
      <c r="E47" s="6"/>
      <c r="F47" s="47"/>
      <c r="G47" s="6"/>
      <c r="H47" s="5"/>
      <c r="I47" s="6"/>
      <c r="J47" s="47"/>
    </row>
    <row r="48" spans="1:10" ht="22.5" customHeight="1">
      <c r="A48" s="19" t="s">
        <v>98</v>
      </c>
      <c r="B48" s="182"/>
      <c r="C48" s="182"/>
      <c r="D48" s="26"/>
      <c r="G48" s="77"/>
      <c r="H48" s="77"/>
      <c r="I48" s="77"/>
    </row>
    <row r="49" spans="1:13" ht="22.5" customHeight="1">
      <c r="A49" s="42" t="s">
        <v>190</v>
      </c>
      <c r="B49" s="182"/>
      <c r="C49" s="182"/>
      <c r="D49" s="77">
        <f>-242+1</f>
        <v>-241</v>
      </c>
      <c r="F49" s="77">
        <v>1092</v>
      </c>
      <c r="G49" s="77"/>
      <c r="H49" s="77">
        <v>0</v>
      </c>
      <c r="I49" s="77"/>
      <c r="J49" s="77">
        <v>0</v>
      </c>
    </row>
    <row r="50" spans="1:13" ht="22.5" customHeight="1">
      <c r="A50" s="61" t="s">
        <v>167</v>
      </c>
      <c r="B50" s="182"/>
      <c r="C50" s="182"/>
      <c r="D50" s="77">
        <v>0</v>
      </c>
      <c r="F50" s="77">
        <v>-5982</v>
      </c>
      <c r="G50" s="77"/>
      <c r="H50" s="77">
        <v>0</v>
      </c>
      <c r="I50" s="77"/>
      <c r="J50" s="77">
        <v>0</v>
      </c>
    </row>
    <row r="51" spans="1:13" ht="22.5" customHeight="1">
      <c r="A51" s="44" t="s">
        <v>138</v>
      </c>
      <c r="B51" s="182"/>
      <c r="C51" s="182"/>
      <c r="D51" s="77"/>
      <c r="G51" s="77"/>
      <c r="H51" s="77"/>
      <c r="I51" s="77"/>
    </row>
    <row r="52" spans="1:13" ht="22.5" customHeight="1">
      <c r="A52" s="96" t="s">
        <v>139</v>
      </c>
      <c r="B52" s="182"/>
      <c r="C52" s="182"/>
      <c r="D52" s="77">
        <f>-1732-2</f>
        <v>-1734</v>
      </c>
      <c r="F52" s="77">
        <v>42</v>
      </c>
      <c r="G52" s="77"/>
      <c r="H52" s="77">
        <v>0</v>
      </c>
      <c r="I52" s="77"/>
      <c r="J52" s="77">
        <v>0</v>
      </c>
    </row>
    <row r="53" spans="1:13" ht="22.5" customHeight="1">
      <c r="A53" s="61" t="s">
        <v>100</v>
      </c>
      <c r="B53" s="182"/>
      <c r="C53" s="182"/>
      <c r="F53" s="3"/>
      <c r="G53" s="77"/>
      <c r="H53" s="77"/>
      <c r="I53" s="77"/>
    </row>
    <row r="54" spans="1:13" ht="22.5" customHeight="1">
      <c r="A54" s="96" t="s">
        <v>234</v>
      </c>
      <c r="B54" s="182"/>
      <c r="C54" s="182"/>
      <c r="D54" s="75">
        <v>347</v>
      </c>
      <c r="F54" s="75">
        <v>1188</v>
      </c>
      <c r="G54" s="77"/>
      <c r="H54" s="77">
        <v>0</v>
      </c>
      <c r="I54" s="77"/>
      <c r="J54" s="77">
        <v>0</v>
      </c>
      <c r="M54" s="194"/>
    </row>
    <row r="55" spans="1:13" ht="22.5" customHeight="1">
      <c r="A55" s="20" t="s">
        <v>104</v>
      </c>
      <c r="B55" s="182"/>
      <c r="C55" s="182"/>
      <c r="D55" s="46">
        <f>SUM(D49:D54)</f>
        <v>-1628</v>
      </c>
      <c r="E55" s="6"/>
      <c r="F55" s="46">
        <f>SUM(F49:F54)</f>
        <v>-3660</v>
      </c>
      <c r="G55" s="83"/>
      <c r="H55" s="46">
        <f>SUM(H49:H54)</f>
        <v>0</v>
      </c>
      <c r="I55" s="83"/>
      <c r="J55" s="46">
        <f>SUM(J49:J54)</f>
        <v>0</v>
      </c>
    </row>
    <row r="56" spans="1:13" ht="19.5" customHeight="1">
      <c r="A56" s="42"/>
      <c r="B56" s="182"/>
      <c r="C56" s="182"/>
      <c r="D56" s="103"/>
      <c r="E56" s="6"/>
      <c r="F56" s="103"/>
      <c r="G56" s="83"/>
      <c r="H56" s="104"/>
      <c r="I56" s="83"/>
      <c r="J56" s="104"/>
    </row>
    <row r="57" spans="1:13" s="6" customFormat="1" ht="22.5" customHeight="1">
      <c r="A57" s="20" t="s">
        <v>235</v>
      </c>
      <c r="B57" s="45"/>
      <c r="C57" s="94"/>
      <c r="D57" s="99">
        <f>D55</f>
        <v>-1628</v>
      </c>
      <c r="E57" s="47"/>
      <c r="F57" s="99">
        <f>F55</f>
        <v>-3660</v>
      </c>
      <c r="G57" s="47"/>
      <c r="H57" s="99">
        <v>0</v>
      </c>
      <c r="I57" s="47"/>
      <c r="J57" s="99">
        <f>J55</f>
        <v>0</v>
      </c>
    </row>
    <row r="58" spans="1:13" ht="22.5" customHeight="1" thickBot="1">
      <c r="A58" s="20" t="s">
        <v>157</v>
      </c>
      <c r="B58" s="182"/>
      <c r="C58" s="95"/>
      <c r="D58" s="93">
        <f>D31+D57</f>
        <v>287886</v>
      </c>
      <c r="E58" s="64"/>
      <c r="F58" s="93">
        <f>F31+F57</f>
        <v>88822</v>
      </c>
      <c r="G58" s="47"/>
      <c r="H58" s="93">
        <f>H31+H57</f>
        <v>568992</v>
      </c>
      <c r="I58" s="47"/>
      <c r="J58" s="93">
        <f>J31+J57</f>
        <v>-1007</v>
      </c>
    </row>
    <row r="59" spans="1:13" ht="19.5" customHeight="1" thickTop="1">
      <c r="A59" s="20"/>
      <c r="B59" s="182"/>
      <c r="C59" s="182"/>
      <c r="D59" s="52"/>
      <c r="E59" s="53"/>
      <c r="F59" s="52"/>
      <c r="G59" s="65"/>
      <c r="H59" s="65"/>
      <c r="I59" s="65"/>
      <c r="J59" s="65"/>
    </row>
    <row r="60" spans="1:13" ht="22.5" customHeight="1">
      <c r="A60" s="20" t="s">
        <v>189</v>
      </c>
      <c r="B60" s="182"/>
      <c r="C60" s="182"/>
      <c r="D60" s="52"/>
      <c r="E60" s="53"/>
      <c r="F60" s="52"/>
      <c r="G60" s="53"/>
      <c r="H60" s="53"/>
      <c r="I60" s="53"/>
      <c r="J60" s="53"/>
    </row>
    <row r="61" spans="1:13" ht="22.5" customHeight="1">
      <c r="A61" s="42" t="s">
        <v>66</v>
      </c>
      <c r="B61" s="182"/>
      <c r="C61" s="182"/>
      <c r="D61" s="195">
        <f>289817</f>
        <v>289817</v>
      </c>
      <c r="E61" s="88"/>
      <c r="F61" s="195">
        <v>202175</v>
      </c>
      <c r="G61" s="88"/>
      <c r="H61" s="89">
        <f>H58</f>
        <v>568992</v>
      </c>
      <c r="I61" s="88"/>
      <c r="J61" s="89">
        <v>-1007</v>
      </c>
      <c r="L61" s="75">
        <v>0</v>
      </c>
    </row>
    <row r="62" spans="1:13" ht="22.5" customHeight="1">
      <c r="A62" s="42" t="s">
        <v>67</v>
      </c>
      <c r="B62" s="182"/>
      <c r="C62" s="182"/>
      <c r="D62" s="196">
        <f>-304+1</f>
        <v>-303</v>
      </c>
      <c r="E62" s="88"/>
      <c r="F62" s="196">
        <v>-109693</v>
      </c>
      <c r="G62" s="90"/>
      <c r="H62" s="27">
        <v>0</v>
      </c>
      <c r="J62" s="27">
        <v>0</v>
      </c>
      <c r="L62" s="75">
        <v>0</v>
      </c>
    </row>
    <row r="63" spans="1:13" ht="22.5" customHeight="1" thickBot="1">
      <c r="A63" s="20" t="s">
        <v>201</v>
      </c>
      <c r="B63" s="182"/>
      <c r="C63" s="182"/>
      <c r="D63" s="197">
        <f>D31</f>
        <v>289514</v>
      </c>
      <c r="E63" s="91"/>
      <c r="F63" s="197">
        <f>SUM(F61:F62)</f>
        <v>92482</v>
      </c>
      <c r="G63" s="91"/>
      <c r="H63" s="197">
        <f>SUM(H61:H62)</f>
        <v>568992</v>
      </c>
      <c r="I63" s="91"/>
      <c r="J63" s="197">
        <f>SUM(J61:J62)</f>
        <v>-1007</v>
      </c>
      <c r="L63" s="75">
        <f>D61+D62-D63</f>
        <v>0</v>
      </c>
    </row>
    <row r="64" spans="1:13" ht="19.5" customHeight="1" thickTop="1">
      <c r="A64" s="20"/>
      <c r="B64" s="182"/>
      <c r="C64" s="182"/>
      <c r="D64" s="52"/>
      <c r="E64" s="91"/>
      <c r="F64" s="52"/>
      <c r="G64" s="91"/>
      <c r="H64" s="87"/>
      <c r="I64" s="91"/>
      <c r="J64" s="87"/>
    </row>
    <row r="65" spans="1:12" ht="22">
      <c r="A65" s="20" t="s">
        <v>105</v>
      </c>
      <c r="B65" s="182"/>
      <c r="C65" s="182"/>
      <c r="D65" s="52"/>
      <c r="E65" s="53"/>
      <c r="F65" s="52"/>
      <c r="G65" s="53"/>
      <c r="H65" s="53"/>
      <c r="I65" s="53"/>
      <c r="J65" s="53"/>
    </row>
    <row r="66" spans="1:12">
      <c r="A66" s="42" t="s">
        <v>66</v>
      </c>
      <c r="B66" s="182"/>
      <c r="C66" s="182"/>
      <c r="D66" s="195">
        <f>288324</f>
        <v>288324</v>
      </c>
      <c r="E66" s="88"/>
      <c r="F66" s="195">
        <v>198316</v>
      </c>
      <c r="G66" s="89"/>
      <c r="H66" s="89">
        <f>H58</f>
        <v>568992</v>
      </c>
      <c r="I66" s="89"/>
      <c r="J66" s="89">
        <v>-1007</v>
      </c>
      <c r="L66" s="75">
        <v>0</v>
      </c>
    </row>
    <row r="67" spans="1:12">
      <c r="A67" s="42" t="s">
        <v>67</v>
      </c>
      <c r="B67" s="182"/>
      <c r="C67" s="182"/>
      <c r="D67" s="196">
        <f>-439+1</f>
        <v>-438</v>
      </c>
      <c r="E67" s="88"/>
      <c r="F67" s="196">
        <v>-109494</v>
      </c>
      <c r="G67" s="198"/>
      <c r="H67" s="84">
        <v>0</v>
      </c>
      <c r="I67" s="77"/>
      <c r="J67" s="84">
        <v>0</v>
      </c>
      <c r="L67" s="75">
        <v>0</v>
      </c>
    </row>
    <row r="68" spans="1:12" ht="22.5" thickBot="1">
      <c r="A68" s="20" t="s">
        <v>157</v>
      </c>
      <c r="B68" s="182"/>
      <c r="C68" s="182"/>
      <c r="D68" s="197">
        <f>D58</f>
        <v>287886</v>
      </c>
      <c r="E68" s="91"/>
      <c r="F68" s="197">
        <f>SUM(F66:F67)</f>
        <v>88822</v>
      </c>
      <c r="G68" s="199"/>
      <c r="H68" s="197">
        <f>SUM(H66:H67)</f>
        <v>568992</v>
      </c>
      <c r="I68" s="199"/>
      <c r="J68" s="197">
        <f>SUM(J66:J67)</f>
        <v>-1007</v>
      </c>
      <c r="L68" s="75">
        <f>D66+D67-D68</f>
        <v>0</v>
      </c>
    </row>
    <row r="69" spans="1:12" ht="19.5" customHeight="1" thickTop="1">
      <c r="B69" s="182"/>
      <c r="C69" s="182"/>
      <c r="D69" s="52"/>
      <c r="E69" s="53"/>
      <c r="F69" s="52"/>
      <c r="G69" s="53"/>
      <c r="H69" s="53"/>
      <c r="I69" s="53"/>
      <c r="J69" s="53"/>
    </row>
    <row r="70" spans="1:12" ht="26.5" customHeight="1" thickBot="1">
      <c r="A70" s="20" t="s">
        <v>236</v>
      </c>
      <c r="B70" s="182"/>
      <c r="C70" s="45"/>
      <c r="D70" s="200">
        <f>D61/(400000)</f>
        <v>0.72454249999999998</v>
      </c>
      <c r="E70" s="44"/>
      <c r="F70" s="200">
        <f>F61/(400000)</f>
        <v>0.50543749999999998</v>
      </c>
      <c r="G70" s="44"/>
      <c r="H70" s="200">
        <f>H61/(400000)</f>
        <v>1.42248</v>
      </c>
      <c r="I70" s="44"/>
      <c r="J70" s="200">
        <v>-0.01</v>
      </c>
    </row>
    <row r="71" spans="1:12" ht="22" thickTop="1"/>
    <row r="72" spans="1:12" ht="22">
      <c r="A72" s="190" t="s">
        <v>231</v>
      </c>
      <c r="B72" s="98"/>
      <c r="C72" s="59"/>
      <c r="D72" s="44" t="s">
        <v>231</v>
      </c>
      <c r="E72" s="101"/>
      <c r="F72" s="44"/>
      <c r="G72" s="83"/>
      <c r="H72" s="47"/>
      <c r="I72" s="83"/>
      <c r="J72" s="47"/>
    </row>
    <row r="73" spans="1:12" ht="23.25" customHeight="1">
      <c r="A73" s="191" t="s">
        <v>232</v>
      </c>
      <c r="B73" s="98"/>
      <c r="C73" s="59"/>
      <c r="D73" s="192" t="s">
        <v>233</v>
      </c>
      <c r="E73" s="101"/>
      <c r="F73" s="44"/>
      <c r="H73" s="77"/>
      <c r="J73" s="3"/>
    </row>
    <row r="74" spans="1:12" ht="23.25" customHeight="1">
      <c r="A74" s="191"/>
      <c r="B74" s="59"/>
      <c r="D74" s="193"/>
      <c r="F74" s="3"/>
      <c r="H74" s="77"/>
      <c r="J74" s="3"/>
    </row>
  </sheetData>
  <mergeCells count="14">
    <mergeCell ref="D4:F4"/>
    <mergeCell ref="H4:J4"/>
    <mergeCell ref="D5:F5"/>
    <mergeCell ref="H5:J5"/>
    <mergeCell ref="D6:F6"/>
    <mergeCell ref="H6:J6"/>
    <mergeCell ref="D46:J46"/>
    <mergeCell ref="D8:J8"/>
    <mergeCell ref="D42:F42"/>
    <mergeCell ref="H42:J42"/>
    <mergeCell ref="D43:F43"/>
    <mergeCell ref="H43:J43"/>
    <mergeCell ref="D44:F44"/>
    <mergeCell ref="H44:J44"/>
  </mergeCells>
  <pageMargins left="0.7" right="0.7" top="0.48" bottom="0.5" header="0.5" footer="0.5"/>
  <pageSetup paperSize="9" scale="87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P87"/>
  <sheetViews>
    <sheetView view="pageBreakPreview" zoomScaleNormal="100" zoomScaleSheetLayoutView="100" zoomScalePageLayoutView="85" workbookViewId="0">
      <selection activeCell="F22" sqref="F22"/>
    </sheetView>
  </sheetViews>
  <sheetFormatPr defaultColWidth="9.09765625" defaultRowHeight="21.5"/>
  <cols>
    <col min="1" max="1" width="54.69921875" style="16" customWidth="1"/>
    <col min="2" max="2" width="8.69921875" style="44" customWidth="1"/>
    <col min="3" max="3" width="1.59765625" style="3" customWidth="1"/>
    <col min="4" max="4" width="14.69921875" style="3" customWidth="1"/>
    <col min="5" max="5" width="1.59765625" style="3" customWidth="1"/>
    <col min="6" max="6" width="14.69921875" style="77" customWidth="1"/>
    <col min="7" max="7" width="1.59765625" style="3" customWidth="1"/>
    <col min="8" max="8" width="14.69921875" style="3" customWidth="1"/>
    <col min="9" max="9" width="1.59765625" style="3" customWidth="1"/>
    <col min="10" max="10" width="14.69921875" style="77" customWidth="1"/>
    <col min="11" max="11" width="14.8984375" style="3" bestFit="1" customWidth="1"/>
    <col min="12" max="12" width="12.8984375" style="3" bestFit="1" customWidth="1"/>
    <col min="13" max="13" width="10.59765625" style="3" bestFit="1" customWidth="1"/>
    <col min="14" max="16384" width="9.09765625" style="3"/>
  </cols>
  <sheetData>
    <row r="1" spans="1:13" ht="23">
      <c r="A1" s="7" t="s">
        <v>156</v>
      </c>
      <c r="B1" s="125"/>
      <c r="C1" s="125"/>
      <c r="D1" s="1"/>
      <c r="E1" s="4"/>
      <c r="F1" s="47"/>
      <c r="G1" s="4"/>
      <c r="H1" s="1"/>
      <c r="I1" s="4"/>
      <c r="J1" s="47"/>
    </row>
    <row r="2" spans="1:13" ht="23">
      <c r="A2" s="7" t="s">
        <v>135</v>
      </c>
      <c r="B2" s="127"/>
      <c r="C2" s="2"/>
      <c r="D2" s="126"/>
      <c r="E2" s="126"/>
      <c r="F2" s="80"/>
      <c r="G2" s="126"/>
      <c r="H2" s="126"/>
      <c r="I2" s="126"/>
      <c r="J2" s="81"/>
    </row>
    <row r="3" spans="1:13" ht="23">
      <c r="A3" s="7"/>
      <c r="B3" s="127"/>
      <c r="C3" s="2"/>
      <c r="D3" s="126"/>
      <c r="E3" s="126"/>
      <c r="F3" s="80"/>
      <c r="G3" s="126"/>
      <c r="H3" s="126"/>
      <c r="I3" s="80"/>
      <c r="J3" s="80"/>
    </row>
    <row r="4" spans="1:13" ht="22">
      <c r="B4" s="127"/>
      <c r="C4" s="2"/>
      <c r="D4" s="211" t="s">
        <v>78</v>
      </c>
      <c r="E4" s="211"/>
      <c r="F4" s="211"/>
      <c r="G4" s="126"/>
      <c r="H4" s="211" t="s">
        <v>79</v>
      </c>
      <c r="I4" s="211"/>
      <c r="J4" s="211"/>
    </row>
    <row r="5" spans="1:13" ht="22">
      <c r="B5" s="127"/>
      <c r="C5" s="2"/>
      <c r="D5" s="209" t="s">
        <v>150</v>
      </c>
      <c r="E5" s="209"/>
      <c r="F5" s="209"/>
      <c r="G5" s="126"/>
      <c r="H5" s="209" t="s">
        <v>150</v>
      </c>
      <c r="I5" s="209"/>
      <c r="J5" s="209"/>
    </row>
    <row r="6" spans="1:13" ht="22">
      <c r="B6" s="127"/>
      <c r="C6" s="2"/>
      <c r="D6" s="212" t="s">
        <v>172</v>
      </c>
      <c r="E6" s="209"/>
      <c r="F6" s="209"/>
      <c r="G6" s="126"/>
      <c r="H6" s="212" t="s">
        <v>172</v>
      </c>
      <c r="I6" s="209"/>
      <c r="J6" s="209"/>
    </row>
    <row r="7" spans="1:13">
      <c r="B7" s="125" t="s">
        <v>1</v>
      </c>
      <c r="C7" s="125"/>
      <c r="D7" s="14">
        <v>2562</v>
      </c>
      <c r="E7" s="14"/>
      <c r="F7" s="14">
        <v>2561</v>
      </c>
      <c r="G7" s="14"/>
      <c r="H7" s="14">
        <v>2562</v>
      </c>
      <c r="I7" s="14"/>
      <c r="J7" s="14">
        <v>2561</v>
      </c>
    </row>
    <row r="8" spans="1:13" ht="22">
      <c r="A8" s="20"/>
      <c r="B8" s="125"/>
      <c r="C8" s="125"/>
      <c r="D8" s="210" t="s">
        <v>133</v>
      </c>
      <c r="E8" s="210"/>
      <c r="F8" s="210"/>
      <c r="G8" s="210"/>
      <c r="H8" s="210"/>
      <c r="I8" s="210"/>
      <c r="J8" s="210"/>
    </row>
    <row r="9" spans="1:13" ht="22">
      <c r="A9" s="19" t="s">
        <v>40</v>
      </c>
      <c r="B9" s="125" t="s">
        <v>226</v>
      </c>
      <c r="C9" s="125"/>
      <c r="D9" s="125"/>
      <c r="E9" s="125"/>
      <c r="F9" s="82"/>
      <c r="G9" s="125"/>
      <c r="H9" s="125"/>
      <c r="I9" s="125"/>
      <c r="J9" s="82"/>
    </row>
    <row r="10" spans="1:13">
      <c r="A10" s="16" t="s">
        <v>39</v>
      </c>
      <c r="B10" s="125"/>
      <c r="C10" s="125"/>
      <c r="D10" s="77">
        <f>'PL-9mth'!D10-'PL-6mth'!D10</f>
        <v>2275047</v>
      </c>
      <c r="F10" s="77">
        <v>2225055</v>
      </c>
      <c r="H10" s="77">
        <f>'PL-9mth'!H10-'PL-6mth'!H10</f>
        <v>2260692</v>
      </c>
      <c r="J10" s="77">
        <v>2152185</v>
      </c>
      <c r="K10" s="75"/>
      <c r="M10" s="75"/>
    </row>
    <row r="11" spans="1:13">
      <c r="A11" s="43" t="s">
        <v>198</v>
      </c>
      <c r="B11" s="125"/>
      <c r="C11" s="125"/>
      <c r="D11" s="77">
        <f>'PL-9mth'!D11-'PL-6mth'!D11</f>
        <v>146413</v>
      </c>
      <c r="F11" s="77">
        <v>121938</v>
      </c>
      <c r="H11" s="77">
        <f>'PL-9mth'!H11-'PL-6mth'!H11</f>
        <v>97643</v>
      </c>
      <c r="J11" s="77">
        <v>82757</v>
      </c>
    </row>
    <row r="12" spans="1:13">
      <c r="A12" s="43" t="s">
        <v>83</v>
      </c>
      <c r="B12" s="125"/>
      <c r="C12" s="125"/>
      <c r="D12" s="77">
        <f>'PL-9mth'!D12-'PL-6mth'!D12</f>
        <v>0</v>
      </c>
      <c r="F12" s="77">
        <v>0</v>
      </c>
      <c r="H12" s="77">
        <f>'PL-9mth'!H12-'PL-6mth'!H12</f>
        <v>0</v>
      </c>
      <c r="J12" s="77">
        <v>500000</v>
      </c>
      <c r="K12" s="75"/>
      <c r="M12" s="75"/>
    </row>
    <row r="13" spans="1:13">
      <c r="A13" s="43" t="s">
        <v>84</v>
      </c>
      <c r="B13" s="125"/>
      <c r="C13" s="125"/>
      <c r="D13" s="77">
        <f>'PL-9mth'!D13-'PL-6mth'!D13</f>
        <v>596</v>
      </c>
      <c r="F13" s="77">
        <v>2993</v>
      </c>
      <c r="H13" s="77">
        <f>'PL-9mth'!H13-'PL-6mth'!H13</f>
        <v>781</v>
      </c>
      <c r="J13" s="77">
        <v>162</v>
      </c>
    </row>
    <row r="14" spans="1:13">
      <c r="A14" s="43" t="s">
        <v>85</v>
      </c>
      <c r="B14" s="162"/>
      <c r="C14" s="162"/>
      <c r="D14" s="77">
        <f>'PL-9mth'!D14-'PL-6mth'!D14</f>
        <v>24611</v>
      </c>
      <c r="F14" s="77">
        <v>18178</v>
      </c>
      <c r="H14" s="77">
        <f>'PL-9mth'!H14-'PL-6mth'!H14</f>
        <v>31418</v>
      </c>
      <c r="J14" s="77">
        <v>22011</v>
      </c>
    </row>
    <row r="15" spans="1:13">
      <c r="A15" s="43" t="s">
        <v>259</v>
      </c>
      <c r="B15" s="208"/>
      <c r="C15" s="208"/>
      <c r="D15" s="98">
        <v>0</v>
      </c>
      <c r="F15" s="77">
        <v>12878</v>
      </c>
      <c r="H15" s="77">
        <v>0</v>
      </c>
      <c r="J15" s="77">
        <v>0</v>
      </c>
    </row>
    <row r="16" spans="1:13">
      <c r="A16" s="43" t="s">
        <v>185</v>
      </c>
      <c r="B16" s="167"/>
      <c r="C16" s="167"/>
      <c r="D16" s="77">
        <f>'PL-9mth'!D15-'PL-6mth'!D15</f>
        <v>2245</v>
      </c>
      <c r="F16" s="77">
        <v>4255</v>
      </c>
      <c r="H16" s="77">
        <f>'PL-9mth'!H15-'PL-6mth'!H15</f>
        <v>135</v>
      </c>
      <c r="J16" s="77">
        <v>4006</v>
      </c>
    </row>
    <row r="17" spans="1:16" ht="22">
      <c r="A17" s="20" t="s">
        <v>23</v>
      </c>
      <c r="B17" s="125"/>
      <c r="C17" s="125"/>
      <c r="D17" s="46">
        <f>SUM(D10:D16)</f>
        <v>2448912</v>
      </c>
      <c r="E17" s="32"/>
      <c r="F17" s="46">
        <f>SUM(F10:F16)</f>
        <v>2385297</v>
      </c>
      <c r="G17" s="32"/>
      <c r="H17" s="46">
        <f>SUM(H10:H16)</f>
        <v>2390669</v>
      </c>
      <c r="I17" s="32"/>
      <c r="J17" s="46">
        <f>SUM(J10:J16)</f>
        <v>2761121</v>
      </c>
      <c r="M17" s="75">
        <f>'PL-9mth'!D16-'PL-6mth'!D16-D17</f>
        <v>0</v>
      </c>
      <c r="N17" s="75">
        <f>'PL-9mth'!H16-'PL-6mth'!H16-'PL-3mth'!H17</f>
        <v>0</v>
      </c>
    </row>
    <row r="18" spans="1:16" ht="22">
      <c r="A18" s="20"/>
      <c r="B18" s="125"/>
      <c r="C18" s="125"/>
      <c r="D18" s="30"/>
      <c r="E18" s="32"/>
      <c r="F18" s="30"/>
      <c r="G18" s="32"/>
      <c r="H18" s="30"/>
      <c r="I18" s="32"/>
      <c r="J18" s="30"/>
    </row>
    <row r="19" spans="1:16" ht="22">
      <c r="A19" s="19" t="s">
        <v>63</v>
      </c>
      <c r="B19" s="180" t="s">
        <v>226</v>
      </c>
      <c r="C19" s="125"/>
      <c r="D19" s="30"/>
      <c r="E19" s="32"/>
      <c r="F19" s="30"/>
      <c r="G19" s="32"/>
      <c r="H19" s="30"/>
      <c r="I19" s="32"/>
      <c r="J19" s="30"/>
    </row>
    <row r="20" spans="1:16">
      <c r="A20" s="16" t="s">
        <v>41</v>
      </c>
      <c r="B20" s="125"/>
      <c r="C20" s="125"/>
      <c r="D20" s="77">
        <f>'PL-9mth'!D19-'PL-6mth'!D19</f>
        <v>1248953</v>
      </c>
      <c r="F20" s="77">
        <v>1271224</v>
      </c>
      <c r="H20" s="77">
        <f>'PL-9mth'!H19-'PL-6mth'!H19</f>
        <v>1370363</v>
      </c>
      <c r="J20" s="77">
        <v>1315562</v>
      </c>
      <c r="K20" s="75"/>
      <c r="M20" s="16" t="s">
        <v>41</v>
      </c>
      <c r="P20" s="3" t="s">
        <v>41</v>
      </c>
    </row>
    <row r="21" spans="1:16">
      <c r="A21" s="42" t="s">
        <v>199</v>
      </c>
      <c r="B21" s="125"/>
      <c r="C21" s="125"/>
      <c r="D21" s="77">
        <f>'PL-9mth'!D20-'PL-6mth'!D20</f>
        <v>84001</v>
      </c>
      <c r="F21" s="77">
        <v>70631</v>
      </c>
      <c r="H21" s="77">
        <f>'PL-9mth'!H20-'PL-6mth'!H20</f>
        <v>51009</v>
      </c>
      <c r="J21" s="77">
        <v>43265</v>
      </c>
      <c r="K21" s="63"/>
      <c r="M21" s="42" t="s">
        <v>199</v>
      </c>
      <c r="P21" s="3" t="s">
        <v>199</v>
      </c>
    </row>
    <row r="22" spans="1:16">
      <c r="A22" s="43" t="s">
        <v>249</v>
      </c>
      <c r="B22" s="125"/>
      <c r="C22" s="125"/>
      <c r="D22" s="77">
        <f>'PL-9mth'!D21-'PL-6mth'!D21</f>
        <v>603724</v>
      </c>
      <c r="F22" s="77">
        <v>595899</v>
      </c>
      <c r="H22" s="77">
        <f>'PL-9mth'!H21-'PL-6mth'!H21</f>
        <v>613922</v>
      </c>
      <c r="J22" s="77">
        <v>578765</v>
      </c>
      <c r="K22" s="75"/>
      <c r="M22" s="43" t="s">
        <v>97</v>
      </c>
      <c r="P22" s="3" t="s">
        <v>97</v>
      </c>
    </row>
    <row r="23" spans="1:16">
      <c r="A23" s="16" t="s">
        <v>42</v>
      </c>
      <c r="B23" s="125"/>
      <c r="C23" s="125"/>
      <c r="D23" s="77">
        <f>'PL-9mth'!D22-'PL-6mth'!D22</f>
        <v>307726</v>
      </c>
      <c r="F23" s="77">
        <v>296352</v>
      </c>
      <c r="H23" s="77">
        <f>'PL-9mth'!H22-'PL-6mth'!H22</f>
        <v>270962</v>
      </c>
      <c r="J23" s="75">
        <v>254377</v>
      </c>
      <c r="L23" s="75"/>
      <c r="M23" s="16" t="s">
        <v>42</v>
      </c>
      <c r="P23" s="3" t="s">
        <v>42</v>
      </c>
    </row>
    <row r="24" spans="1:16" ht="21.75" hidden="1" customHeight="1">
      <c r="A24" s="16" t="s">
        <v>154</v>
      </c>
      <c r="B24" s="184"/>
      <c r="C24" s="184"/>
      <c r="D24" s="77">
        <f>'PL-9mth'!D23-'PL-6mth'!D23</f>
        <v>0</v>
      </c>
      <c r="H24" s="77">
        <f>'PL-9mth'!H23-'PL-6mth'!H23</f>
        <v>0</v>
      </c>
      <c r="J24" s="75"/>
      <c r="L24" s="75"/>
      <c r="M24" s="16" t="s">
        <v>154</v>
      </c>
      <c r="P24" s="3" t="s">
        <v>154</v>
      </c>
    </row>
    <row r="25" spans="1:16" ht="21.75" hidden="1" customHeight="1">
      <c r="A25" s="16" t="s">
        <v>202</v>
      </c>
      <c r="B25" s="184"/>
      <c r="C25" s="184"/>
      <c r="D25" s="77">
        <f>'PL-9mth'!D24-'PL-6mth'!D24</f>
        <v>0</v>
      </c>
      <c r="H25" s="77">
        <f>'PL-9mth'!H24-'PL-6mth'!H24</f>
        <v>0</v>
      </c>
      <c r="J25" s="75"/>
      <c r="L25" s="75"/>
      <c r="M25" s="43" t="s">
        <v>202</v>
      </c>
      <c r="P25" s="3" t="s">
        <v>202</v>
      </c>
    </row>
    <row r="26" spans="1:16" ht="21.75" hidden="1" customHeight="1">
      <c r="A26" s="43" t="s">
        <v>153</v>
      </c>
      <c r="B26" s="125"/>
      <c r="C26" s="125"/>
      <c r="D26" s="77">
        <f>'PL-9mth'!D25-'PL-6mth'!D25</f>
        <v>0</v>
      </c>
      <c r="F26" s="77">
        <v>0</v>
      </c>
      <c r="H26" s="77">
        <f>'PL-9mth'!H25-'PL-6mth'!H25</f>
        <v>0</v>
      </c>
      <c r="J26" s="77">
        <v>0</v>
      </c>
      <c r="L26" s="75"/>
      <c r="M26" s="43" t="s">
        <v>153</v>
      </c>
      <c r="P26" s="3" t="s">
        <v>153</v>
      </c>
    </row>
    <row r="27" spans="1:16">
      <c r="A27" s="43" t="s">
        <v>43</v>
      </c>
      <c r="B27" s="125"/>
      <c r="C27" s="125"/>
      <c r="D27" s="77">
        <f>'PL-9mth'!D26-'PL-6mth'!D26</f>
        <v>50513</v>
      </c>
      <c r="F27" s="77">
        <v>42541</v>
      </c>
      <c r="H27" s="77">
        <f>'PL-9mth'!H26-'PL-6mth'!H26</f>
        <v>50895</v>
      </c>
      <c r="J27" s="98">
        <v>43035</v>
      </c>
      <c r="M27" s="16" t="s">
        <v>43</v>
      </c>
      <c r="P27" s="3" t="s">
        <v>43</v>
      </c>
    </row>
    <row r="28" spans="1:16" ht="22">
      <c r="A28" s="20" t="s">
        <v>24</v>
      </c>
      <c r="B28" s="125"/>
      <c r="C28" s="125"/>
      <c r="D28" s="46">
        <f>SUM(D20:D27)</f>
        <v>2294917</v>
      </c>
      <c r="E28" s="47"/>
      <c r="F28" s="46">
        <f>SUM(F20:F27)</f>
        <v>2276647</v>
      </c>
      <c r="G28" s="47"/>
      <c r="H28" s="46">
        <f>SUM(H20:H27)</f>
        <v>2357151</v>
      </c>
      <c r="I28" s="47"/>
      <c r="J28" s="46">
        <f>SUM(J20:J27)</f>
        <v>2235004</v>
      </c>
    </row>
    <row r="29" spans="1:16">
      <c r="A29" s="42"/>
      <c r="B29" s="125"/>
      <c r="C29" s="125"/>
      <c r="D29" s="26"/>
      <c r="F29" s="26"/>
      <c r="H29" s="26"/>
      <c r="J29" s="26"/>
    </row>
    <row r="30" spans="1:16" ht="22">
      <c r="A30" s="20" t="s">
        <v>180</v>
      </c>
      <c r="B30" s="125"/>
      <c r="C30" s="125"/>
      <c r="D30" s="85">
        <f>D17-D28</f>
        <v>153995</v>
      </c>
      <c r="E30" s="85"/>
      <c r="F30" s="85">
        <f>F17-F28</f>
        <v>108650</v>
      </c>
      <c r="G30" s="85"/>
      <c r="H30" s="85">
        <f>H17-H28</f>
        <v>33518</v>
      </c>
      <c r="I30" s="85"/>
      <c r="J30" s="85">
        <f>J17-J28</f>
        <v>526117</v>
      </c>
    </row>
    <row r="31" spans="1:16">
      <c r="A31" s="42" t="s">
        <v>168</v>
      </c>
      <c r="B31" s="125"/>
      <c r="C31" s="125"/>
      <c r="D31" s="29">
        <f>'PL-9mth'!D30-'PL-6mth'!D30</f>
        <v>11625</v>
      </c>
      <c r="E31" s="31"/>
      <c r="F31" s="137">
        <v>-25000</v>
      </c>
      <c r="G31" s="31"/>
      <c r="H31" s="29">
        <f>'PL-9mth'!H30-'PL-6mth'!H30</f>
        <v>10342</v>
      </c>
      <c r="I31" s="31"/>
      <c r="J31" s="29">
        <v>500</v>
      </c>
    </row>
    <row r="32" spans="1:16" ht="22.5" thickBot="1">
      <c r="A32" s="20" t="s">
        <v>179</v>
      </c>
      <c r="B32" s="125"/>
      <c r="C32" s="125"/>
      <c r="D32" s="86">
        <f>D30+D31</f>
        <v>165620</v>
      </c>
      <c r="E32" s="32"/>
      <c r="F32" s="86">
        <f>F30+F31</f>
        <v>83650</v>
      </c>
      <c r="G32" s="32"/>
      <c r="H32" s="86">
        <f>H30+H31</f>
        <v>43860</v>
      </c>
      <c r="I32" s="32"/>
      <c r="J32" s="86">
        <f>J30+J31</f>
        <v>526617</v>
      </c>
      <c r="M32" s="75">
        <f>'PL-9mth'!D31-'PL-6mth'!D31-'PL-3mth'!D32</f>
        <v>0</v>
      </c>
      <c r="N32" s="75">
        <f>'PL-9mth'!H31-'PL-6mth'!H31-'PL-3mth'!H32</f>
        <v>0</v>
      </c>
    </row>
    <row r="33" spans="1:10" ht="22.5" thickTop="1">
      <c r="A33" s="20"/>
      <c r="B33" s="125"/>
      <c r="C33" s="125"/>
      <c r="D33" s="5"/>
      <c r="E33" s="32"/>
      <c r="F33" s="47"/>
      <c r="G33" s="32"/>
      <c r="H33" s="5"/>
      <c r="I33" s="32"/>
      <c r="J33" s="47"/>
    </row>
    <row r="34" spans="1:10" ht="22">
      <c r="A34" s="20"/>
      <c r="B34" s="125"/>
      <c r="C34" s="125"/>
      <c r="D34" s="5"/>
      <c r="E34" s="32"/>
      <c r="F34" s="47"/>
      <c r="G34" s="32"/>
      <c r="H34" s="5"/>
      <c r="I34" s="32"/>
      <c r="J34" s="47"/>
    </row>
    <row r="35" spans="1:10" ht="22">
      <c r="A35" s="20"/>
      <c r="B35" s="155"/>
      <c r="C35" s="155"/>
      <c r="D35" s="5"/>
      <c r="E35" s="32"/>
      <c r="F35" s="47"/>
      <c r="G35" s="32"/>
      <c r="H35" s="5"/>
      <c r="I35" s="32"/>
      <c r="J35" s="47"/>
    </row>
    <row r="36" spans="1:10" ht="22">
      <c r="A36" s="20"/>
      <c r="B36" s="155"/>
      <c r="C36" s="155"/>
      <c r="D36" s="5"/>
      <c r="E36" s="32"/>
      <c r="F36" s="47"/>
      <c r="G36" s="32"/>
      <c r="H36" s="5"/>
      <c r="I36" s="32"/>
      <c r="J36" s="47"/>
    </row>
    <row r="37" spans="1:10" ht="22">
      <c r="A37" s="20"/>
      <c r="B37" s="155"/>
      <c r="C37" s="155"/>
      <c r="D37" s="5"/>
      <c r="E37" s="32"/>
      <c r="F37" s="47"/>
      <c r="G37" s="32"/>
      <c r="H37" s="5"/>
      <c r="I37" s="32"/>
      <c r="J37" s="47"/>
    </row>
    <row r="38" spans="1:10" ht="22">
      <c r="A38" s="20"/>
      <c r="B38" s="155"/>
      <c r="C38" s="155"/>
      <c r="D38" s="5"/>
      <c r="E38" s="32"/>
      <c r="F38" s="47"/>
      <c r="G38" s="32"/>
      <c r="H38" s="5"/>
      <c r="I38" s="32"/>
      <c r="J38" s="47"/>
    </row>
    <row r="39" spans="1:10" ht="22">
      <c r="A39" s="20"/>
      <c r="B39" s="155"/>
      <c r="C39" s="155"/>
      <c r="D39" s="5"/>
      <c r="E39" s="32"/>
      <c r="F39" s="47"/>
      <c r="G39" s="32"/>
      <c r="H39" s="5"/>
      <c r="I39" s="32"/>
      <c r="J39" s="47"/>
    </row>
    <row r="40" spans="1:10" ht="23.25" customHeight="1">
      <c r="A40" s="209" t="s">
        <v>166</v>
      </c>
      <c r="B40" s="209"/>
      <c r="C40" s="209"/>
      <c r="D40" s="209"/>
      <c r="E40" s="209"/>
      <c r="F40" s="209"/>
      <c r="G40" s="209"/>
      <c r="H40" s="209"/>
      <c r="I40" s="209"/>
      <c r="J40" s="209"/>
    </row>
    <row r="41" spans="1:10" ht="23.25" customHeight="1">
      <c r="A41" s="209" t="str">
        <f>BS!$A$38</f>
        <v>(นายพิศิษฐ์  ปัทมสัตยาสนธิ)                                                                       (นางสาวกฤษชนก  ปัทมสัตยาสนธิ)</v>
      </c>
      <c r="B41" s="209"/>
      <c r="C41" s="209"/>
      <c r="D41" s="209"/>
      <c r="E41" s="209"/>
      <c r="F41" s="209"/>
      <c r="G41" s="209"/>
      <c r="H41" s="209"/>
      <c r="I41" s="209"/>
      <c r="J41" s="209"/>
    </row>
    <row r="42" spans="1:10" ht="22">
      <c r="A42" s="20"/>
      <c r="B42" s="125"/>
      <c r="C42" s="125"/>
      <c r="D42" s="5"/>
      <c r="E42" s="32"/>
      <c r="F42" s="47"/>
      <c r="G42" s="32"/>
      <c r="H42" s="5"/>
      <c r="I42" s="32"/>
      <c r="J42" s="47"/>
    </row>
    <row r="43" spans="1:10" ht="23">
      <c r="A43" s="7" t="s">
        <v>156</v>
      </c>
      <c r="B43" s="125"/>
      <c r="C43" s="125"/>
      <c r="D43" s="1"/>
      <c r="E43" s="4"/>
      <c r="F43" s="47"/>
      <c r="G43" s="4"/>
      <c r="H43" s="1"/>
      <c r="I43" s="4"/>
      <c r="J43" s="85"/>
    </row>
    <row r="44" spans="1:10" ht="23">
      <c r="A44" s="7" t="s">
        <v>135</v>
      </c>
      <c r="B44" s="127"/>
      <c r="C44" s="2"/>
      <c r="D44" s="126"/>
      <c r="E44" s="126"/>
      <c r="F44" s="80"/>
      <c r="G44" s="126"/>
      <c r="H44" s="126"/>
      <c r="I44" s="126"/>
      <c r="J44" s="81"/>
    </row>
    <row r="45" spans="1:10" ht="23">
      <c r="A45" s="7"/>
      <c r="B45" s="127"/>
      <c r="C45" s="2"/>
      <c r="D45" s="126"/>
      <c r="E45" s="126"/>
      <c r="F45" s="80"/>
      <c r="G45" s="126"/>
      <c r="H45" s="126"/>
      <c r="I45" s="126"/>
      <c r="J45" s="81"/>
    </row>
    <row r="46" spans="1:10" ht="22">
      <c r="B46" s="127"/>
      <c r="C46" s="2"/>
      <c r="D46" s="211" t="s">
        <v>78</v>
      </c>
      <c r="E46" s="211"/>
      <c r="F46" s="211"/>
      <c r="G46" s="126"/>
      <c r="H46" s="211" t="s">
        <v>79</v>
      </c>
      <c r="I46" s="211"/>
      <c r="J46" s="211"/>
    </row>
    <row r="47" spans="1:10" ht="22">
      <c r="B47" s="127"/>
      <c r="C47" s="2"/>
      <c r="D47" s="209" t="s">
        <v>150</v>
      </c>
      <c r="E47" s="209"/>
      <c r="F47" s="209"/>
      <c r="G47" s="126"/>
      <c r="H47" s="209" t="s">
        <v>150</v>
      </c>
      <c r="I47" s="209"/>
      <c r="J47" s="209"/>
    </row>
    <row r="48" spans="1:10" ht="22">
      <c r="B48" s="127"/>
      <c r="C48" s="2"/>
      <c r="D48" s="212" t="s">
        <v>172</v>
      </c>
      <c r="E48" s="209"/>
      <c r="F48" s="209"/>
      <c r="G48" s="126"/>
      <c r="H48" s="212" t="s">
        <v>172</v>
      </c>
      <c r="I48" s="209"/>
      <c r="J48" s="209"/>
    </row>
    <row r="49" spans="1:10">
      <c r="B49" s="125" t="s">
        <v>1</v>
      </c>
      <c r="C49" s="125"/>
      <c r="D49" s="14">
        <v>2562</v>
      </c>
      <c r="E49" s="14"/>
      <c r="F49" s="14">
        <v>2561</v>
      </c>
      <c r="G49" s="14"/>
      <c r="H49" s="14">
        <v>2562</v>
      </c>
      <c r="I49" s="14"/>
      <c r="J49" s="14">
        <v>2561</v>
      </c>
    </row>
    <row r="50" spans="1:10">
      <c r="B50" s="125"/>
      <c r="C50" s="125"/>
      <c r="D50" s="210" t="s">
        <v>133</v>
      </c>
      <c r="E50" s="210"/>
      <c r="F50" s="210"/>
      <c r="G50" s="210"/>
      <c r="H50" s="210"/>
      <c r="I50" s="210"/>
      <c r="J50" s="210"/>
    </row>
    <row r="51" spans="1:10" ht="22">
      <c r="A51" s="20" t="s">
        <v>86</v>
      </c>
      <c r="B51" s="125"/>
      <c r="C51" s="125"/>
      <c r="D51" s="5"/>
      <c r="E51" s="6"/>
      <c r="F51" s="47"/>
      <c r="G51" s="6"/>
      <c r="H51" s="5"/>
      <c r="I51" s="6"/>
      <c r="J51" s="47"/>
    </row>
    <row r="52" spans="1:10" ht="22">
      <c r="A52" s="19" t="s">
        <v>98</v>
      </c>
      <c r="B52" s="125"/>
      <c r="C52" s="125"/>
      <c r="D52" s="26"/>
      <c r="G52" s="77"/>
      <c r="H52" s="77"/>
      <c r="I52" s="77"/>
    </row>
    <row r="53" spans="1:10">
      <c r="A53" s="42" t="s">
        <v>190</v>
      </c>
      <c r="B53" s="125"/>
      <c r="C53" s="125"/>
      <c r="D53" s="77">
        <f>'PL-9mth'!D55-'PL-6mth'!D49</f>
        <v>0</v>
      </c>
      <c r="F53" s="77">
        <v>-1898</v>
      </c>
      <c r="G53" s="77"/>
      <c r="H53" s="77">
        <v>0</v>
      </c>
      <c r="I53" s="77"/>
      <c r="J53" s="77">
        <v>0</v>
      </c>
    </row>
    <row r="54" spans="1:10">
      <c r="A54" s="61" t="s">
        <v>186</v>
      </c>
      <c r="B54" s="125"/>
      <c r="C54" s="125"/>
      <c r="D54" s="77">
        <f>'PL-9mth'!D56-'PL-6mth'!D50</f>
        <v>0</v>
      </c>
      <c r="F54" s="77">
        <v>5007</v>
      </c>
      <c r="G54" s="77"/>
      <c r="H54" s="77">
        <v>0</v>
      </c>
      <c r="I54" s="77"/>
      <c r="J54" s="77">
        <v>0</v>
      </c>
    </row>
    <row r="55" spans="1:10">
      <c r="A55" s="61" t="s">
        <v>138</v>
      </c>
      <c r="B55" s="125"/>
      <c r="C55" s="125"/>
      <c r="D55" s="77"/>
      <c r="G55" s="77"/>
      <c r="H55" s="77"/>
      <c r="I55" s="77"/>
    </row>
    <row r="56" spans="1:10">
      <c r="A56" s="96" t="s">
        <v>139</v>
      </c>
      <c r="B56" s="125"/>
      <c r="C56" s="125"/>
      <c r="D56" s="77">
        <f>'PL-9mth'!D58-'PL-6mth'!D52</f>
        <v>0</v>
      </c>
      <c r="F56" s="77">
        <v>-1649</v>
      </c>
      <c r="G56" s="77"/>
      <c r="H56" s="77">
        <v>0</v>
      </c>
      <c r="I56" s="77"/>
      <c r="J56" s="77">
        <v>0</v>
      </c>
    </row>
    <row r="57" spans="1:10">
      <c r="A57" s="61" t="s">
        <v>100</v>
      </c>
      <c r="B57" s="125"/>
      <c r="C57" s="125"/>
      <c r="D57" s="77"/>
      <c r="G57" s="77"/>
      <c r="H57" s="77"/>
      <c r="I57" s="77"/>
    </row>
    <row r="58" spans="1:10">
      <c r="A58" s="96" t="s">
        <v>99</v>
      </c>
      <c r="B58" s="125"/>
      <c r="C58" s="125"/>
      <c r="D58" s="77">
        <f>'PL-9mth'!D60-'PL-6mth'!D54</f>
        <v>0</v>
      </c>
      <c r="F58" s="77">
        <v>-672</v>
      </c>
      <c r="G58" s="77"/>
      <c r="H58" s="77">
        <v>0</v>
      </c>
      <c r="I58" s="77"/>
      <c r="J58" s="77">
        <v>0</v>
      </c>
    </row>
    <row r="59" spans="1:10" ht="22">
      <c r="A59" s="20" t="s">
        <v>104</v>
      </c>
      <c r="B59" s="125"/>
      <c r="C59" s="125"/>
      <c r="D59" s="46">
        <f>SUM(D53:D58)</f>
        <v>0</v>
      </c>
      <c r="E59" s="6"/>
      <c r="F59" s="46">
        <f>SUM(F53:F58)</f>
        <v>788</v>
      </c>
      <c r="G59" s="83"/>
      <c r="H59" s="46">
        <f>SUM(H53:H58)</f>
        <v>0</v>
      </c>
      <c r="I59" s="83"/>
      <c r="J59" s="46">
        <f>SUM(J53:J58)</f>
        <v>0</v>
      </c>
    </row>
    <row r="60" spans="1:10" ht="22">
      <c r="A60" s="42"/>
      <c r="B60" s="125"/>
      <c r="C60" s="125"/>
      <c r="D60" s="103"/>
      <c r="E60" s="6"/>
      <c r="F60" s="103"/>
      <c r="G60" s="83"/>
      <c r="H60" s="104"/>
      <c r="I60" s="83"/>
      <c r="J60" s="104"/>
    </row>
    <row r="61" spans="1:10" s="6" customFormat="1" ht="22">
      <c r="A61" s="20" t="s">
        <v>200</v>
      </c>
      <c r="B61" s="45"/>
      <c r="C61" s="94"/>
      <c r="D61" s="99">
        <f>D59</f>
        <v>0</v>
      </c>
      <c r="E61" s="47"/>
      <c r="F61" s="99">
        <f>F59</f>
        <v>788</v>
      </c>
      <c r="G61" s="47"/>
      <c r="H61" s="99">
        <f>H59</f>
        <v>0</v>
      </c>
      <c r="I61" s="47"/>
      <c r="J61" s="99">
        <f>J59</f>
        <v>0</v>
      </c>
    </row>
    <row r="62" spans="1:10" ht="22.5" thickBot="1">
      <c r="A62" s="20" t="s">
        <v>157</v>
      </c>
      <c r="B62" s="125"/>
      <c r="C62" s="95"/>
      <c r="D62" s="93">
        <f>D32+D61</f>
        <v>165620</v>
      </c>
      <c r="E62" s="64"/>
      <c r="F62" s="93">
        <f>F32+F61</f>
        <v>84438</v>
      </c>
      <c r="G62" s="47"/>
      <c r="H62" s="93">
        <f>H32+H61</f>
        <v>43860</v>
      </c>
      <c r="I62" s="47"/>
      <c r="J62" s="93">
        <f>J32+J61</f>
        <v>526617</v>
      </c>
    </row>
    <row r="63" spans="1:10" ht="22.5" thickTop="1">
      <c r="A63" s="20"/>
      <c r="B63" s="125"/>
      <c r="C63" s="125"/>
      <c r="D63" s="52"/>
      <c r="E63" s="53"/>
      <c r="F63" s="52"/>
      <c r="G63" s="65"/>
      <c r="H63" s="65"/>
      <c r="I63" s="65"/>
      <c r="J63" s="65"/>
    </row>
    <row r="64" spans="1:10" ht="22">
      <c r="A64" s="20" t="s">
        <v>189</v>
      </c>
      <c r="B64" s="125"/>
      <c r="C64" s="125"/>
      <c r="D64" s="52"/>
      <c r="E64" s="53"/>
      <c r="F64" s="52"/>
      <c r="G64" s="53"/>
      <c r="H64" s="53"/>
      <c r="I64" s="53"/>
      <c r="J64" s="53"/>
    </row>
    <row r="65" spans="1:10">
      <c r="A65" s="42" t="s">
        <v>66</v>
      </c>
      <c r="B65" s="125"/>
      <c r="C65" s="125"/>
      <c r="D65" s="77">
        <f>'PL-9mth'!D67-'PL-6mth'!D61</f>
        <v>165619</v>
      </c>
      <c r="E65" s="88"/>
      <c r="F65" s="77">
        <v>104967</v>
      </c>
      <c r="G65" s="88"/>
      <c r="H65" s="77">
        <f>'PL-9mth'!H67-'PL-6mth'!H61</f>
        <v>43860</v>
      </c>
      <c r="I65" s="88"/>
      <c r="J65" s="77">
        <v>526617</v>
      </c>
    </row>
    <row r="66" spans="1:10">
      <c r="A66" s="42" t="s">
        <v>67</v>
      </c>
      <c r="B66" s="125"/>
      <c r="C66" s="125"/>
      <c r="D66" s="84">
        <f>'PL-9mth'!D68-'PL-6mth'!D62</f>
        <v>1</v>
      </c>
      <c r="E66" s="88"/>
      <c r="F66" s="84">
        <v>-21317</v>
      </c>
      <c r="G66" s="90"/>
      <c r="H66" s="84">
        <f>'PL-9mth'!H68-'PL-6mth'!H62</f>
        <v>0</v>
      </c>
      <c r="J66" s="84">
        <v>0</v>
      </c>
    </row>
    <row r="67" spans="1:10" ht="22.5" thickBot="1">
      <c r="A67" s="20" t="s">
        <v>201</v>
      </c>
      <c r="B67" s="125"/>
      <c r="C67" s="125"/>
      <c r="D67" s="93">
        <f>D32</f>
        <v>165620</v>
      </c>
      <c r="E67" s="6"/>
      <c r="F67" s="93">
        <f>F32</f>
        <v>83650</v>
      </c>
      <c r="G67" s="6"/>
      <c r="H67" s="93">
        <f>SUM(H65:H66)</f>
        <v>43860</v>
      </c>
      <c r="I67" s="91"/>
      <c r="J67" s="93">
        <f>SUM(J65:J66)</f>
        <v>526617</v>
      </c>
    </row>
    <row r="68" spans="1:10" ht="22.5" thickTop="1">
      <c r="A68" s="20"/>
      <c r="B68" s="125"/>
      <c r="C68" s="125"/>
      <c r="D68" s="52"/>
      <c r="E68" s="91"/>
      <c r="F68" s="52"/>
      <c r="G68" s="91"/>
      <c r="H68" s="87"/>
      <c r="I68" s="91"/>
      <c r="J68" s="87"/>
    </row>
    <row r="69" spans="1:10" ht="22">
      <c r="A69" s="20" t="s">
        <v>105</v>
      </c>
      <c r="B69" s="125"/>
      <c r="C69" s="125"/>
      <c r="D69" s="52"/>
      <c r="E69" s="53"/>
      <c r="F69" s="52"/>
      <c r="G69" s="53"/>
      <c r="H69" s="53"/>
      <c r="I69" s="53"/>
      <c r="J69" s="53"/>
    </row>
    <row r="70" spans="1:10">
      <c r="A70" s="42" t="s">
        <v>66</v>
      </c>
      <c r="B70" s="125"/>
      <c r="C70" s="125"/>
      <c r="D70" s="77">
        <f>'PL-9mth'!D72-'PL-6mth'!D66</f>
        <v>165619</v>
      </c>
      <c r="E70" s="88"/>
      <c r="F70" s="77">
        <v>105348</v>
      </c>
      <c r="G70" s="89"/>
      <c r="H70" s="77">
        <f>H65</f>
        <v>43860</v>
      </c>
      <c r="I70" s="89"/>
      <c r="J70" s="77">
        <f>J65</f>
        <v>526617</v>
      </c>
    </row>
    <row r="71" spans="1:10">
      <c r="A71" s="42" t="s">
        <v>67</v>
      </c>
      <c r="B71" s="125"/>
      <c r="C71" s="125"/>
      <c r="D71" s="84">
        <f>'PL-9mth'!D73-'PL-6mth'!D67</f>
        <v>1</v>
      </c>
      <c r="E71" s="88"/>
      <c r="F71" s="84">
        <v>-20910</v>
      </c>
      <c r="G71" s="89"/>
      <c r="H71" s="84">
        <v>0</v>
      </c>
      <c r="I71" s="77"/>
      <c r="J71" s="84">
        <v>0</v>
      </c>
    </row>
    <row r="72" spans="1:10" ht="22.5" thickBot="1">
      <c r="A72" s="20" t="s">
        <v>157</v>
      </c>
      <c r="B72" s="125"/>
      <c r="C72" s="125"/>
      <c r="D72" s="93">
        <f>D62</f>
        <v>165620</v>
      </c>
      <c r="E72" s="6"/>
      <c r="F72" s="93">
        <f>F62</f>
        <v>84438</v>
      </c>
      <c r="G72" s="83"/>
      <c r="H72" s="93">
        <f>SUM(H70:H71)</f>
        <v>43860</v>
      </c>
      <c r="I72" s="83"/>
      <c r="J72" s="93">
        <f>SUM(J70:J71)</f>
        <v>526617</v>
      </c>
    </row>
    <row r="73" spans="1:10" ht="22.5" thickTop="1">
      <c r="B73" s="125"/>
      <c r="C73" s="125"/>
      <c r="D73" s="52"/>
      <c r="E73" s="53"/>
      <c r="F73" s="52"/>
      <c r="G73" s="53"/>
      <c r="H73" s="53"/>
      <c r="I73" s="53"/>
      <c r="J73" s="53"/>
    </row>
    <row r="74" spans="1:10" ht="22">
      <c r="A74" s="20"/>
      <c r="B74" s="125"/>
      <c r="C74" s="125"/>
      <c r="D74" s="52"/>
      <c r="E74" s="53"/>
      <c r="F74" s="52"/>
      <c r="G74" s="53"/>
      <c r="H74" s="53"/>
      <c r="I74" s="53"/>
      <c r="J74" s="53"/>
    </row>
    <row r="75" spans="1:10" ht="31.5" customHeight="1" thickBot="1">
      <c r="A75" s="20" t="s">
        <v>178</v>
      </c>
      <c r="B75" s="125">
        <v>16</v>
      </c>
      <c r="C75" s="45"/>
      <c r="D75" s="92">
        <v>0.34429862400292705</v>
      </c>
      <c r="E75" s="6"/>
      <c r="F75" s="92">
        <f>F65/400000</f>
        <v>0.26241750000000003</v>
      </c>
      <c r="G75" s="6"/>
      <c r="H75" s="92">
        <v>9.1178775676512835E-2</v>
      </c>
      <c r="I75" s="6"/>
      <c r="J75" s="92">
        <f>J65/400000</f>
        <v>1.3165424999999999</v>
      </c>
    </row>
    <row r="76" spans="1:10" ht="22.5" thickTop="1">
      <c r="A76" s="20"/>
      <c r="B76" s="155"/>
      <c r="C76" s="155"/>
      <c r="D76" s="52"/>
      <c r="E76" s="53"/>
      <c r="F76" s="87"/>
      <c r="G76" s="53"/>
      <c r="H76" s="53"/>
      <c r="I76" s="53"/>
      <c r="J76" s="87"/>
    </row>
    <row r="77" spans="1:10" ht="22">
      <c r="A77" s="20"/>
      <c r="B77" s="155"/>
      <c r="C77" s="155"/>
      <c r="D77" s="52"/>
      <c r="E77" s="53"/>
      <c r="F77" s="87"/>
      <c r="G77" s="53"/>
      <c r="H77" s="53"/>
      <c r="I77" s="53"/>
      <c r="J77" s="87"/>
    </row>
    <row r="78" spans="1:10" ht="22">
      <c r="A78" s="20"/>
      <c r="B78" s="155"/>
      <c r="C78" s="155"/>
      <c r="D78" s="52"/>
      <c r="E78" s="53"/>
      <c r="F78" s="87"/>
      <c r="G78" s="53"/>
      <c r="H78" s="53"/>
      <c r="I78" s="53"/>
      <c r="J78" s="87"/>
    </row>
    <row r="79" spans="1:10" ht="22">
      <c r="A79" s="20"/>
      <c r="B79" s="155"/>
      <c r="C79" s="155"/>
      <c r="D79" s="52"/>
      <c r="E79" s="53"/>
      <c r="F79" s="87"/>
      <c r="G79" s="53"/>
      <c r="H79" s="53"/>
      <c r="I79" s="53"/>
      <c r="J79" s="87"/>
    </row>
    <row r="80" spans="1:10" ht="22">
      <c r="A80" s="20"/>
      <c r="B80" s="155"/>
      <c r="C80" s="155"/>
      <c r="D80" s="52"/>
      <c r="E80" s="53"/>
      <c r="F80" s="87"/>
      <c r="G80" s="53"/>
      <c r="H80" s="53"/>
      <c r="I80" s="53"/>
      <c r="J80" s="87"/>
    </row>
    <row r="81" spans="1:10" ht="22">
      <c r="A81" s="20"/>
      <c r="B81" s="155"/>
      <c r="C81" s="155"/>
      <c r="D81" s="52"/>
      <c r="E81" s="53"/>
      <c r="F81" s="87"/>
      <c r="G81" s="53"/>
      <c r="H81" s="53"/>
      <c r="I81" s="53"/>
      <c r="J81" s="87"/>
    </row>
    <row r="82" spans="1:10" ht="22">
      <c r="A82" s="20"/>
      <c r="B82" s="155"/>
      <c r="C82" s="155"/>
      <c r="D82" s="52"/>
      <c r="E82" s="53"/>
      <c r="F82" s="87"/>
      <c r="G82" s="53"/>
      <c r="H82" s="53"/>
      <c r="I82" s="53"/>
      <c r="J82" s="87"/>
    </row>
    <row r="83" spans="1:10" ht="23.25" customHeight="1">
      <c r="A83" s="209" t="s">
        <v>166</v>
      </c>
      <c r="B83" s="209"/>
      <c r="C83" s="209"/>
      <c r="D83" s="209"/>
      <c r="E83" s="209"/>
      <c r="F83" s="209"/>
      <c r="G83" s="209"/>
      <c r="H83" s="209"/>
      <c r="I83" s="209"/>
      <c r="J83" s="209"/>
    </row>
    <row r="84" spans="1:10" ht="23.25" customHeight="1">
      <c r="A84" s="209" t="str">
        <f>BS!$A$38</f>
        <v>(นายพิศิษฐ์  ปัทมสัตยาสนธิ)                                                                       (นางสาวกฤษชนก  ปัทมสัตยาสนธิ)</v>
      </c>
      <c r="B84" s="209"/>
      <c r="C84" s="209"/>
      <c r="D84" s="209"/>
      <c r="E84" s="209"/>
      <c r="F84" s="209"/>
      <c r="G84" s="209"/>
      <c r="H84" s="209"/>
      <c r="I84" s="209"/>
      <c r="J84" s="209"/>
    </row>
    <row r="85" spans="1:10" ht="22">
      <c r="A85" s="20"/>
      <c r="B85" s="155"/>
      <c r="C85" s="155"/>
      <c r="D85" s="52"/>
      <c r="E85" s="53"/>
      <c r="F85" s="87"/>
      <c r="G85" s="53"/>
      <c r="H85" s="53"/>
      <c r="I85" s="53"/>
      <c r="J85" s="87"/>
    </row>
    <row r="86" spans="1:10" ht="22">
      <c r="A86" s="20"/>
      <c r="B86" s="155"/>
      <c r="C86" s="155"/>
      <c r="D86" s="52"/>
      <c r="E86" s="53"/>
      <c r="F86" s="87"/>
      <c r="G86" s="53"/>
      <c r="H86" s="53"/>
      <c r="I86" s="53"/>
      <c r="J86" s="87"/>
    </row>
    <row r="87" spans="1:10" ht="24" customHeight="1">
      <c r="A87" s="3"/>
      <c r="B87" s="3"/>
      <c r="F87" s="3"/>
      <c r="J87" s="3"/>
    </row>
  </sheetData>
  <mergeCells count="18">
    <mergeCell ref="D47:F47"/>
    <mergeCell ref="H47:J47"/>
    <mergeCell ref="A40:J40"/>
    <mergeCell ref="A41:J41"/>
    <mergeCell ref="D4:F4"/>
    <mergeCell ref="H4:J4"/>
    <mergeCell ref="D8:J8"/>
    <mergeCell ref="D46:F46"/>
    <mergeCell ref="H46:J46"/>
    <mergeCell ref="D6:F6"/>
    <mergeCell ref="H6:J6"/>
    <mergeCell ref="D5:F5"/>
    <mergeCell ref="H5:J5"/>
    <mergeCell ref="A83:J83"/>
    <mergeCell ref="A84:J84"/>
    <mergeCell ref="D48:F48"/>
    <mergeCell ref="H48:J48"/>
    <mergeCell ref="D50:J50"/>
  </mergeCells>
  <phoneticPr fontId="18" type="noConversion"/>
  <pageMargins left="0.8" right="0.8" top="0.48" bottom="0.5" header="0.5" footer="0.5"/>
  <pageSetup paperSize="9" scale="7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L87"/>
  <sheetViews>
    <sheetView view="pageBreakPreview" zoomScaleNormal="100" zoomScaleSheetLayoutView="100" workbookViewId="0">
      <selection activeCell="H89" sqref="H89"/>
    </sheetView>
  </sheetViews>
  <sheetFormatPr defaultColWidth="9.09765625" defaultRowHeight="21.5"/>
  <cols>
    <col min="1" max="1" width="55.3984375" style="124" customWidth="1"/>
    <col min="2" max="2" width="8.69921875" style="124" customWidth="1"/>
    <col min="3" max="3" width="1.59765625" style="124" customWidth="1"/>
    <col min="4" max="4" width="14.69921875" style="124" customWidth="1"/>
    <col min="5" max="5" width="1.59765625" style="124" customWidth="1"/>
    <col min="6" max="6" width="14.69921875" style="124" customWidth="1"/>
    <col min="7" max="7" width="1.59765625" style="124" customWidth="1"/>
    <col min="8" max="8" width="14.69921875" style="124" customWidth="1"/>
    <col min="9" max="9" width="1.59765625" style="124" customWidth="1"/>
    <col min="10" max="10" width="14.69921875" style="124" customWidth="1"/>
    <col min="11" max="16384" width="9.09765625" style="124"/>
  </cols>
  <sheetData>
    <row r="1" spans="1:10" ht="23">
      <c r="A1" s="7" t="s">
        <v>156</v>
      </c>
      <c r="B1" s="125"/>
      <c r="C1" s="125"/>
      <c r="D1" s="1"/>
      <c r="E1" s="4"/>
      <c r="F1" s="47"/>
      <c r="G1" s="4"/>
      <c r="H1" s="1"/>
      <c r="I1" s="4"/>
      <c r="J1" s="47"/>
    </row>
    <row r="2" spans="1:10" ht="23">
      <c r="A2" s="7" t="s">
        <v>135</v>
      </c>
      <c r="B2" s="127"/>
      <c r="C2" s="2"/>
      <c r="D2" s="126"/>
      <c r="E2" s="126"/>
      <c r="F2" s="80"/>
      <c r="G2" s="126"/>
      <c r="H2" s="126"/>
      <c r="I2" s="126"/>
      <c r="J2" s="81"/>
    </row>
    <row r="3" spans="1:10" ht="23">
      <c r="A3" s="7"/>
      <c r="B3" s="127"/>
      <c r="C3" s="2"/>
      <c r="D3" s="126"/>
      <c r="E3" s="126"/>
      <c r="F3" s="80"/>
      <c r="G3" s="126"/>
      <c r="H3" s="126"/>
      <c r="I3" s="126"/>
      <c r="J3" s="80"/>
    </row>
    <row r="4" spans="1:10" ht="22">
      <c r="A4" s="16"/>
      <c r="B4" s="127"/>
      <c r="C4" s="2"/>
      <c r="D4" s="211" t="s">
        <v>78</v>
      </c>
      <c r="E4" s="211"/>
      <c r="F4" s="211"/>
      <c r="G4" s="126"/>
      <c r="H4" s="211" t="s">
        <v>79</v>
      </c>
      <c r="I4" s="211"/>
      <c r="J4" s="211"/>
    </row>
    <row r="5" spans="1:10" ht="22">
      <c r="A5" s="16"/>
      <c r="B5" s="127"/>
      <c r="C5" s="2"/>
      <c r="D5" s="209" t="s">
        <v>173</v>
      </c>
      <c r="E5" s="209"/>
      <c r="F5" s="209"/>
      <c r="G5" s="126"/>
      <c r="H5" s="209" t="s">
        <v>173</v>
      </c>
      <c r="I5" s="209"/>
      <c r="J5" s="209"/>
    </row>
    <row r="6" spans="1:10" ht="22">
      <c r="A6" s="16"/>
      <c r="B6" s="127"/>
      <c r="C6" s="2"/>
      <c r="D6" s="212" t="s">
        <v>172</v>
      </c>
      <c r="E6" s="209"/>
      <c r="F6" s="209"/>
      <c r="G6" s="126"/>
      <c r="H6" s="212" t="s">
        <v>172</v>
      </c>
      <c r="I6" s="209"/>
      <c r="J6" s="209"/>
    </row>
    <row r="7" spans="1:10">
      <c r="A7" s="16"/>
      <c r="B7" s="125" t="s">
        <v>1</v>
      </c>
      <c r="C7" s="125"/>
      <c r="D7" s="14">
        <v>2562</v>
      </c>
      <c r="E7" s="14"/>
      <c r="F7" s="14">
        <v>2561</v>
      </c>
      <c r="G7" s="14"/>
      <c r="H7" s="14">
        <v>2562</v>
      </c>
      <c r="I7" s="14"/>
      <c r="J7" s="14">
        <v>2561</v>
      </c>
    </row>
    <row r="8" spans="1:10" ht="22">
      <c r="A8" s="20"/>
      <c r="B8" s="125"/>
      <c r="C8" s="125"/>
      <c r="D8" s="210" t="s">
        <v>133</v>
      </c>
      <c r="E8" s="210"/>
      <c r="F8" s="210"/>
      <c r="G8" s="210"/>
      <c r="H8" s="210"/>
      <c r="I8" s="210"/>
      <c r="J8" s="210"/>
    </row>
    <row r="9" spans="1:10" ht="22">
      <c r="A9" s="19" t="s">
        <v>40</v>
      </c>
      <c r="B9" s="180" t="s">
        <v>226</v>
      </c>
      <c r="C9" s="125"/>
      <c r="D9" s="125"/>
      <c r="E9" s="125"/>
      <c r="F9" s="82"/>
      <c r="G9" s="125"/>
      <c r="H9" s="125"/>
      <c r="I9" s="125"/>
      <c r="J9" s="82"/>
    </row>
    <row r="10" spans="1:10">
      <c r="A10" s="43" t="s">
        <v>39</v>
      </c>
      <c r="B10" s="125"/>
      <c r="C10" s="125"/>
      <c r="D10" s="77">
        <v>6828593</v>
      </c>
      <c r="E10" s="3"/>
      <c r="F10" s="77">
        <v>6818063</v>
      </c>
      <c r="G10" s="3"/>
      <c r="H10" s="77">
        <v>6807528</v>
      </c>
      <c r="I10" s="3"/>
      <c r="J10" s="77">
        <v>6657347</v>
      </c>
    </row>
    <row r="11" spans="1:10">
      <c r="A11" s="43" t="s">
        <v>198</v>
      </c>
      <c r="B11" s="125"/>
      <c r="C11" s="125"/>
      <c r="D11" s="77">
        <v>413227</v>
      </c>
      <c r="E11" s="3"/>
      <c r="F11" s="77">
        <v>358716</v>
      </c>
      <c r="G11" s="3"/>
      <c r="H11" s="77">
        <v>276920</v>
      </c>
      <c r="I11" s="3"/>
      <c r="J11" s="77">
        <v>265076</v>
      </c>
    </row>
    <row r="12" spans="1:10">
      <c r="A12" s="43" t="s">
        <v>83</v>
      </c>
      <c r="B12" s="125">
        <v>6</v>
      </c>
      <c r="C12" s="125"/>
      <c r="D12" s="77">
        <v>374</v>
      </c>
      <c r="E12" s="3"/>
      <c r="F12" s="77">
        <v>3789</v>
      </c>
      <c r="G12" s="3"/>
      <c r="H12" s="77">
        <v>491420</v>
      </c>
      <c r="I12" s="3"/>
      <c r="J12" s="77">
        <v>500000</v>
      </c>
    </row>
    <row r="13" spans="1:10">
      <c r="A13" s="43" t="s">
        <v>84</v>
      </c>
      <c r="B13" s="163"/>
      <c r="C13" s="125"/>
      <c r="D13" s="77">
        <v>1210</v>
      </c>
      <c r="E13" s="3"/>
      <c r="F13" s="77">
        <v>4715</v>
      </c>
      <c r="G13" s="3"/>
      <c r="H13" s="77">
        <v>1254</v>
      </c>
      <c r="I13" s="3"/>
      <c r="J13" s="77">
        <v>235</v>
      </c>
    </row>
    <row r="14" spans="1:10">
      <c r="A14" s="43" t="s">
        <v>85</v>
      </c>
      <c r="B14" s="125"/>
      <c r="C14" s="125"/>
      <c r="D14" s="77">
        <v>71081</v>
      </c>
      <c r="E14" s="3"/>
      <c r="F14" s="77">
        <v>72407</v>
      </c>
      <c r="G14" s="3"/>
      <c r="H14" s="77">
        <v>81027</v>
      </c>
      <c r="I14" s="3"/>
      <c r="J14" s="77">
        <v>73731</v>
      </c>
    </row>
    <row r="15" spans="1:10">
      <c r="A15" s="43" t="s">
        <v>185</v>
      </c>
      <c r="B15" s="182"/>
      <c r="C15" s="182"/>
      <c r="D15" s="77">
        <v>6504</v>
      </c>
      <c r="E15" s="3"/>
      <c r="F15" s="77">
        <v>0</v>
      </c>
      <c r="G15" s="3"/>
      <c r="H15" s="77">
        <v>4415</v>
      </c>
      <c r="I15" s="3"/>
      <c r="J15" s="77">
        <v>0</v>
      </c>
    </row>
    <row r="16" spans="1:10" ht="22">
      <c r="A16" s="20" t="s">
        <v>23</v>
      </c>
      <c r="B16" s="125"/>
      <c r="C16" s="125"/>
      <c r="D16" s="46">
        <f>SUM(D10:D15)</f>
        <v>7320989</v>
      </c>
      <c r="E16" s="32"/>
      <c r="F16" s="46">
        <f>SUM(F10:F15)</f>
        <v>7257690</v>
      </c>
      <c r="G16" s="32"/>
      <c r="H16" s="46">
        <f>SUM(H10:H15)</f>
        <v>7662564</v>
      </c>
      <c r="I16" s="32"/>
      <c r="J16" s="46">
        <f>SUM(J10:J15)</f>
        <v>7496389</v>
      </c>
    </row>
    <row r="17" spans="1:10" ht="22">
      <c r="A17" s="20"/>
      <c r="B17" s="125"/>
      <c r="C17" s="125"/>
      <c r="D17" s="30"/>
      <c r="E17" s="32"/>
      <c r="F17" s="30"/>
      <c r="G17" s="32"/>
      <c r="H17" s="30"/>
      <c r="I17" s="32"/>
      <c r="J17" s="30"/>
    </row>
    <row r="18" spans="1:10" ht="22">
      <c r="A18" s="19" t="s">
        <v>63</v>
      </c>
      <c r="B18" s="180" t="s">
        <v>226</v>
      </c>
      <c r="C18" s="125"/>
      <c r="D18" s="30"/>
      <c r="E18" s="32"/>
      <c r="F18" s="30"/>
      <c r="G18" s="32"/>
      <c r="H18" s="30"/>
      <c r="I18" s="32"/>
      <c r="J18" s="30"/>
    </row>
    <row r="19" spans="1:10">
      <c r="A19" s="16" t="s">
        <v>41</v>
      </c>
      <c r="B19" s="125"/>
      <c r="C19" s="125"/>
      <c r="D19" s="77">
        <v>3797937</v>
      </c>
      <c r="E19" s="3"/>
      <c r="F19" s="77">
        <v>3846621</v>
      </c>
      <c r="G19" s="3"/>
      <c r="H19" s="77">
        <v>4166901</v>
      </c>
      <c r="I19" s="3"/>
      <c r="J19" s="77">
        <v>4084986</v>
      </c>
    </row>
    <row r="20" spans="1:10">
      <c r="A20" s="42" t="s">
        <v>199</v>
      </c>
      <c r="B20" s="125"/>
      <c r="C20" s="125"/>
      <c r="D20" s="77">
        <v>246603</v>
      </c>
      <c r="E20" s="3"/>
      <c r="F20" s="77">
        <v>203999</v>
      </c>
      <c r="G20" s="3"/>
      <c r="H20" s="77">
        <v>151896</v>
      </c>
      <c r="I20" s="3"/>
      <c r="J20" s="77">
        <v>126213</v>
      </c>
    </row>
    <row r="21" spans="1:10">
      <c r="A21" s="43" t="s">
        <v>249</v>
      </c>
      <c r="B21" s="125"/>
      <c r="C21" s="125"/>
      <c r="D21" s="77">
        <v>1778870</v>
      </c>
      <c r="E21" s="3"/>
      <c r="F21" s="77">
        <v>1705040</v>
      </c>
      <c r="G21" s="3"/>
      <c r="H21" s="77">
        <v>1801239</v>
      </c>
      <c r="I21" s="3"/>
      <c r="J21" s="77">
        <v>1671592</v>
      </c>
    </row>
    <row r="22" spans="1:10">
      <c r="A22" s="16" t="s">
        <v>42</v>
      </c>
      <c r="B22" s="125"/>
      <c r="C22" s="125"/>
      <c r="D22" s="77">
        <v>902407</v>
      </c>
      <c r="E22" s="3"/>
      <c r="F22" s="77">
        <v>902232</v>
      </c>
      <c r="G22" s="3"/>
      <c r="H22" s="75">
        <v>795703</v>
      </c>
      <c r="I22" s="3"/>
      <c r="J22" s="75">
        <v>764664</v>
      </c>
    </row>
    <row r="23" spans="1:10">
      <c r="A23" s="16" t="s">
        <v>154</v>
      </c>
      <c r="B23" s="136"/>
      <c r="C23" s="136"/>
      <c r="D23" s="77">
        <v>0</v>
      </c>
      <c r="E23" s="3"/>
      <c r="F23" s="77">
        <v>0</v>
      </c>
      <c r="G23" s="3"/>
      <c r="H23" s="75">
        <v>0</v>
      </c>
      <c r="I23" s="3"/>
      <c r="J23" s="75">
        <v>205156</v>
      </c>
    </row>
    <row r="24" spans="1:10">
      <c r="A24" s="43" t="s">
        <v>202</v>
      </c>
      <c r="B24" s="128"/>
      <c r="C24" s="128"/>
      <c r="D24" s="77">
        <v>0</v>
      </c>
      <c r="E24" s="3"/>
      <c r="F24" s="77">
        <v>186425</v>
      </c>
      <c r="G24" s="3"/>
      <c r="H24" s="75">
        <v>0</v>
      </c>
      <c r="I24" s="3"/>
      <c r="J24" s="75">
        <v>0</v>
      </c>
    </row>
    <row r="25" spans="1:10">
      <c r="A25" s="43" t="s">
        <v>153</v>
      </c>
      <c r="B25" s="125"/>
      <c r="C25" s="125"/>
      <c r="D25" s="77">
        <v>0</v>
      </c>
      <c r="E25" s="3"/>
      <c r="F25" s="77">
        <v>6000</v>
      </c>
      <c r="G25" s="3"/>
      <c r="H25" s="75">
        <v>0</v>
      </c>
      <c r="I25" s="3"/>
      <c r="J25" s="75">
        <v>6250</v>
      </c>
    </row>
    <row r="26" spans="1:10">
      <c r="A26" s="16" t="s">
        <v>43</v>
      </c>
      <c r="B26" s="125"/>
      <c r="C26" s="125"/>
      <c r="D26" s="77">
        <v>138486</v>
      </c>
      <c r="E26" s="3"/>
      <c r="F26" s="77">
        <v>128175</v>
      </c>
      <c r="G26" s="3"/>
      <c r="H26" s="77">
        <v>140697</v>
      </c>
      <c r="I26" s="3"/>
      <c r="J26" s="77">
        <v>129971</v>
      </c>
    </row>
    <row r="27" spans="1:10" ht="22">
      <c r="A27" s="20" t="s">
        <v>24</v>
      </c>
      <c r="B27" s="125"/>
      <c r="C27" s="125"/>
      <c r="D27" s="46">
        <f>SUM(D19:D26)</f>
        <v>6864303</v>
      </c>
      <c r="E27" s="47"/>
      <c r="F27" s="46">
        <f>SUM(F19:F26)</f>
        <v>6978492</v>
      </c>
      <c r="G27" s="47"/>
      <c r="H27" s="46">
        <f>SUM(H19:H26)</f>
        <v>7056436</v>
      </c>
      <c r="I27" s="47"/>
      <c r="J27" s="46">
        <f>SUM(J19:J26)</f>
        <v>6988832</v>
      </c>
    </row>
    <row r="28" spans="1:10">
      <c r="A28" s="42"/>
      <c r="B28" s="125"/>
      <c r="C28" s="125"/>
      <c r="D28" s="26"/>
      <c r="E28" s="3"/>
      <c r="F28" s="26"/>
      <c r="G28" s="3"/>
      <c r="H28" s="26"/>
      <c r="I28" s="3"/>
      <c r="J28" s="26"/>
    </row>
    <row r="29" spans="1:10" ht="22">
      <c r="A29" s="20" t="s">
        <v>180</v>
      </c>
      <c r="B29" s="125"/>
      <c r="C29" s="125"/>
      <c r="D29" s="85">
        <f>D16-D27</f>
        <v>456686</v>
      </c>
      <c r="E29" s="85"/>
      <c r="F29" s="85">
        <f>F16-F27</f>
        <v>279198</v>
      </c>
      <c r="G29" s="85"/>
      <c r="H29" s="85">
        <f>H16-H27</f>
        <v>606128</v>
      </c>
      <c r="I29" s="85"/>
      <c r="J29" s="85">
        <f>J16-J27</f>
        <v>507557</v>
      </c>
    </row>
    <row r="30" spans="1:10">
      <c r="A30" s="42" t="s">
        <v>168</v>
      </c>
      <c r="B30" s="125">
        <v>14</v>
      </c>
      <c r="C30" s="125"/>
      <c r="D30" s="137">
        <v>-1552</v>
      </c>
      <c r="E30" s="31"/>
      <c r="F30" s="137">
        <v>-103066</v>
      </c>
      <c r="G30" s="31"/>
      <c r="H30" s="29">
        <v>6724</v>
      </c>
      <c r="I30" s="31"/>
      <c r="J30" s="29">
        <v>18053</v>
      </c>
    </row>
    <row r="31" spans="1:10" ht="22.5" thickBot="1">
      <c r="A31" s="20" t="s">
        <v>179</v>
      </c>
      <c r="B31" s="125"/>
      <c r="C31" s="125"/>
      <c r="D31" s="86">
        <f>D29+D30</f>
        <v>455134</v>
      </c>
      <c r="E31" s="32"/>
      <c r="F31" s="86">
        <f>F29+F30</f>
        <v>176132</v>
      </c>
      <c r="G31" s="32"/>
      <c r="H31" s="86">
        <f>H29+H30</f>
        <v>612852</v>
      </c>
      <c r="I31" s="32"/>
      <c r="J31" s="86">
        <f>J29+J30</f>
        <v>525610</v>
      </c>
    </row>
    <row r="32" spans="1:10" ht="22.5" thickTop="1">
      <c r="A32" s="20"/>
      <c r="B32" s="155"/>
      <c r="C32" s="155"/>
      <c r="D32" s="47"/>
      <c r="E32" s="32"/>
      <c r="F32" s="47"/>
      <c r="G32" s="32"/>
      <c r="H32" s="47"/>
      <c r="I32" s="32"/>
      <c r="J32" s="47"/>
    </row>
    <row r="33" spans="1:10" ht="22">
      <c r="A33" s="20"/>
      <c r="B33" s="155"/>
      <c r="C33" s="155"/>
      <c r="D33" s="159"/>
      <c r="E33" s="32"/>
      <c r="F33" s="47"/>
      <c r="G33" s="32"/>
      <c r="H33" s="159"/>
      <c r="I33" s="32"/>
      <c r="J33" s="47"/>
    </row>
    <row r="34" spans="1:10" ht="22">
      <c r="A34" s="20"/>
      <c r="B34" s="155"/>
      <c r="C34" s="159"/>
      <c r="D34" s="159"/>
      <c r="E34" s="159"/>
      <c r="F34" s="159"/>
      <c r="G34" s="159"/>
      <c r="H34" s="159"/>
      <c r="I34" s="159"/>
      <c r="J34" s="159"/>
    </row>
    <row r="35" spans="1:10" ht="22">
      <c r="A35" s="20"/>
      <c r="B35" s="155"/>
      <c r="C35" s="155"/>
      <c r="D35" s="47"/>
      <c r="E35" s="32"/>
      <c r="F35" s="47"/>
      <c r="G35" s="32"/>
      <c r="H35" s="47"/>
      <c r="I35" s="32"/>
      <c r="J35" s="47"/>
    </row>
    <row r="36" spans="1:10" ht="22">
      <c r="A36" s="20"/>
      <c r="B36" s="155"/>
      <c r="C36" s="155"/>
      <c r="D36" s="47"/>
      <c r="E36" s="32"/>
      <c r="F36" s="47"/>
      <c r="G36" s="32"/>
      <c r="H36" s="47"/>
      <c r="I36" s="32"/>
      <c r="J36" s="47"/>
    </row>
    <row r="37" spans="1:10" ht="22">
      <c r="A37" s="20"/>
      <c r="B37" s="155"/>
      <c r="C37" s="155"/>
      <c r="D37" s="47"/>
      <c r="E37" s="32"/>
      <c r="F37" s="47"/>
      <c r="G37" s="32"/>
      <c r="H37" s="47"/>
      <c r="I37" s="32"/>
      <c r="J37" s="47"/>
    </row>
    <row r="38" spans="1:10" ht="22">
      <c r="A38" s="20"/>
      <c r="B38" s="155"/>
      <c r="C38" s="155"/>
      <c r="D38" s="47"/>
      <c r="E38" s="32"/>
      <c r="F38" s="47"/>
      <c r="G38" s="32"/>
      <c r="H38" s="47"/>
      <c r="I38" s="32"/>
      <c r="J38" s="47"/>
    </row>
    <row r="39" spans="1:10" ht="22">
      <c r="A39" s="20"/>
      <c r="B39" s="155"/>
      <c r="C39" s="155"/>
      <c r="D39" s="47"/>
      <c r="E39" s="32"/>
      <c r="F39" s="47"/>
      <c r="G39" s="32"/>
      <c r="H39" s="47"/>
      <c r="I39" s="32"/>
      <c r="J39" s="47"/>
    </row>
    <row r="40" spans="1:10" ht="22">
      <c r="A40" s="20"/>
      <c r="B40" s="155"/>
      <c r="C40" s="155"/>
      <c r="D40" s="47"/>
      <c r="E40" s="32"/>
      <c r="F40" s="47"/>
      <c r="G40" s="32"/>
      <c r="H40" s="47"/>
      <c r="I40" s="32"/>
      <c r="J40" s="47"/>
    </row>
    <row r="41" spans="1:10" s="3" customFormat="1" ht="23.25" customHeight="1">
      <c r="A41" s="209" t="s">
        <v>166</v>
      </c>
      <c r="B41" s="209"/>
      <c r="C41" s="209"/>
      <c r="D41" s="209"/>
      <c r="E41" s="209"/>
      <c r="F41" s="209"/>
      <c r="G41" s="209"/>
      <c r="H41" s="209"/>
      <c r="I41" s="209"/>
      <c r="J41" s="209"/>
    </row>
    <row r="42" spans="1:10" s="3" customFormat="1" ht="23.25" customHeight="1">
      <c r="A42" s="209" t="str">
        <f>BS!$A$38</f>
        <v>(นายพิศิษฐ์  ปัทมสัตยาสนธิ)                                                                       (นางสาวกฤษชนก  ปัทมสัตยาสนธิ)</v>
      </c>
      <c r="B42" s="209"/>
      <c r="C42" s="209"/>
      <c r="D42" s="209"/>
      <c r="E42" s="209"/>
      <c r="F42" s="209"/>
      <c r="G42" s="209"/>
      <c r="H42" s="209"/>
      <c r="I42" s="209"/>
      <c r="J42" s="209"/>
    </row>
    <row r="43" spans="1:10" ht="22">
      <c r="A43" s="20"/>
      <c r="B43" s="155"/>
      <c r="C43" s="155"/>
      <c r="D43" s="47"/>
      <c r="E43" s="32"/>
      <c r="F43" s="47"/>
      <c r="G43" s="32"/>
      <c r="H43" s="47"/>
      <c r="I43" s="32"/>
      <c r="J43" s="47"/>
    </row>
    <row r="44" spans="1:10" ht="22">
      <c r="A44" s="20"/>
      <c r="B44" s="155"/>
      <c r="C44" s="155"/>
      <c r="D44" s="47"/>
      <c r="E44" s="32"/>
      <c r="F44" s="47"/>
      <c r="G44" s="32"/>
      <c r="H44" s="47"/>
      <c r="I44" s="32"/>
      <c r="J44" s="47"/>
    </row>
    <row r="45" spans="1:10" ht="23">
      <c r="A45" s="7" t="s">
        <v>156</v>
      </c>
      <c r="B45" s="125"/>
      <c r="C45" s="125"/>
      <c r="D45" s="1"/>
      <c r="E45" s="4"/>
      <c r="F45" s="47"/>
      <c r="G45" s="4"/>
      <c r="H45" s="1"/>
      <c r="I45" s="4"/>
      <c r="J45" s="85"/>
    </row>
    <row r="46" spans="1:10" ht="23">
      <c r="A46" s="7" t="s">
        <v>135</v>
      </c>
      <c r="B46" s="127"/>
      <c r="C46" s="2"/>
      <c r="D46" s="126"/>
      <c r="E46" s="126"/>
      <c r="F46" s="80"/>
      <c r="G46" s="126"/>
      <c r="H46" s="126"/>
      <c r="I46" s="126"/>
      <c r="J46" s="81"/>
    </row>
    <row r="47" spans="1:10" ht="23">
      <c r="A47" s="7"/>
      <c r="B47" s="127"/>
      <c r="C47" s="2"/>
      <c r="D47" s="126"/>
      <c r="E47" s="126"/>
      <c r="F47" s="80"/>
      <c r="G47" s="126"/>
      <c r="H47" s="126"/>
      <c r="I47" s="126"/>
      <c r="J47" s="81"/>
    </row>
    <row r="48" spans="1:10" ht="22">
      <c r="A48" s="16"/>
      <c r="B48" s="127"/>
      <c r="C48" s="2"/>
      <c r="D48" s="211" t="s">
        <v>78</v>
      </c>
      <c r="E48" s="211"/>
      <c r="F48" s="211"/>
      <c r="G48" s="126"/>
      <c r="H48" s="211" t="s">
        <v>79</v>
      </c>
      <c r="I48" s="211"/>
      <c r="J48" s="211"/>
    </row>
    <row r="49" spans="1:10" ht="22">
      <c r="A49" s="16"/>
      <c r="B49" s="127"/>
      <c r="C49" s="2"/>
      <c r="D49" s="209" t="s">
        <v>173</v>
      </c>
      <c r="E49" s="209"/>
      <c r="F49" s="209"/>
      <c r="G49" s="126"/>
      <c r="H49" s="209" t="s">
        <v>173</v>
      </c>
      <c r="I49" s="209"/>
      <c r="J49" s="209"/>
    </row>
    <row r="50" spans="1:10" ht="22">
      <c r="A50" s="16"/>
      <c r="B50" s="127"/>
      <c r="C50" s="2"/>
      <c r="D50" s="212" t="s">
        <v>172</v>
      </c>
      <c r="E50" s="209"/>
      <c r="F50" s="209"/>
      <c r="G50" s="126"/>
      <c r="H50" s="212" t="s">
        <v>172</v>
      </c>
      <c r="I50" s="209"/>
      <c r="J50" s="209"/>
    </row>
    <row r="51" spans="1:10">
      <c r="A51" s="16"/>
      <c r="B51" s="125" t="s">
        <v>1</v>
      </c>
      <c r="C51" s="125"/>
      <c r="D51" s="14">
        <v>2562</v>
      </c>
      <c r="E51" s="14"/>
      <c r="F51" s="14">
        <v>2561</v>
      </c>
      <c r="G51" s="14"/>
      <c r="H51" s="14">
        <v>2562</v>
      </c>
      <c r="I51" s="14"/>
      <c r="J51" s="14">
        <v>2561</v>
      </c>
    </row>
    <row r="52" spans="1:10">
      <c r="A52" s="16"/>
      <c r="B52" s="125"/>
      <c r="C52" s="125"/>
      <c r="D52" s="210" t="s">
        <v>133</v>
      </c>
      <c r="E52" s="210"/>
      <c r="F52" s="210"/>
      <c r="G52" s="210"/>
      <c r="H52" s="210"/>
      <c r="I52" s="210"/>
      <c r="J52" s="210"/>
    </row>
    <row r="53" spans="1:10" ht="22">
      <c r="A53" s="20" t="s">
        <v>86</v>
      </c>
      <c r="B53" s="125"/>
      <c r="C53" s="125"/>
      <c r="D53" s="5"/>
      <c r="E53" s="6"/>
      <c r="F53" s="47"/>
      <c r="G53" s="6"/>
      <c r="H53" s="5"/>
      <c r="I53" s="6"/>
      <c r="J53" s="47"/>
    </row>
    <row r="54" spans="1:10" ht="22">
      <c r="A54" s="19" t="s">
        <v>98</v>
      </c>
      <c r="B54" s="125"/>
      <c r="C54" s="125"/>
      <c r="D54" s="26"/>
      <c r="E54" s="3"/>
      <c r="F54" s="77"/>
      <c r="G54" s="77"/>
      <c r="H54" s="77"/>
      <c r="I54" s="77"/>
      <c r="J54" s="77"/>
    </row>
    <row r="55" spans="1:10">
      <c r="A55" s="42" t="s">
        <v>190</v>
      </c>
      <c r="B55" s="125"/>
      <c r="C55" s="125"/>
      <c r="D55" s="137">
        <v>-241</v>
      </c>
      <c r="E55" s="138"/>
      <c r="F55" s="137">
        <v>-806</v>
      </c>
      <c r="G55" s="137"/>
      <c r="H55" s="137">
        <v>0</v>
      </c>
      <c r="I55" s="137"/>
      <c r="J55" s="137">
        <v>0</v>
      </c>
    </row>
    <row r="56" spans="1:10">
      <c r="A56" s="61" t="s">
        <v>167</v>
      </c>
      <c r="B56" s="125">
        <v>4</v>
      </c>
      <c r="C56" s="125"/>
      <c r="D56" s="137">
        <v>0</v>
      </c>
      <c r="E56" s="138"/>
      <c r="F56" s="137">
        <v>-975</v>
      </c>
      <c r="G56" s="137"/>
      <c r="H56" s="137">
        <v>0</v>
      </c>
      <c r="I56" s="137"/>
      <c r="J56" s="137">
        <v>0</v>
      </c>
    </row>
    <row r="57" spans="1:10">
      <c r="A57" s="61" t="s">
        <v>138</v>
      </c>
      <c r="B57" s="125"/>
      <c r="C57" s="125"/>
      <c r="D57" s="137"/>
      <c r="E57" s="138"/>
      <c r="F57" s="137"/>
      <c r="G57" s="137"/>
      <c r="H57" s="137"/>
      <c r="I57" s="137"/>
      <c r="J57" s="137"/>
    </row>
    <row r="58" spans="1:10">
      <c r="A58" s="96" t="s">
        <v>139</v>
      </c>
      <c r="B58" s="125">
        <v>4</v>
      </c>
      <c r="C58" s="125"/>
      <c r="D58" s="137">
        <v>-1734</v>
      </c>
      <c r="E58" s="138">
        <v>1662</v>
      </c>
      <c r="F58" s="137">
        <v>-1607</v>
      </c>
      <c r="G58" s="137"/>
      <c r="H58" s="137">
        <v>0</v>
      </c>
      <c r="I58" s="137"/>
      <c r="J58" s="137">
        <v>0</v>
      </c>
    </row>
    <row r="59" spans="1:10">
      <c r="A59" s="61" t="s">
        <v>100</v>
      </c>
      <c r="B59" s="125"/>
      <c r="C59" s="125"/>
      <c r="E59" s="138"/>
      <c r="G59" s="137"/>
      <c r="H59" s="137"/>
      <c r="I59" s="137"/>
      <c r="J59" s="137"/>
    </row>
    <row r="60" spans="1:10">
      <c r="A60" s="96" t="s">
        <v>99</v>
      </c>
      <c r="B60" s="125"/>
      <c r="C60" s="125"/>
      <c r="D60" s="138">
        <v>347</v>
      </c>
      <c r="E60" s="138"/>
      <c r="F60" s="138">
        <v>516</v>
      </c>
      <c r="G60" s="137"/>
      <c r="H60" s="137">
        <v>0</v>
      </c>
      <c r="I60" s="137"/>
      <c r="J60" s="137">
        <v>0</v>
      </c>
    </row>
    <row r="61" spans="1:10" ht="22">
      <c r="A61" s="20" t="s">
        <v>104</v>
      </c>
      <c r="B61" s="125"/>
      <c r="C61" s="125"/>
      <c r="D61" s="139">
        <f>SUM(D55:D60)</f>
        <v>-1628</v>
      </c>
      <c r="E61" s="140"/>
      <c r="F61" s="139">
        <f>SUM(F55:F60)</f>
        <v>-2872</v>
      </c>
      <c r="G61" s="141"/>
      <c r="H61" s="139">
        <f>SUM(H55:H60)</f>
        <v>0</v>
      </c>
      <c r="I61" s="141"/>
      <c r="J61" s="139">
        <f>SUM(J55:J60)</f>
        <v>0</v>
      </c>
    </row>
    <row r="62" spans="1:10" ht="22">
      <c r="A62" s="42"/>
      <c r="B62" s="125"/>
      <c r="C62" s="125"/>
      <c r="D62" s="142"/>
      <c r="E62" s="140"/>
      <c r="F62" s="142"/>
      <c r="G62" s="141"/>
      <c r="H62" s="143"/>
      <c r="I62" s="141"/>
      <c r="J62" s="143"/>
    </row>
    <row r="63" spans="1:10" ht="22">
      <c r="A63" s="20" t="s">
        <v>200</v>
      </c>
      <c r="B63" s="45"/>
      <c r="C63" s="94"/>
      <c r="D63" s="144">
        <f>D61</f>
        <v>-1628</v>
      </c>
      <c r="E63" s="145"/>
      <c r="F63" s="144">
        <f>F61</f>
        <v>-2872</v>
      </c>
      <c r="G63" s="145"/>
      <c r="H63" s="144">
        <f>H61</f>
        <v>0</v>
      </c>
      <c r="I63" s="145"/>
      <c r="J63" s="144">
        <f>J61</f>
        <v>0</v>
      </c>
    </row>
    <row r="64" spans="1:10" ht="22.5" thickBot="1">
      <c r="A64" s="20" t="s">
        <v>157</v>
      </c>
      <c r="B64" s="125"/>
      <c r="C64" s="95"/>
      <c r="D64" s="146">
        <f>D31+D63</f>
        <v>453506</v>
      </c>
      <c r="E64" s="147"/>
      <c r="F64" s="146">
        <f>F31+F63</f>
        <v>173260</v>
      </c>
      <c r="G64" s="145"/>
      <c r="H64" s="146">
        <f>H31+H63</f>
        <v>612852</v>
      </c>
      <c r="I64" s="145"/>
      <c r="J64" s="146">
        <f>J31+J63</f>
        <v>525610</v>
      </c>
    </row>
    <row r="65" spans="1:12" ht="22.5" thickTop="1">
      <c r="A65" s="20"/>
      <c r="B65" s="125"/>
      <c r="C65" s="125"/>
      <c r="D65" s="148"/>
      <c r="E65" s="149"/>
      <c r="F65" s="148"/>
      <c r="G65" s="147"/>
      <c r="H65" s="147"/>
      <c r="I65" s="147"/>
      <c r="J65" s="147"/>
    </row>
    <row r="66" spans="1:12" ht="22">
      <c r="A66" s="20" t="s">
        <v>189</v>
      </c>
      <c r="B66" s="125"/>
      <c r="C66" s="125"/>
      <c r="D66" s="148"/>
      <c r="E66" s="149"/>
      <c r="F66" s="148"/>
      <c r="G66" s="149"/>
      <c r="H66" s="149"/>
      <c r="I66" s="149"/>
      <c r="J66" s="149"/>
    </row>
    <row r="67" spans="1:12">
      <c r="A67" s="42" t="s">
        <v>66</v>
      </c>
      <c r="B67" s="125"/>
      <c r="C67" s="125"/>
      <c r="D67" s="150">
        <f>D69-D68</f>
        <v>455436</v>
      </c>
      <c r="E67" s="138"/>
      <c r="F67" s="150">
        <v>307142</v>
      </c>
      <c r="G67" s="138"/>
      <c r="H67" s="137">
        <f>H64</f>
        <v>612852</v>
      </c>
      <c r="I67" s="138"/>
      <c r="J67" s="137">
        <f>J64</f>
        <v>525610</v>
      </c>
    </row>
    <row r="68" spans="1:12">
      <c r="A68" s="42" t="s">
        <v>67</v>
      </c>
      <c r="B68" s="125"/>
      <c r="C68" s="125"/>
      <c r="D68" s="152">
        <v>-302</v>
      </c>
      <c r="E68" s="138"/>
      <c r="F68" s="152">
        <v>-131010</v>
      </c>
      <c r="G68" s="138"/>
      <c r="H68" s="153">
        <v>0</v>
      </c>
      <c r="I68" s="138"/>
      <c r="J68" s="153">
        <v>0</v>
      </c>
    </row>
    <row r="69" spans="1:12" ht="22.5" thickBot="1">
      <c r="A69" s="20" t="s">
        <v>201</v>
      </c>
      <c r="B69" s="125"/>
      <c r="C69" s="125"/>
      <c r="D69" s="146">
        <f>D31</f>
        <v>455134</v>
      </c>
      <c r="E69" s="140"/>
      <c r="F69" s="146">
        <f>F31</f>
        <v>176132</v>
      </c>
      <c r="G69" s="140"/>
      <c r="H69" s="146">
        <f>SUM(H67:H68)</f>
        <v>612852</v>
      </c>
      <c r="I69" s="140"/>
      <c r="J69" s="146">
        <f>SUM(J67:J68)</f>
        <v>525610</v>
      </c>
      <c r="L69" s="185"/>
    </row>
    <row r="70" spans="1:12" ht="22.5" thickTop="1">
      <c r="A70" s="20"/>
      <c r="B70" s="125"/>
      <c r="C70" s="125"/>
      <c r="D70" s="148"/>
      <c r="E70" s="140"/>
      <c r="F70" s="148"/>
      <c r="G70" s="140"/>
      <c r="H70" s="145"/>
      <c r="I70" s="140"/>
      <c r="J70" s="145"/>
    </row>
    <row r="71" spans="1:12" ht="22">
      <c r="A71" s="20" t="s">
        <v>105</v>
      </c>
      <c r="B71" s="125"/>
      <c r="C71" s="125"/>
      <c r="D71" s="148"/>
      <c r="E71" s="149"/>
      <c r="F71" s="148"/>
      <c r="G71" s="149"/>
      <c r="H71" s="149"/>
      <c r="I71" s="149"/>
      <c r="J71" s="149"/>
    </row>
    <row r="72" spans="1:12">
      <c r="A72" s="42" t="s">
        <v>66</v>
      </c>
      <c r="B72" s="125"/>
      <c r="C72" s="125"/>
      <c r="D72" s="151">
        <v>453943</v>
      </c>
      <c r="E72" s="138"/>
      <c r="F72" s="151">
        <v>303664</v>
      </c>
      <c r="G72" s="137"/>
      <c r="H72" s="137">
        <f>H67</f>
        <v>612852</v>
      </c>
      <c r="I72" s="137"/>
      <c r="J72" s="137">
        <f>J67</f>
        <v>525610</v>
      </c>
    </row>
    <row r="73" spans="1:12">
      <c r="A73" s="42" t="s">
        <v>67</v>
      </c>
      <c r="B73" s="125"/>
      <c r="C73" s="125"/>
      <c r="D73" s="154">
        <v>-437</v>
      </c>
      <c r="E73" s="138"/>
      <c r="F73" s="154">
        <v>-130404</v>
      </c>
      <c r="G73" s="137"/>
      <c r="H73" s="154">
        <v>0</v>
      </c>
      <c r="I73" s="137"/>
      <c r="J73" s="154">
        <v>0</v>
      </c>
    </row>
    <row r="74" spans="1:12" ht="22.5" thickBot="1">
      <c r="A74" s="20" t="s">
        <v>157</v>
      </c>
      <c r="B74" s="125"/>
      <c r="C74" s="125"/>
      <c r="D74" s="146">
        <f>SUM(D72:D73)</f>
        <v>453506</v>
      </c>
      <c r="E74" s="140"/>
      <c r="F74" s="146">
        <f>SUM(F72:F73)</f>
        <v>173260</v>
      </c>
      <c r="G74" s="141"/>
      <c r="H74" s="146">
        <f>SUM(H72:H73)</f>
        <v>612852</v>
      </c>
      <c r="I74" s="141"/>
      <c r="J74" s="146">
        <f>SUM(J72:J73)</f>
        <v>525610</v>
      </c>
      <c r="L74" s="185">
        <f>D74-D64</f>
        <v>0</v>
      </c>
    </row>
    <row r="75" spans="1:12" ht="22.5" thickTop="1">
      <c r="A75" s="20"/>
      <c r="B75" s="125"/>
      <c r="C75" s="125"/>
      <c r="D75" s="52"/>
      <c r="E75" s="53"/>
      <c r="F75" s="52"/>
      <c r="G75" s="53"/>
      <c r="H75" s="53"/>
      <c r="I75" s="53"/>
      <c r="J75" s="53"/>
    </row>
    <row r="76" spans="1:12" ht="24.75" customHeight="1" thickBot="1">
      <c r="A76" s="20" t="s">
        <v>178</v>
      </c>
      <c r="B76" s="125">
        <v>16</v>
      </c>
      <c r="C76" s="45"/>
      <c r="D76" s="92">
        <v>1.0658260552107612</v>
      </c>
      <c r="E76" s="6"/>
      <c r="F76" s="92">
        <f>F67/400000</f>
        <v>0.76785499999999995</v>
      </c>
      <c r="G76" s="6"/>
      <c r="H76" s="92">
        <v>1.4342160689713275</v>
      </c>
      <c r="I76" s="6"/>
      <c r="J76" s="92">
        <f>J67/400000</f>
        <v>1.314025</v>
      </c>
    </row>
    <row r="77" spans="1:12" ht="22" thickTop="1"/>
    <row r="86" spans="1:10" s="3" customFormat="1" ht="23.25" customHeight="1">
      <c r="A86" s="209" t="s">
        <v>166</v>
      </c>
      <c r="B86" s="209"/>
      <c r="C86" s="209"/>
      <c r="D86" s="209"/>
      <c r="E86" s="209"/>
      <c r="F86" s="209"/>
      <c r="G86" s="209"/>
      <c r="H86" s="209"/>
      <c r="I86" s="209"/>
      <c r="J86" s="209"/>
    </row>
    <row r="87" spans="1:10" s="3" customFormat="1" ht="23.25" customHeight="1">
      <c r="A87" s="209" t="str">
        <f>BS!$A$38</f>
        <v>(นายพิศิษฐ์  ปัทมสัตยาสนธิ)                                                                       (นางสาวกฤษชนก  ปัทมสัตยาสนธิ)</v>
      </c>
      <c r="B87" s="209"/>
      <c r="C87" s="209"/>
      <c r="D87" s="209"/>
      <c r="E87" s="209"/>
      <c r="F87" s="209"/>
      <c r="G87" s="209"/>
      <c r="H87" s="209"/>
      <c r="I87" s="209"/>
      <c r="J87" s="209"/>
    </row>
  </sheetData>
  <mergeCells count="18">
    <mergeCell ref="D4:F4"/>
    <mergeCell ref="H4:J4"/>
    <mergeCell ref="D5:F5"/>
    <mergeCell ref="H5:J5"/>
    <mergeCell ref="D6:F6"/>
    <mergeCell ref="H6:J6"/>
    <mergeCell ref="A86:J86"/>
    <mergeCell ref="A87:J87"/>
    <mergeCell ref="D52:J52"/>
    <mergeCell ref="D8:J8"/>
    <mergeCell ref="D48:F48"/>
    <mergeCell ref="H48:J48"/>
    <mergeCell ref="D49:F49"/>
    <mergeCell ref="H49:J49"/>
    <mergeCell ref="D50:F50"/>
    <mergeCell ref="H50:J50"/>
    <mergeCell ref="A41:J41"/>
    <mergeCell ref="A42:J42"/>
  </mergeCells>
  <pageMargins left="0.8" right="0.8" top="0.48" bottom="0.5" header="0.5" footer="0.5"/>
  <pageSetup paperSize="9" scale="73" firstPageNumber="8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Z72"/>
  <sheetViews>
    <sheetView view="pageBreakPreview" topLeftCell="A45" zoomScale="80" zoomScaleNormal="85" zoomScaleSheetLayoutView="80" workbookViewId="0">
      <selection activeCell="B57" sqref="B57"/>
    </sheetView>
  </sheetViews>
  <sheetFormatPr defaultColWidth="9.09765625" defaultRowHeight="23.25" customHeight="1"/>
  <cols>
    <col min="1" max="1" width="50.09765625" style="9" customWidth="1"/>
    <col min="2" max="2" width="8.09765625" style="10" customWidth="1"/>
    <col min="3" max="3" width="1.3984375" style="33" customWidth="1"/>
    <col min="4" max="4" width="12.09765625" style="67" customWidth="1"/>
    <col min="5" max="5" width="1" style="68" customWidth="1"/>
    <col min="6" max="6" width="17" style="68" bestFit="1" customWidth="1"/>
    <col min="7" max="7" width="1" style="68" customWidth="1"/>
    <col min="8" max="8" width="13.09765625" style="67" customWidth="1"/>
    <col min="9" max="9" width="0.8984375" style="68" customWidth="1"/>
    <col min="10" max="10" width="12.8984375" style="67" customWidth="1"/>
    <col min="11" max="11" width="1.3984375" style="68" customWidth="1"/>
    <col min="12" max="12" width="13.69921875" style="67" customWidth="1"/>
    <col min="13" max="13" width="1" style="68" customWidth="1"/>
    <col min="14" max="14" width="13" style="67" customWidth="1"/>
    <col min="15" max="15" width="1" style="68" customWidth="1"/>
    <col min="16" max="16" width="14.59765625" style="67" customWidth="1"/>
    <col min="17" max="17" width="1.3984375" style="68" customWidth="1"/>
    <col min="18" max="18" width="14.59765625" style="67" customWidth="1"/>
    <col min="19" max="19" width="1.3984375" style="68" customWidth="1"/>
    <col min="20" max="20" width="13.59765625" style="67" customWidth="1"/>
    <col min="21" max="21" width="1.3984375" style="68" customWidth="1"/>
    <col min="22" max="22" width="12.69921875" style="67" customWidth="1"/>
    <col min="23" max="23" width="1.09765625" style="11" customWidth="1"/>
    <col min="24" max="24" width="12.3984375" style="11" customWidth="1"/>
    <col min="25" max="16384" width="9.09765625" style="11"/>
  </cols>
  <sheetData>
    <row r="1" spans="1:24" ht="25.5" customHeight="1">
      <c r="A1" s="7" t="s">
        <v>156</v>
      </c>
    </row>
    <row r="2" spans="1:24" ht="23">
      <c r="A2" s="7" t="s">
        <v>134</v>
      </c>
    </row>
    <row r="3" spans="1:24" ht="20.25" customHeight="1">
      <c r="D3" s="107"/>
      <c r="E3" s="34"/>
      <c r="F3" s="214" t="s">
        <v>78</v>
      </c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</row>
    <row r="4" spans="1:24" ht="20.25" customHeight="1">
      <c r="D4" s="36"/>
      <c r="E4" s="35"/>
      <c r="F4" s="67"/>
      <c r="H4" s="68"/>
      <c r="J4" s="213" t="s">
        <v>90</v>
      </c>
      <c r="K4" s="213"/>
      <c r="L4" s="213"/>
      <c r="M4" s="69"/>
      <c r="N4" s="213" t="s">
        <v>58</v>
      </c>
      <c r="O4" s="213"/>
      <c r="P4" s="213"/>
      <c r="Q4" s="213"/>
      <c r="R4" s="213"/>
      <c r="S4" s="70"/>
      <c r="T4" s="70"/>
      <c r="U4" s="203"/>
      <c r="V4" s="71"/>
      <c r="W4" s="69"/>
      <c r="X4" s="71"/>
    </row>
    <row r="5" spans="1:24" ht="20.25" customHeight="1">
      <c r="D5" s="36"/>
      <c r="E5" s="35"/>
      <c r="F5" s="67"/>
      <c r="H5" s="68"/>
      <c r="J5" s="69"/>
      <c r="K5" s="69"/>
      <c r="L5" s="69"/>
      <c r="M5" s="69"/>
      <c r="N5" s="72"/>
      <c r="O5" s="69"/>
      <c r="P5" s="72"/>
      <c r="Q5" s="69"/>
      <c r="R5" s="69" t="s">
        <v>55</v>
      </c>
      <c r="S5" s="70"/>
      <c r="T5" s="70"/>
      <c r="U5" s="203"/>
      <c r="V5" s="72" t="s">
        <v>25</v>
      </c>
      <c r="W5" s="69"/>
      <c r="X5" s="71"/>
    </row>
    <row r="6" spans="1:24" s="37" customFormat="1" ht="20.25" customHeight="1">
      <c r="A6" s="9"/>
      <c r="E6" s="35"/>
      <c r="F6" s="72" t="s">
        <v>22</v>
      </c>
      <c r="H6" s="36" t="s">
        <v>238</v>
      </c>
      <c r="J6" s="72"/>
      <c r="K6" s="69"/>
      <c r="L6" s="72"/>
      <c r="M6" s="69"/>
      <c r="N6" s="72"/>
      <c r="O6" s="69"/>
      <c r="P6" s="72"/>
      <c r="Q6" s="69"/>
      <c r="R6" s="72" t="s">
        <v>59</v>
      </c>
      <c r="S6" s="69"/>
      <c r="T6" s="72" t="s">
        <v>48</v>
      </c>
      <c r="U6" s="69"/>
      <c r="V6" s="72" t="s">
        <v>54</v>
      </c>
      <c r="W6" s="69"/>
      <c r="X6" s="72"/>
    </row>
    <row r="7" spans="1:24" ht="20.25" customHeight="1">
      <c r="E7" s="35"/>
      <c r="F7" s="72" t="s">
        <v>47</v>
      </c>
      <c r="H7" s="69" t="s">
        <v>239</v>
      </c>
      <c r="J7" s="72" t="s">
        <v>44</v>
      </c>
      <c r="K7" s="69"/>
      <c r="L7" s="72" t="s">
        <v>31</v>
      </c>
      <c r="M7" s="69"/>
      <c r="N7" s="72" t="s">
        <v>89</v>
      </c>
      <c r="O7" s="69"/>
      <c r="P7" s="72"/>
      <c r="Q7" s="69"/>
      <c r="R7" s="72" t="s">
        <v>57</v>
      </c>
      <c r="S7" s="69"/>
      <c r="T7" s="72" t="s">
        <v>26</v>
      </c>
      <c r="U7" s="69"/>
      <c r="V7" s="72" t="s">
        <v>52</v>
      </c>
      <c r="W7" s="69"/>
      <c r="X7" s="72" t="s">
        <v>48</v>
      </c>
    </row>
    <row r="8" spans="1:24" ht="20.25" customHeight="1">
      <c r="D8" s="107" t="s">
        <v>1</v>
      </c>
      <c r="E8" s="35"/>
      <c r="F8" s="72" t="s">
        <v>46</v>
      </c>
      <c r="H8" s="69" t="s">
        <v>240</v>
      </c>
      <c r="J8" s="72" t="s">
        <v>45</v>
      </c>
      <c r="K8" s="69"/>
      <c r="L8" s="72" t="s">
        <v>49</v>
      </c>
      <c r="M8" s="69"/>
      <c r="N8" s="72" t="s">
        <v>191</v>
      </c>
      <c r="O8" s="69"/>
      <c r="P8" s="72" t="s">
        <v>56</v>
      </c>
      <c r="Q8" s="69"/>
      <c r="R8" s="72" t="s">
        <v>60</v>
      </c>
      <c r="S8" s="69"/>
      <c r="T8" s="72" t="s">
        <v>158</v>
      </c>
      <c r="U8" s="69"/>
      <c r="V8" s="72" t="s">
        <v>53</v>
      </c>
      <c r="W8" s="69"/>
      <c r="X8" s="72" t="s">
        <v>26</v>
      </c>
    </row>
    <row r="9" spans="1:24" ht="20.25" customHeight="1">
      <c r="A9" s="114" t="s">
        <v>175</v>
      </c>
      <c r="E9" s="114"/>
      <c r="F9" s="215" t="s">
        <v>133</v>
      </c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</row>
    <row r="10" spans="1:24" ht="20.25" customHeight="1">
      <c r="A10" s="114" t="s">
        <v>137</v>
      </c>
      <c r="E10" s="114"/>
      <c r="F10" s="73">
        <v>2000000</v>
      </c>
      <c r="H10" s="73">
        <v>286434</v>
      </c>
      <c r="J10" s="73">
        <v>105400</v>
      </c>
      <c r="K10" s="54"/>
      <c r="L10" s="73">
        <v>2136479</v>
      </c>
      <c r="M10" s="54"/>
      <c r="N10" s="73">
        <v>1002</v>
      </c>
      <c r="O10" s="54"/>
      <c r="P10" s="73">
        <v>3181</v>
      </c>
      <c r="Q10" s="54"/>
      <c r="R10" s="73">
        <v>4183</v>
      </c>
      <c r="S10" s="54"/>
      <c r="T10" s="73">
        <v>4532496</v>
      </c>
      <c r="U10" s="54"/>
      <c r="V10" s="73">
        <v>120806</v>
      </c>
      <c r="W10" s="54"/>
      <c r="X10" s="73">
        <v>4653302</v>
      </c>
    </row>
    <row r="11" spans="1:24" ht="20.25" customHeight="1">
      <c r="A11" s="114"/>
      <c r="E11" s="106"/>
      <c r="F11" s="54"/>
      <c r="H11" s="68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</row>
    <row r="12" spans="1:24" ht="20.25" customHeight="1">
      <c r="A12" s="114" t="s">
        <v>71</v>
      </c>
      <c r="E12" s="106"/>
      <c r="F12" s="39"/>
      <c r="H12" s="68"/>
      <c r="J12" s="39"/>
      <c r="K12" s="40"/>
      <c r="L12" s="39"/>
      <c r="M12" s="40"/>
      <c r="N12" s="39"/>
      <c r="O12" s="40"/>
      <c r="P12" s="39"/>
      <c r="Q12" s="40"/>
      <c r="R12" s="39"/>
      <c r="S12" s="40"/>
      <c r="T12" s="39"/>
      <c r="U12" s="40"/>
      <c r="V12" s="39"/>
      <c r="W12" s="40"/>
      <c r="X12" s="39"/>
    </row>
    <row r="13" spans="1:24" s="12" customFormat="1" ht="20.25" customHeight="1">
      <c r="A13" s="109" t="s">
        <v>101</v>
      </c>
      <c r="E13" s="106"/>
      <c r="F13" s="39"/>
      <c r="J13" s="39"/>
      <c r="K13" s="40"/>
      <c r="L13" s="39"/>
      <c r="M13" s="40"/>
      <c r="N13" s="39"/>
      <c r="O13" s="40"/>
      <c r="P13" s="39"/>
      <c r="Q13" s="40"/>
      <c r="R13" s="39"/>
      <c r="S13" s="40"/>
      <c r="T13" s="39"/>
      <c r="U13" s="40"/>
      <c r="V13" s="39"/>
      <c r="W13" s="40"/>
      <c r="X13" s="39"/>
    </row>
    <row r="14" spans="1:24" s="12" customFormat="1" ht="20.25" customHeight="1">
      <c r="A14" s="51" t="s">
        <v>170</v>
      </c>
      <c r="E14" s="34"/>
      <c r="F14" s="39">
        <v>0</v>
      </c>
      <c r="H14" s="39">
        <v>0</v>
      </c>
      <c r="J14" s="39">
        <v>0</v>
      </c>
      <c r="K14" s="40"/>
      <c r="L14" s="39">
        <v>0</v>
      </c>
      <c r="M14" s="40"/>
      <c r="N14" s="39">
        <v>0</v>
      </c>
      <c r="O14" s="40"/>
      <c r="P14" s="39">
        <v>0</v>
      </c>
      <c r="Q14" s="40"/>
      <c r="R14" s="79">
        <v>0</v>
      </c>
      <c r="S14" s="40"/>
      <c r="T14" s="39">
        <v>0</v>
      </c>
      <c r="U14" s="40"/>
      <c r="V14" s="39">
        <v>-6339</v>
      </c>
      <c r="W14" s="40"/>
      <c r="X14" s="39">
        <v>-6339</v>
      </c>
    </row>
    <row r="15" spans="1:24" s="12" customFormat="1" ht="20.25" customHeight="1">
      <c r="A15" s="9" t="s">
        <v>187</v>
      </c>
      <c r="D15" s="107"/>
      <c r="E15" s="34"/>
      <c r="F15" s="39">
        <v>0</v>
      </c>
      <c r="H15" s="39">
        <v>0</v>
      </c>
      <c r="J15" s="39">
        <v>0</v>
      </c>
      <c r="K15" s="40"/>
      <c r="L15" s="39">
        <v>-500000</v>
      </c>
      <c r="M15" s="40"/>
      <c r="N15" s="39">
        <v>0</v>
      </c>
      <c r="O15" s="40"/>
      <c r="P15" s="39">
        <v>0</v>
      </c>
      <c r="Q15" s="40"/>
      <c r="R15" s="79">
        <v>0</v>
      </c>
      <c r="S15" s="40"/>
      <c r="T15" s="39">
        <v>-500000</v>
      </c>
      <c r="U15" s="40"/>
      <c r="V15" s="39">
        <v>0</v>
      </c>
      <c r="W15" s="54"/>
      <c r="X15" s="39">
        <v>-500000</v>
      </c>
    </row>
    <row r="16" spans="1:24" s="36" customFormat="1" ht="20.25" customHeight="1">
      <c r="A16" s="55" t="s">
        <v>88</v>
      </c>
      <c r="E16" s="106"/>
      <c r="F16" s="50">
        <f>SUM(F14:F15)</f>
        <v>0</v>
      </c>
      <c r="H16" s="50">
        <f>SUM(H14:H15)</f>
        <v>0</v>
      </c>
      <c r="J16" s="50">
        <v>0</v>
      </c>
      <c r="K16" s="54"/>
      <c r="L16" s="50">
        <v>-500000</v>
      </c>
      <c r="M16" s="54"/>
      <c r="N16" s="50">
        <v>0</v>
      </c>
      <c r="O16" s="54"/>
      <c r="P16" s="50">
        <v>0</v>
      </c>
      <c r="Q16" s="54"/>
      <c r="R16" s="50">
        <v>0</v>
      </c>
      <c r="S16" s="54"/>
      <c r="T16" s="50">
        <v>-500000</v>
      </c>
      <c r="U16" s="54"/>
      <c r="V16" s="50">
        <v>-6339</v>
      </c>
      <c r="W16" s="54"/>
      <c r="X16" s="50">
        <v>-506339</v>
      </c>
    </row>
    <row r="17" spans="1:24" ht="20.25" customHeight="1">
      <c r="A17" s="114"/>
      <c r="E17" s="106"/>
      <c r="F17" s="54"/>
      <c r="H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</row>
    <row r="18" spans="1:24" ht="20.25" hidden="1" customHeight="1">
      <c r="A18" s="56" t="s">
        <v>64</v>
      </c>
      <c r="E18" s="34"/>
      <c r="F18" s="39"/>
      <c r="H18" s="39"/>
      <c r="J18" s="39"/>
      <c r="K18" s="40"/>
      <c r="L18" s="39"/>
      <c r="M18" s="40"/>
      <c r="N18" s="39"/>
      <c r="O18" s="40"/>
      <c r="P18" s="39"/>
      <c r="Q18" s="40"/>
      <c r="R18" s="39"/>
      <c r="S18" s="40"/>
      <c r="T18" s="39"/>
      <c r="U18" s="40"/>
      <c r="V18" s="39"/>
      <c r="W18" s="40"/>
      <c r="X18" s="39"/>
    </row>
    <row r="19" spans="1:24" ht="20.25" hidden="1" customHeight="1">
      <c r="A19" s="51" t="s">
        <v>102</v>
      </c>
      <c r="E19" s="34"/>
      <c r="F19" s="40"/>
      <c r="H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spans="1:24" s="37" customFormat="1" ht="20.25" hidden="1" customHeight="1">
      <c r="A20" s="105" t="s">
        <v>165</v>
      </c>
      <c r="E20" s="34"/>
      <c r="F20" s="40">
        <v>0</v>
      </c>
      <c r="H20" s="40"/>
      <c r="J20" s="40">
        <v>0</v>
      </c>
      <c r="K20" s="40"/>
      <c r="L20" s="40">
        <v>0</v>
      </c>
      <c r="M20" s="40"/>
      <c r="N20" s="40">
        <v>0</v>
      </c>
      <c r="O20" s="40"/>
      <c r="P20" s="40">
        <v>0</v>
      </c>
      <c r="Q20" s="40"/>
      <c r="R20" s="40">
        <v>0</v>
      </c>
      <c r="S20" s="40"/>
      <c r="T20" s="39">
        <v>0</v>
      </c>
      <c r="U20" s="40"/>
      <c r="V20" s="40"/>
      <c r="W20" s="40"/>
      <c r="X20" s="39">
        <v>0</v>
      </c>
    </row>
    <row r="21" spans="1:24" s="37" customFormat="1" ht="20.25" hidden="1" customHeight="1">
      <c r="A21" s="110" t="s">
        <v>128</v>
      </c>
      <c r="E21" s="34"/>
      <c r="F21" s="58">
        <v>0</v>
      </c>
      <c r="H21" s="58"/>
      <c r="J21" s="58">
        <v>0</v>
      </c>
      <c r="K21" s="40"/>
      <c r="L21" s="58">
        <v>0</v>
      </c>
      <c r="M21" s="40"/>
      <c r="N21" s="58">
        <v>0</v>
      </c>
      <c r="O21" s="40"/>
      <c r="P21" s="58">
        <v>0</v>
      </c>
      <c r="Q21" s="40"/>
      <c r="R21" s="58">
        <v>0</v>
      </c>
      <c r="S21" s="40"/>
      <c r="T21" s="58">
        <v>0</v>
      </c>
      <c r="U21" s="40"/>
      <c r="V21" s="58"/>
      <c r="W21" s="40"/>
      <c r="X21" s="39">
        <v>0</v>
      </c>
    </row>
    <row r="22" spans="1:24" ht="20.25" hidden="1" customHeight="1">
      <c r="A22" s="57" t="s">
        <v>65</v>
      </c>
      <c r="E22" s="106"/>
      <c r="F22" s="49">
        <f>SUM(F20:F21)</f>
        <v>0</v>
      </c>
      <c r="H22" s="49"/>
      <c r="J22" s="49">
        <v>0</v>
      </c>
      <c r="K22" s="54"/>
      <c r="L22" s="49">
        <v>0</v>
      </c>
      <c r="M22" s="54"/>
      <c r="N22" s="49">
        <v>0</v>
      </c>
      <c r="O22" s="54"/>
      <c r="P22" s="49">
        <v>0</v>
      </c>
      <c r="Q22" s="54"/>
      <c r="R22" s="49">
        <v>0</v>
      </c>
      <c r="S22" s="54"/>
      <c r="T22" s="49">
        <v>0</v>
      </c>
      <c r="U22" s="54"/>
      <c r="V22" s="49">
        <v>0</v>
      </c>
      <c r="W22" s="54"/>
      <c r="X22" s="50">
        <v>0</v>
      </c>
    </row>
    <row r="23" spans="1:24" ht="20.25" hidden="1" customHeight="1">
      <c r="A23" s="57"/>
      <c r="E23" s="106"/>
      <c r="F23" s="54"/>
      <c r="H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</row>
    <row r="24" spans="1:24" s="37" customFormat="1" ht="20.25" customHeight="1">
      <c r="A24" s="114" t="s">
        <v>148</v>
      </c>
      <c r="E24" s="106"/>
      <c r="F24" s="54"/>
      <c r="H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</row>
    <row r="25" spans="1:24" s="37" customFormat="1" ht="20.25" customHeight="1">
      <c r="A25" s="9" t="s">
        <v>241</v>
      </c>
      <c r="E25" s="106"/>
      <c r="F25" s="39">
        <v>0</v>
      </c>
      <c r="H25" s="39">
        <v>0</v>
      </c>
      <c r="J25" s="39">
        <v>0</v>
      </c>
      <c r="K25" s="54"/>
      <c r="L25" s="39">
        <v>307142</v>
      </c>
      <c r="M25" s="54"/>
      <c r="N25" s="39">
        <v>0</v>
      </c>
      <c r="O25" s="40"/>
      <c r="P25" s="39">
        <v>0</v>
      </c>
      <c r="Q25" s="40"/>
      <c r="R25" s="39">
        <v>0</v>
      </c>
      <c r="S25" s="40"/>
      <c r="T25" s="39">
        <v>307142</v>
      </c>
      <c r="U25" s="40"/>
      <c r="V25" s="40">
        <v>-131010</v>
      </c>
      <c r="W25" s="40"/>
      <c r="X25" s="39">
        <v>176132</v>
      </c>
    </row>
    <row r="26" spans="1:24" s="37" customFormat="1" ht="20.25" customHeight="1">
      <c r="A26" s="9" t="s">
        <v>61</v>
      </c>
      <c r="E26" s="106"/>
      <c r="F26" s="39">
        <v>0</v>
      </c>
      <c r="H26" s="39">
        <v>0</v>
      </c>
      <c r="J26" s="39">
        <v>0</v>
      </c>
      <c r="K26" s="54"/>
      <c r="L26" s="39">
        <v>0</v>
      </c>
      <c r="M26" s="54"/>
      <c r="N26" s="39">
        <v>-1412</v>
      </c>
      <c r="O26" s="54"/>
      <c r="P26" s="39">
        <v>-2066</v>
      </c>
      <c r="Q26" s="54"/>
      <c r="R26" s="39">
        <v>-3478</v>
      </c>
      <c r="S26" s="54"/>
      <c r="T26" s="39">
        <v>-3478</v>
      </c>
      <c r="U26" s="54"/>
      <c r="V26" s="40">
        <v>606</v>
      </c>
      <c r="W26" s="54"/>
      <c r="X26" s="39">
        <v>-2872</v>
      </c>
    </row>
    <row r="27" spans="1:24" s="37" customFormat="1" ht="20.25" customHeight="1">
      <c r="A27" s="114" t="s">
        <v>244</v>
      </c>
      <c r="E27" s="106"/>
      <c r="F27" s="50">
        <f>SUM(F25:F26)</f>
        <v>0</v>
      </c>
      <c r="H27" s="50">
        <f>SUM(H25:H26)</f>
        <v>0</v>
      </c>
      <c r="J27" s="50">
        <v>0</v>
      </c>
      <c r="K27" s="54"/>
      <c r="L27" s="50">
        <v>307142</v>
      </c>
      <c r="M27" s="54"/>
      <c r="N27" s="50">
        <v>-1412</v>
      </c>
      <c r="O27" s="54"/>
      <c r="P27" s="50">
        <v>-2066</v>
      </c>
      <c r="Q27" s="54"/>
      <c r="R27" s="50">
        <v>-3478</v>
      </c>
      <c r="S27" s="54"/>
      <c r="T27" s="50">
        <v>303664</v>
      </c>
      <c r="U27" s="54"/>
      <c r="V27" s="50">
        <v>-130404</v>
      </c>
      <c r="W27" s="54"/>
      <c r="X27" s="50">
        <v>173260</v>
      </c>
    </row>
    <row r="28" spans="1:24" s="37" customFormat="1" ht="20.25" customHeight="1">
      <c r="A28" s="114"/>
      <c r="E28" s="106"/>
      <c r="F28" s="40"/>
      <c r="H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</row>
    <row r="29" spans="1:24" ht="18" customHeight="1">
      <c r="A29" s="9" t="s">
        <v>151</v>
      </c>
      <c r="D29" s="107">
        <v>12</v>
      </c>
      <c r="E29" s="106"/>
      <c r="F29" s="49">
        <v>0</v>
      </c>
      <c r="H29" s="58">
        <v>0</v>
      </c>
      <c r="J29" s="58">
        <v>13600</v>
      </c>
      <c r="K29" s="40"/>
      <c r="L29" s="58">
        <v>-13600</v>
      </c>
      <c r="M29" s="40"/>
      <c r="N29" s="58">
        <v>0</v>
      </c>
      <c r="O29" s="54"/>
      <c r="P29" s="49">
        <v>0</v>
      </c>
      <c r="Q29" s="54"/>
      <c r="R29" s="49">
        <v>0</v>
      </c>
      <c r="S29" s="54"/>
      <c r="T29" s="49">
        <v>0</v>
      </c>
      <c r="U29" s="54"/>
      <c r="V29" s="49">
        <v>0</v>
      </c>
      <c r="W29" s="54"/>
      <c r="X29" s="58">
        <v>0</v>
      </c>
    </row>
    <row r="30" spans="1:24" s="37" customFormat="1" ht="10.5" customHeight="1">
      <c r="A30" s="114"/>
      <c r="E30" s="106"/>
      <c r="F30" s="40"/>
      <c r="H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</row>
    <row r="31" spans="1:24" ht="20.25" customHeight="1" thickBot="1">
      <c r="A31" s="114" t="s">
        <v>174</v>
      </c>
      <c r="E31" s="34"/>
      <c r="F31" s="115">
        <f>F10+F27+F16</f>
        <v>2000000</v>
      </c>
      <c r="H31" s="115">
        <f t="shared" ref="H31" si="0">H10+H27+H16</f>
        <v>286434</v>
      </c>
      <c r="J31" s="115">
        <v>119000</v>
      </c>
      <c r="K31" s="54"/>
      <c r="L31" s="115">
        <v>1930021</v>
      </c>
      <c r="M31" s="54"/>
      <c r="N31" s="115">
        <v>-410</v>
      </c>
      <c r="O31" s="54"/>
      <c r="P31" s="115">
        <v>1115</v>
      </c>
      <c r="Q31" s="54"/>
      <c r="R31" s="115">
        <v>705</v>
      </c>
      <c r="S31" s="54"/>
      <c r="T31" s="115">
        <v>4336160</v>
      </c>
      <c r="U31" s="54"/>
      <c r="V31" s="115">
        <v>-15937</v>
      </c>
      <c r="W31" s="54"/>
      <c r="X31" s="115">
        <v>4320223</v>
      </c>
    </row>
    <row r="32" spans="1:24" ht="20.25" customHeight="1" thickTop="1">
      <c r="A32" s="114"/>
      <c r="B32" s="54"/>
      <c r="C32" s="34"/>
      <c r="D32" s="54"/>
      <c r="E32" s="40"/>
      <c r="F32" s="40"/>
      <c r="G32" s="40"/>
      <c r="H32" s="54"/>
      <c r="I32" s="40"/>
      <c r="J32" s="54"/>
      <c r="K32" s="40"/>
      <c r="L32" s="54"/>
      <c r="M32" s="40"/>
      <c r="N32" s="54"/>
      <c r="O32" s="40"/>
      <c r="P32" s="54"/>
      <c r="Q32" s="40"/>
      <c r="R32" s="54"/>
      <c r="S32" s="40"/>
      <c r="T32" s="54"/>
      <c r="U32" s="40"/>
      <c r="V32" s="54"/>
    </row>
    <row r="33" spans="1:24" ht="20.25" customHeight="1">
      <c r="A33" s="114"/>
      <c r="B33" s="54"/>
      <c r="C33" s="34"/>
      <c r="D33" s="54"/>
      <c r="E33" s="40"/>
      <c r="F33" s="40"/>
      <c r="G33" s="40"/>
      <c r="H33" s="54"/>
      <c r="I33" s="40"/>
      <c r="J33" s="54"/>
      <c r="K33" s="40"/>
      <c r="L33" s="54"/>
      <c r="M33" s="40"/>
      <c r="N33" s="54"/>
      <c r="O33" s="40"/>
      <c r="P33" s="54"/>
      <c r="Q33" s="40"/>
      <c r="R33" s="54"/>
      <c r="S33" s="40"/>
      <c r="T33" s="54"/>
      <c r="U33" s="40"/>
      <c r="V33" s="54"/>
    </row>
    <row r="34" spans="1:24" ht="20.25" customHeight="1">
      <c r="A34" s="114"/>
      <c r="B34" s="54"/>
      <c r="C34" s="34"/>
      <c r="D34" s="54"/>
      <c r="E34" s="40"/>
      <c r="F34" s="40"/>
      <c r="G34" s="40"/>
      <c r="H34" s="54"/>
      <c r="I34" s="40"/>
      <c r="J34" s="54"/>
      <c r="K34" s="40"/>
      <c r="L34" s="54"/>
      <c r="M34" s="40"/>
      <c r="N34" s="54"/>
      <c r="O34" s="40"/>
      <c r="P34" s="54"/>
      <c r="Q34" s="40"/>
      <c r="R34" s="54"/>
      <c r="S34" s="40"/>
      <c r="T34" s="54"/>
      <c r="U34" s="40"/>
      <c r="V34" s="54"/>
    </row>
    <row r="35" spans="1:24" ht="20.25" customHeight="1">
      <c r="A35" s="114"/>
      <c r="B35" s="209" t="s">
        <v>166</v>
      </c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</row>
    <row r="36" spans="1:24" ht="20.25" customHeight="1">
      <c r="A36" s="114"/>
      <c r="B36" s="209" t="str">
        <f>BS!$A$38</f>
        <v>(นายพิศิษฐ์  ปัทมสัตยาสนธิ)                                                                       (นางสาวกฤษชนก  ปัทมสัตยาสนธิ)</v>
      </c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</row>
    <row r="37" spans="1:24" ht="23.25" customHeight="1">
      <c r="U37" s="67"/>
    </row>
    <row r="38" spans="1:24" ht="20.25" customHeight="1">
      <c r="A38" s="7" t="s">
        <v>156</v>
      </c>
    </row>
    <row r="39" spans="1:24" ht="22.5" customHeight="1">
      <c r="A39" s="7" t="s">
        <v>134</v>
      </c>
    </row>
    <row r="40" spans="1:24" ht="20.25" customHeight="1">
      <c r="B40" s="107"/>
      <c r="C40" s="34"/>
      <c r="D40" s="214" t="s">
        <v>78</v>
      </c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36"/>
      <c r="X40" s="36"/>
    </row>
    <row r="41" spans="1:24" ht="20.25" customHeight="1">
      <c r="B41" s="36"/>
      <c r="C41" s="35"/>
      <c r="D41" s="72"/>
      <c r="E41" s="72"/>
      <c r="F41" s="72"/>
      <c r="G41" s="72"/>
      <c r="H41" s="72"/>
      <c r="I41" s="69"/>
      <c r="J41" s="213" t="s">
        <v>90</v>
      </c>
      <c r="K41" s="213"/>
      <c r="L41" s="213"/>
      <c r="M41" s="69"/>
      <c r="N41" s="213" t="s">
        <v>58</v>
      </c>
      <c r="O41" s="213"/>
      <c r="P41" s="213"/>
      <c r="Q41" s="213"/>
      <c r="R41" s="213"/>
      <c r="S41" s="70"/>
      <c r="T41" s="70"/>
      <c r="U41" s="176"/>
      <c r="V41" s="71"/>
      <c r="W41" s="69"/>
      <c r="X41" s="71"/>
    </row>
    <row r="42" spans="1:24" ht="20.25" customHeight="1">
      <c r="B42" s="36"/>
      <c r="C42" s="35"/>
      <c r="D42" s="72"/>
      <c r="E42" s="72"/>
      <c r="F42" s="72"/>
      <c r="G42" s="72"/>
      <c r="H42" s="72"/>
      <c r="I42" s="69"/>
      <c r="J42" s="69"/>
      <c r="K42" s="69"/>
      <c r="L42" s="69"/>
      <c r="M42" s="69"/>
      <c r="N42" s="72"/>
      <c r="O42" s="69"/>
      <c r="P42" s="72"/>
      <c r="Q42" s="69"/>
      <c r="R42" s="69" t="s">
        <v>55</v>
      </c>
      <c r="S42" s="70"/>
      <c r="T42" s="70"/>
      <c r="U42" s="176"/>
      <c r="V42" s="72" t="s">
        <v>25</v>
      </c>
      <c r="W42" s="69"/>
      <c r="X42" s="72"/>
    </row>
    <row r="43" spans="1:24" ht="20.25" customHeight="1">
      <c r="B43" s="36"/>
      <c r="C43" s="35"/>
      <c r="D43" s="72" t="s">
        <v>22</v>
      </c>
      <c r="E43" s="72"/>
      <c r="F43" s="36" t="s">
        <v>238</v>
      </c>
      <c r="G43" s="37"/>
      <c r="H43" s="37"/>
      <c r="I43" s="69"/>
      <c r="J43" s="72"/>
      <c r="K43" s="69"/>
      <c r="L43" s="72"/>
      <c r="M43" s="69"/>
      <c r="N43" s="72"/>
      <c r="O43" s="69"/>
      <c r="P43" s="72"/>
      <c r="Q43" s="69"/>
      <c r="R43" s="72" t="s">
        <v>59</v>
      </c>
      <c r="S43" s="69"/>
      <c r="T43" s="72" t="s">
        <v>48</v>
      </c>
      <c r="U43" s="69"/>
      <c r="V43" s="72" t="s">
        <v>54</v>
      </c>
      <c r="W43" s="69"/>
      <c r="X43" s="72"/>
    </row>
    <row r="44" spans="1:24" ht="20.25" customHeight="1">
      <c r="B44" s="36"/>
      <c r="C44" s="35"/>
      <c r="D44" s="72" t="s">
        <v>47</v>
      </c>
      <c r="E44" s="72"/>
      <c r="F44" s="69" t="s">
        <v>239</v>
      </c>
      <c r="H44" s="72" t="s">
        <v>237</v>
      </c>
      <c r="I44" s="69"/>
      <c r="J44" s="72" t="s">
        <v>44</v>
      </c>
      <c r="K44" s="69"/>
      <c r="L44" s="72" t="s">
        <v>31</v>
      </c>
      <c r="M44" s="69"/>
      <c r="N44" s="72" t="s">
        <v>89</v>
      </c>
      <c r="O44" s="69"/>
      <c r="P44" s="72"/>
      <c r="Q44" s="69"/>
      <c r="R44" s="72" t="s">
        <v>57</v>
      </c>
      <c r="S44" s="69"/>
      <c r="T44" s="72" t="s">
        <v>26</v>
      </c>
      <c r="U44" s="69"/>
      <c r="V44" s="72" t="s">
        <v>52</v>
      </c>
      <c r="W44" s="69"/>
      <c r="X44" s="72" t="s">
        <v>48</v>
      </c>
    </row>
    <row r="45" spans="1:24" ht="20.25" customHeight="1">
      <c r="B45" s="107" t="s">
        <v>1</v>
      </c>
      <c r="C45" s="35"/>
      <c r="D45" s="72" t="s">
        <v>46</v>
      </c>
      <c r="E45" s="72"/>
      <c r="F45" s="69" t="s">
        <v>240</v>
      </c>
      <c r="H45" s="72" t="s">
        <v>245</v>
      </c>
      <c r="I45" s="69"/>
      <c r="J45" s="72" t="s">
        <v>45</v>
      </c>
      <c r="K45" s="69"/>
      <c r="L45" s="72" t="s">
        <v>49</v>
      </c>
      <c r="M45" s="69"/>
      <c r="N45" s="72" t="s">
        <v>191</v>
      </c>
      <c r="O45" s="69"/>
      <c r="P45" s="72" t="s">
        <v>56</v>
      </c>
      <c r="Q45" s="69"/>
      <c r="R45" s="72" t="s">
        <v>60</v>
      </c>
      <c r="S45" s="69"/>
      <c r="T45" s="72" t="s">
        <v>158</v>
      </c>
      <c r="U45" s="69"/>
      <c r="V45" s="72" t="s">
        <v>53</v>
      </c>
      <c r="W45" s="69"/>
      <c r="X45" s="72" t="s">
        <v>26</v>
      </c>
    </row>
    <row r="46" spans="1:24" ht="20.25" customHeight="1">
      <c r="A46" s="114" t="s">
        <v>192</v>
      </c>
      <c r="B46" s="12"/>
      <c r="C46" s="12"/>
      <c r="D46" s="215" t="s">
        <v>133</v>
      </c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</row>
    <row r="47" spans="1:24" ht="20.25" customHeight="1">
      <c r="A47" s="114" t="s">
        <v>193</v>
      </c>
      <c r="B47" s="114"/>
      <c r="C47" s="114"/>
      <c r="D47" s="73">
        <v>2000000</v>
      </c>
      <c r="E47" s="73"/>
      <c r="F47" s="73">
        <v>286434</v>
      </c>
      <c r="G47" s="73"/>
      <c r="H47" s="73">
        <v>0</v>
      </c>
      <c r="I47" s="54"/>
      <c r="J47" s="73">
        <v>134000</v>
      </c>
      <c r="K47" s="54"/>
      <c r="L47" s="73">
        <v>2150799</v>
      </c>
      <c r="M47" s="54"/>
      <c r="N47" s="73">
        <v>-1988</v>
      </c>
      <c r="O47" s="54"/>
      <c r="P47" s="73">
        <v>1387</v>
      </c>
      <c r="Q47" s="54"/>
      <c r="R47" s="73">
        <f>SUM(N47:P47)</f>
        <v>-601</v>
      </c>
      <c r="S47" s="54"/>
      <c r="T47" s="73">
        <f>SUM(D47:L47,R47)</f>
        <v>4570632</v>
      </c>
      <c r="U47" s="54"/>
      <c r="V47" s="73">
        <v>1727</v>
      </c>
      <c r="W47" s="54"/>
      <c r="X47" s="73">
        <f>T47+V47</f>
        <v>4572359</v>
      </c>
    </row>
    <row r="48" spans="1:24" ht="20.25" customHeight="1">
      <c r="A48" s="114"/>
      <c r="B48" s="107"/>
      <c r="C48" s="106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</row>
    <row r="49" spans="1:24" ht="20.25" customHeight="1">
      <c r="A49" s="114" t="s">
        <v>71</v>
      </c>
      <c r="B49" s="38"/>
      <c r="C49" s="106"/>
      <c r="D49" s="39"/>
      <c r="E49" s="39"/>
      <c r="F49" s="39"/>
      <c r="G49" s="39"/>
      <c r="H49" s="39"/>
      <c r="I49" s="40"/>
      <c r="J49" s="39"/>
      <c r="K49" s="40"/>
      <c r="L49" s="39"/>
      <c r="M49" s="40"/>
      <c r="N49" s="39"/>
      <c r="O49" s="40"/>
      <c r="P49" s="39"/>
      <c r="Q49" s="40"/>
      <c r="R49" s="39"/>
      <c r="S49" s="40"/>
      <c r="T49" s="39"/>
      <c r="U49" s="40"/>
      <c r="V49" s="39"/>
      <c r="W49" s="40"/>
      <c r="X49" s="39"/>
    </row>
    <row r="50" spans="1:24" ht="20.25" customHeight="1">
      <c r="A50" s="55" t="s">
        <v>251</v>
      </c>
      <c r="B50" s="38"/>
      <c r="C50" s="106"/>
      <c r="D50" s="39"/>
      <c r="E50" s="39"/>
      <c r="F50" s="39"/>
      <c r="G50" s="39"/>
      <c r="H50" s="39"/>
      <c r="I50" s="40"/>
      <c r="J50" s="39"/>
      <c r="K50" s="40"/>
      <c r="L50" s="39"/>
      <c r="M50" s="40"/>
      <c r="N50" s="39"/>
      <c r="O50" s="40"/>
      <c r="P50" s="39"/>
      <c r="Q50" s="40"/>
      <c r="R50" s="39"/>
      <c r="S50" s="40"/>
      <c r="T50" s="39"/>
      <c r="U50" s="40"/>
      <c r="V50" s="39"/>
      <c r="W50" s="40"/>
      <c r="X50" s="39"/>
    </row>
    <row r="51" spans="1:24" ht="20.25" customHeight="1">
      <c r="A51" s="9" t="s">
        <v>255</v>
      </c>
      <c r="B51" s="107">
        <v>11</v>
      </c>
      <c r="C51" s="106"/>
      <c r="D51" s="39">
        <v>525000</v>
      </c>
      <c r="E51" s="39"/>
      <c r="F51" s="39">
        <v>0</v>
      </c>
      <c r="G51" s="39"/>
      <c r="H51" s="39">
        <v>1730137</v>
      </c>
      <c r="I51" s="40"/>
      <c r="J51" s="39">
        <v>0</v>
      </c>
      <c r="K51" s="40"/>
      <c r="L51" s="39">
        <v>0</v>
      </c>
      <c r="M51" s="40"/>
      <c r="N51" s="39">
        <v>0</v>
      </c>
      <c r="O51" s="40"/>
      <c r="P51" s="39">
        <v>0</v>
      </c>
      <c r="Q51" s="40"/>
      <c r="R51" s="39">
        <f>SUM(N51:P51)</f>
        <v>0</v>
      </c>
      <c r="S51" s="40"/>
      <c r="T51" s="39">
        <f>SUM(D51:L51,R51)</f>
        <v>2255137</v>
      </c>
      <c r="U51" s="40"/>
      <c r="V51" s="39">
        <v>0</v>
      </c>
      <c r="W51" s="40"/>
      <c r="X51" s="39">
        <f>T51+V51</f>
        <v>2255137</v>
      </c>
    </row>
    <row r="52" spans="1:24" ht="20.25" customHeight="1">
      <c r="A52" s="9" t="s">
        <v>256</v>
      </c>
      <c r="B52" s="107">
        <v>12</v>
      </c>
      <c r="C52" s="34"/>
      <c r="D52" s="39">
        <v>0</v>
      </c>
      <c r="E52" s="39"/>
      <c r="F52" s="39">
        <v>-286434</v>
      </c>
      <c r="G52" s="39"/>
      <c r="H52" s="39">
        <v>0</v>
      </c>
      <c r="I52" s="40"/>
      <c r="J52" s="39">
        <v>0</v>
      </c>
      <c r="K52" s="40"/>
      <c r="L52" s="39">
        <f>-F52</f>
        <v>286434</v>
      </c>
      <c r="M52" s="40"/>
      <c r="N52" s="39">
        <v>0</v>
      </c>
      <c r="O52" s="40"/>
      <c r="P52" s="39">
        <v>0</v>
      </c>
      <c r="Q52" s="40"/>
      <c r="R52" s="79">
        <v>0</v>
      </c>
      <c r="S52" s="40"/>
      <c r="T52" s="39">
        <f>D52+J52+L52+R52+F52</f>
        <v>0</v>
      </c>
      <c r="U52" s="40"/>
      <c r="V52" s="39">
        <v>0</v>
      </c>
      <c r="W52" s="40"/>
      <c r="X52" s="39">
        <f>T52+V52</f>
        <v>0</v>
      </c>
    </row>
    <row r="53" spans="1:24" ht="20.25" customHeight="1">
      <c r="A53" s="9" t="s">
        <v>257</v>
      </c>
      <c r="B53" s="107">
        <v>17</v>
      </c>
      <c r="C53" s="34"/>
      <c r="D53" s="39">
        <v>0</v>
      </c>
      <c r="E53" s="39"/>
      <c r="F53" s="39">
        <v>0</v>
      </c>
      <c r="G53" s="39"/>
      <c r="H53" s="39">
        <v>0</v>
      </c>
      <c r="I53" s="40"/>
      <c r="J53" s="39">
        <v>0</v>
      </c>
      <c r="K53" s="40"/>
      <c r="L53" s="39">
        <v>-2450000</v>
      </c>
      <c r="M53" s="40"/>
      <c r="N53" s="39">
        <v>0</v>
      </c>
      <c r="O53" s="40"/>
      <c r="P53" s="39">
        <v>0</v>
      </c>
      <c r="Q53" s="40"/>
      <c r="R53" s="79">
        <v>0</v>
      </c>
      <c r="S53" s="40"/>
      <c r="T53" s="39">
        <f>D53+J53+L53+R53</f>
        <v>-2450000</v>
      </c>
      <c r="U53" s="40"/>
      <c r="V53" s="39">
        <v>0</v>
      </c>
      <c r="W53" s="54"/>
      <c r="X53" s="39">
        <f>T53+V53</f>
        <v>-2450000</v>
      </c>
    </row>
    <row r="54" spans="1:24" ht="20.25" customHeight="1">
      <c r="A54" s="55" t="s">
        <v>252</v>
      </c>
      <c r="B54" s="38"/>
      <c r="C54" s="106"/>
      <c r="D54" s="50">
        <f>SUM(D51:D53)</f>
        <v>525000</v>
      </c>
      <c r="E54" s="54"/>
      <c r="F54" s="50">
        <f>SUM(F51:F53)</f>
        <v>-286434</v>
      </c>
      <c r="G54" s="54"/>
      <c r="H54" s="50">
        <f>SUM(H51:H53)</f>
        <v>1730137</v>
      </c>
      <c r="I54" s="54"/>
      <c r="J54" s="50">
        <f>SUM(J51:J53)</f>
        <v>0</v>
      </c>
      <c r="K54" s="54"/>
      <c r="L54" s="50">
        <f>SUM(L52:L53)</f>
        <v>-2163566</v>
      </c>
      <c r="M54" s="54"/>
      <c r="N54" s="50">
        <f>N52</f>
        <v>0</v>
      </c>
      <c r="O54" s="54"/>
      <c r="P54" s="50">
        <f>P52</f>
        <v>0</v>
      </c>
      <c r="Q54" s="54"/>
      <c r="R54" s="50">
        <f>N54</f>
        <v>0</v>
      </c>
      <c r="S54" s="54"/>
      <c r="T54" s="50">
        <f>SUM(T51:T53)</f>
        <v>-194863</v>
      </c>
      <c r="U54" s="54"/>
      <c r="V54" s="50">
        <f>V52</f>
        <v>0</v>
      </c>
      <c r="W54" s="54"/>
      <c r="X54" s="50">
        <f>SUM(X51:X53)</f>
        <v>-194863</v>
      </c>
    </row>
    <row r="55" spans="1:24" ht="20.25" customHeight="1">
      <c r="A55" s="114"/>
      <c r="B55" s="107"/>
      <c r="C55" s="106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</row>
    <row r="56" spans="1:24" ht="20.25" customHeight="1">
      <c r="A56" s="55" t="s">
        <v>254</v>
      </c>
      <c r="B56" s="107"/>
      <c r="C56" s="106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39"/>
      <c r="S56" s="54"/>
      <c r="T56" s="39"/>
      <c r="U56" s="54"/>
      <c r="V56" s="54"/>
      <c r="W56" s="54"/>
      <c r="X56" s="54"/>
    </row>
    <row r="57" spans="1:24" ht="20.25" customHeight="1">
      <c r="A57" s="9" t="s">
        <v>258</v>
      </c>
      <c r="B57" s="107"/>
      <c r="C57" s="106"/>
      <c r="D57" s="40">
        <v>0</v>
      </c>
      <c r="E57" s="40"/>
      <c r="F57" s="40">
        <v>0</v>
      </c>
      <c r="G57" s="40"/>
      <c r="H57" s="40">
        <v>0</v>
      </c>
      <c r="I57" s="40"/>
      <c r="J57" s="40">
        <v>0</v>
      </c>
      <c r="K57" s="40"/>
      <c r="L57" s="40">
        <v>0</v>
      </c>
      <c r="M57" s="40"/>
      <c r="N57" s="40">
        <v>0</v>
      </c>
      <c r="O57" s="40"/>
      <c r="P57" s="40">
        <v>0</v>
      </c>
      <c r="Q57" s="40"/>
      <c r="R57" s="39">
        <f>SUM(N57:P57)</f>
        <v>0</v>
      </c>
      <c r="S57" s="40"/>
      <c r="T57" s="39">
        <f>SUM(D57:L57,R57)</f>
        <v>0</v>
      </c>
      <c r="U57" s="40"/>
      <c r="V57" s="39">
        <v>-2</v>
      </c>
      <c r="W57" s="40"/>
      <c r="X57" s="39">
        <f>T57+V57</f>
        <v>-2</v>
      </c>
    </row>
    <row r="58" spans="1:24" ht="20.25" customHeight="1">
      <c r="A58" s="55" t="s">
        <v>253</v>
      </c>
      <c r="B58" s="107"/>
      <c r="C58" s="106"/>
      <c r="D58" s="50">
        <f>SUM(D57)</f>
        <v>0</v>
      </c>
      <c r="E58" s="54"/>
      <c r="F58" s="50">
        <f>SUM(F57)</f>
        <v>0</v>
      </c>
      <c r="G58" s="54"/>
      <c r="H58" s="50">
        <f>SUM(H57)</f>
        <v>0</v>
      </c>
      <c r="I58" s="54"/>
      <c r="J58" s="50">
        <f>SUM(J57)</f>
        <v>0</v>
      </c>
      <c r="K58" s="54"/>
      <c r="L58" s="50">
        <f>SUM(L57)</f>
        <v>0</v>
      </c>
      <c r="M58" s="54"/>
      <c r="N58" s="50">
        <f>SUM(N57)</f>
        <v>0</v>
      </c>
      <c r="O58" s="54"/>
      <c r="P58" s="50">
        <f>SUM(P57)</f>
        <v>0</v>
      </c>
      <c r="Q58" s="54"/>
      <c r="R58" s="50">
        <f>SUM(R57)</f>
        <v>0</v>
      </c>
      <c r="S58" s="54"/>
      <c r="T58" s="50">
        <f>SUM(T57)</f>
        <v>0</v>
      </c>
      <c r="U58" s="54"/>
      <c r="V58" s="50">
        <f>SUM(V57)</f>
        <v>-2</v>
      </c>
      <c r="W58" s="54"/>
      <c r="X58" s="50">
        <f>SUM(X57)</f>
        <v>-2</v>
      </c>
    </row>
    <row r="59" spans="1:24" ht="20.25" customHeight="1">
      <c r="A59" s="114"/>
      <c r="B59" s="107"/>
      <c r="C59" s="106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</row>
    <row r="60" spans="1:24" ht="20.25" customHeight="1">
      <c r="A60" s="114" t="s">
        <v>148</v>
      </c>
      <c r="B60" s="107"/>
      <c r="C60" s="106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</row>
    <row r="61" spans="1:24" ht="20.25" customHeight="1">
      <c r="A61" s="9" t="s">
        <v>241</v>
      </c>
      <c r="B61" s="107"/>
      <c r="C61" s="106"/>
      <c r="D61" s="39">
        <v>0</v>
      </c>
      <c r="E61" s="39"/>
      <c r="F61" s="39">
        <v>0</v>
      </c>
      <c r="G61" s="39"/>
      <c r="H61" s="39">
        <v>0</v>
      </c>
      <c r="I61" s="40"/>
      <c r="J61" s="39">
        <v>0</v>
      </c>
      <c r="K61" s="54"/>
      <c r="L61" s="39">
        <f>'PL-9mth'!D67</f>
        <v>455436</v>
      </c>
      <c r="M61" s="54"/>
      <c r="N61" s="39">
        <v>0</v>
      </c>
      <c r="O61" s="40"/>
      <c r="P61" s="39">
        <v>0</v>
      </c>
      <c r="Q61" s="40"/>
      <c r="R61" s="39">
        <f>SUM(N61:P61)</f>
        <v>0</v>
      </c>
      <c r="S61" s="40"/>
      <c r="T61" s="39">
        <f>D61+J61+L61+R61</f>
        <v>455436</v>
      </c>
      <c r="U61" s="40"/>
      <c r="V61" s="40">
        <f>'PL-9mth'!D68</f>
        <v>-302</v>
      </c>
      <c r="W61" s="40"/>
      <c r="X61" s="40">
        <f>T61+V61</f>
        <v>455134</v>
      </c>
    </row>
    <row r="62" spans="1:24" ht="20.25" customHeight="1">
      <c r="A62" s="9" t="s">
        <v>61</v>
      </c>
      <c r="B62" s="107"/>
      <c r="C62" s="106"/>
      <c r="D62" s="39">
        <v>0</v>
      </c>
      <c r="E62" s="39"/>
      <c r="F62" s="39">
        <v>0</v>
      </c>
      <c r="G62" s="39"/>
      <c r="H62" s="39">
        <v>0</v>
      </c>
      <c r="I62" s="40"/>
      <c r="J62" s="39">
        <v>0</v>
      </c>
      <c r="K62" s="54"/>
      <c r="L62" s="39">
        <v>0</v>
      </c>
      <c r="M62" s="54"/>
      <c r="N62" s="39">
        <v>-106</v>
      </c>
      <c r="O62" s="54"/>
      <c r="P62" s="39">
        <v>-1387</v>
      </c>
      <c r="Q62" s="54"/>
      <c r="R62" s="39">
        <f>SUM(N62:P62)</f>
        <v>-1493</v>
      </c>
      <c r="S62" s="54"/>
      <c r="T62" s="39">
        <f>D62+J62+L62+R62</f>
        <v>-1493</v>
      </c>
      <c r="U62" s="54"/>
      <c r="V62" s="40">
        <f>'PL-9mth'!D73-'PL-9mth'!D68</f>
        <v>-135</v>
      </c>
      <c r="W62" s="54"/>
      <c r="X62" s="40">
        <f>T62+V62</f>
        <v>-1628</v>
      </c>
    </row>
    <row r="63" spans="1:24" ht="20.25" customHeight="1">
      <c r="A63" s="114" t="s">
        <v>244</v>
      </c>
      <c r="B63" s="38"/>
      <c r="C63" s="106"/>
      <c r="D63" s="50">
        <f>SUM(D61:D62)</f>
        <v>0</v>
      </c>
      <c r="E63" s="54"/>
      <c r="F63" s="50">
        <f>SUM(F61:F62)</f>
        <v>0</v>
      </c>
      <c r="G63" s="54"/>
      <c r="H63" s="50">
        <f>SUM(H61:H62)</f>
        <v>0</v>
      </c>
      <c r="I63" s="54"/>
      <c r="J63" s="50">
        <f>SUM(J61:J62)</f>
        <v>0</v>
      </c>
      <c r="K63" s="54"/>
      <c r="L63" s="50">
        <f>SUM(L61:L62)</f>
        <v>455436</v>
      </c>
      <c r="M63" s="54"/>
      <c r="N63" s="50">
        <f>SUM(N61:N62)</f>
        <v>-106</v>
      </c>
      <c r="O63" s="54"/>
      <c r="P63" s="50">
        <f>SUM(P61:P62)</f>
        <v>-1387</v>
      </c>
      <c r="Q63" s="54"/>
      <c r="R63" s="50">
        <f>SUM(R61:R62)</f>
        <v>-1493</v>
      </c>
      <c r="S63" s="54"/>
      <c r="T63" s="50">
        <f>SUM(T61:T62)</f>
        <v>453943</v>
      </c>
      <c r="U63" s="54"/>
      <c r="V63" s="50">
        <f>SUM(V61:V62)</f>
        <v>-437</v>
      </c>
      <c r="W63" s="54"/>
      <c r="X63" s="50">
        <f>SUM(X61:X62)</f>
        <v>453506</v>
      </c>
    </row>
    <row r="64" spans="1:24" ht="20.25" customHeight="1">
      <c r="A64" s="114"/>
      <c r="B64" s="107"/>
      <c r="C64" s="106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</row>
    <row r="65" spans="1:26" ht="20.25" customHeight="1">
      <c r="A65" s="9" t="s">
        <v>151</v>
      </c>
      <c r="B65" s="107">
        <v>12</v>
      </c>
      <c r="C65" s="106"/>
      <c r="D65" s="49">
        <v>0</v>
      </c>
      <c r="E65" s="54"/>
      <c r="F65" s="49">
        <v>0</v>
      </c>
      <c r="G65" s="54"/>
      <c r="H65" s="49">
        <v>0</v>
      </c>
      <c r="I65" s="54"/>
      <c r="J65" s="58">
        <v>80000</v>
      </c>
      <c r="K65" s="40"/>
      <c r="L65" s="58">
        <v>-80000</v>
      </c>
      <c r="M65" s="40"/>
      <c r="N65" s="58">
        <v>0</v>
      </c>
      <c r="O65" s="54"/>
      <c r="P65" s="49">
        <v>0</v>
      </c>
      <c r="Q65" s="54"/>
      <c r="R65" s="49">
        <v>0</v>
      </c>
      <c r="S65" s="54"/>
      <c r="T65" s="49">
        <v>0</v>
      </c>
      <c r="U65" s="54"/>
      <c r="V65" s="49">
        <v>0</v>
      </c>
      <c r="W65" s="54"/>
      <c r="X65" s="49">
        <f>T65+V65</f>
        <v>0</v>
      </c>
    </row>
    <row r="66" spans="1:26" ht="11" customHeight="1">
      <c r="A66" s="114"/>
      <c r="B66" s="107"/>
      <c r="C66" s="106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</row>
    <row r="67" spans="1:26" ht="20.25" customHeight="1" thickBot="1">
      <c r="A67" s="114" t="s">
        <v>194</v>
      </c>
      <c r="B67" s="107"/>
      <c r="C67" s="34"/>
      <c r="D67" s="115">
        <f>D47+D63+D54+D58+D65</f>
        <v>2525000</v>
      </c>
      <c r="E67" s="54"/>
      <c r="F67" s="115">
        <f>F47+F63+F54+F58+F65</f>
        <v>0</v>
      </c>
      <c r="G67" s="54"/>
      <c r="H67" s="115">
        <f>H47+H63+H54+H58+H65</f>
        <v>1730137</v>
      </c>
      <c r="I67" s="54"/>
      <c r="J67" s="115">
        <f>J47+J63+J54+J58+J65</f>
        <v>214000</v>
      </c>
      <c r="K67" s="54"/>
      <c r="L67" s="115">
        <f>L47+L63+L54+L58+L65</f>
        <v>362669</v>
      </c>
      <c r="M67" s="54"/>
      <c r="N67" s="115">
        <f>N47+N63+N54+N58+N65</f>
        <v>-2094</v>
      </c>
      <c r="O67" s="54"/>
      <c r="P67" s="115">
        <f>P47+P63+P54+P58+P65</f>
        <v>0</v>
      </c>
      <c r="Q67" s="54"/>
      <c r="R67" s="115">
        <f>R47+R63+R54+R58+R65</f>
        <v>-2094</v>
      </c>
      <c r="S67" s="54"/>
      <c r="T67" s="115">
        <f>T47+T63+T54+T58+T65</f>
        <v>4829712</v>
      </c>
      <c r="U67" s="54"/>
      <c r="V67" s="115">
        <f>V47+V63+V54+V58+V65</f>
        <v>1288</v>
      </c>
      <c r="W67" s="54"/>
      <c r="X67" s="115">
        <f>X47+X63+X54+X58+X65</f>
        <v>4831000</v>
      </c>
      <c r="Z67" s="201">
        <f>X67-BS!D97</f>
        <v>0</v>
      </c>
    </row>
    <row r="68" spans="1:26" ht="20.25" customHeight="1" thickTop="1">
      <c r="A68" s="114"/>
      <c r="B68" s="107"/>
      <c r="C68" s="34"/>
      <c r="D68" s="54"/>
      <c r="E68" s="40"/>
      <c r="F68" s="40"/>
      <c r="G68" s="40"/>
      <c r="H68" s="54"/>
      <c r="I68" s="54"/>
      <c r="J68" s="40"/>
      <c r="K68" s="54"/>
      <c r="L68" s="40"/>
      <c r="M68" s="54"/>
      <c r="N68" s="40"/>
      <c r="O68" s="54"/>
      <c r="P68" s="40"/>
      <c r="Q68" s="54"/>
      <c r="R68" s="40"/>
      <c r="S68" s="54"/>
      <c r="T68" s="40"/>
      <c r="U68" s="54"/>
      <c r="V68" s="11"/>
    </row>
    <row r="69" spans="1:26" ht="20.25" customHeight="1">
      <c r="A69" s="114"/>
      <c r="B69" s="107"/>
      <c r="C69" s="34"/>
      <c r="D69" s="54"/>
      <c r="E69" s="40"/>
      <c r="F69" s="40"/>
      <c r="G69" s="40"/>
      <c r="H69" s="54"/>
      <c r="I69" s="54"/>
      <c r="J69" s="40"/>
      <c r="K69" s="54"/>
      <c r="L69" s="40"/>
      <c r="M69" s="54"/>
      <c r="N69" s="40"/>
      <c r="O69" s="54"/>
      <c r="P69" s="40"/>
      <c r="Q69" s="54"/>
      <c r="R69" s="40"/>
      <c r="S69" s="54"/>
      <c r="T69" s="40"/>
      <c r="U69" s="54"/>
      <c r="V69" s="11"/>
    </row>
    <row r="70" spans="1:26" ht="20.25" customHeight="1">
      <c r="A70" s="114"/>
      <c r="B70" s="107"/>
      <c r="C70" s="34"/>
      <c r="D70" s="54"/>
      <c r="E70" s="40"/>
      <c r="F70" s="40"/>
      <c r="G70" s="40"/>
      <c r="H70" s="54"/>
      <c r="I70" s="54"/>
      <c r="J70" s="40"/>
      <c r="K70" s="54"/>
      <c r="L70" s="40"/>
      <c r="M70" s="54"/>
      <c r="N70" s="40"/>
      <c r="O70" s="54"/>
      <c r="P70" s="40"/>
      <c r="Q70" s="54"/>
      <c r="R70" s="40"/>
      <c r="S70" s="54"/>
      <c r="T70" s="40"/>
      <c r="U70" s="54"/>
      <c r="V70" s="11"/>
    </row>
    <row r="71" spans="1:26" ht="20.25" customHeight="1">
      <c r="A71" s="114"/>
      <c r="B71" s="209" t="s">
        <v>166</v>
      </c>
      <c r="C71" s="209"/>
      <c r="D71" s="209"/>
      <c r="E71" s="209"/>
      <c r="F71" s="209"/>
      <c r="G71" s="209"/>
      <c r="H71" s="209"/>
      <c r="I71" s="209"/>
      <c r="J71" s="209"/>
      <c r="K71" s="209"/>
      <c r="L71" s="209"/>
      <c r="M71" s="209"/>
      <c r="N71" s="209"/>
      <c r="O71" s="209"/>
      <c r="P71" s="209"/>
      <c r="Q71" s="209"/>
      <c r="R71" s="209"/>
      <c r="S71" s="40"/>
      <c r="T71" s="54"/>
      <c r="U71" s="40"/>
      <c r="V71" s="54"/>
    </row>
    <row r="72" spans="1:26" ht="20.25" customHeight="1">
      <c r="A72" s="114"/>
      <c r="B72" s="209" t="str">
        <f>BS!$A$38</f>
        <v>(นายพิศิษฐ์  ปัทมสัตยาสนธิ)                                                                       (นางสาวกฤษชนก  ปัทมสัตยาสนธิ)</v>
      </c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40"/>
      <c r="T72" s="54"/>
      <c r="U72" s="40"/>
      <c r="V72" s="54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2">
    <mergeCell ref="B72:R72"/>
    <mergeCell ref="D40:V40"/>
    <mergeCell ref="J41:L41"/>
    <mergeCell ref="N41:R41"/>
    <mergeCell ref="B71:R71"/>
    <mergeCell ref="D46:X46"/>
    <mergeCell ref="B35:X35"/>
    <mergeCell ref="B36:X36"/>
    <mergeCell ref="J4:L4"/>
    <mergeCell ref="N4:R4"/>
    <mergeCell ref="F3:X3"/>
    <mergeCell ref="F9:X9"/>
  </mergeCells>
  <phoneticPr fontId="0" type="noConversion"/>
  <pageMargins left="0.8" right="0.8" top="0.48" bottom="0.5" header="0.5" footer="0"/>
  <pageSetup paperSize="9" scale="66" firstPageNumber="10" fitToHeight="0" orientation="landscape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  <pageSetUpPr fitToPage="1"/>
  </sheetPr>
  <dimension ref="A1:N54"/>
  <sheetViews>
    <sheetView view="pageBreakPreview" zoomScaleNormal="100" zoomScaleSheetLayoutView="100" workbookViewId="0">
      <selection activeCell="H89" sqref="H89"/>
    </sheetView>
  </sheetViews>
  <sheetFormatPr defaultColWidth="9.09765625" defaultRowHeight="20"/>
  <cols>
    <col min="1" max="1" width="67" style="9" customWidth="1"/>
    <col min="2" max="2" width="8.09765625" style="10" customWidth="1"/>
    <col min="3" max="3" width="2.09765625" style="33" customWidth="1"/>
    <col min="4" max="4" width="14.69921875" style="67" customWidth="1"/>
    <col min="5" max="5" width="2.09765625" style="68" customWidth="1"/>
    <col min="6" max="6" width="14.69921875" style="67" customWidth="1"/>
    <col min="7" max="7" width="2.09765625" style="68" customWidth="1"/>
    <col min="8" max="8" width="14.69921875" style="67" customWidth="1"/>
    <col min="9" max="9" width="2.09765625" style="68" customWidth="1"/>
    <col min="10" max="10" width="14.69921875" style="67" customWidth="1"/>
    <col min="11" max="11" width="1.3984375" style="11" customWidth="1"/>
    <col min="12" max="12" width="14.69921875" style="11" customWidth="1"/>
    <col min="13" max="16384" width="9.09765625" style="11"/>
  </cols>
  <sheetData>
    <row r="1" spans="1:13" ht="23">
      <c r="A1" s="7" t="s">
        <v>156</v>
      </c>
    </row>
    <row r="2" spans="1:13" ht="23">
      <c r="A2" s="7" t="s">
        <v>134</v>
      </c>
    </row>
    <row r="3" spans="1:13" ht="20.5">
      <c r="F3" s="214" t="s">
        <v>82</v>
      </c>
      <c r="G3" s="214"/>
      <c r="H3" s="214"/>
      <c r="I3" s="214"/>
      <c r="J3" s="214"/>
      <c r="K3" s="214"/>
      <c r="L3" s="214"/>
    </row>
    <row r="4" spans="1:13" ht="20.5">
      <c r="B4" s="9"/>
      <c r="C4" s="48"/>
      <c r="G4" s="69"/>
      <c r="H4" s="213" t="s">
        <v>90</v>
      </c>
      <c r="I4" s="213"/>
      <c r="J4" s="213"/>
      <c r="K4" s="68"/>
      <c r="L4" s="71"/>
      <c r="M4" s="36"/>
    </row>
    <row r="5" spans="1:13">
      <c r="B5" s="36"/>
      <c r="C5" s="35"/>
      <c r="F5" s="72" t="s">
        <v>22</v>
      </c>
      <c r="G5" s="69"/>
      <c r="H5" s="72"/>
      <c r="J5" s="72"/>
      <c r="K5" s="69"/>
      <c r="L5" s="67"/>
    </row>
    <row r="6" spans="1:13">
      <c r="B6" s="36"/>
      <c r="C6" s="35"/>
      <c r="F6" s="72" t="s">
        <v>47</v>
      </c>
      <c r="G6" s="69"/>
      <c r="H6" s="72" t="s">
        <v>44</v>
      </c>
      <c r="I6" s="69"/>
      <c r="J6" s="72" t="s">
        <v>31</v>
      </c>
      <c r="K6" s="69"/>
      <c r="L6" s="72" t="s">
        <v>48</v>
      </c>
    </row>
    <row r="7" spans="1:13" s="37" customFormat="1" ht="20.5">
      <c r="A7" s="9"/>
      <c r="B7" s="107"/>
      <c r="C7" s="35"/>
      <c r="D7" s="107" t="s">
        <v>1</v>
      </c>
      <c r="F7" s="72" t="s">
        <v>46</v>
      </c>
      <c r="G7" s="69"/>
      <c r="H7" s="72" t="s">
        <v>45</v>
      </c>
      <c r="I7" s="69"/>
      <c r="J7" s="72" t="s">
        <v>49</v>
      </c>
      <c r="K7" s="69"/>
      <c r="L7" s="72" t="s">
        <v>26</v>
      </c>
    </row>
    <row r="8" spans="1:13" ht="20.5">
      <c r="A8" s="114" t="s">
        <v>175</v>
      </c>
      <c r="B8" s="114"/>
      <c r="C8" s="114"/>
      <c r="F8" s="215" t="s">
        <v>133</v>
      </c>
      <c r="G8" s="215"/>
      <c r="H8" s="215"/>
      <c r="I8" s="215"/>
      <c r="J8" s="215"/>
      <c r="K8" s="215"/>
      <c r="L8" s="215"/>
    </row>
    <row r="9" spans="1:13" ht="20.5">
      <c r="A9" s="114" t="s">
        <v>162</v>
      </c>
      <c r="B9" s="38"/>
      <c r="C9" s="66"/>
      <c r="F9" s="73">
        <v>2000000</v>
      </c>
      <c r="G9" s="54"/>
      <c r="H9" s="73">
        <v>105400</v>
      </c>
      <c r="I9" s="54"/>
      <c r="J9" s="73">
        <v>2042927</v>
      </c>
      <c r="K9" s="54"/>
      <c r="L9" s="78">
        <f>F9+H9+J9</f>
        <v>4148327</v>
      </c>
    </row>
    <row r="10" spans="1:13" ht="10.5" customHeight="1">
      <c r="A10" s="114"/>
      <c r="B10" s="38"/>
      <c r="C10" s="66"/>
      <c r="F10" s="73"/>
      <c r="G10" s="54"/>
      <c r="H10" s="73"/>
      <c r="I10" s="54"/>
      <c r="J10" s="73"/>
      <c r="K10" s="54"/>
      <c r="L10" s="73"/>
    </row>
    <row r="11" spans="1:13" ht="20.5">
      <c r="A11" s="114" t="s">
        <v>71</v>
      </c>
      <c r="B11" s="107"/>
      <c r="C11" s="106"/>
      <c r="F11" s="54"/>
      <c r="G11" s="54"/>
      <c r="H11" s="54"/>
      <c r="I11" s="54"/>
      <c r="J11" s="54"/>
      <c r="K11" s="54"/>
      <c r="L11" s="54"/>
    </row>
    <row r="12" spans="1:13" ht="20.5">
      <c r="A12" s="55" t="s">
        <v>159</v>
      </c>
      <c r="B12" s="107"/>
      <c r="C12" s="106"/>
      <c r="F12" s="54"/>
      <c r="G12" s="54"/>
      <c r="H12" s="54"/>
      <c r="I12" s="54"/>
      <c r="J12" s="54"/>
      <c r="K12" s="54"/>
      <c r="L12" s="54"/>
    </row>
    <row r="13" spans="1:13" ht="20.5">
      <c r="A13" s="9" t="s">
        <v>160</v>
      </c>
      <c r="B13" s="107"/>
      <c r="C13" s="106"/>
      <c r="D13" s="107"/>
      <c r="F13" s="58">
        <v>0</v>
      </c>
      <c r="G13" s="40"/>
      <c r="H13" s="58">
        <v>0</v>
      </c>
      <c r="I13" s="54"/>
      <c r="J13" s="58">
        <v>-500000</v>
      </c>
      <c r="K13" s="54"/>
      <c r="L13" s="135">
        <f>F13+H13+J13</f>
        <v>-500000</v>
      </c>
    </row>
    <row r="14" spans="1:13" ht="20.5">
      <c r="A14" s="55" t="s">
        <v>161</v>
      </c>
      <c r="B14" s="107"/>
      <c r="C14" s="106"/>
      <c r="D14" s="107"/>
      <c r="F14" s="50">
        <f>SUM(F13)</f>
        <v>0</v>
      </c>
      <c r="G14" s="54"/>
      <c r="H14" s="50">
        <f>SUM(H13)</f>
        <v>0</v>
      </c>
      <c r="I14" s="54"/>
      <c r="J14" s="50">
        <f>SUM(J13)</f>
        <v>-500000</v>
      </c>
      <c r="K14" s="54"/>
      <c r="L14" s="50">
        <f>SUM(L13)</f>
        <v>-500000</v>
      </c>
    </row>
    <row r="15" spans="1:13" ht="10.5" customHeight="1">
      <c r="A15" s="114"/>
      <c r="B15" s="38"/>
      <c r="C15" s="66"/>
      <c r="D15" s="38"/>
      <c r="F15" s="73"/>
      <c r="G15" s="54"/>
      <c r="H15" s="73"/>
      <c r="I15" s="54"/>
      <c r="J15" s="73"/>
      <c r="K15" s="54"/>
      <c r="L15" s="73"/>
    </row>
    <row r="16" spans="1:13" s="37" customFormat="1" ht="20.5">
      <c r="A16" s="114" t="s">
        <v>148</v>
      </c>
      <c r="B16" s="107"/>
      <c r="C16" s="106"/>
      <c r="D16" s="107"/>
      <c r="F16" s="54"/>
      <c r="G16" s="54"/>
      <c r="H16" s="54"/>
      <c r="I16" s="54"/>
      <c r="J16" s="54"/>
      <c r="K16" s="54"/>
      <c r="L16" s="54"/>
    </row>
    <row r="17" spans="1:13" s="37" customFormat="1" ht="20.5">
      <c r="A17" s="9" t="s">
        <v>140</v>
      </c>
      <c r="B17" s="107"/>
      <c r="C17" s="106"/>
      <c r="D17" s="107"/>
      <c r="F17" s="39">
        <v>0</v>
      </c>
      <c r="G17" s="40"/>
      <c r="H17" s="39">
        <v>0</v>
      </c>
      <c r="I17" s="54"/>
      <c r="J17" s="39">
        <v>525610</v>
      </c>
      <c r="K17" s="54"/>
      <c r="L17" s="39">
        <f>F17+H17+J17</f>
        <v>525610</v>
      </c>
    </row>
    <row r="18" spans="1:13" s="37" customFormat="1" ht="20.5">
      <c r="A18" s="114" t="s">
        <v>149</v>
      </c>
      <c r="B18" s="38"/>
      <c r="C18" s="106"/>
      <c r="D18" s="38"/>
      <c r="F18" s="50">
        <f>SUM(F17:F17)</f>
        <v>0</v>
      </c>
      <c r="G18" s="54"/>
      <c r="H18" s="50">
        <f>SUM(H17:H17)</f>
        <v>0</v>
      </c>
      <c r="I18" s="54"/>
      <c r="J18" s="50">
        <f>SUM(J17:J17)</f>
        <v>525610</v>
      </c>
      <c r="K18" s="54"/>
      <c r="L18" s="50">
        <f>SUM(L17:L17)</f>
        <v>525610</v>
      </c>
    </row>
    <row r="19" spans="1:13" ht="10.5" customHeight="1">
      <c r="A19" s="114"/>
      <c r="B19" s="38"/>
      <c r="C19" s="66"/>
      <c r="D19" s="38"/>
      <c r="F19" s="73"/>
      <c r="G19" s="54"/>
      <c r="H19" s="73"/>
      <c r="I19" s="54"/>
      <c r="J19" s="73"/>
      <c r="K19" s="54"/>
      <c r="L19" s="73"/>
    </row>
    <row r="20" spans="1:13" ht="20.5">
      <c r="A20" s="9" t="s">
        <v>151</v>
      </c>
      <c r="B20" s="107"/>
      <c r="C20" s="106"/>
      <c r="D20" s="107">
        <v>12</v>
      </c>
      <c r="F20" s="58">
        <v>0</v>
      </c>
      <c r="G20" s="54"/>
      <c r="H20" s="58">
        <v>13600</v>
      </c>
      <c r="I20" s="54"/>
      <c r="J20" s="58">
        <v>-13600</v>
      </c>
      <c r="K20" s="54"/>
      <c r="L20" s="58">
        <f>F20+H20+J20</f>
        <v>0</v>
      </c>
    </row>
    <row r="21" spans="1:13" ht="10.5" customHeight="1">
      <c r="A21" s="114"/>
      <c r="B21" s="38"/>
      <c r="C21" s="66"/>
      <c r="F21" s="73"/>
      <c r="G21" s="54"/>
      <c r="H21" s="73"/>
      <c r="I21" s="54"/>
      <c r="J21" s="73"/>
      <c r="K21" s="54"/>
      <c r="L21" s="73"/>
    </row>
    <row r="22" spans="1:13" ht="21" thickBot="1">
      <c r="A22" s="114" t="s">
        <v>174</v>
      </c>
      <c r="B22" s="107"/>
      <c r="C22" s="34"/>
      <c r="F22" s="115">
        <f>F9+F18</f>
        <v>2000000</v>
      </c>
      <c r="G22" s="40"/>
      <c r="H22" s="115">
        <f>H9+H18+H14+H20</f>
        <v>119000</v>
      </c>
      <c r="I22" s="40"/>
      <c r="J22" s="115">
        <f>J9+J18+J14+J20</f>
        <v>2054937</v>
      </c>
      <c r="K22" s="40"/>
      <c r="L22" s="115">
        <f>L9+L18+L14</f>
        <v>4173937</v>
      </c>
    </row>
    <row r="23" spans="1:13" ht="21" thickTop="1">
      <c r="A23" s="114"/>
      <c r="B23" s="107"/>
      <c r="C23" s="34"/>
      <c r="D23" s="54"/>
      <c r="E23" s="40"/>
      <c r="F23" s="54"/>
      <c r="G23" s="40"/>
      <c r="H23" s="54"/>
      <c r="I23" s="40"/>
      <c r="J23" s="54"/>
    </row>
    <row r="24" spans="1:13" ht="20.5">
      <c r="A24" s="114"/>
      <c r="B24" s="107"/>
      <c r="C24" s="34"/>
      <c r="D24" s="54"/>
      <c r="E24" s="40"/>
      <c r="F24" s="54"/>
      <c r="G24" s="40"/>
      <c r="H24" s="54"/>
      <c r="I24" s="40"/>
      <c r="J24" s="54"/>
    </row>
    <row r="25" spans="1:13" ht="21.5">
      <c r="A25" s="209" t="s">
        <v>166</v>
      </c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44"/>
    </row>
    <row r="26" spans="1:13" ht="21.5">
      <c r="A26" s="209" t="str">
        <f>BS!$A$38</f>
        <v>(นายพิศิษฐ์  ปัทมสัตยาสนธิ)                                                                       (นางสาวกฤษชนก  ปัทมสัตยาสนธิ)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44"/>
    </row>
    <row r="27" spans="1:13" s="67" customFormat="1" ht="20.5">
      <c r="A27" s="114"/>
      <c r="B27" s="107"/>
      <c r="C27" s="34"/>
      <c r="D27" s="54"/>
      <c r="E27" s="40"/>
      <c r="F27" s="54"/>
      <c r="G27" s="40"/>
      <c r="H27" s="54"/>
      <c r="I27" s="40"/>
      <c r="J27" s="54"/>
    </row>
    <row r="28" spans="1:13" s="67" customFormat="1" ht="23">
      <c r="A28" s="7" t="s">
        <v>156</v>
      </c>
      <c r="B28" s="10"/>
      <c r="C28" s="33"/>
      <c r="E28" s="68"/>
      <c r="G28" s="68"/>
      <c r="I28" s="68"/>
    </row>
    <row r="29" spans="1:13" s="67" customFormat="1" ht="23">
      <c r="A29" s="7" t="s">
        <v>134</v>
      </c>
      <c r="B29" s="10"/>
      <c r="C29" s="33"/>
      <c r="E29" s="68"/>
      <c r="G29" s="68"/>
      <c r="I29" s="68"/>
    </row>
    <row r="30" spans="1:13" s="67" customFormat="1" ht="20.5">
      <c r="A30" s="9"/>
      <c r="B30" s="10"/>
      <c r="C30" s="33"/>
      <c r="D30" s="214" t="s">
        <v>82</v>
      </c>
      <c r="E30" s="214"/>
      <c r="F30" s="214"/>
      <c r="G30" s="214"/>
      <c r="H30" s="214"/>
      <c r="I30" s="214"/>
      <c r="J30" s="214"/>
      <c r="K30" s="214"/>
      <c r="L30" s="214"/>
    </row>
    <row r="31" spans="1:13" s="67" customFormat="1" ht="20.5">
      <c r="A31" s="9"/>
      <c r="B31" s="9"/>
      <c r="C31" s="48"/>
      <c r="G31" s="69"/>
      <c r="H31" s="213" t="s">
        <v>90</v>
      </c>
      <c r="I31" s="213"/>
      <c r="J31" s="213"/>
      <c r="K31" s="68"/>
      <c r="L31" s="71"/>
    </row>
    <row r="32" spans="1:13" s="67" customFormat="1">
      <c r="A32" s="9"/>
      <c r="B32" s="36"/>
      <c r="C32" s="35"/>
      <c r="D32" s="72" t="s">
        <v>22</v>
      </c>
      <c r="E32" s="72"/>
      <c r="F32" s="72"/>
      <c r="G32" s="69"/>
      <c r="H32" s="72"/>
      <c r="I32" s="68"/>
      <c r="J32" s="72"/>
      <c r="K32" s="69"/>
    </row>
    <row r="33" spans="1:12" s="67" customFormat="1">
      <c r="A33" s="9"/>
      <c r="B33" s="36"/>
      <c r="C33" s="35"/>
      <c r="D33" s="72" t="s">
        <v>47</v>
      </c>
      <c r="E33" s="72"/>
      <c r="F33" s="72" t="s">
        <v>237</v>
      </c>
      <c r="G33" s="69"/>
      <c r="H33" s="72" t="s">
        <v>44</v>
      </c>
      <c r="I33" s="69"/>
      <c r="J33" s="72" t="s">
        <v>31</v>
      </c>
      <c r="K33" s="69"/>
      <c r="L33" s="72" t="s">
        <v>48</v>
      </c>
    </row>
    <row r="34" spans="1:12" s="67" customFormat="1">
      <c r="A34" s="9"/>
      <c r="B34" s="107" t="s">
        <v>1</v>
      </c>
      <c r="C34" s="35"/>
      <c r="D34" s="72" t="s">
        <v>46</v>
      </c>
      <c r="E34" s="72"/>
      <c r="F34" s="72" t="s">
        <v>245</v>
      </c>
      <c r="G34" s="69"/>
      <c r="H34" s="72" t="s">
        <v>45</v>
      </c>
      <c r="I34" s="69"/>
      <c r="J34" s="72" t="s">
        <v>49</v>
      </c>
      <c r="K34" s="69"/>
      <c r="L34" s="72" t="s">
        <v>26</v>
      </c>
    </row>
    <row r="35" spans="1:12" s="67" customFormat="1" ht="20.5">
      <c r="A35" s="114" t="s">
        <v>192</v>
      </c>
      <c r="B35" s="114"/>
      <c r="C35" s="114"/>
      <c r="D35" s="215" t="s">
        <v>133</v>
      </c>
      <c r="E35" s="215"/>
      <c r="F35" s="215"/>
      <c r="G35" s="215"/>
      <c r="H35" s="215"/>
      <c r="I35" s="215"/>
      <c r="J35" s="215"/>
      <c r="K35" s="215"/>
      <c r="L35" s="215"/>
    </row>
    <row r="36" spans="1:12" ht="20.5">
      <c r="A36" s="114" t="s">
        <v>193</v>
      </c>
      <c r="B36" s="38"/>
      <c r="C36" s="66"/>
      <c r="D36" s="73">
        <v>2000000</v>
      </c>
      <c r="E36" s="73"/>
      <c r="F36" s="73">
        <v>0</v>
      </c>
      <c r="G36" s="54"/>
      <c r="H36" s="73">
        <v>134000</v>
      </c>
      <c r="I36" s="54"/>
      <c r="J36" s="73">
        <v>2081922</v>
      </c>
      <c r="K36" s="54"/>
      <c r="L36" s="78">
        <f>D36+H36+J36</f>
        <v>4215922</v>
      </c>
    </row>
    <row r="37" spans="1:12" ht="10.5" customHeight="1">
      <c r="A37" s="114"/>
      <c r="B37" s="38"/>
      <c r="C37" s="66"/>
      <c r="D37" s="73"/>
      <c r="E37" s="73"/>
      <c r="F37" s="73"/>
      <c r="G37" s="54"/>
      <c r="H37" s="73"/>
      <c r="I37" s="54"/>
      <c r="J37" s="73"/>
      <c r="K37" s="54"/>
      <c r="L37" s="73"/>
    </row>
    <row r="38" spans="1:12" ht="20.5">
      <c r="A38" s="114" t="s">
        <v>71</v>
      </c>
      <c r="B38" s="107"/>
      <c r="C38" s="106"/>
      <c r="D38" s="54"/>
      <c r="E38" s="54"/>
      <c r="F38" s="54"/>
      <c r="G38" s="54"/>
      <c r="H38" s="54"/>
      <c r="I38" s="54"/>
      <c r="J38" s="54"/>
      <c r="K38" s="54"/>
      <c r="L38" s="54"/>
    </row>
    <row r="39" spans="1:12" ht="20.5">
      <c r="A39" s="55" t="s">
        <v>219</v>
      </c>
      <c r="B39" s="107"/>
      <c r="C39" s="106"/>
      <c r="D39" s="54"/>
      <c r="E39" s="54"/>
      <c r="F39" s="54"/>
      <c r="G39" s="54"/>
      <c r="H39" s="54"/>
      <c r="I39" s="54"/>
      <c r="J39" s="54"/>
      <c r="K39" s="54"/>
      <c r="L39" s="54"/>
    </row>
    <row r="40" spans="1:12" ht="20.5">
      <c r="A40" s="51" t="s">
        <v>215</v>
      </c>
      <c r="B40" s="107">
        <v>11</v>
      </c>
      <c r="C40" s="106"/>
      <c r="D40" s="40">
        <f>'OCI-Conso'!D51</f>
        <v>525000</v>
      </c>
      <c r="E40" s="40"/>
      <c r="F40" s="40">
        <f>'OCI-Conso'!H51</f>
        <v>1730137</v>
      </c>
      <c r="G40" s="40"/>
      <c r="H40" s="40">
        <v>0</v>
      </c>
      <c r="I40" s="40"/>
      <c r="J40" s="40">
        <v>0</v>
      </c>
      <c r="K40" s="40"/>
      <c r="L40" s="40">
        <f>SUM(D40:J40)</f>
        <v>2255137</v>
      </c>
    </row>
    <row r="41" spans="1:12" ht="20.5">
      <c r="A41" s="9" t="s">
        <v>160</v>
      </c>
      <c r="B41" s="107">
        <v>17</v>
      </c>
      <c r="C41" s="106"/>
      <c r="D41" s="58">
        <v>0</v>
      </c>
      <c r="E41" s="40"/>
      <c r="F41" s="58">
        <v>0</v>
      </c>
      <c r="G41" s="40"/>
      <c r="H41" s="58">
        <v>0</v>
      </c>
      <c r="I41" s="54"/>
      <c r="J41" s="58">
        <v>-2450000</v>
      </c>
      <c r="K41" s="54"/>
      <c r="L41" s="135">
        <f>D41+H41+J41</f>
        <v>-2450000</v>
      </c>
    </row>
    <row r="42" spans="1:12" ht="20.5">
      <c r="A42" s="55" t="s">
        <v>203</v>
      </c>
      <c r="B42" s="107"/>
      <c r="C42" s="106"/>
      <c r="D42" s="50">
        <f>SUM(D40:D41)</f>
        <v>525000</v>
      </c>
      <c r="E42" s="54"/>
      <c r="F42" s="50">
        <f>SUM(F40:F41)</f>
        <v>1730137</v>
      </c>
      <c r="G42" s="54"/>
      <c r="H42" s="50">
        <f>SUM(H40:H41)</f>
        <v>0</v>
      </c>
      <c r="I42" s="54"/>
      <c r="J42" s="50">
        <f>SUM(J40:J41)</f>
        <v>-2450000</v>
      </c>
      <c r="K42" s="54"/>
      <c r="L42" s="50">
        <f>SUM(L40:L41)</f>
        <v>-194863</v>
      </c>
    </row>
    <row r="43" spans="1:12" ht="10.5" customHeight="1">
      <c r="A43" s="114"/>
      <c r="B43" s="38"/>
      <c r="C43" s="66"/>
      <c r="D43" s="73"/>
      <c r="E43" s="73"/>
      <c r="F43" s="73"/>
      <c r="G43" s="54"/>
      <c r="H43" s="73"/>
      <c r="I43" s="54"/>
      <c r="J43" s="73"/>
      <c r="K43" s="54"/>
      <c r="L43" s="73"/>
    </row>
    <row r="44" spans="1:12" ht="20.5">
      <c r="A44" s="114" t="s">
        <v>148</v>
      </c>
      <c r="B44" s="107"/>
      <c r="C44" s="106"/>
      <c r="D44" s="54"/>
      <c r="E44" s="54"/>
      <c r="F44" s="54"/>
      <c r="G44" s="54"/>
      <c r="H44" s="54"/>
      <c r="I44" s="54"/>
      <c r="J44" s="54"/>
      <c r="K44" s="54"/>
      <c r="L44" s="54"/>
    </row>
    <row r="45" spans="1:12" ht="20.5">
      <c r="A45" s="9" t="s">
        <v>140</v>
      </c>
      <c r="B45" s="107"/>
      <c r="C45" s="106"/>
      <c r="D45" s="39">
        <v>0</v>
      </c>
      <c r="E45" s="39"/>
      <c r="F45" s="39">
        <v>0</v>
      </c>
      <c r="G45" s="40"/>
      <c r="H45" s="39">
        <v>0</v>
      </c>
      <c r="I45" s="54"/>
      <c r="J45" s="39">
        <f>'PL-9mth'!H31</f>
        <v>612852</v>
      </c>
      <c r="K45" s="54"/>
      <c r="L45" s="39">
        <f>D45+H45+J45</f>
        <v>612852</v>
      </c>
    </row>
    <row r="46" spans="1:12" ht="20.5">
      <c r="A46" s="114" t="s">
        <v>149</v>
      </c>
      <c r="B46" s="38"/>
      <c r="C46" s="106"/>
      <c r="D46" s="50">
        <f>SUM(D45:D45)</f>
        <v>0</v>
      </c>
      <c r="E46" s="54"/>
      <c r="F46" s="50">
        <f>SUM(F45:F45)</f>
        <v>0</v>
      </c>
      <c r="G46" s="54"/>
      <c r="H46" s="50">
        <f>SUM(H45:H45)</f>
        <v>0</v>
      </c>
      <c r="I46" s="54"/>
      <c r="J46" s="50">
        <f>SUM(J45:J45)</f>
        <v>612852</v>
      </c>
      <c r="K46" s="54"/>
      <c r="L46" s="50">
        <f>SUM(L45:L45)</f>
        <v>612852</v>
      </c>
    </row>
    <row r="47" spans="1:12" ht="10.5" customHeight="1">
      <c r="A47" s="114"/>
      <c r="B47" s="38"/>
      <c r="C47" s="66"/>
      <c r="D47" s="73"/>
      <c r="E47" s="73"/>
      <c r="F47" s="73"/>
      <c r="G47" s="54"/>
      <c r="H47" s="73"/>
      <c r="I47" s="54"/>
      <c r="J47" s="73"/>
      <c r="K47" s="54"/>
      <c r="L47" s="73"/>
    </row>
    <row r="48" spans="1:12" ht="20.5">
      <c r="A48" s="9" t="s">
        <v>151</v>
      </c>
      <c r="B48" s="107">
        <v>12</v>
      </c>
      <c r="C48" s="106"/>
      <c r="D48" s="58">
        <v>0</v>
      </c>
      <c r="E48" s="40"/>
      <c r="F48" s="58">
        <v>0</v>
      </c>
      <c r="G48" s="54"/>
      <c r="H48" s="58">
        <v>80000</v>
      </c>
      <c r="I48" s="54"/>
      <c r="J48" s="58">
        <v>-80000</v>
      </c>
      <c r="K48" s="54"/>
      <c r="L48" s="58">
        <f>D48+H48+J48</f>
        <v>0</v>
      </c>
    </row>
    <row r="49" spans="1:14" ht="10.5" customHeight="1">
      <c r="A49" s="114"/>
      <c r="B49" s="38"/>
      <c r="C49" s="66"/>
      <c r="D49" s="73"/>
      <c r="E49" s="73"/>
      <c r="F49" s="73"/>
      <c r="G49" s="54"/>
      <c r="H49" s="73"/>
      <c r="I49" s="54"/>
      <c r="J49" s="73"/>
      <c r="K49" s="54"/>
      <c r="L49" s="73"/>
    </row>
    <row r="50" spans="1:14" ht="21" thickBot="1">
      <c r="A50" s="114" t="s">
        <v>194</v>
      </c>
      <c r="B50" s="107"/>
      <c r="C50" s="34"/>
      <c r="D50" s="115">
        <f>D36+D46+D42+D48</f>
        <v>2525000</v>
      </c>
      <c r="E50" s="54"/>
      <c r="F50" s="115">
        <f>F36+F46+F42+F48</f>
        <v>1730137</v>
      </c>
      <c r="G50" s="40"/>
      <c r="H50" s="115">
        <f>H36+H46+H42+H48</f>
        <v>214000</v>
      </c>
      <c r="I50" s="40"/>
      <c r="J50" s="115">
        <f>J36+J46+J42+J48</f>
        <v>164774</v>
      </c>
      <c r="K50" s="40"/>
      <c r="L50" s="115">
        <f>L36+L46+L42+L48</f>
        <v>4633911</v>
      </c>
      <c r="N50" s="201">
        <f>L50-BS!H97</f>
        <v>0</v>
      </c>
    </row>
    <row r="51" spans="1:14" ht="21" thickTop="1">
      <c r="A51" s="114"/>
      <c r="B51" s="107"/>
      <c r="C51" s="34"/>
      <c r="D51" s="54"/>
      <c r="E51" s="54"/>
      <c r="F51" s="54"/>
      <c r="G51" s="40"/>
      <c r="H51" s="54"/>
      <c r="I51" s="40"/>
      <c r="J51" s="54"/>
      <c r="K51" s="40"/>
      <c r="L51" s="54"/>
    </row>
    <row r="52" spans="1:14" ht="20.5">
      <c r="A52" s="114"/>
      <c r="B52" s="107"/>
      <c r="C52" s="34"/>
      <c r="D52" s="54"/>
      <c r="E52" s="54"/>
      <c r="F52" s="54"/>
      <c r="G52" s="40"/>
      <c r="H52" s="54"/>
      <c r="I52" s="40"/>
      <c r="J52" s="54"/>
      <c r="K52" s="40"/>
      <c r="L52" s="54"/>
    </row>
    <row r="53" spans="1:14" ht="21.5">
      <c r="A53" s="209" t="s">
        <v>166</v>
      </c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</row>
    <row r="54" spans="1:14" ht="21.5">
      <c r="A54" s="209" t="str">
        <f>BS!$A$38</f>
        <v>(นายพิศิษฐ์  ปัทมสัตยาสนธิ)                                                                       (นางสาวกฤษชนก  ปัทมสัตยาสนธิ)</v>
      </c>
      <c r="B54" s="209"/>
      <c r="C54" s="209"/>
      <c r="D54" s="209"/>
      <c r="E54" s="209"/>
      <c r="F54" s="209"/>
      <c r="G54" s="209"/>
      <c r="H54" s="209"/>
      <c r="I54" s="209"/>
      <c r="J54" s="209"/>
      <c r="K54" s="209"/>
      <c r="L54" s="209"/>
    </row>
  </sheetData>
  <mergeCells count="10">
    <mergeCell ref="A53:L53"/>
    <mergeCell ref="A54:L54"/>
    <mergeCell ref="D35:L35"/>
    <mergeCell ref="H31:J31"/>
    <mergeCell ref="F3:L3"/>
    <mergeCell ref="F8:L8"/>
    <mergeCell ref="H4:J4"/>
    <mergeCell ref="D30:L30"/>
    <mergeCell ref="A25:L25"/>
    <mergeCell ref="A26:L26"/>
  </mergeCells>
  <pageMargins left="0.8" right="0.8" top="0.48" bottom="0.5" header="0.5" footer="0.5"/>
  <pageSetup paperSize="9" scale="93" firstPageNumber="12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N121"/>
  <sheetViews>
    <sheetView view="pageBreakPreview" topLeftCell="A64" zoomScaleNormal="90" zoomScaleSheetLayoutView="100" workbookViewId="0">
      <selection activeCell="B87" sqref="B87"/>
    </sheetView>
  </sheetViews>
  <sheetFormatPr defaultColWidth="35" defaultRowHeight="23.25" customHeight="1"/>
  <cols>
    <col min="1" max="1" width="54.59765625" style="44" customWidth="1"/>
    <col min="2" max="2" width="8.09765625" style="44" customWidth="1"/>
    <col min="3" max="3" width="1.3984375" style="44" customWidth="1"/>
    <col min="4" max="4" width="14" style="117" customWidth="1"/>
    <col min="5" max="5" width="1.3984375" style="44" customWidth="1"/>
    <col min="6" max="6" width="14" style="44" customWidth="1"/>
    <col min="7" max="7" width="1.3984375" style="44" customWidth="1"/>
    <col min="8" max="8" width="13.8984375" style="44" customWidth="1"/>
    <col min="9" max="9" width="1.3984375" style="44" customWidth="1"/>
    <col min="10" max="10" width="13.69921875" style="98" customWidth="1"/>
    <col min="11" max="11" width="17.59765625" style="118" bestFit="1" customWidth="1"/>
    <col min="12" max="12" width="15.296875" style="118" bestFit="1" customWidth="1"/>
    <col min="13" max="16384" width="35" style="44"/>
  </cols>
  <sheetData>
    <row r="1" spans="1:14" ht="22" customHeight="1">
      <c r="A1" s="22" t="str">
        <f>'OCI-Separate'!A1</f>
        <v>บริษัท อินเด็กซ์ ลิฟวิ่งมอลล์ จำกัด (มหาชน) และบริษัทย่อย</v>
      </c>
      <c r="J1" s="113"/>
    </row>
    <row r="2" spans="1:14" ht="22" customHeight="1">
      <c r="A2" s="22" t="s">
        <v>136</v>
      </c>
      <c r="J2" s="113"/>
    </row>
    <row r="3" spans="1:14" ht="10.5" customHeight="1"/>
    <row r="4" spans="1:14" ht="22" customHeight="1">
      <c r="B4" s="127"/>
      <c r="C4" s="127"/>
      <c r="D4" s="211" t="s">
        <v>78</v>
      </c>
      <c r="E4" s="211"/>
      <c r="F4" s="211"/>
      <c r="G4" s="126"/>
      <c r="H4" s="211" t="s">
        <v>79</v>
      </c>
      <c r="I4" s="211"/>
      <c r="J4" s="211"/>
    </row>
    <row r="5" spans="1:14" ht="22" customHeight="1">
      <c r="B5" s="127"/>
      <c r="C5" s="127"/>
      <c r="D5" s="209" t="s">
        <v>173</v>
      </c>
      <c r="E5" s="209"/>
      <c r="F5" s="209"/>
      <c r="G5" s="126"/>
      <c r="H5" s="209" t="s">
        <v>173</v>
      </c>
      <c r="I5" s="209"/>
      <c r="J5" s="209"/>
    </row>
    <row r="6" spans="1:14" ht="22">
      <c r="B6" s="127"/>
      <c r="C6" s="127"/>
      <c r="D6" s="216" t="s">
        <v>172</v>
      </c>
      <c r="E6" s="209"/>
      <c r="F6" s="209"/>
      <c r="G6" s="126"/>
      <c r="H6" s="216" t="s">
        <v>172</v>
      </c>
      <c r="I6" s="209"/>
      <c r="J6" s="209"/>
    </row>
    <row r="7" spans="1:14" ht="22" customHeight="1">
      <c r="B7" s="125" t="s">
        <v>1</v>
      </c>
      <c r="C7" s="125"/>
      <c r="D7" s="127">
        <v>2562</v>
      </c>
      <c r="E7" s="127"/>
      <c r="F7" s="127">
        <v>2561</v>
      </c>
      <c r="G7" s="127"/>
      <c r="H7" s="127">
        <v>2562</v>
      </c>
      <c r="I7" s="127"/>
      <c r="J7" s="165">
        <v>2561</v>
      </c>
    </row>
    <row r="8" spans="1:14" ht="22" customHeight="1">
      <c r="B8" s="127"/>
      <c r="C8" s="127"/>
      <c r="D8" s="210" t="s">
        <v>133</v>
      </c>
      <c r="E8" s="210"/>
      <c r="F8" s="210"/>
      <c r="G8" s="210"/>
      <c r="H8" s="210"/>
      <c r="I8" s="210"/>
      <c r="J8" s="210"/>
    </row>
    <row r="9" spans="1:14" ht="22" customHeight="1">
      <c r="A9" s="23" t="s">
        <v>27</v>
      </c>
      <c r="B9" s="127"/>
      <c r="C9" s="127"/>
      <c r="D9" s="119"/>
      <c r="E9" s="120"/>
      <c r="F9" s="120"/>
      <c r="G9" s="120"/>
      <c r="H9" s="120"/>
      <c r="I9" s="120"/>
    </row>
    <row r="10" spans="1:14" ht="21.5">
      <c r="A10" s="44" t="s">
        <v>179</v>
      </c>
      <c r="B10" s="127"/>
      <c r="C10" s="127"/>
      <c r="D10" s="113">
        <f>'PL-9mth'!D31</f>
        <v>455134</v>
      </c>
      <c r="E10" s="98"/>
      <c r="F10" s="113">
        <f>'PL-9mth'!F31</f>
        <v>176132</v>
      </c>
      <c r="G10" s="98"/>
      <c r="H10" s="98">
        <f>'PL-9mth'!H31</f>
        <v>612852</v>
      </c>
      <c r="I10" s="98"/>
      <c r="J10" s="98">
        <f>'PL-9mth'!J31</f>
        <v>525610</v>
      </c>
      <c r="K10" s="98"/>
    </row>
    <row r="11" spans="1:14" ht="21.5">
      <c r="A11" s="8" t="s">
        <v>163</v>
      </c>
      <c r="B11" s="127"/>
      <c r="C11" s="127"/>
      <c r="D11" s="113"/>
      <c r="E11" s="98"/>
      <c r="F11" s="113"/>
      <c r="G11" s="98"/>
      <c r="H11" s="98"/>
      <c r="I11" s="98"/>
      <c r="K11" s="98"/>
      <c r="M11" s="121"/>
    </row>
    <row r="12" spans="1:14" ht="21.5">
      <c r="A12" s="43" t="s">
        <v>181</v>
      </c>
      <c r="B12" s="125"/>
      <c r="C12" s="127"/>
      <c r="D12" s="116">
        <f>-'PL-9mth'!D30</f>
        <v>1552</v>
      </c>
      <c r="E12" s="98"/>
      <c r="F12" s="116">
        <v>103066</v>
      </c>
      <c r="G12" s="98"/>
      <c r="H12" s="116">
        <f>-'PL-9mth'!H30</f>
        <v>-6724</v>
      </c>
      <c r="I12" s="97"/>
      <c r="J12" s="116">
        <v>-18053</v>
      </c>
      <c r="K12" s="98"/>
      <c r="N12" s="121"/>
    </row>
    <row r="13" spans="1:14" ht="22" customHeight="1">
      <c r="A13" s="43" t="s">
        <v>43</v>
      </c>
      <c r="B13" s="125"/>
      <c r="C13" s="127"/>
      <c r="D13" s="113">
        <f>'PL-9mth'!D26</f>
        <v>138486</v>
      </c>
      <c r="E13" s="98"/>
      <c r="F13" s="113">
        <v>128175</v>
      </c>
      <c r="G13" s="98"/>
      <c r="H13" s="113">
        <f>'PL-9mth'!H26</f>
        <v>140697</v>
      </c>
      <c r="I13" s="98"/>
      <c r="J13" s="113">
        <v>129971</v>
      </c>
      <c r="K13" s="98"/>
    </row>
    <row r="14" spans="1:14" ht="22" customHeight="1">
      <c r="A14" s="44" t="s">
        <v>103</v>
      </c>
      <c r="B14" s="125"/>
      <c r="C14" s="127"/>
      <c r="D14" s="113">
        <v>559609</v>
      </c>
      <c r="E14" s="98"/>
      <c r="F14" s="113">
        <v>529978</v>
      </c>
      <c r="G14" s="98"/>
      <c r="H14" s="98">
        <v>467973</v>
      </c>
      <c r="I14" s="98"/>
      <c r="J14" s="98">
        <v>448529</v>
      </c>
      <c r="K14" s="98"/>
    </row>
    <row r="15" spans="1:14" ht="22" customHeight="1">
      <c r="A15" s="44" t="s">
        <v>154</v>
      </c>
      <c r="B15" s="129"/>
      <c r="C15" s="130"/>
      <c r="D15" s="166">
        <v>0</v>
      </c>
      <c r="E15" s="98"/>
      <c r="F15" s="166">
        <v>0</v>
      </c>
      <c r="G15" s="98"/>
      <c r="H15" s="98">
        <v>0</v>
      </c>
      <c r="I15" s="98"/>
      <c r="J15" s="98">
        <v>205156</v>
      </c>
      <c r="K15" s="98"/>
    </row>
    <row r="16" spans="1:14" ht="22" customHeight="1">
      <c r="A16" s="169" t="s">
        <v>202</v>
      </c>
      <c r="B16" s="133"/>
      <c r="C16" s="134"/>
      <c r="D16" s="113">
        <v>0</v>
      </c>
      <c r="E16" s="98"/>
      <c r="F16" s="113">
        <v>186425</v>
      </c>
      <c r="G16" s="98"/>
      <c r="H16" s="116">
        <v>0</v>
      </c>
      <c r="I16" s="98"/>
      <c r="J16" s="116">
        <v>0</v>
      </c>
      <c r="K16" s="98"/>
    </row>
    <row r="17" spans="1:13" ht="22" customHeight="1">
      <c r="A17" s="43" t="s">
        <v>123</v>
      </c>
      <c r="B17" s="125"/>
      <c r="C17" s="127"/>
      <c r="D17" s="113">
        <v>41061</v>
      </c>
      <c r="E17" s="98"/>
      <c r="F17" s="113">
        <v>15317</v>
      </c>
      <c r="G17" s="98"/>
      <c r="H17" s="98">
        <v>28336</v>
      </c>
      <c r="I17" s="98"/>
      <c r="J17" s="98">
        <v>11519</v>
      </c>
      <c r="K17" s="98"/>
    </row>
    <row r="18" spans="1:13" ht="22" customHeight="1">
      <c r="A18" s="44" t="s">
        <v>242</v>
      </c>
      <c r="B18" s="125"/>
      <c r="C18" s="127"/>
      <c r="D18" s="113">
        <v>7238</v>
      </c>
      <c r="E18" s="98"/>
      <c r="F18" s="113">
        <v>8399</v>
      </c>
      <c r="G18" s="98"/>
      <c r="H18" s="98">
        <v>7238</v>
      </c>
      <c r="I18" s="98"/>
      <c r="J18" s="98">
        <v>8399</v>
      </c>
      <c r="K18" s="98"/>
    </row>
    <row r="19" spans="1:13" ht="22" customHeight="1">
      <c r="A19" s="43" t="s">
        <v>183</v>
      </c>
      <c r="B19" s="125"/>
      <c r="C19" s="127"/>
      <c r="D19" s="113">
        <f>50-242</f>
        <v>-192</v>
      </c>
      <c r="E19" s="98"/>
      <c r="F19" s="113">
        <v>325</v>
      </c>
      <c r="G19" s="98"/>
      <c r="H19" s="98">
        <v>36</v>
      </c>
      <c r="I19" s="98"/>
      <c r="J19" s="98">
        <v>-864</v>
      </c>
      <c r="K19" s="98"/>
    </row>
    <row r="20" spans="1:13" ht="22" customHeight="1">
      <c r="A20" s="43" t="s">
        <v>182</v>
      </c>
      <c r="B20" s="125">
        <v>4</v>
      </c>
      <c r="C20" s="127"/>
      <c r="D20" s="113">
        <v>-2305</v>
      </c>
      <c r="E20" s="98"/>
      <c r="F20" s="113">
        <v>1607</v>
      </c>
      <c r="G20" s="98"/>
      <c r="H20" s="98">
        <v>0</v>
      </c>
      <c r="I20" s="98"/>
      <c r="J20" s="98">
        <v>0</v>
      </c>
      <c r="K20" s="98"/>
    </row>
    <row r="21" spans="1:13" ht="22" customHeight="1">
      <c r="A21" s="43" t="s">
        <v>155</v>
      </c>
      <c r="B21" s="129"/>
      <c r="C21" s="130"/>
      <c r="D21" s="113">
        <v>3972</v>
      </c>
      <c r="E21" s="98"/>
      <c r="F21" s="113">
        <v>2697</v>
      </c>
      <c r="G21" s="98"/>
      <c r="H21" s="97">
        <v>3799</v>
      </c>
      <c r="I21" s="97"/>
      <c r="J21" s="97">
        <v>28014</v>
      </c>
      <c r="K21" s="98"/>
    </row>
    <row r="22" spans="1:13" ht="22" customHeight="1">
      <c r="A22" s="43" t="s">
        <v>184</v>
      </c>
      <c r="B22" s="125"/>
      <c r="C22" s="127"/>
      <c r="D22" s="113">
        <v>2746</v>
      </c>
      <c r="E22" s="98"/>
      <c r="F22" s="113">
        <v>-2963</v>
      </c>
      <c r="G22" s="98"/>
      <c r="H22" s="98">
        <v>4895</v>
      </c>
      <c r="I22" s="98"/>
      <c r="J22" s="98">
        <v>2732</v>
      </c>
      <c r="K22" s="98"/>
      <c r="M22" s="121"/>
    </row>
    <row r="23" spans="1:13" ht="22" customHeight="1">
      <c r="A23" s="43" t="s">
        <v>204</v>
      </c>
      <c r="B23" s="125"/>
      <c r="C23" s="127"/>
      <c r="D23" s="113"/>
      <c r="E23" s="98"/>
      <c r="F23" s="113"/>
      <c r="G23" s="98"/>
      <c r="H23" s="98"/>
      <c r="I23" s="98"/>
      <c r="K23" s="98"/>
    </row>
    <row r="24" spans="1:13" ht="22" customHeight="1">
      <c r="A24" s="43" t="s">
        <v>205</v>
      </c>
      <c r="B24" s="125"/>
      <c r="C24" s="127"/>
      <c r="D24" s="113">
        <v>-2317</v>
      </c>
      <c r="E24" s="98"/>
      <c r="F24" s="113">
        <v>-2906</v>
      </c>
      <c r="G24" s="98"/>
      <c r="H24" s="98">
        <v>324</v>
      </c>
      <c r="I24" s="98"/>
      <c r="J24" s="98">
        <v>-1640</v>
      </c>
      <c r="K24" s="98"/>
    </row>
    <row r="25" spans="1:13" ht="22" customHeight="1">
      <c r="A25" s="43" t="s">
        <v>206</v>
      </c>
      <c r="B25" s="125"/>
      <c r="C25" s="127"/>
      <c r="D25" s="113"/>
      <c r="E25" s="98"/>
      <c r="F25" s="113"/>
      <c r="G25" s="98"/>
      <c r="H25" s="98"/>
      <c r="I25" s="98"/>
      <c r="K25" s="98"/>
    </row>
    <row r="26" spans="1:13" ht="22" customHeight="1">
      <c r="A26" s="43" t="s">
        <v>124</v>
      </c>
      <c r="B26" s="113"/>
      <c r="C26" s="127"/>
      <c r="D26" s="113">
        <v>5156</v>
      </c>
      <c r="E26" s="98"/>
      <c r="F26" s="113">
        <v>513</v>
      </c>
      <c r="G26" s="98"/>
      <c r="H26" s="98">
        <v>4591</v>
      </c>
      <c r="I26" s="98"/>
      <c r="J26" s="98">
        <v>204</v>
      </c>
      <c r="K26" s="98"/>
    </row>
    <row r="27" spans="1:13" ht="25.5" customHeight="1">
      <c r="A27" s="43" t="s">
        <v>107</v>
      </c>
      <c r="B27" s="125"/>
      <c r="C27" s="127"/>
      <c r="D27" s="98">
        <v>-7275</v>
      </c>
      <c r="E27" s="98"/>
      <c r="F27" s="98">
        <v>-7275</v>
      </c>
      <c r="G27" s="98"/>
      <c r="H27" s="98">
        <v>-7275</v>
      </c>
      <c r="I27" s="98"/>
      <c r="J27" s="98">
        <v>-7275</v>
      </c>
      <c r="K27" s="98"/>
    </row>
    <row r="28" spans="1:13" ht="22" customHeight="1">
      <c r="A28" s="44" t="s">
        <v>84</v>
      </c>
      <c r="B28" s="125"/>
      <c r="C28" s="127"/>
      <c r="D28" s="116">
        <f>-'PL-9mth'!D13</f>
        <v>-1210</v>
      </c>
      <c r="E28" s="98"/>
      <c r="F28" s="116">
        <v>-4715</v>
      </c>
      <c r="G28" s="98"/>
      <c r="H28" s="116">
        <f>-'PL-9mth'!H13</f>
        <v>-1254</v>
      </c>
      <c r="I28" s="98"/>
      <c r="J28" s="101">
        <v>-235</v>
      </c>
      <c r="K28" s="98"/>
    </row>
    <row r="29" spans="1:13" ht="21.75" customHeight="1">
      <c r="A29" s="43" t="s">
        <v>106</v>
      </c>
      <c r="B29" s="125"/>
      <c r="C29" s="127"/>
      <c r="D29" s="122">
        <f>-'PL-9mth'!D12</f>
        <v>-374</v>
      </c>
      <c r="E29" s="98"/>
      <c r="F29" s="122">
        <v>-3789</v>
      </c>
      <c r="G29" s="98"/>
      <c r="H29" s="122">
        <f>-'PL-9mth'!H12</f>
        <v>-491420</v>
      </c>
      <c r="I29" s="98"/>
      <c r="J29" s="123">
        <v>-500000</v>
      </c>
      <c r="K29" s="98"/>
    </row>
    <row r="30" spans="1:13" ht="22" customHeight="1">
      <c r="B30" s="127"/>
      <c r="C30" s="127"/>
      <c r="D30" s="98">
        <f>SUM(D10:D29)</f>
        <v>1201281</v>
      </c>
      <c r="E30" s="98"/>
      <c r="F30" s="98">
        <f>SUM(F10:F29)</f>
        <v>1130986</v>
      </c>
      <c r="G30" s="98"/>
      <c r="H30" s="98">
        <f>SUM(H10:H29)</f>
        <v>764068</v>
      </c>
      <c r="I30" s="98"/>
      <c r="J30" s="98">
        <f>SUM(J10:J29)</f>
        <v>832067</v>
      </c>
      <c r="K30" s="98"/>
    </row>
    <row r="31" spans="1:13" ht="22" customHeight="1">
      <c r="B31" s="156"/>
      <c r="C31" s="156"/>
      <c r="D31" s="98"/>
      <c r="E31" s="98"/>
      <c r="F31" s="98"/>
      <c r="G31" s="98"/>
      <c r="H31" s="98"/>
      <c r="I31" s="98"/>
      <c r="K31" s="98"/>
    </row>
    <row r="32" spans="1:13" ht="22" customHeight="1">
      <c r="B32" s="156"/>
      <c r="C32" s="156"/>
      <c r="D32" s="98"/>
      <c r="E32" s="98"/>
      <c r="F32" s="98"/>
      <c r="G32" s="98"/>
      <c r="H32" s="98"/>
      <c r="I32" s="98"/>
      <c r="K32" s="98"/>
    </row>
    <row r="33" spans="1:13" s="3" customFormat="1" ht="23.25" customHeight="1">
      <c r="A33" s="209" t="s">
        <v>166</v>
      </c>
      <c r="B33" s="209"/>
      <c r="C33" s="209"/>
      <c r="D33" s="209"/>
      <c r="E33" s="209"/>
      <c r="F33" s="209"/>
      <c r="G33" s="209"/>
      <c r="H33" s="209"/>
      <c r="I33" s="209"/>
      <c r="J33" s="209"/>
      <c r="K33" s="98"/>
    </row>
    <row r="34" spans="1:13" s="3" customFormat="1" ht="23.25" customHeight="1">
      <c r="A34" s="209" t="str">
        <f>BS!$A$38</f>
        <v>(นายพิศิษฐ์  ปัทมสัตยาสนธิ)                                                                       (นางสาวกฤษชนก  ปัทมสัตยาสนธิ)</v>
      </c>
      <c r="B34" s="209"/>
      <c r="C34" s="209"/>
      <c r="D34" s="209"/>
      <c r="E34" s="209"/>
      <c r="F34" s="209"/>
      <c r="G34" s="209"/>
      <c r="H34" s="209"/>
      <c r="I34" s="209"/>
      <c r="J34" s="209"/>
      <c r="K34" s="98"/>
    </row>
    <row r="35" spans="1:13" ht="22" customHeight="1">
      <c r="B35" s="156"/>
      <c r="C35" s="156"/>
      <c r="D35" s="98"/>
      <c r="E35" s="98"/>
      <c r="F35" s="98"/>
      <c r="G35" s="98"/>
      <c r="H35" s="98"/>
      <c r="I35" s="98"/>
      <c r="K35" s="98"/>
    </row>
    <row r="36" spans="1:13" ht="22" customHeight="1">
      <c r="A36" s="23" t="s">
        <v>208</v>
      </c>
      <c r="B36" s="127"/>
      <c r="C36" s="127"/>
      <c r="D36" s="113"/>
      <c r="E36" s="98"/>
      <c r="F36" s="98"/>
      <c r="G36" s="98"/>
      <c r="H36" s="98"/>
      <c r="I36" s="98"/>
      <c r="K36" s="98"/>
      <c r="M36" s="121"/>
    </row>
    <row r="37" spans="1:13" ht="22" customHeight="1">
      <c r="A37" s="28" t="s">
        <v>76</v>
      </c>
      <c r="B37" s="174"/>
      <c r="C37" s="174"/>
      <c r="D37" s="113"/>
      <c r="E37" s="98"/>
      <c r="F37" s="98"/>
      <c r="G37" s="98"/>
      <c r="H37" s="98"/>
      <c r="I37" s="98"/>
      <c r="K37" s="98"/>
      <c r="M37" s="121"/>
    </row>
    <row r="38" spans="1:13" ht="22" customHeight="1">
      <c r="A38" s="44" t="s">
        <v>28</v>
      </c>
      <c r="B38" s="127"/>
      <c r="C38" s="127"/>
      <c r="D38" s="113">
        <v>43133</v>
      </c>
      <c r="E38" s="98"/>
      <c r="F38" s="113">
        <v>72915</v>
      </c>
      <c r="G38" s="98"/>
      <c r="H38" s="98">
        <v>47846</v>
      </c>
      <c r="I38" s="98"/>
      <c r="J38" s="98">
        <v>50003</v>
      </c>
      <c r="K38" s="98"/>
    </row>
    <row r="39" spans="1:13" ht="22" customHeight="1">
      <c r="A39" s="44" t="s">
        <v>74</v>
      </c>
      <c r="B39" s="127"/>
      <c r="C39" s="127"/>
      <c r="D39" s="113">
        <v>-59844</v>
      </c>
      <c r="E39" s="98"/>
      <c r="F39" s="113">
        <v>-202000</v>
      </c>
      <c r="G39" s="98"/>
      <c r="H39" s="98">
        <v>-155548</v>
      </c>
      <c r="I39" s="98"/>
      <c r="J39" s="98">
        <v>-208834</v>
      </c>
      <c r="K39" s="98"/>
    </row>
    <row r="40" spans="1:13" ht="22" customHeight="1">
      <c r="A40" s="44" t="s">
        <v>4</v>
      </c>
      <c r="B40" s="127"/>
      <c r="C40" s="127"/>
      <c r="D40" s="113">
        <v>-119186</v>
      </c>
      <c r="E40" s="98"/>
      <c r="F40" s="113">
        <v>-158068</v>
      </c>
      <c r="G40" s="98"/>
      <c r="H40" s="98">
        <v>-180084</v>
      </c>
      <c r="I40" s="98"/>
      <c r="J40" s="98">
        <v>-248210</v>
      </c>
      <c r="K40" s="98"/>
    </row>
    <row r="41" spans="1:13" ht="22" customHeight="1">
      <c r="A41" s="44" t="s">
        <v>5</v>
      </c>
      <c r="B41" s="127"/>
      <c r="C41" s="127"/>
      <c r="D41" s="113">
        <v>-357</v>
      </c>
      <c r="E41" s="98"/>
      <c r="F41" s="113">
        <v>166</v>
      </c>
      <c r="G41" s="98"/>
      <c r="H41" s="98">
        <v>-1164</v>
      </c>
      <c r="I41" s="98"/>
      <c r="J41" s="98">
        <v>1418</v>
      </c>
      <c r="K41" s="98"/>
    </row>
    <row r="42" spans="1:13" ht="22" customHeight="1">
      <c r="A42" s="44" t="s">
        <v>10</v>
      </c>
      <c r="B42" s="125"/>
      <c r="C42" s="127"/>
      <c r="D42" s="113">
        <v>-5520</v>
      </c>
      <c r="E42" s="98"/>
      <c r="F42" s="113">
        <v>-10852</v>
      </c>
      <c r="G42" s="98"/>
      <c r="H42" s="98">
        <v>479</v>
      </c>
      <c r="I42" s="98"/>
      <c r="J42" s="98">
        <v>-6711</v>
      </c>
      <c r="K42" s="98"/>
    </row>
    <row r="43" spans="1:13" ht="22" customHeight="1">
      <c r="A43" s="44" t="s">
        <v>14</v>
      </c>
      <c r="B43" s="127"/>
      <c r="C43" s="127"/>
      <c r="D43" s="113">
        <v>144947</v>
      </c>
      <c r="E43" s="98"/>
      <c r="F43" s="113">
        <v>-45840</v>
      </c>
      <c r="G43" s="98"/>
      <c r="H43" s="98">
        <v>172281</v>
      </c>
      <c r="I43" s="98"/>
      <c r="J43" s="98">
        <v>-70664</v>
      </c>
      <c r="K43" s="98"/>
    </row>
    <row r="44" spans="1:13" ht="22" customHeight="1">
      <c r="A44" s="44" t="s">
        <v>75</v>
      </c>
      <c r="B44" s="127"/>
      <c r="C44" s="127"/>
      <c r="D44" s="113">
        <v>151</v>
      </c>
      <c r="E44" s="98"/>
      <c r="F44" s="113">
        <v>57952</v>
      </c>
      <c r="G44" s="98"/>
      <c r="H44" s="98">
        <v>-28613</v>
      </c>
      <c r="I44" s="98"/>
      <c r="J44" s="98">
        <v>39203</v>
      </c>
      <c r="K44" s="98"/>
    </row>
    <row r="45" spans="1:13" ht="22" customHeight="1">
      <c r="A45" s="44" t="s">
        <v>15</v>
      </c>
      <c r="B45" s="127"/>
      <c r="C45" s="127"/>
      <c r="D45" s="113">
        <v>10855</v>
      </c>
      <c r="E45" s="98"/>
      <c r="F45" s="113">
        <v>-18942</v>
      </c>
      <c r="G45" s="98"/>
      <c r="H45" s="98">
        <v>9289</v>
      </c>
      <c r="I45" s="98"/>
      <c r="J45" s="98">
        <v>-13718</v>
      </c>
      <c r="K45" s="98"/>
    </row>
    <row r="46" spans="1:13" ht="22" customHeight="1">
      <c r="A46" s="43" t="s">
        <v>108</v>
      </c>
      <c r="B46" s="125"/>
      <c r="C46" s="127"/>
      <c r="D46" s="113">
        <v>-1499</v>
      </c>
      <c r="E46" s="98"/>
      <c r="F46" s="113">
        <v>-1979</v>
      </c>
      <c r="G46" s="98"/>
      <c r="H46" s="98">
        <v>-370</v>
      </c>
      <c r="I46" s="98"/>
      <c r="J46" s="98">
        <v>-112</v>
      </c>
      <c r="K46" s="98"/>
    </row>
    <row r="47" spans="1:13" ht="22" customHeight="1">
      <c r="A47" s="44" t="s">
        <v>19</v>
      </c>
      <c r="B47" s="127"/>
      <c r="C47" s="127"/>
      <c r="D47" s="122">
        <v>17380</v>
      </c>
      <c r="E47" s="98"/>
      <c r="F47" s="122">
        <v>10420</v>
      </c>
      <c r="G47" s="98"/>
      <c r="H47" s="123">
        <v>-634</v>
      </c>
      <c r="I47" s="98"/>
      <c r="J47" s="123">
        <v>-82381</v>
      </c>
      <c r="K47" s="98"/>
    </row>
    <row r="48" spans="1:13" ht="22" customHeight="1">
      <c r="A48" s="43" t="s">
        <v>129</v>
      </c>
      <c r="B48" s="127"/>
      <c r="C48" s="127"/>
      <c r="D48" s="98">
        <f>SUM(D30:D47)</f>
        <v>1231341</v>
      </c>
      <c r="E48" s="98"/>
      <c r="F48" s="98">
        <f>SUM(F30:F47)</f>
        <v>834758</v>
      </c>
      <c r="G48" s="98"/>
      <c r="H48" s="98">
        <f>SUM(H30:H47)</f>
        <v>627550</v>
      </c>
      <c r="I48" s="98"/>
      <c r="J48" s="98">
        <f>SUM(J30:J47)</f>
        <v>292061</v>
      </c>
      <c r="K48" s="98"/>
    </row>
    <row r="49" spans="1:13" ht="22" customHeight="1">
      <c r="A49" s="44" t="s">
        <v>32</v>
      </c>
      <c r="B49" s="127"/>
      <c r="C49" s="127"/>
      <c r="D49" s="113">
        <v>-121286</v>
      </c>
      <c r="E49" s="98"/>
      <c r="F49" s="113">
        <v>-102603</v>
      </c>
      <c r="G49" s="98"/>
      <c r="H49" s="98">
        <v>-4182</v>
      </c>
      <c r="I49" s="98"/>
      <c r="J49" s="98">
        <v>-20385</v>
      </c>
      <c r="K49" s="98"/>
    </row>
    <row r="50" spans="1:13" ht="22">
      <c r="A50" s="20" t="s">
        <v>247</v>
      </c>
      <c r="B50" s="127"/>
      <c r="C50" s="127"/>
      <c r="D50" s="46">
        <f>D49+D48</f>
        <v>1110055</v>
      </c>
      <c r="E50" s="83"/>
      <c r="F50" s="46">
        <f>F49+F48</f>
        <v>732155</v>
      </c>
      <c r="G50" s="83"/>
      <c r="H50" s="46">
        <f>H49+H48</f>
        <v>623368</v>
      </c>
      <c r="I50" s="83"/>
      <c r="J50" s="46">
        <f>J49+J48</f>
        <v>271676</v>
      </c>
      <c r="K50" s="98"/>
    </row>
    <row r="51" spans="1:13" ht="22">
      <c r="A51" s="20"/>
      <c r="B51" s="160"/>
      <c r="C51" s="160"/>
      <c r="D51" s="47"/>
      <c r="E51" s="83"/>
      <c r="F51" s="47"/>
      <c r="G51" s="83"/>
      <c r="H51" s="47"/>
      <c r="I51" s="83"/>
      <c r="J51" s="47"/>
      <c r="K51" s="98"/>
    </row>
    <row r="52" spans="1:13" ht="22">
      <c r="A52" s="23" t="s">
        <v>29</v>
      </c>
      <c r="B52" s="127"/>
      <c r="C52" s="127"/>
      <c r="D52" s="113"/>
      <c r="E52" s="98"/>
      <c r="F52" s="113"/>
      <c r="G52" s="98"/>
      <c r="H52" s="98"/>
      <c r="I52" s="98"/>
      <c r="K52" s="98"/>
    </row>
    <row r="53" spans="1:13" ht="22" customHeight="1">
      <c r="A53" s="44" t="s">
        <v>142</v>
      </c>
      <c r="B53" s="127"/>
      <c r="C53" s="127"/>
      <c r="D53" s="113">
        <v>1210</v>
      </c>
      <c r="E53" s="98"/>
      <c r="F53" s="113">
        <v>4715</v>
      </c>
      <c r="G53" s="98"/>
      <c r="H53" s="98">
        <v>1239</v>
      </c>
      <c r="I53" s="98"/>
      <c r="J53" s="98">
        <v>235</v>
      </c>
      <c r="K53" s="98"/>
      <c r="M53" s="118"/>
    </row>
    <row r="54" spans="1:13" ht="22" customHeight="1">
      <c r="A54" s="44" t="s">
        <v>143</v>
      </c>
      <c r="B54" s="127"/>
      <c r="C54" s="127"/>
      <c r="D54" s="113">
        <v>374</v>
      </c>
      <c r="E54" s="98"/>
      <c r="F54" s="113">
        <v>3789</v>
      </c>
      <c r="G54" s="98"/>
      <c r="H54" s="98">
        <v>491420</v>
      </c>
      <c r="I54" s="98"/>
      <c r="J54" s="98">
        <v>500000</v>
      </c>
      <c r="K54" s="98"/>
      <c r="M54" s="118"/>
    </row>
    <row r="55" spans="1:13" ht="22" customHeight="1">
      <c r="A55" s="44" t="s">
        <v>118</v>
      </c>
      <c r="B55" s="125"/>
      <c r="C55" s="127"/>
      <c r="D55" s="113">
        <v>0</v>
      </c>
      <c r="E55" s="98"/>
      <c r="F55" s="113">
        <v>-38382</v>
      </c>
      <c r="G55" s="98"/>
      <c r="H55" s="113">
        <v>0</v>
      </c>
      <c r="I55" s="98"/>
      <c r="J55" s="113">
        <v>0</v>
      </c>
      <c r="K55" s="98"/>
      <c r="M55" s="118"/>
    </row>
    <row r="56" spans="1:13" ht="22" customHeight="1">
      <c r="A56" s="44" t="s">
        <v>119</v>
      </c>
      <c r="B56" s="125"/>
      <c r="C56" s="127"/>
      <c r="D56" s="113">
        <v>0</v>
      </c>
      <c r="E56" s="98"/>
      <c r="F56" s="113">
        <v>346832</v>
      </c>
      <c r="G56" s="98"/>
      <c r="H56" s="113">
        <v>0</v>
      </c>
      <c r="I56" s="98"/>
      <c r="J56" s="113">
        <v>0</v>
      </c>
      <c r="K56" s="98"/>
      <c r="M56" s="118"/>
    </row>
    <row r="57" spans="1:13" ht="22" customHeight="1">
      <c r="A57" s="44" t="s">
        <v>120</v>
      </c>
      <c r="B57" s="125">
        <v>4</v>
      </c>
      <c r="C57" s="127"/>
      <c r="D57" s="113">
        <v>0</v>
      </c>
      <c r="E57" s="98"/>
      <c r="F57" s="113">
        <v>-310954</v>
      </c>
      <c r="G57" s="98"/>
      <c r="H57" s="113">
        <v>0</v>
      </c>
      <c r="I57" s="98"/>
      <c r="J57" s="113">
        <v>0</v>
      </c>
      <c r="K57" s="98"/>
    </row>
    <row r="58" spans="1:13" ht="22" customHeight="1">
      <c r="A58" s="44" t="s">
        <v>121</v>
      </c>
      <c r="B58" s="125">
        <v>4</v>
      </c>
      <c r="C58" s="127"/>
      <c r="D58" s="113">
        <v>67951</v>
      </c>
      <c r="E58" s="98"/>
      <c r="F58" s="113">
        <v>381480</v>
      </c>
      <c r="G58" s="98"/>
      <c r="H58" s="113">
        <v>0</v>
      </c>
      <c r="I58" s="98"/>
      <c r="J58" s="113">
        <v>0</v>
      </c>
      <c r="K58" s="98"/>
    </row>
    <row r="59" spans="1:13" ht="22" customHeight="1">
      <c r="A59" s="44" t="s">
        <v>164</v>
      </c>
      <c r="B59" s="131"/>
      <c r="C59" s="132"/>
      <c r="D59" s="113">
        <v>0</v>
      </c>
      <c r="E59" s="98"/>
      <c r="F59" s="113">
        <v>0</v>
      </c>
      <c r="G59" s="98"/>
      <c r="H59" s="113">
        <v>0</v>
      </c>
      <c r="I59" s="98"/>
      <c r="J59" s="113">
        <v>-4000</v>
      </c>
      <c r="K59" s="98"/>
    </row>
    <row r="60" spans="1:13" ht="22" customHeight="1">
      <c r="A60" s="44" t="s">
        <v>169</v>
      </c>
      <c r="B60" s="158"/>
      <c r="C60" s="157"/>
      <c r="D60" s="113">
        <v>0</v>
      </c>
      <c r="E60" s="98"/>
      <c r="F60" s="113">
        <v>-17664</v>
      </c>
      <c r="G60" s="98"/>
      <c r="H60" s="113">
        <v>0</v>
      </c>
      <c r="I60" s="98"/>
      <c r="J60" s="113">
        <v>0</v>
      </c>
      <c r="K60" s="98"/>
    </row>
    <row r="61" spans="1:13" ht="22" customHeight="1">
      <c r="A61" s="44" t="s">
        <v>207</v>
      </c>
      <c r="B61" s="125"/>
      <c r="C61" s="127"/>
      <c r="D61" s="113">
        <v>-440456</v>
      </c>
      <c r="E61" s="98"/>
      <c r="F61" s="113">
        <v>-316795</v>
      </c>
      <c r="G61" s="98"/>
      <c r="H61" s="101">
        <v>-340220</v>
      </c>
      <c r="I61" s="98"/>
      <c r="J61" s="101">
        <v>-138393</v>
      </c>
      <c r="K61" s="98"/>
    </row>
    <row r="62" spans="1:13" ht="22" customHeight="1">
      <c r="A62" s="44" t="s">
        <v>109</v>
      </c>
      <c r="B62" s="178"/>
      <c r="C62" s="177"/>
      <c r="D62" s="113">
        <v>-41223</v>
      </c>
      <c r="E62" s="98"/>
      <c r="F62" s="113">
        <v>-116660</v>
      </c>
      <c r="G62" s="98"/>
      <c r="H62" s="113">
        <v>-9188</v>
      </c>
      <c r="I62" s="98"/>
      <c r="J62" s="113">
        <v>-5896</v>
      </c>
      <c r="K62" s="98"/>
    </row>
    <row r="63" spans="1:13" ht="22" customHeight="1">
      <c r="A63" s="44" t="s">
        <v>216</v>
      </c>
      <c r="B63" s="125"/>
      <c r="C63" s="127"/>
      <c r="D63" s="116"/>
      <c r="E63" s="98"/>
      <c r="J63" s="44"/>
      <c r="K63" s="98"/>
    </row>
    <row r="64" spans="1:13" ht="22" customHeight="1">
      <c r="A64" s="44" t="s">
        <v>205</v>
      </c>
      <c r="B64" s="175"/>
      <c r="C64" s="174"/>
      <c r="D64" s="116">
        <f>4930+6</f>
        <v>4936</v>
      </c>
      <c r="E64" s="98"/>
      <c r="F64" s="116">
        <v>9698</v>
      </c>
      <c r="G64" s="98"/>
      <c r="H64" s="101">
        <f>1746+6</f>
        <v>1752</v>
      </c>
      <c r="I64" s="98"/>
      <c r="J64" s="101">
        <v>1756</v>
      </c>
      <c r="K64" s="98"/>
    </row>
    <row r="65" spans="1:11" ht="21.5">
      <c r="A65" s="44" t="s">
        <v>110</v>
      </c>
      <c r="B65" s="125"/>
      <c r="C65" s="127"/>
      <c r="D65" s="113">
        <v>-422</v>
      </c>
      <c r="E65" s="98"/>
      <c r="F65" s="113">
        <v>-2681</v>
      </c>
      <c r="G65" s="98"/>
      <c r="H65" s="113">
        <v>-422</v>
      </c>
      <c r="I65" s="98"/>
      <c r="J65" s="113">
        <v>-2681</v>
      </c>
      <c r="K65" s="98"/>
    </row>
    <row r="66" spans="1:11" ht="21.5" hidden="1">
      <c r="A66" s="44" t="s">
        <v>111</v>
      </c>
      <c r="B66" s="125"/>
      <c r="C66" s="127"/>
      <c r="D66" s="113"/>
      <c r="E66" s="98"/>
      <c r="F66" s="113">
        <v>0</v>
      </c>
      <c r="G66" s="98"/>
      <c r="H66" s="113"/>
      <c r="I66" s="98"/>
      <c r="J66" s="113">
        <v>0</v>
      </c>
      <c r="K66" s="98"/>
    </row>
    <row r="67" spans="1:11" ht="21.5">
      <c r="A67" s="44" t="s">
        <v>144</v>
      </c>
      <c r="B67" s="125"/>
      <c r="C67" s="127"/>
      <c r="D67" s="113">
        <v>-16865</v>
      </c>
      <c r="E67" s="98"/>
      <c r="F67" s="113">
        <v>-31441</v>
      </c>
      <c r="G67" s="98"/>
      <c r="H67" s="113">
        <v>-14789</v>
      </c>
      <c r="I67" s="98"/>
      <c r="J67" s="113">
        <v>-22119</v>
      </c>
      <c r="K67" s="98"/>
    </row>
    <row r="68" spans="1:11" ht="21.5">
      <c r="B68" s="175"/>
      <c r="C68" s="174"/>
      <c r="D68" s="113"/>
      <c r="E68" s="98"/>
      <c r="F68" s="113"/>
      <c r="G68" s="98"/>
      <c r="H68" s="113"/>
      <c r="I68" s="98"/>
      <c r="J68" s="113"/>
      <c r="K68" s="98"/>
    </row>
    <row r="69" spans="1:11" ht="22">
      <c r="A69" s="20"/>
      <c r="B69" s="161"/>
      <c r="C69" s="161"/>
      <c r="D69" s="47"/>
      <c r="E69" s="83"/>
      <c r="F69" s="47"/>
      <c r="G69" s="83"/>
      <c r="H69" s="47"/>
      <c r="I69" s="83"/>
      <c r="J69" s="47"/>
      <c r="K69" s="98"/>
    </row>
    <row r="70" spans="1:11" s="3" customFormat="1" ht="21.5">
      <c r="A70" s="209" t="s">
        <v>166</v>
      </c>
      <c r="B70" s="209"/>
      <c r="C70" s="209"/>
      <c r="D70" s="209"/>
      <c r="E70" s="209"/>
      <c r="F70" s="209"/>
      <c r="G70" s="209"/>
      <c r="H70" s="209"/>
      <c r="I70" s="209"/>
      <c r="J70" s="209"/>
      <c r="K70" s="98"/>
    </row>
    <row r="71" spans="1:11" s="3" customFormat="1" ht="21.5">
      <c r="A71" s="209" t="str">
        <f>BS!$A$38</f>
        <v>(นายพิศิษฐ์  ปัทมสัตยาสนธิ)                                                                       (นางสาวกฤษชนก  ปัทมสัตยาสนธิ)</v>
      </c>
      <c r="B71" s="209"/>
      <c r="C71" s="209"/>
      <c r="D71" s="209"/>
      <c r="E71" s="209"/>
      <c r="F71" s="209"/>
      <c r="G71" s="209"/>
      <c r="H71" s="209"/>
      <c r="I71" s="209"/>
      <c r="J71" s="209"/>
      <c r="K71" s="98"/>
    </row>
    <row r="72" spans="1:11" ht="22">
      <c r="A72" s="20"/>
      <c r="B72" s="127"/>
      <c r="C72" s="127"/>
      <c r="D72" s="85"/>
      <c r="E72" s="83"/>
      <c r="F72" s="47"/>
      <c r="G72" s="83"/>
      <c r="H72" s="47"/>
      <c r="I72" s="83"/>
      <c r="J72" s="47"/>
      <c r="K72" s="98"/>
    </row>
    <row r="73" spans="1:11" ht="22">
      <c r="A73" s="23" t="s">
        <v>171</v>
      </c>
      <c r="B73" s="161"/>
      <c r="C73" s="161"/>
      <c r="D73" s="85"/>
      <c r="E73" s="83"/>
      <c r="F73" s="47"/>
      <c r="G73" s="83"/>
      <c r="H73" s="47"/>
      <c r="I73" s="83"/>
      <c r="J73" s="47"/>
      <c r="K73" s="98"/>
    </row>
    <row r="74" spans="1:11" ht="21.5">
      <c r="A74" s="44" t="s">
        <v>130</v>
      </c>
      <c r="B74" s="125"/>
      <c r="C74" s="127"/>
      <c r="D74" s="116"/>
      <c r="E74" s="98"/>
      <c r="F74" s="116"/>
      <c r="G74" s="98"/>
      <c r="H74" s="101"/>
      <c r="I74" s="98"/>
      <c r="J74" s="101"/>
      <c r="K74" s="98"/>
    </row>
    <row r="75" spans="1:11" ht="21.5">
      <c r="A75" s="44" t="s">
        <v>131</v>
      </c>
      <c r="B75" s="125">
        <v>3</v>
      </c>
      <c r="C75" s="127"/>
      <c r="D75" s="113">
        <v>0</v>
      </c>
      <c r="E75" s="98"/>
      <c r="F75" s="113">
        <v>0</v>
      </c>
      <c r="G75" s="98"/>
      <c r="H75" s="98">
        <v>221232</v>
      </c>
      <c r="I75" s="98"/>
      <c r="J75" s="98">
        <v>200</v>
      </c>
      <c r="K75" s="98"/>
    </row>
    <row r="76" spans="1:11" ht="21.5">
      <c r="A76" s="44" t="s">
        <v>125</v>
      </c>
      <c r="B76" s="125">
        <v>3</v>
      </c>
      <c r="C76" s="127"/>
      <c r="D76" s="113">
        <v>0</v>
      </c>
      <c r="E76" s="98"/>
      <c r="F76" s="113">
        <v>0</v>
      </c>
      <c r="G76" s="98"/>
      <c r="H76" s="98">
        <v>-248232</v>
      </c>
      <c r="I76" s="98"/>
      <c r="J76" s="98">
        <v>0</v>
      </c>
      <c r="K76" s="98"/>
    </row>
    <row r="77" spans="1:11" ht="22">
      <c r="A77" s="20" t="s">
        <v>188</v>
      </c>
      <c r="B77" s="127"/>
      <c r="C77" s="127"/>
      <c r="D77" s="46">
        <f>SUM(D53:D76)</f>
        <v>-424495</v>
      </c>
      <c r="E77" s="83"/>
      <c r="F77" s="46">
        <f>SUM(F53:F76)</f>
        <v>-88063</v>
      </c>
      <c r="G77" s="83"/>
      <c r="H77" s="46">
        <f>SUM(H53:H76)</f>
        <v>102792</v>
      </c>
      <c r="I77" s="83"/>
      <c r="J77" s="46">
        <f>SUM(J53:J76)</f>
        <v>329102</v>
      </c>
      <c r="K77" s="98"/>
    </row>
    <row r="78" spans="1:11" ht="22">
      <c r="A78" s="20"/>
      <c r="B78" s="161"/>
      <c r="C78" s="161"/>
      <c r="D78" s="47"/>
      <c r="E78" s="83"/>
      <c r="F78" s="47"/>
      <c r="G78" s="83"/>
      <c r="H78" s="47"/>
      <c r="I78" s="83"/>
      <c r="J78" s="47"/>
      <c r="K78" s="98"/>
    </row>
    <row r="79" spans="1:11" ht="22" customHeight="1">
      <c r="A79" s="23" t="s">
        <v>30</v>
      </c>
      <c r="B79" s="125"/>
      <c r="C79" s="127"/>
      <c r="D79" s="113"/>
      <c r="E79" s="98"/>
      <c r="F79" s="113"/>
      <c r="G79" s="98"/>
      <c r="H79" s="98"/>
      <c r="I79" s="98"/>
      <c r="K79" s="98"/>
    </row>
    <row r="80" spans="1:11" ht="22" hidden="1" customHeight="1">
      <c r="A80" s="44" t="s">
        <v>122</v>
      </c>
      <c r="B80" s="125"/>
      <c r="C80" s="127"/>
      <c r="D80" s="113"/>
      <c r="E80" s="98"/>
      <c r="F80" s="113"/>
      <c r="G80" s="98"/>
      <c r="H80" s="113">
        <v>0</v>
      </c>
      <c r="I80" s="97"/>
      <c r="J80" s="113">
        <v>0</v>
      </c>
      <c r="K80" s="98"/>
    </row>
    <row r="81" spans="1:11" ht="22" hidden="1" customHeight="1">
      <c r="A81" s="44" t="s">
        <v>116</v>
      </c>
      <c r="B81" s="125"/>
      <c r="C81" s="127"/>
      <c r="D81" s="113"/>
      <c r="E81" s="98"/>
      <c r="F81" s="113"/>
      <c r="G81" s="98"/>
      <c r="H81" s="98">
        <v>0</v>
      </c>
      <c r="I81" s="98"/>
      <c r="J81" s="98">
        <v>0</v>
      </c>
      <c r="K81" s="98"/>
    </row>
    <row r="82" spans="1:11" ht="22" customHeight="1">
      <c r="A82" s="44" t="s">
        <v>209</v>
      </c>
      <c r="B82" s="175">
        <v>11</v>
      </c>
      <c r="C82" s="174"/>
      <c r="D82" s="113">
        <v>2310000</v>
      </c>
      <c r="E82" s="98"/>
      <c r="F82" s="113">
        <v>0</v>
      </c>
      <c r="G82" s="98"/>
      <c r="H82" s="113">
        <v>2310000</v>
      </c>
      <c r="I82" s="98"/>
      <c r="J82" s="113">
        <v>0</v>
      </c>
      <c r="K82" s="98"/>
    </row>
    <row r="83" spans="1:11" ht="22" customHeight="1">
      <c r="A83" s="44" t="s">
        <v>250</v>
      </c>
      <c r="B83" s="207">
        <v>11</v>
      </c>
      <c r="C83" s="206"/>
      <c r="D83" s="113">
        <v>-54863</v>
      </c>
      <c r="E83" s="98"/>
      <c r="F83" s="113">
        <v>0</v>
      </c>
      <c r="G83" s="98"/>
      <c r="H83" s="113">
        <v>-54863</v>
      </c>
      <c r="I83" s="98"/>
      <c r="J83" s="113">
        <v>0</v>
      </c>
      <c r="K83" s="98"/>
    </row>
    <row r="84" spans="1:11" ht="22" customHeight="1">
      <c r="A84" s="44" t="s">
        <v>112</v>
      </c>
      <c r="B84" s="129"/>
      <c r="C84" s="130"/>
      <c r="D84" s="113">
        <v>7305500</v>
      </c>
      <c r="E84" s="98"/>
      <c r="F84" s="113">
        <v>5449000</v>
      </c>
      <c r="G84" s="98"/>
      <c r="H84" s="98">
        <v>5936500</v>
      </c>
      <c r="I84" s="98"/>
      <c r="J84" s="98">
        <v>5292000</v>
      </c>
      <c r="K84" s="98"/>
    </row>
    <row r="85" spans="1:11" ht="22" customHeight="1">
      <c r="A85" s="44" t="s">
        <v>210</v>
      </c>
      <c r="B85" s="129"/>
      <c r="C85" s="130"/>
      <c r="D85" s="113"/>
      <c r="E85" s="98"/>
      <c r="J85" s="44"/>
      <c r="K85" s="98"/>
    </row>
    <row r="86" spans="1:11" ht="22" customHeight="1">
      <c r="A86" s="44" t="s">
        <v>220</v>
      </c>
      <c r="B86" s="175"/>
      <c r="C86" s="174"/>
      <c r="D86" s="113">
        <f>-7672500-100487</f>
        <v>-7772987</v>
      </c>
      <c r="E86" s="98"/>
      <c r="F86" s="113">
        <v>-5143500</v>
      </c>
      <c r="G86" s="98"/>
      <c r="H86" s="113">
        <f>-6273500-100486</f>
        <v>-6373986</v>
      </c>
      <c r="I86" s="98"/>
      <c r="J86" s="113">
        <v>-4896500</v>
      </c>
      <c r="K86" s="98"/>
    </row>
    <row r="87" spans="1:11" ht="22" customHeight="1">
      <c r="A87" s="44" t="s">
        <v>113</v>
      </c>
      <c r="B87" s="129">
        <v>3</v>
      </c>
      <c r="C87" s="130"/>
      <c r="D87" s="98">
        <v>0</v>
      </c>
      <c r="E87" s="98"/>
      <c r="F87" s="98">
        <v>0</v>
      </c>
      <c r="G87" s="98"/>
      <c r="H87" s="98">
        <v>2533000</v>
      </c>
      <c r="I87" s="98"/>
      <c r="J87" s="98">
        <v>2055000</v>
      </c>
      <c r="K87" s="98"/>
    </row>
    <row r="88" spans="1:11" ht="22" customHeight="1">
      <c r="A88" s="44" t="s">
        <v>114</v>
      </c>
      <c r="B88" s="129">
        <v>3</v>
      </c>
      <c r="C88" s="130"/>
      <c r="D88" s="113">
        <v>0</v>
      </c>
      <c r="E88" s="98"/>
      <c r="F88" s="113">
        <v>0</v>
      </c>
      <c r="G88" s="98"/>
      <c r="H88" s="113">
        <v>-2541000</v>
      </c>
      <c r="I88" s="98"/>
      <c r="J88" s="113">
        <v>-2127000</v>
      </c>
      <c r="K88" s="98"/>
    </row>
    <row r="89" spans="1:11" ht="22" customHeight="1">
      <c r="A89" s="44" t="s">
        <v>152</v>
      </c>
      <c r="B89" s="129">
        <v>9</v>
      </c>
      <c r="C89" s="130"/>
      <c r="D89" s="113">
        <v>2550000</v>
      </c>
      <c r="E89" s="98"/>
      <c r="F89" s="113">
        <v>26433</v>
      </c>
      <c r="G89" s="98"/>
      <c r="H89" s="113">
        <v>2550000</v>
      </c>
      <c r="I89" s="98"/>
      <c r="J89" s="113">
        <v>0</v>
      </c>
      <c r="K89" s="98"/>
    </row>
    <row r="90" spans="1:11" ht="22" customHeight="1">
      <c r="A90" s="44" t="s">
        <v>115</v>
      </c>
      <c r="B90" s="129"/>
      <c r="C90" s="130"/>
      <c r="D90" s="113">
        <v>-904949</v>
      </c>
      <c r="E90" s="98"/>
      <c r="F90" s="113">
        <v>-407830</v>
      </c>
      <c r="G90" s="98"/>
      <c r="H90" s="113">
        <v>-900388</v>
      </c>
      <c r="I90" s="98"/>
      <c r="J90" s="113">
        <v>-359510</v>
      </c>
      <c r="K90" s="98"/>
    </row>
    <row r="91" spans="1:11" ht="22" customHeight="1">
      <c r="A91" s="44" t="s">
        <v>246</v>
      </c>
      <c r="B91" s="205"/>
      <c r="C91" s="204"/>
      <c r="D91" s="113">
        <v>-1300000</v>
      </c>
      <c r="E91" s="98"/>
      <c r="F91" s="113">
        <v>0</v>
      </c>
      <c r="G91" s="98"/>
      <c r="H91" s="113">
        <v>-1300000</v>
      </c>
      <c r="I91" s="98"/>
      <c r="J91" s="113">
        <v>0</v>
      </c>
      <c r="K91" s="98"/>
    </row>
    <row r="92" spans="1:11" ht="22" customHeight="1">
      <c r="A92" s="44" t="s">
        <v>126</v>
      </c>
      <c r="B92" s="129"/>
      <c r="C92" s="130"/>
      <c r="D92" s="113">
        <v>-11227</v>
      </c>
      <c r="E92" s="98"/>
      <c r="F92" s="113">
        <v>-14606</v>
      </c>
      <c r="G92" s="98"/>
      <c r="H92" s="113">
        <v>-10843</v>
      </c>
      <c r="I92" s="97"/>
      <c r="J92" s="113">
        <v>-13755</v>
      </c>
      <c r="K92" s="98"/>
    </row>
    <row r="93" spans="1:11" ht="22" customHeight="1">
      <c r="A93" s="44" t="s">
        <v>211</v>
      </c>
      <c r="B93" s="129">
        <v>17</v>
      </c>
      <c r="C93" s="130"/>
      <c r="D93" s="113">
        <v>-2450000</v>
      </c>
      <c r="E93" s="98"/>
      <c r="F93" s="113">
        <v>-500000</v>
      </c>
      <c r="G93" s="98"/>
      <c r="H93" s="113">
        <v>-2450000</v>
      </c>
      <c r="I93" s="97"/>
      <c r="J93" s="113">
        <v>-500000</v>
      </c>
      <c r="K93" s="98"/>
    </row>
    <row r="94" spans="1:11" ht="22" customHeight="1">
      <c r="A94" s="44" t="s">
        <v>212</v>
      </c>
      <c r="B94" s="175"/>
      <c r="C94" s="174"/>
      <c r="D94" s="113">
        <v>-2</v>
      </c>
      <c r="E94" s="98"/>
      <c r="F94" s="98">
        <v>0</v>
      </c>
      <c r="G94" s="98"/>
      <c r="H94" s="113">
        <v>0</v>
      </c>
      <c r="I94" s="97"/>
      <c r="J94" s="98">
        <v>0</v>
      </c>
      <c r="K94" s="98"/>
    </row>
    <row r="95" spans="1:11" ht="22" customHeight="1">
      <c r="A95" s="44" t="s">
        <v>127</v>
      </c>
      <c r="B95" s="129"/>
      <c r="C95" s="130"/>
      <c r="D95" s="113">
        <v>-152561</v>
      </c>
      <c r="E95" s="98"/>
      <c r="F95" s="113">
        <v>-135362</v>
      </c>
      <c r="G95" s="98"/>
      <c r="H95" s="113">
        <v>-154844</v>
      </c>
      <c r="I95" s="97"/>
      <c r="J95" s="113">
        <v>-137517</v>
      </c>
      <c r="K95" s="98"/>
    </row>
    <row r="96" spans="1:11" ht="22" customHeight="1">
      <c r="A96" s="20" t="s">
        <v>248</v>
      </c>
      <c r="B96" s="125"/>
      <c r="C96" s="127"/>
      <c r="D96" s="46">
        <f>SUM(D80:D95)</f>
        <v>-481089</v>
      </c>
      <c r="E96" s="83"/>
      <c r="F96" s="46">
        <f>SUM(F80:F95)</f>
        <v>-725865</v>
      </c>
      <c r="G96" s="83"/>
      <c r="H96" s="46">
        <f>SUM(H80:H95)</f>
        <v>-456424</v>
      </c>
      <c r="I96" s="83"/>
      <c r="J96" s="46">
        <f>SUM(J80:J95)</f>
        <v>-687282</v>
      </c>
      <c r="K96" s="98"/>
    </row>
    <row r="97" spans="1:11" ht="11.5" customHeight="1">
      <c r="A97" s="20"/>
      <c r="B97" s="125"/>
      <c r="C97" s="127"/>
      <c r="D97" s="85"/>
      <c r="E97" s="83"/>
      <c r="F97" s="85"/>
      <c r="G97" s="83"/>
      <c r="H97" s="47"/>
      <c r="I97" s="83"/>
      <c r="J97" s="47"/>
      <c r="K97" s="98"/>
    </row>
    <row r="98" spans="1:11" ht="22" customHeight="1">
      <c r="A98" s="43" t="s">
        <v>243</v>
      </c>
      <c r="B98" s="127"/>
      <c r="C98" s="127"/>
      <c r="D98" s="98"/>
      <c r="E98" s="98"/>
      <c r="F98" s="98"/>
      <c r="G98" s="98"/>
      <c r="H98" s="98"/>
      <c r="I98" s="98"/>
      <c r="K98" s="98"/>
    </row>
    <row r="99" spans="1:11" ht="22" customHeight="1">
      <c r="A99" s="43" t="s">
        <v>145</v>
      </c>
      <c r="B99" s="127"/>
      <c r="C99" s="127"/>
      <c r="D99" s="98">
        <f>D96+D77+D50</f>
        <v>204471</v>
      </c>
      <c r="E99" s="98"/>
      <c r="F99" s="98">
        <f>F96+F77+F50</f>
        <v>-81773</v>
      </c>
      <c r="G99" s="98"/>
      <c r="H99" s="98">
        <f>H96+H77+H50</f>
        <v>269736</v>
      </c>
      <c r="I99" s="98"/>
      <c r="J99" s="98">
        <f>J96+J77+J50</f>
        <v>-86504</v>
      </c>
      <c r="K99" s="98"/>
    </row>
    <row r="100" spans="1:11" ht="22" customHeight="1">
      <c r="A100" s="43" t="s">
        <v>146</v>
      </c>
      <c r="B100" s="127"/>
      <c r="C100" s="127"/>
      <c r="D100" s="113"/>
      <c r="E100" s="98"/>
      <c r="F100" s="113"/>
      <c r="G100" s="98"/>
      <c r="H100" s="98"/>
      <c r="I100" s="98"/>
      <c r="K100" s="98"/>
    </row>
    <row r="101" spans="1:11" ht="22" customHeight="1">
      <c r="A101" s="43" t="s">
        <v>147</v>
      </c>
      <c r="B101" s="127"/>
      <c r="C101" s="127"/>
      <c r="D101" s="122">
        <v>-17</v>
      </c>
      <c r="E101" s="98"/>
      <c r="F101" s="122">
        <v>0</v>
      </c>
      <c r="G101" s="98"/>
      <c r="H101" s="123">
        <v>-14</v>
      </c>
      <c r="I101" s="98"/>
      <c r="J101" s="123">
        <v>0</v>
      </c>
      <c r="K101" s="98"/>
    </row>
    <row r="102" spans="1:11" ht="22" customHeight="1">
      <c r="A102" s="20" t="s">
        <v>243</v>
      </c>
      <c r="B102" s="127"/>
      <c r="C102" s="127"/>
      <c r="D102" s="83">
        <f>D99+D101</f>
        <v>204454</v>
      </c>
      <c r="E102" s="83"/>
      <c r="F102" s="83">
        <f>F99+F101</f>
        <v>-81773</v>
      </c>
      <c r="G102" s="83"/>
      <c r="H102" s="83">
        <f>H99+H101</f>
        <v>269722</v>
      </c>
      <c r="I102" s="83"/>
      <c r="J102" s="83">
        <f>J99+J101</f>
        <v>-86504</v>
      </c>
      <c r="K102" s="98"/>
    </row>
    <row r="103" spans="1:11" ht="22" customHeight="1">
      <c r="A103" s="43" t="s">
        <v>213</v>
      </c>
      <c r="B103" s="127"/>
      <c r="C103" s="127"/>
      <c r="D103" s="113">
        <f>BS!F10</f>
        <v>326434</v>
      </c>
      <c r="E103" s="98"/>
      <c r="F103" s="113">
        <v>316714</v>
      </c>
      <c r="G103" s="98"/>
      <c r="H103" s="98">
        <f>BS!J10</f>
        <v>223334</v>
      </c>
      <c r="I103" s="98"/>
      <c r="J103" s="98">
        <v>166120</v>
      </c>
      <c r="K103" s="98"/>
    </row>
    <row r="104" spans="1:11" ht="22" customHeight="1" thickBot="1">
      <c r="A104" s="20" t="s">
        <v>214</v>
      </c>
      <c r="B104" s="125"/>
      <c r="C104" s="127"/>
      <c r="D104" s="86">
        <f>D102+D103</f>
        <v>530888</v>
      </c>
      <c r="E104" s="83"/>
      <c r="F104" s="86">
        <f>F102+F103</f>
        <v>234941</v>
      </c>
      <c r="G104" s="83"/>
      <c r="H104" s="86">
        <f>H102+H103</f>
        <v>493056</v>
      </c>
      <c r="I104" s="83"/>
      <c r="J104" s="86">
        <f>J102+J103</f>
        <v>79616</v>
      </c>
      <c r="K104" s="98"/>
    </row>
    <row r="105" spans="1:11" ht="10.5" customHeight="1" thickTop="1">
      <c r="D105" s="113"/>
      <c r="E105" s="98"/>
      <c r="F105" s="113"/>
      <c r="G105" s="98"/>
      <c r="H105" s="98"/>
      <c r="I105" s="98"/>
    </row>
    <row r="106" spans="1:11" ht="22" customHeight="1">
      <c r="A106" s="19" t="s">
        <v>117</v>
      </c>
      <c r="D106" s="113"/>
      <c r="E106" s="98"/>
      <c r="F106" s="113"/>
      <c r="G106" s="98"/>
      <c r="H106" s="98"/>
      <c r="I106" s="98"/>
    </row>
    <row r="107" spans="1:11" ht="22" customHeight="1">
      <c r="A107" s="19" t="s">
        <v>36</v>
      </c>
      <c r="D107" s="113"/>
      <c r="E107" s="98"/>
      <c r="F107" s="113"/>
      <c r="G107" s="98"/>
      <c r="H107" s="98"/>
      <c r="I107" s="98"/>
    </row>
    <row r="108" spans="1:11" ht="22" customHeight="1">
      <c r="A108" s="43" t="s">
        <v>218</v>
      </c>
      <c r="D108" s="113"/>
      <c r="E108" s="98"/>
      <c r="F108" s="113"/>
      <c r="G108" s="98"/>
      <c r="H108" s="98"/>
      <c r="I108" s="98"/>
    </row>
    <row r="109" spans="1:11" ht="22" customHeight="1">
      <c r="A109" s="43" t="s">
        <v>217</v>
      </c>
      <c r="D109" s="113">
        <f>ROUND(SUM(D117:H121)/1000,0)</f>
        <v>76102</v>
      </c>
      <c r="E109" s="98"/>
      <c r="F109" s="113">
        <v>198473</v>
      </c>
      <c r="G109" s="98"/>
      <c r="H109" s="113">
        <f>ROUND((H117+H118)/1000,0)</f>
        <v>66095</v>
      </c>
      <c r="I109" s="98"/>
      <c r="J109" s="113">
        <v>145987</v>
      </c>
    </row>
    <row r="110" spans="1:11" ht="23.25" hidden="1" customHeight="1">
      <c r="A110" s="44" t="s">
        <v>141</v>
      </c>
      <c r="D110" s="113"/>
      <c r="E110" s="98"/>
      <c r="F110" s="98"/>
      <c r="G110" s="98"/>
      <c r="H110" s="113">
        <v>0</v>
      </c>
      <c r="I110" s="98"/>
      <c r="J110" s="98">
        <v>0</v>
      </c>
    </row>
    <row r="111" spans="1:11" ht="14.5" customHeight="1">
      <c r="D111" s="113"/>
      <c r="E111" s="98"/>
      <c r="F111" s="98"/>
      <c r="G111" s="98"/>
      <c r="H111" s="113"/>
      <c r="I111" s="98"/>
    </row>
    <row r="112" spans="1:11" s="3" customFormat="1" ht="23.25" customHeight="1">
      <c r="A112" s="209" t="s">
        <v>166</v>
      </c>
      <c r="B112" s="209"/>
      <c r="C112" s="209"/>
      <c r="D112" s="209"/>
      <c r="E112" s="209"/>
      <c r="F112" s="209"/>
      <c r="G112" s="209"/>
      <c r="H112" s="209"/>
      <c r="I112" s="209"/>
      <c r="J112" s="209"/>
      <c r="K112" s="44"/>
    </row>
    <row r="113" spans="1:11" s="3" customFormat="1" ht="23.25" customHeight="1">
      <c r="A113" s="209" t="str">
        <f>BS!$A$38</f>
        <v>(นายพิศิษฐ์  ปัทมสัตยาสนธิ)                                                                       (นางสาวกฤษชนก  ปัทมสัตยาสนธิ)</v>
      </c>
      <c r="B113" s="209"/>
      <c r="C113" s="209"/>
      <c r="D113" s="209"/>
      <c r="E113" s="209"/>
      <c r="F113" s="209"/>
      <c r="G113" s="209"/>
      <c r="H113" s="209"/>
      <c r="I113" s="209"/>
      <c r="J113" s="209"/>
      <c r="K113" s="44"/>
    </row>
    <row r="115" spans="1:11" ht="23.25" customHeight="1">
      <c r="D115" s="121">
        <f>D104-BS!D10</f>
        <v>0</v>
      </c>
      <c r="H115" s="121">
        <f>H104-BS!H10</f>
        <v>0</v>
      </c>
    </row>
    <row r="117" spans="1:11" ht="23.25" customHeight="1">
      <c r="D117" s="202">
        <v>3895610.09</v>
      </c>
      <c r="H117" s="118">
        <v>65400000.93</v>
      </c>
    </row>
    <row r="118" spans="1:11" ht="23.25" customHeight="1">
      <c r="D118" s="202">
        <v>27750</v>
      </c>
      <c r="H118" s="118">
        <v>695390</v>
      </c>
    </row>
    <row r="119" spans="1:11" ht="23.25" customHeight="1">
      <c r="D119" s="202"/>
    </row>
    <row r="120" spans="1:11" ht="23.25" customHeight="1">
      <c r="D120" s="117">
        <v>3702766.31</v>
      </c>
    </row>
    <row r="121" spans="1:11" ht="23.25" customHeight="1">
      <c r="D121" s="117">
        <v>2380714.4300000002</v>
      </c>
    </row>
  </sheetData>
  <mergeCells count="13">
    <mergeCell ref="D4:F4"/>
    <mergeCell ref="H4:J4"/>
    <mergeCell ref="D6:F6"/>
    <mergeCell ref="H6:J6"/>
    <mergeCell ref="D8:J8"/>
    <mergeCell ref="D5:F5"/>
    <mergeCell ref="H5:J5"/>
    <mergeCell ref="A71:J71"/>
    <mergeCell ref="A112:J112"/>
    <mergeCell ref="A113:J113"/>
    <mergeCell ref="A33:J33"/>
    <mergeCell ref="A34:J34"/>
    <mergeCell ref="A70:J70"/>
  </mergeCells>
  <pageMargins left="0.8" right="0.8" top="0.48" bottom="0.5" header="0.5" footer="0.5"/>
  <pageSetup paperSize="9" scale="77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9" man="1"/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</vt:lpstr>
      <vt:lpstr>PL-6mth</vt:lpstr>
      <vt:lpstr>PL-3mth</vt:lpstr>
      <vt:lpstr>PL-9mth</vt:lpstr>
      <vt:lpstr>OCI-Conso</vt:lpstr>
      <vt:lpstr>OCI-Separate</vt:lpstr>
      <vt:lpstr>CF</vt:lpstr>
      <vt:lpstr>CF!_Hlk120336604</vt:lpstr>
      <vt:lpstr>BS!Print_Area</vt:lpstr>
      <vt:lpstr>CF!Print_Area</vt:lpstr>
      <vt:lpstr>'OCI-Conso'!Print_Area</vt:lpstr>
      <vt:lpstr>'OCI-Separate'!Print_Area</vt:lpstr>
      <vt:lpstr>'PL-3mth'!Print_Area</vt:lpstr>
      <vt:lpstr>'PL-6mth'!Print_Area</vt:lpstr>
      <vt:lpstr>'PL-9mth'!Print_Area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Sumana, Nunthaniddapa</cp:lastModifiedBy>
  <cp:lastPrinted>2019-11-07T04:43:56Z</cp:lastPrinted>
  <dcterms:created xsi:type="dcterms:W3CDTF">2006-01-06T08:39:44Z</dcterms:created>
  <dcterms:modified xsi:type="dcterms:W3CDTF">2019-11-11T03:31:41Z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