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19\07. Quarter 03\3.Audit report\ver 3\งบการเงินสำหรับส่งตลาด\"/>
    </mc:Choice>
  </mc:AlternateContent>
  <xr:revisionPtr revIDLastSave="0" documentId="13_ncr:1_{C6E2D8F0-4F88-4717-ABB2-2831DC7C3376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" sheetId="11" r:id="rId1"/>
    <sheet name="PL-3mth" sheetId="13" r:id="rId2"/>
    <sheet name="PL-9mth" sheetId="1" r:id="rId3"/>
    <sheet name="SH-8" sheetId="8" r:id="rId4"/>
    <sheet name="SH-9" sheetId="12" r:id="rId5"/>
    <sheet name="SH-10" sheetId="4" r:id="rId6"/>
    <sheet name="SH-11" sheetId="14" r:id="rId7"/>
    <sheet name="CF" sheetId="3" r:id="rId8"/>
  </sheets>
  <definedNames>
    <definedName name="_xlnm.Print_Area" localSheetId="0">BS!$A$1:$J$98</definedName>
    <definedName name="_xlnm.Print_Area" localSheetId="7">CF!$A$1:$J$112</definedName>
    <definedName name="_xlnm.Print_Area" localSheetId="2">'PL-9mth'!$A$1:$I$86</definedName>
    <definedName name="_xlnm.Print_Area" localSheetId="5">'SH-10'!$A$1:$J$31</definedName>
    <definedName name="_xlnm.Print_Area" localSheetId="6">'SH-11'!$A$1:$L$32</definedName>
    <definedName name="_xlnm.Print_Area" localSheetId="3">'SH-8'!$A$1:$V$43</definedName>
    <definedName name="_xlnm.Print_Area" localSheetId="4">'SH-9'!$A$1:$X$49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3" l="1"/>
  <c r="D22" i="12" l="1"/>
  <c r="X22" i="12"/>
  <c r="T22" i="12"/>
  <c r="H22" i="12"/>
  <c r="H43" i="12" s="1"/>
  <c r="I17" i="1"/>
  <c r="G17" i="1"/>
  <c r="C17" i="1"/>
  <c r="E17" i="1"/>
  <c r="I74" i="13"/>
  <c r="E74" i="13"/>
  <c r="D31" i="11" l="1"/>
  <c r="H31" i="11"/>
  <c r="D19" i="11"/>
  <c r="H18" i="11"/>
  <c r="H19" i="11" s="1"/>
  <c r="F20" i="8" l="1"/>
  <c r="F33" i="8"/>
  <c r="F37" i="8" s="1"/>
  <c r="F21" i="14" l="1"/>
  <c r="F25" i="14" s="1"/>
  <c r="F39" i="12"/>
  <c r="F22" i="12"/>
  <c r="F43" i="12" l="1"/>
  <c r="J19" i="4"/>
  <c r="J20" i="4" s="1"/>
  <c r="J15" i="4"/>
  <c r="J16" i="4" s="1"/>
  <c r="J11" i="4"/>
  <c r="L20" i="14"/>
  <c r="L16" i="14"/>
  <c r="L17" i="14" s="1"/>
  <c r="L11" i="14"/>
  <c r="H20" i="4"/>
  <c r="F20" i="4"/>
  <c r="D20" i="4"/>
  <c r="H16" i="4"/>
  <c r="F16" i="4"/>
  <c r="D16" i="4"/>
  <c r="D24" i="4" s="1"/>
  <c r="H24" i="4" l="1"/>
  <c r="F24" i="4"/>
  <c r="J24" i="4"/>
  <c r="V33" i="8"/>
  <c r="V37" i="8" s="1"/>
  <c r="T33" i="8"/>
  <c r="R33" i="8"/>
  <c r="P33" i="8"/>
  <c r="N33" i="8"/>
  <c r="N37" i="8" s="1"/>
  <c r="L33" i="8"/>
  <c r="J33" i="8"/>
  <c r="H33" i="8"/>
  <c r="D33" i="8"/>
  <c r="D37" i="8" s="1"/>
  <c r="V20" i="8"/>
  <c r="T20" i="8"/>
  <c r="R20" i="8"/>
  <c r="P20" i="8"/>
  <c r="N20" i="8"/>
  <c r="L20" i="8"/>
  <c r="J20" i="8"/>
  <c r="H20" i="8"/>
  <c r="D20" i="8"/>
  <c r="H37" i="8" l="1"/>
  <c r="P37" i="8"/>
  <c r="J37" i="8"/>
  <c r="R37" i="8"/>
  <c r="L37" i="8"/>
  <c r="T37" i="8"/>
  <c r="J95" i="3"/>
  <c r="J78" i="3"/>
  <c r="F95" i="3"/>
  <c r="F78" i="3"/>
  <c r="J31" i="3"/>
  <c r="J43" i="3" s="1"/>
  <c r="J45" i="3" s="1"/>
  <c r="F31" i="3"/>
  <c r="F43" i="3" s="1"/>
  <c r="F45" i="3" s="1"/>
  <c r="I77" i="1"/>
  <c r="I75" i="1"/>
  <c r="I70" i="1"/>
  <c r="I61" i="1"/>
  <c r="E77" i="1"/>
  <c r="E75" i="1"/>
  <c r="E61" i="1"/>
  <c r="I28" i="1"/>
  <c r="E28" i="1"/>
  <c r="I72" i="13"/>
  <c r="I67" i="13"/>
  <c r="I58" i="13"/>
  <c r="I61" i="13" s="1"/>
  <c r="E72" i="13"/>
  <c r="E58" i="13"/>
  <c r="E61" i="13" s="1"/>
  <c r="I27" i="13"/>
  <c r="I19" i="13"/>
  <c r="I29" i="13" s="1"/>
  <c r="E27" i="13"/>
  <c r="E19" i="13"/>
  <c r="J98" i="3" l="1"/>
  <c r="J100" i="3" s="1"/>
  <c r="J102" i="3" s="1"/>
  <c r="I30" i="1"/>
  <c r="I32" i="1" s="1"/>
  <c r="I65" i="1" s="1"/>
  <c r="E30" i="1"/>
  <c r="E32" i="1" s="1"/>
  <c r="E29" i="13"/>
  <c r="E31" i="13" s="1"/>
  <c r="E67" i="13" s="1"/>
  <c r="F98" i="3"/>
  <c r="F100" i="3" s="1"/>
  <c r="F102" i="3" s="1"/>
  <c r="I31" i="13"/>
  <c r="I62" i="13" s="1"/>
  <c r="D75" i="11"/>
  <c r="J90" i="11"/>
  <c r="J92" i="11" s="1"/>
  <c r="H90" i="11"/>
  <c r="H92" i="11" s="1"/>
  <c r="F90" i="11"/>
  <c r="F92" i="11" s="1"/>
  <c r="D90" i="11"/>
  <c r="D92" i="11" s="1"/>
  <c r="J75" i="11"/>
  <c r="H75" i="11"/>
  <c r="F75" i="11"/>
  <c r="J67" i="11"/>
  <c r="H67" i="11"/>
  <c r="F67" i="11"/>
  <c r="D67" i="11"/>
  <c r="A45" i="11"/>
  <c r="A44" i="11"/>
  <c r="J31" i="11"/>
  <c r="F31" i="11"/>
  <c r="J19" i="11"/>
  <c r="J33" i="11" s="1"/>
  <c r="F19" i="11"/>
  <c r="F33" i="11" s="1"/>
  <c r="J77" i="11" l="1"/>
  <c r="J94" i="11" s="1"/>
  <c r="P94" i="11" s="1"/>
  <c r="F77" i="11"/>
  <c r="E70" i="1"/>
  <c r="E65" i="1"/>
  <c r="E62" i="13"/>
  <c r="H77" i="11"/>
  <c r="H94" i="11" s="1"/>
  <c r="D77" i="11"/>
  <c r="D94" i="11" s="1"/>
  <c r="H33" i="11"/>
  <c r="D33" i="11"/>
  <c r="F94" i="11"/>
  <c r="N94" i="11" s="1"/>
  <c r="M94" i="11" l="1"/>
  <c r="O94" i="11"/>
  <c r="G19" i="13"/>
  <c r="C19" i="13"/>
  <c r="H95" i="3" l="1"/>
  <c r="D31" i="3"/>
  <c r="D43" i="3" s="1"/>
  <c r="D45" i="3" s="1"/>
  <c r="L21" i="14"/>
  <c r="L25" i="14" s="1"/>
  <c r="J21" i="14"/>
  <c r="H21" i="14"/>
  <c r="D21" i="14"/>
  <c r="J17" i="14"/>
  <c r="H17" i="14"/>
  <c r="V22" i="12"/>
  <c r="R22" i="12"/>
  <c r="P22" i="12"/>
  <c r="N22" i="12"/>
  <c r="L22" i="12"/>
  <c r="J22" i="12"/>
  <c r="D25" i="14" l="1"/>
  <c r="H25" i="14"/>
  <c r="J25" i="14"/>
  <c r="A111" i="3"/>
  <c r="A41" i="1"/>
  <c r="A85" i="1" s="1"/>
  <c r="A79" i="13" l="1"/>
  <c r="C58" i="13"/>
  <c r="D78" i="3" l="1"/>
  <c r="D98" i="3" s="1"/>
  <c r="D100" i="3" s="1"/>
  <c r="D102" i="3" s="1"/>
  <c r="N39" i="12" l="1"/>
  <c r="N43" i="12" s="1"/>
  <c r="G28" i="1" l="1"/>
  <c r="G27" i="13"/>
  <c r="G29" i="13" s="1"/>
  <c r="C27" i="13"/>
  <c r="C29" i="13" s="1"/>
  <c r="C72" i="13"/>
  <c r="G58" i="13"/>
  <c r="G61" i="13" s="1"/>
  <c r="C28" i="1"/>
  <c r="C30" i="1" s="1"/>
  <c r="R39" i="12"/>
  <c r="R43" i="12" s="1"/>
  <c r="V39" i="12"/>
  <c r="V43" i="12" s="1"/>
  <c r="G61" i="1"/>
  <c r="C61" i="1"/>
  <c r="C75" i="1"/>
  <c r="J39" i="12"/>
  <c r="J43" i="12" s="1"/>
  <c r="D39" i="12"/>
  <c r="D43" i="12" s="1"/>
  <c r="H78" i="3"/>
  <c r="G30" i="1" l="1"/>
  <c r="G32" i="1" s="1"/>
  <c r="G65" i="1" s="1"/>
  <c r="G31" i="13"/>
  <c r="G62" i="13" s="1"/>
  <c r="C32" i="1"/>
  <c r="C70" i="1" s="1"/>
  <c r="P39" i="12"/>
  <c r="P43" i="12" s="1"/>
  <c r="L39" i="12"/>
  <c r="L43" i="12" s="1"/>
  <c r="C31" i="13" l="1"/>
  <c r="C67" i="13" s="1"/>
  <c r="H31" i="3"/>
  <c r="G72" i="13"/>
  <c r="G75" i="1"/>
  <c r="G70" i="1"/>
  <c r="C65" i="1"/>
  <c r="T39" i="12"/>
  <c r="T43" i="12" s="1"/>
  <c r="X39" i="12"/>
  <c r="X43" i="12" s="1"/>
  <c r="C62" i="13" l="1"/>
  <c r="H43" i="3"/>
  <c r="H45" i="3" s="1"/>
  <c r="H98" i="3" l="1"/>
  <c r="H100" i="3" s="1"/>
  <c r="H102" i="3" s="1"/>
</calcChain>
</file>

<file path=xl/sharedStrings.xml><?xml version="1.0" encoding="utf-8"?>
<sst xmlns="http://schemas.openxmlformats.org/spreadsheetml/2006/main" count="539" uniqueCount="278">
  <si>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</si>
  <si>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</si>
  <si>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</si>
  <si>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</si>
  <si>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</si>
  <si>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</si>
  <si>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</si>
  <si>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</si>
  <si>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</si>
  <si>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</si>
  <si>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</si>
  <si>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</si>
  <si>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</si>
  <si>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</si>
  <si>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</si>
  <si>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Current portion of finance lease liabilities</t>
  </si>
  <si>
    <t>Finance lease liabilities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</si>
  <si>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</si>
  <si>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</si>
  <si>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</si>
  <si>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</si>
  <si>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</si>
  <si>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</si>
  <si>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</si>
  <si>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Other long-term investments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</si>
  <si>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</si>
  <si>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</si>
  <si>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</si>
  <si>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</si>
  <si>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</si>
  <si>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</si>
  <si>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</si>
  <si>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</si>
  <si>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</si>
  <si>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</si>
  <si>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</si>
  <si>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</si>
  <si>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</si>
  <si>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</si>
  <si>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</si>
  <si>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</si>
  <si>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</si>
  <si>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</si>
  <si>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</si>
  <si>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</si>
  <si>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>Deferred tax assets</t>
  </si>
  <si>
    <t>Note</t>
  </si>
  <si>
    <t>Interest income</t>
  </si>
  <si>
    <t>Current investments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</si>
  <si>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</si>
  <si>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</si>
  <si>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</si>
  <si>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</si>
  <si>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</si>
  <si>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</si>
  <si>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 xml:space="preserve">   from financial institutions</t>
  </si>
  <si>
    <t>Transactions with owners, recorded directly in equity</t>
  </si>
  <si>
    <t>Total transactions with owners, recorded directly in equity</t>
  </si>
  <si>
    <t>Other intangible assets</t>
  </si>
  <si>
    <t>6</t>
  </si>
  <si>
    <t xml:space="preserve">owners of </t>
  </si>
  <si>
    <t xml:space="preserve">    Dividends to owners of the Company</t>
  </si>
  <si>
    <t xml:space="preserve">   Changes in ownership interests in subsidiaries</t>
  </si>
  <si>
    <t xml:space="preserve">   Total changes in ownership interests in subsidiaries</t>
  </si>
  <si>
    <t xml:space="preserve">    Acquisition of non-controlling interests without</t>
  </si>
  <si>
    <t xml:space="preserve">        a change in control</t>
  </si>
  <si>
    <t>Investments in subsidiaries</t>
  </si>
  <si>
    <t>(Unaudited)</t>
  </si>
  <si>
    <t>Other comprehensive income (expense)</t>
  </si>
  <si>
    <t xml:space="preserve">   for the period, net of tax</t>
  </si>
  <si>
    <t>Total other</t>
  </si>
  <si>
    <t xml:space="preserve"> components of</t>
  </si>
  <si>
    <t>Taxes paid</t>
  </si>
  <si>
    <r>
      <t xml:space="preserve">During the three-month period ended 31 March 2018, the Company transferred employee benefit obligations to its subsidiary totalling Baht ... million which was included in other payables as at 31 March 2018 </t>
    </r>
    <r>
      <rPr>
        <i/>
        <sz val="11"/>
        <rFont val="Times New Roman"/>
        <family val="1"/>
      </rPr>
      <t>(2017:  Baht 1.66 million)</t>
    </r>
    <r>
      <rPr>
        <sz val="11"/>
        <rFont val="Times New Roman"/>
        <family val="1"/>
      </rPr>
      <t>.</t>
    </r>
  </si>
  <si>
    <t>Balance at 1 January 2018</t>
  </si>
  <si>
    <t>Current portion of long-term loans</t>
  </si>
  <si>
    <t>Total equity</t>
  </si>
  <si>
    <t>Total liabilities and equity</t>
  </si>
  <si>
    <t xml:space="preserve">   Owners of the parent</t>
  </si>
  <si>
    <t>and paid-up</t>
  </si>
  <si>
    <t>foreign</t>
  </si>
  <si>
    <t>operations</t>
  </si>
  <si>
    <t>Total</t>
  </si>
  <si>
    <t>Translating</t>
  </si>
  <si>
    <t xml:space="preserve">the parent </t>
  </si>
  <si>
    <t>Other non-current liabilities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</si>
  <si>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</si>
  <si>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   relating to a finance lease</t>
  </si>
  <si>
    <t xml:space="preserve">Items that will be reclassified subsequently </t>
  </si>
  <si>
    <t>Total revenues</t>
  </si>
  <si>
    <t>Total expenses</t>
  </si>
  <si>
    <t xml:space="preserve">(in thousand Baht) </t>
  </si>
  <si>
    <t xml:space="preserve">Cash and cash equivalents </t>
  </si>
  <si>
    <t>Other current assets</t>
  </si>
  <si>
    <t>Available-for-sale investments</t>
  </si>
  <si>
    <t>Investment properties</t>
  </si>
  <si>
    <t xml:space="preserve">Property, plant and equipment  </t>
  </si>
  <si>
    <t>Leasehold rights</t>
  </si>
  <si>
    <t>Current tax payable</t>
  </si>
  <si>
    <t>Other current liabilities</t>
  </si>
  <si>
    <t>Long-term loans from financial institutions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</si>
  <si>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</si>
  <si>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</si>
  <si>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</si>
  <si>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</si>
  <si>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</si>
  <si>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</si>
  <si>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</si>
  <si>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Exchange differences on translating foreign operations</t>
  </si>
  <si>
    <t>Net change in fair value of available-for-sale investments</t>
  </si>
  <si>
    <t xml:space="preserve">   transferred to profit or loss</t>
  </si>
  <si>
    <t>Income tax relating to items that will be reclassified</t>
  </si>
  <si>
    <t xml:space="preserve">Total items that will be reclassified </t>
  </si>
  <si>
    <t xml:space="preserve">   subsequently to profit or loss</t>
  </si>
  <si>
    <t xml:space="preserve">Short-term loans to </t>
  </si>
  <si>
    <t xml:space="preserve">Short-term loans from </t>
  </si>
  <si>
    <t>Retain earnings</t>
  </si>
  <si>
    <t>Available -</t>
  </si>
  <si>
    <t>for-sale</t>
  </si>
  <si>
    <t>investments</t>
  </si>
  <si>
    <t xml:space="preserve">    Profit</t>
  </si>
  <si>
    <t>Provision for employee benefit</t>
  </si>
  <si>
    <t xml:space="preserve">     and other intangible assets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</si>
  <si>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</si>
  <si>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</si>
  <si>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</si>
  <si>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</si>
  <si>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</si>
  <si>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</si>
  <si>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</si>
  <si>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</si>
  <si>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Acquisition of investment property</t>
  </si>
  <si>
    <t>Acquisition of leasehold rights</t>
  </si>
  <si>
    <t>Proceeds from borrowings - related parties</t>
  </si>
  <si>
    <t>Repayment of borrowings - related parties</t>
  </si>
  <si>
    <t>Proceeds from long term loan - financial institutions</t>
  </si>
  <si>
    <t>Repayment of long term loan - financial institutions</t>
  </si>
  <si>
    <t>Payment by a lessee for reduction of the outstanding liability</t>
  </si>
  <si>
    <t xml:space="preserve">   before effect of exchange rates</t>
  </si>
  <si>
    <t xml:space="preserve">Supplementary disclosure of cash flows information : </t>
  </si>
  <si>
    <t xml:space="preserve">   intangible for which payment has not yet been made</t>
  </si>
  <si>
    <t xml:space="preserve">Revalue of available for sale </t>
  </si>
  <si>
    <t>Net cash generated from operating activities</t>
  </si>
  <si>
    <t>Net cash from operating activities</t>
  </si>
  <si>
    <t>Index Living Mall Public Company Limited and its Subsidiaries</t>
  </si>
  <si>
    <t xml:space="preserve">Transfer to legal reserve </t>
  </si>
  <si>
    <t>Bad and doubtful debts expenses</t>
  </si>
  <si>
    <t>Revenue</t>
  </si>
  <si>
    <t>Expense</t>
  </si>
  <si>
    <t>Tax income (expense)</t>
  </si>
  <si>
    <t>Sign..........................................................Director                   Sign.................................................................Director</t>
  </si>
  <si>
    <t>Sign............................................................Director                   Sign.................................................................Director</t>
  </si>
  <si>
    <t>Impairment losses on investments in subsidiary</t>
  </si>
  <si>
    <t>Net foreign exchange loss</t>
  </si>
  <si>
    <t xml:space="preserve">Losses on remeasuring available-for-sale investments </t>
  </si>
  <si>
    <t>13</t>
  </si>
  <si>
    <t>Cash decrease from loss of control over a subsidiary</t>
  </si>
  <si>
    <t xml:space="preserve">    Loss of control over a subsidiary</t>
  </si>
  <si>
    <t>Acquistion of increasing in share capital in subsidiary</t>
  </si>
  <si>
    <t>Loss from discontinued operation plan of a subsidiary</t>
  </si>
  <si>
    <t>30 September</t>
  </si>
  <si>
    <t>Nine-month period ended</t>
  </si>
  <si>
    <t>Nine-month period ended 30 September 2018</t>
  </si>
  <si>
    <t>Balance at 30 September 2018</t>
  </si>
  <si>
    <t>(Mr. Pisit  Patamasatayasonthi)                                         (Mrs. Kridchanok  Patamasatayasonthi)</t>
  </si>
  <si>
    <t xml:space="preserve">(Mr. Pisit  Patamasatayasonthi)                                         (Mrs. Kridchanok  Patamasatayasonthi)   </t>
  </si>
  <si>
    <t>Adjustments to reconcile profit (loss) to cash receipts (payments)</t>
  </si>
  <si>
    <t>(Revesal of) loss on inventories devaluation</t>
  </si>
  <si>
    <t xml:space="preserve">Profit for the period 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</si>
  <si>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</si>
  <si>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</si>
  <si>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</si>
  <si>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Tax (income) expense</t>
  </si>
  <si>
    <t xml:space="preserve">Gain on remeasuring available-for-sale investments </t>
  </si>
  <si>
    <t>Profit (Loss) attributable to:</t>
  </si>
  <si>
    <t>Net cash from (used in) investing activities</t>
  </si>
  <si>
    <t>Non-current provisions for employee benefits</t>
  </si>
  <si>
    <t>Equity attributable to owners of the parent</t>
  </si>
  <si>
    <t>Proceeds from sale of available-for-sale</t>
  </si>
  <si>
    <t>Proceeds from repayment of loans to related parties</t>
  </si>
  <si>
    <t>Consolidated</t>
  </si>
  <si>
    <t xml:space="preserve"> financial statements</t>
  </si>
  <si>
    <t>(in thousand Baht)</t>
  </si>
  <si>
    <t>and interest receivable - related parties</t>
  </si>
  <si>
    <t xml:space="preserve">Total current assets </t>
  </si>
  <si>
    <t xml:space="preserve">Total non-current assets </t>
  </si>
  <si>
    <t>(Mr. Pisit  Patamasatayasonthi)                                         (Ms. Kridchanok  Patamasatayasonthi)</t>
  </si>
  <si>
    <t xml:space="preserve"> </t>
  </si>
  <si>
    <r>
      <t>Bank overdrafts and short-term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</si>
  <si>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Accrued dividend</t>
  </si>
  <si>
    <t>Current portion of debenture</t>
  </si>
  <si>
    <t>and interest payable - related parties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</si>
  <si>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</si>
  <si>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</si>
  <si>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</si>
  <si>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</si>
  <si>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   Authorised share capital</t>
  </si>
  <si>
    <t xml:space="preserve">   Issued and paid-up share capital</t>
  </si>
  <si>
    <t xml:space="preserve">   Appropriated Legal reserve</t>
  </si>
  <si>
    <t xml:space="preserve">   Unappropriated</t>
  </si>
  <si>
    <t>Nine-month period ended 30 September 2019</t>
  </si>
  <si>
    <t>Balance at 30 September 2019</t>
  </si>
  <si>
    <t>Balance at 1 January 2019</t>
  </si>
  <si>
    <t>Share premium</t>
  </si>
  <si>
    <t>Revenue from rental and rendering of services</t>
  </si>
  <si>
    <t>Cost of rental and rendering of services</t>
  </si>
  <si>
    <t>Profit (loss) attributable to:</t>
  </si>
  <si>
    <t>Profit (loss) for the period</t>
  </si>
  <si>
    <t>11</t>
  </si>
  <si>
    <t xml:space="preserve">   Contribution by and distributions to owners of the parent</t>
  </si>
  <si>
    <t xml:space="preserve">   Total contribution by and distributions to owners of the parent</t>
  </si>
  <si>
    <t>(Gain) loss on disposal of property plant and equipment</t>
  </si>
  <si>
    <t xml:space="preserve">     and investment properties</t>
  </si>
  <si>
    <t>Loss on write-off of property plant and equipment</t>
  </si>
  <si>
    <t>Acquisition of property plant and equipment</t>
  </si>
  <si>
    <t>Proceeds from sale of property plant and equipment</t>
  </si>
  <si>
    <t xml:space="preserve">   and investment property</t>
  </si>
  <si>
    <t>Proceeds from issue of shares</t>
  </si>
  <si>
    <t>Cash and cash equivalents at 1 January</t>
  </si>
  <si>
    <t>Cash and cash equivalents at 30 September</t>
  </si>
  <si>
    <t>Share</t>
  </si>
  <si>
    <t>premium</t>
  </si>
  <si>
    <t>Effect of exchange rate changes on cash and cash equivalents</t>
  </si>
  <si>
    <t>Acquisition of investment propertry, property, plant and equipment and other,</t>
  </si>
  <si>
    <t>Dividends paid to non-controlling interests</t>
  </si>
  <si>
    <t>-</t>
  </si>
  <si>
    <t>3,13</t>
  </si>
  <si>
    <t>Net foreign exchange gain</t>
  </si>
  <si>
    <t xml:space="preserve">Surplus on the </t>
  </si>
  <si>
    <t xml:space="preserve">business combination </t>
  </si>
  <si>
    <t xml:space="preserve">under common </t>
  </si>
  <si>
    <t>control transactions</t>
  </si>
  <si>
    <t>17</t>
  </si>
  <si>
    <t>12</t>
  </si>
  <si>
    <t>4</t>
  </si>
  <si>
    <t>3</t>
  </si>
  <si>
    <t>Net increase (decrease) in cash and cash equivalents,</t>
  </si>
  <si>
    <t>Net increase (decrease) in cash and cash equivalents</t>
  </si>
  <si>
    <t xml:space="preserve">    Profit or (loss)</t>
  </si>
  <si>
    <t>9</t>
  </si>
  <si>
    <t>Transaction costs from issue of shares</t>
  </si>
  <si>
    <t>Selling and distribution expenses</t>
  </si>
  <si>
    <t>Total comprehensive income (expense) for the period</t>
  </si>
  <si>
    <t>Total comprehensive income (expense) attributable to:</t>
  </si>
  <si>
    <t xml:space="preserve">    Issue of ordinary shares </t>
  </si>
  <si>
    <t>Unrealised losses (gain) on exchange rate</t>
  </si>
  <si>
    <t>Loss (gains) on available for sale</t>
  </si>
  <si>
    <t>Provision for customer royalty program</t>
  </si>
  <si>
    <t>Acquisition of intangible assets</t>
  </si>
  <si>
    <t>Loans to related parties</t>
  </si>
  <si>
    <t>Proceeds from financial institutions borrowings</t>
  </si>
  <si>
    <t>Repayment of bank overdraft and financial institutions borrowings</t>
  </si>
  <si>
    <t>Repayment of debenture</t>
  </si>
  <si>
    <t>Interest paid</t>
  </si>
  <si>
    <t>Net cash used in financing activities</t>
  </si>
  <si>
    <t xml:space="preserve">Surplus on the business combination </t>
  </si>
  <si>
    <t xml:space="preserve">   under common control transactions</t>
  </si>
  <si>
    <t>Share premium on ordinary shares</t>
  </si>
  <si>
    <t xml:space="preserve">    Distributions to owners of the parent</t>
  </si>
  <si>
    <t xml:space="preserve">   Total distributions to owners of the parent</t>
  </si>
  <si>
    <t>Unappropriated</t>
  </si>
  <si>
    <t>on ordinary</t>
  </si>
  <si>
    <t>shares</t>
  </si>
  <si>
    <t xml:space="preserve">      Issue of ordinary shares </t>
  </si>
  <si>
    <t xml:space="preserve">      Dividend paid from retained earnings before</t>
  </si>
  <si>
    <t xml:space="preserve">   business restructuring</t>
  </si>
  <si>
    <t xml:space="preserve">      Dividends to owners of the Company</t>
  </si>
  <si>
    <t xml:space="preserve">      Dividends from subsidiaries to non-controlling interest</t>
  </si>
  <si>
    <t xml:space="preserve">    Distributions to owners</t>
  </si>
  <si>
    <t xml:space="preserve">    Total distributions to owners</t>
  </si>
  <si>
    <t>on ordinary shares</t>
  </si>
  <si>
    <t xml:space="preserve">   Contribution by and distributions to owners</t>
  </si>
  <si>
    <t xml:space="preserve">   Total contribution by and distributions to owners</t>
  </si>
  <si>
    <t>Depreciation and amortisation</t>
  </si>
  <si>
    <t>Amortisation leasehold rights income</t>
  </si>
  <si>
    <t>Dividend paid to owners of the parent</t>
  </si>
  <si>
    <t xml:space="preserve">Reversal of loss from discontinued </t>
  </si>
  <si>
    <t xml:space="preserve">   operation plan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</si>
</sst>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37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164" fontId="2" fillId="0" borderId="4" xfId="0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49" fontId="3" fillId="0" borderId="0" xfId="0" applyNumberFormat="1" applyFont="1" applyAlignment="1">
      <alignment horizontal="justify" vertical="center"/>
    </xf>
    <xf numFmtId="43" fontId="3" fillId="0" borderId="0" xfId="1" applyFont="1" applyBorder="1" applyAlignment="1">
      <alignment horizontal="center"/>
    </xf>
    <xf numFmtId="0" fontId="3" fillId="0" borderId="0" xfId="0" applyFont="1" applyAlignment="1">
      <alignment horizontal="justify" vertical="center"/>
    </xf>
    <xf numFmtId="164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2" fillId="0" borderId="3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4" fontId="10" fillId="0" borderId="0" xfId="0" applyNumberFormat="1" applyFont="1" applyFill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37" fontId="2" fillId="0" borderId="1" xfId="0" applyNumberFormat="1" applyFont="1" applyFill="1" applyBorder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37" fontId="0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5" fillId="0" borderId="0" xfId="1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165" fontId="3" fillId="0" borderId="2" xfId="1" applyNumberFormat="1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ill="1"/>
    <xf numFmtId="165" fontId="2" fillId="0" borderId="3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65" fontId="2" fillId="0" borderId="1" xfId="1" applyNumberFormat="1" applyFont="1" applyBorder="1" applyAlignment="1"/>
    <xf numFmtId="165" fontId="2" fillId="0" borderId="0" xfId="1" applyNumberFormat="1" applyFont="1" applyBorder="1" applyAlignment="1"/>
    <xf numFmtId="164" fontId="0" fillId="0" borderId="0" xfId="0" applyNumberFormat="1" applyFont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2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3" fillId="0" borderId="0" xfId="0" applyNumberFormat="1" applyFont="1" applyAlignment="1"/>
    <xf numFmtId="43" fontId="3" fillId="0" borderId="0" xfId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43" fontId="3" fillId="0" borderId="0" xfId="1" quotePrefix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5" fontId="3" fillId="0" borderId="0" xfId="1" quotePrefix="1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3" fontId="0" fillId="0" borderId="0" xfId="1" applyFont="1" applyAlignment="1">
      <alignment horizontal="right"/>
    </xf>
    <xf numFmtId="43" fontId="3" fillId="0" borderId="0" xfId="0" applyNumberFormat="1" applyFont="1" applyAlignment="1"/>
    <xf numFmtId="165" fontId="3" fillId="0" borderId="2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3" fontId="3" fillId="0" borderId="2" xfId="1" applyFont="1" applyBorder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3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0" fontId="3" fillId="0" borderId="0" xfId="0" applyNumberFormat="1" applyFont="1" applyAlignment="1"/>
    <xf numFmtId="0" fontId="0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Alignment="1"/>
    <xf numFmtId="0" fontId="8" fillId="0" borderId="0" xfId="0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12" fillId="0" borderId="0" xfId="0" applyFont="1" applyFill="1" applyAlignment="1"/>
    <xf numFmtId="0" fontId="6" fillId="0" borderId="0" xfId="2" applyFont="1" applyFill="1" applyAlignment="1">
      <alignment horizontal="left"/>
    </xf>
    <xf numFmtId="0" fontId="13" fillId="0" borderId="0" xfId="0" applyFont="1" applyFill="1" applyAlignment="1"/>
    <xf numFmtId="49" fontId="0" fillId="0" borderId="0" xfId="2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2" fillId="0" borderId="0" xfId="2" applyFont="1" applyFill="1" applyAlignment="1"/>
    <xf numFmtId="0" fontId="8" fillId="0" borderId="0" xfId="2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9" fillId="0" borderId="0" xfId="2" applyFont="1" applyFill="1" applyAlignment="1"/>
    <xf numFmtId="37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5" fontId="2" fillId="0" borderId="0" xfId="1" applyNumberFormat="1" applyFont="1" applyFill="1" applyAlignment="1"/>
    <xf numFmtId="0" fontId="9" fillId="0" borderId="0" xfId="0" applyFont="1" applyFill="1" applyAlignment="1">
      <alignment wrapText="1"/>
    </xf>
    <xf numFmtId="0" fontId="2" fillId="0" borderId="0" xfId="0" applyFont="1" applyFill="1" applyAlignment="1"/>
    <xf numFmtId="165" fontId="2" fillId="0" borderId="1" xfId="1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16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65" fontId="3" fillId="0" borderId="0" xfId="0" applyNumberFormat="1" applyFont="1" applyFill="1" applyAlignment="1"/>
    <xf numFmtId="0" fontId="3" fillId="0" borderId="0" xfId="0" applyFont="1" applyFill="1" applyAlignment="1">
      <alignment horizontal="left" indent="1"/>
    </xf>
    <xf numFmtId="165" fontId="2" fillId="0" borderId="2" xfId="1" applyNumberFormat="1" applyFont="1" applyFill="1" applyBorder="1" applyAlignment="1"/>
    <xf numFmtId="0" fontId="9" fillId="0" borderId="0" xfId="0" applyFont="1" applyFill="1" applyAlignment="1">
      <alignment horizontal="left" vertical="center"/>
    </xf>
    <xf numFmtId="165" fontId="3" fillId="0" borderId="1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0" fontId="3" fillId="0" borderId="0" xfId="0" applyFont="1" applyFill="1" applyAlignment="1">
      <alignment horizontal="left" indent="2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  <xf numFmtId="43" fontId="8" fillId="0" borderId="0" xfId="0" applyNumberFormat="1" applyFont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2" fillId="0" borderId="0" xfId="0" applyNumberFormat="1" applyFont="1" applyBorder="1" applyAlignment="1">
      <alignment horizontal="right"/>
    </xf>
    <xf numFmtId="43" fontId="0" fillId="0" borderId="0" xfId="0" applyNumberFormat="1" applyFont="1" applyBorder="1" applyAlignment="1">
      <alignment horizontal="right"/>
    </xf>
    <xf numFmtId="43" fontId="0" fillId="0" borderId="0" xfId="1" applyNumberFormat="1" applyFont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2" fillId="0" borderId="0" xfId="1" quotePrefix="1" applyNumberFormat="1" applyFont="1" applyBorder="1" applyAlignment="1">
      <alignment horizontal="center"/>
    </xf>
    <xf numFmtId="43" fontId="3" fillId="0" borderId="0" xfId="1" quotePrefix="1" applyNumberFormat="1" applyFont="1" applyBorder="1" applyAlignment="1">
      <alignment horizontal="center"/>
    </xf>
    <xf numFmtId="43" fontId="5" fillId="0" borderId="0" xfId="1" applyNumberFormat="1" applyFont="1" applyBorder="1" applyAlignment="1"/>
    <xf numFmtId="43" fontId="2" fillId="0" borderId="2" xfId="1" applyNumberFormat="1" applyFont="1" applyBorder="1" applyAlignment="1"/>
    <xf numFmtId="43" fontId="2" fillId="0" borderId="2" xfId="1" applyNumberFormat="1" applyFont="1" applyBorder="1" applyAlignment="1">
      <alignment horizontal="center"/>
    </xf>
    <xf numFmtId="43" fontId="3" fillId="0" borderId="0" xfId="0" applyNumberFormat="1" applyFont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Border="1" applyAlignment="1">
      <alignment horizontal="center"/>
    </xf>
    <xf numFmtId="43" fontId="0" fillId="0" borderId="0" xfId="1" applyNumberFormat="1" applyFont="1" applyBorder="1" applyAlignment="1">
      <alignment horizontal="center"/>
    </xf>
    <xf numFmtId="43" fontId="0" fillId="0" borderId="2" xfId="1" applyNumberFormat="1" applyFont="1" applyBorder="1" applyAlignment="1">
      <alignment horizontal="center"/>
    </xf>
    <xf numFmtId="43" fontId="5" fillId="0" borderId="0" xfId="1" applyNumberFormat="1" applyFont="1" applyBorder="1" applyAlignment="1">
      <alignment horizontal="center"/>
    </xf>
    <xf numFmtId="43" fontId="0" fillId="0" borderId="2" xfId="1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center"/>
    </xf>
    <xf numFmtId="43" fontId="3" fillId="0" borderId="0" xfId="1" applyFont="1" applyBorder="1" applyAlignment="1">
      <alignment horizontal="right"/>
    </xf>
    <xf numFmtId="43" fontId="2" fillId="0" borderId="0" xfId="0" applyNumberFormat="1" applyFont="1" applyFill="1" applyBorder="1" applyAlignment="1"/>
    <xf numFmtId="43" fontId="0" fillId="0" borderId="2" xfId="1" applyNumberFormat="1" applyFont="1" applyFill="1" applyBorder="1" applyAlignment="1"/>
    <xf numFmtId="43" fontId="0" fillId="0" borderId="0" xfId="1" applyNumberFormat="1" applyFont="1" applyFill="1" applyBorder="1" applyAlignment="1"/>
    <xf numFmtId="43" fontId="2" fillId="0" borderId="3" xfId="1" applyNumberFormat="1" applyFont="1" applyFill="1" applyBorder="1" applyAlignment="1"/>
    <xf numFmtId="43" fontId="0" fillId="0" borderId="0" xfId="0" applyNumberFormat="1" applyFont="1" applyFill="1" applyBorder="1" applyAlignment="1"/>
    <xf numFmtId="43" fontId="2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right"/>
    </xf>
    <xf numFmtId="43" fontId="0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>
      <alignment horizontal="center"/>
    </xf>
    <xf numFmtId="43" fontId="5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164" fontId="5" fillId="0" borderId="0" xfId="0" applyNumberFormat="1" applyFont="1" applyFill="1" applyAlignment="1"/>
    <xf numFmtId="43" fontId="3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43" fontId="2" fillId="0" borderId="2" xfId="0" applyNumberFormat="1" applyFont="1" applyBorder="1" applyAlignment="1">
      <alignment horizontal="right"/>
    </xf>
    <xf numFmtId="165" fontId="0" fillId="0" borderId="0" xfId="0" applyNumberFormat="1" applyFont="1" applyFill="1" applyBorder="1" applyAlignment="1"/>
    <xf numFmtId="165" fontId="2" fillId="0" borderId="1" xfId="0" applyNumberFormat="1" applyFont="1" applyFill="1" applyBorder="1" applyAlignment="1"/>
    <xf numFmtId="165" fontId="0" fillId="0" borderId="2" xfId="0" applyNumberFormat="1" applyFont="1" applyBorder="1" applyAlignment="1">
      <alignment horizontal="right"/>
    </xf>
    <xf numFmtId="37" fontId="0" fillId="0" borderId="2" xfId="0" applyNumberFormat="1" applyFont="1" applyFill="1" applyBorder="1" applyAlignment="1"/>
    <xf numFmtId="37" fontId="2" fillId="0" borderId="2" xfId="0" applyNumberFormat="1" applyFont="1" applyFill="1" applyBorder="1" applyAlignment="1"/>
    <xf numFmtId="37" fontId="2" fillId="0" borderId="3" xfId="0" applyNumberFormat="1" applyFont="1" applyFill="1" applyBorder="1" applyAlignment="1"/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3" fillId="0" borderId="0" xfId="0" applyNumberFormat="1" applyFont="1" applyFill="1" applyAlignment="1">
      <alignment horizontal="justify" vertical="justify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5"/>
  <sheetViews>
    <sheetView tabSelected="1" view="pageBreakPreview" zoomScaleNormal="100" zoomScaleSheetLayoutView="100" workbookViewId="0">
      <selection activeCell="A14" sqref="A14"/>
    </sheetView>
  </sheetViews>
  <sheetFormatPr defaultColWidth="9.1796875" defaultRowHeight="19.5" customHeight="1" x14ac:dyDescent="0.3"/>
  <cols>
    <col min="1" max="1" width="42.81640625" style="68" customWidth="1"/>
    <col min="2" max="2" width="6.26953125" style="31" customWidth="1"/>
    <col min="3" max="3" width="1.26953125" style="31" customWidth="1"/>
    <col min="4" max="4" width="12.7265625" style="31" bestFit="1" customWidth="1"/>
    <col min="5" max="5" width="1.26953125" style="31" customWidth="1"/>
    <col min="6" max="6" width="12.7265625" style="31" bestFit="1" customWidth="1"/>
    <col min="7" max="7" width="1.26953125" style="31" customWidth="1"/>
    <col min="8" max="8" width="12.7265625" style="31" bestFit="1" customWidth="1"/>
    <col min="9" max="9" width="1.26953125" style="31" customWidth="1"/>
    <col min="10" max="10" width="12.7265625" style="31" bestFit="1" customWidth="1"/>
    <col min="11" max="11" width="9.1796875" style="31"/>
    <col min="12" max="12" width="11.26953125" style="31" bestFit="1" customWidth="1"/>
    <col min="13" max="16384" width="9.1796875" style="31"/>
  </cols>
  <sheetData>
    <row r="1" spans="1:10" s="217" customFormat="1" ht="20.25" customHeight="1" x14ac:dyDescent="0.4">
      <c r="A1" s="216" t="s">
        <v>144</v>
      </c>
    </row>
    <row r="2" spans="1:10" s="219" customFormat="1" ht="20.25" customHeight="1" x14ac:dyDescent="0.35">
      <c r="A2" s="218" t="s">
        <v>50</v>
      </c>
    </row>
    <row r="3" spans="1:10" ht="20.25" customHeight="1" x14ac:dyDescent="0.3">
      <c r="A3" s="69"/>
    </row>
    <row r="4" spans="1:10" ht="20.25" customHeight="1" x14ac:dyDescent="0.3">
      <c r="B4" s="48"/>
      <c r="C4" s="48"/>
      <c r="D4" s="336" t="s">
        <v>180</v>
      </c>
      <c r="E4" s="336"/>
      <c r="F4" s="336"/>
      <c r="H4" s="334" t="s">
        <v>23</v>
      </c>
      <c r="I4" s="334"/>
      <c r="J4" s="334"/>
    </row>
    <row r="5" spans="1:10" ht="20.25" customHeight="1" x14ac:dyDescent="0.3">
      <c r="B5" s="48"/>
      <c r="C5" s="48"/>
      <c r="D5" s="334" t="s">
        <v>181</v>
      </c>
      <c r="E5" s="334"/>
      <c r="F5" s="334"/>
      <c r="H5" s="334" t="s">
        <v>181</v>
      </c>
      <c r="I5" s="334"/>
      <c r="J5" s="334"/>
    </row>
    <row r="6" spans="1:10" ht="20.25" customHeight="1" x14ac:dyDescent="0.3">
      <c r="B6" s="48"/>
      <c r="C6" s="48"/>
      <c r="D6" s="220" t="s">
        <v>160</v>
      </c>
      <c r="E6" s="221"/>
      <c r="F6" s="222" t="s">
        <v>20</v>
      </c>
      <c r="H6" s="220" t="s">
        <v>160</v>
      </c>
      <c r="I6" s="221"/>
      <c r="J6" s="222" t="s">
        <v>20</v>
      </c>
    </row>
    <row r="7" spans="1:10" ht="20.25" customHeight="1" x14ac:dyDescent="0.3">
      <c r="A7" s="223" t="s">
        <v>5</v>
      </c>
      <c r="B7" s="224" t="s">
        <v>46</v>
      </c>
      <c r="C7" s="81"/>
      <c r="D7" s="225">
        <v>2019</v>
      </c>
      <c r="E7" s="226"/>
      <c r="F7" s="225">
        <v>2018</v>
      </c>
      <c r="G7" s="227"/>
      <c r="H7" s="225">
        <v>2019</v>
      </c>
      <c r="I7" s="226"/>
      <c r="J7" s="225">
        <v>2018</v>
      </c>
    </row>
    <row r="8" spans="1:10" ht="20.25" customHeight="1" x14ac:dyDescent="0.3">
      <c r="A8" s="223"/>
      <c r="B8" s="224"/>
      <c r="C8" s="81"/>
      <c r="D8" s="205" t="s">
        <v>67</v>
      </c>
      <c r="E8" s="36"/>
      <c r="F8" s="36"/>
      <c r="G8" s="36"/>
      <c r="H8" s="205" t="s">
        <v>67</v>
      </c>
    </row>
    <row r="9" spans="1:10" ht="20.25" customHeight="1" x14ac:dyDescent="0.3">
      <c r="B9" s="48"/>
      <c r="C9" s="48"/>
      <c r="D9" s="335" t="s">
        <v>182</v>
      </c>
      <c r="E9" s="335"/>
      <c r="F9" s="335"/>
      <c r="G9" s="335"/>
      <c r="H9" s="335"/>
      <c r="I9" s="335"/>
      <c r="J9" s="335"/>
    </row>
    <row r="10" spans="1:10" ht="20.25" customHeight="1" x14ac:dyDescent="0.3">
      <c r="A10" s="228" t="s">
        <v>14</v>
      </c>
      <c r="B10" s="81"/>
      <c r="C10" s="81"/>
    </row>
    <row r="11" spans="1:10" ht="20.25" customHeight="1" x14ac:dyDescent="0.3">
      <c r="A11" s="68" t="s">
        <v>92</v>
      </c>
      <c r="B11" s="229"/>
      <c r="C11" s="81"/>
      <c r="D11" s="86">
        <v>530888</v>
      </c>
      <c r="E11" s="86"/>
      <c r="F11" s="86">
        <v>326434</v>
      </c>
      <c r="G11" s="86"/>
      <c r="H11" s="86">
        <v>493056</v>
      </c>
      <c r="I11" s="86"/>
      <c r="J11" s="86">
        <v>223334</v>
      </c>
    </row>
    <row r="12" spans="1:10" ht="20.25" hidden="1" customHeight="1" x14ac:dyDescent="0.3">
      <c r="A12" s="68" t="s">
        <v>48</v>
      </c>
      <c r="B12" s="229">
        <v>5</v>
      </c>
      <c r="C12" s="81"/>
      <c r="D12" s="86">
        <v>0</v>
      </c>
      <c r="E12" s="86"/>
      <c r="F12" s="86">
        <v>0</v>
      </c>
      <c r="G12" s="86"/>
      <c r="H12" s="86">
        <v>0</v>
      </c>
      <c r="I12" s="86"/>
      <c r="J12" s="86">
        <v>0</v>
      </c>
    </row>
    <row r="13" spans="1:10" ht="20.25" customHeight="1" x14ac:dyDescent="0.3">
      <c r="A13" s="230" t="s">
        <v>27</v>
      </c>
      <c r="B13" s="229">
        <v>5</v>
      </c>
      <c r="C13" s="81"/>
      <c r="D13" s="199">
        <v>247539</v>
      </c>
      <c r="E13" s="86"/>
      <c r="F13" s="199">
        <v>294165</v>
      </c>
      <c r="G13" s="86"/>
      <c r="H13" s="199">
        <v>256701</v>
      </c>
      <c r="I13" s="86"/>
      <c r="J13" s="86">
        <v>307804</v>
      </c>
    </row>
    <row r="14" spans="1:10" ht="20.25" customHeight="1" x14ac:dyDescent="0.3">
      <c r="A14" s="230" t="s">
        <v>43</v>
      </c>
      <c r="B14" s="229"/>
      <c r="C14" s="81"/>
      <c r="D14" s="86">
        <v>418816</v>
      </c>
      <c r="E14" s="86"/>
      <c r="F14" s="86">
        <v>307654</v>
      </c>
      <c r="G14" s="86"/>
      <c r="H14" s="86">
        <v>439225</v>
      </c>
      <c r="I14" s="86"/>
      <c r="J14" s="86">
        <v>284044</v>
      </c>
    </row>
    <row r="15" spans="1:10" ht="20.25" customHeight="1" x14ac:dyDescent="0.3">
      <c r="A15" s="230" t="s">
        <v>114</v>
      </c>
      <c r="B15" s="229"/>
      <c r="C15" s="81"/>
      <c r="D15" s="86"/>
      <c r="E15" s="86"/>
      <c r="F15" s="86"/>
      <c r="G15" s="86"/>
      <c r="H15" s="86"/>
      <c r="I15" s="86"/>
      <c r="J15" s="86"/>
    </row>
    <row r="16" spans="1:10" ht="20.25" customHeight="1" x14ac:dyDescent="0.3">
      <c r="A16" s="231" t="s">
        <v>183</v>
      </c>
      <c r="B16" s="229">
        <v>3</v>
      </c>
      <c r="C16" s="81"/>
      <c r="D16" s="86">
        <v>0</v>
      </c>
      <c r="E16" s="64"/>
      <c r="F16" s="86">
        <v>0</v>
      </c>
      <c r="G16" s="86"/>
      <c r="H16" s="86">
        <v>40020</v>
      </c>
      <c r="I16" s="86"/>
      <c r="J16" s="86">
        <v>13006</v>
      </c>
    </row>
    <row r="17" spans="1:10" ht="20.25" customHeight="1" x14ac:dyDescent="0.3">
      <c r="A17" s="232" t="s">
        <v>1</v>
      </c>
      <c r="B17" s="229"/>
      <c r="C17" s="81"/>
      <c r="D17" s="86">
        <v>2495303</v>
      </c>
      <c r="E17" s="86"/>
      <c r="F17" s="86">
        <v>2378863</v>
      </c>
      <c r="G17" s="86"/>
      <c r="H17" s="86">
        <v>2581636</v>
      </c>
      <c r="I17" s="86"/>
      <c r="J17" s="86">
        <v>2406447</v>
      </c>
    </row>
    <row r="18" spans="1:10" ht="20.25" customHeight="1" x14ac:dyDescent="0.3">
      <c r="A18" s="232" t="s">
        <v>93</v>
      </c>
      <c r="B18" s="229"/>
      <c r="C18" s="81"/>
      <c r="D18" s="86">
        <v>22497</v>
      </c>
      <c r="E18" s="86"/>
      <c r="F18" s="86">
        <v>22130</v>
      </c>
      <c r="G18" s="86"/>
      <c r="H18" s="86">
        <f>21041+1</f>
        <v>21042</v>
      </c>
      <c r="I18" s="86"/>
      <c r="J18" s="86">
        <v>19877</v>
      </c>
    </row>
    <row r="19" spans="1:10" ht="20.25" customHeight="1" x14ac:dyDescent="0.3">
      <c r="A19" s="233" t="s">
        <v>184</v>
      </c>
      <c r="B19" s="229"/>
      <c r="C19" s="81"/>
      <c r="D19" s="183">
        <f>SUM(D11:D18)</f>
        <v>3715043</v>
      </c>
      <c r="E19" s="234"/>
      <c r="F19" s="183">
        <f>SUM(F11:F18)</f>
        <v>3329246</v>
      </c>
      <c r="H19" s="183">
        <f>SUM(H11:H18)</f>
        <v>3831680</v>
      </c>
      <c r="J19" s="183">
        <f>SUM(J11:J18)</f>
        <v>3254512</v>
      </c>
    </row>
    <row r="20" spans="1:10" ht="15.75" customHeight="1" x14ac:dyDescent="0.3">
      <c r="B20" s="229"/>
      <c r="C20" s="81"/>
      <c r="D20" s="86"/>
      <c r="E20" s="86"/>
      <c r="F20" s="86"/>
    </row>
    <row r="21" spans="1:10" ht="20.25" customHeight="1" x14ac:dyDescent="0.3">
      <c r="A21" s="235" t="s">
        <v>21</v>
      </c>
      <c r="B21" s="229"/>
      <c r="C21" s="81"/>
      <c r="D21" s="86"/>
      <c r="E21" s="86"/>
      <c r="F21" s="86"/>
    </row>
    <row r="22" spans="1:10" ht="20.25" customHeight="1" x14ac:dyDescent="0.3">
      <c r="A22" s="232" t="s">
        <v>94</v>
      </c>
      <c r="B22" s="229">
        <v>4</v>
      </c>
      <c r="C22" s="81"/>
      <c r="D22" s="86">
        <v>0</v>
      </c>
      <c r="E22" s="86"/>
      <c r="F22" s="86">
        <v>67379</v>
      </c>
      <c r="G22" s="86"/>
      <c r="H22" s="86">
        <v>0</v>
      </c>
      <c r="I22" s="86"/>
      <c r="J22" s="86">
        <v>0</v>
      </c>
    </row>
    <row r="23" spans="1:10" ht="20.25" customHeight="1" x14ac:dyDescent="0.3">
      <c r="A23" s="232" t="s">
        <v>66</v>
      </c>
      <c r="B23" s="229">
        <v>6</v>
      </c>
      <c r="C23" s="81"/>
      <c r="D23" s="86">
        <v>0</v>
      </c>
      <c r="E23" s="86"/>
      <c r="F23" s="86">
        <v>0</v>
      </c>
      <c r="G23" s="86"/>
      <c r="H23" s="86">
        <v>980398</v>
      </c>
      <c r="I23" s="86"/>
      <c r="J23" s="86">
        <v>980398</v>
      </c>
    </row>
    <row r="24" spans="1:10" ht="20.25" customHeight="1" x14ac:dyDescent="0.3">
      <c r="A24" s="232" t="s">
        <v>24</v>
      </c>
      <c r="B24" s="229">
        <v>4</v>
      </c>
      <c r="C24" s="81"/>
      <c r="D24" s="94">
        <v>5000</v>
      </c>
      <c r="E24" s="86"/>
      <c r="F24" s="94">
        <v>5000</v>
      </c>
      <c r="G24" s="86"/>
      <c r="H24" s="94">
        <v>0</v>
      </c>
      <c r="I24" s="86"/>
      <c r="J24" s="94">
        <v>0</v>
      </c>
    </row>
    <row r="25" spans="1:10" ht="20.25" customHeight="1" x14ac:dyDescent="0.3">
      <c r="A25" s="232" t="s">
        <v>95</v>
      </c>
      <c r="B25" s="229">
        <v>7</v>
      </c>
      <c r="C25" s="81"/>
      <c r="D25" s="86">
        <v>1158948</v>
      </c>
      <c r="E25" s="86"/>
      <c r="F25" s="86">
        <v>1109305</v>
      </c>
      <c r="G25" s="86"/>
      <c r="H25" s="86">
        <v>945786</v>
      </c>
      <c r="I25" s="86"/>
      <c r="J25" s="86">
        <v>909274</v>
      </c>
    </row>
    <row r="26" spans="1:10" ht="20.25" customHeight="1" x14ac:dyDescent="0.3">
      <c r="A26" s="232" t="s">
        <v>96</v>
      </c>
      <c r="B26" s="229">
        <v>8</v>
      </c>
      <c r="C26" s="81"/>
      <c r="D26" s="86">
        <v>5852340</v>
      </c>
      <c r="E26" s="86"/>
      <c r="F26" s="86">
        <v>5969386</v>
      </c>
      <c r="G26" s="86"/>
      <c r="H26" s="86">
        <v>4950209</v>
      </c>
      <c r="I26" s="86"/>
      <c r="J26" s="86">
        <v>5079474</v>
      </c>
    </row>
    <row r="27" spans="1:10" ht="20.25" customHeight="1" x14ac:dyDescent="0.3">
      <c r="A27" s="68" t="s">
        <v>97</v>
      </c>
      <c r="B27" s="229">
        <v>3</v>
      </c>
      <c r="C27" s="81"/>
      <c r="D27" s="86">
        <v>1434591</v>
      </c>
      <c r="E27" s="86"/>
      <c r="F27" s="86">
        <v>1493745</v>
      </c>
      <c r="G27" s="86"/>
      <c r="H27" s="86">
        <v>1385844</v>
      </c>
      <c r="I27" s="86"/>
      <c r="J27" s="86">
        <v>1446300</v>
      </c>
    </row>
    <row r="28" spans="1:10" ht="20.25" customHeight="1" x14ac:dyDescent="0.3">
      <c r="A28" s="232" t="s">
        <v>58</v>
      </c>
      <c r="B28" s="229"/>
      <c r="C28" s="81"/>
      <c r="D28" s="86">
        <v>51327</v>
      </c>
      <c r="E28" s="86"/>
      <c r="F28" s="86">
        <v>58810</v>
      </c>
      <c r="G28" s="86"/>
      <c r="H28" s="86">
        <v>42332</v>
      </c>
      <c r="I28" s="86"/>
      <c r="J28" s="86">
        <v>53223</v>
      </c>
    </row>
    <row r="29" spans="1:10" ht="20.25" customHeight="1" x14ac:dyDescent="0.3">
      <c r="A29" s="232" t="s">
        <v>45</v>
      </c>
      <c r="B29" s="229"/>
      <c r="C29" s="81"/>
      <c r="D29" s="86">
        <v>186192</v>
      </c>
      <c r="E29" s="86"/>
      <c r="F29" s="86">
        <v>161855</v>
      </c>
      <c r="G29" s="86"/>
      <c r="H29" s="86">
        <v>117126</v>
      </c>
      <c r="I29" s="86"/>
      <c r="J29" s="86">
        <v>108285</v>
      </c>
    </row>
    <row r="30" spans="1:10" ht="20.25" customHeight="1" x14ac:dyDescent="0.3">
      <c r="A30" s="232" t="s">
        <v>2</v>
      </c>
      <c r="B30" s="229"/>
      <c r="C30" s="81"/>
      <c r="D30" s="86">
        <v>92968</v>
      </c>
      <c r="E30" s="86"/>
      <c r="F30" s="86">
        <v>87448</v>
      </c>
      <c r="G30" s="86"/>
      <c r="H30" s="86">
        <v>85849</v>
      </c>
      <c r="I30" s="86"/>
      <c r="J30" s="86">
        <v>86328</v>
      </c>
    </row>
    <row r="31" spans="1:10" ht="20.25" customHeight="1" x14ac:dyDescent="0.3">
      <c r="A31" s="233" t="s">
        <v>185</v>
      </c>
      <c r="B31" s="229"/>
      <c r="C31" s="81"/>
      <c r="D31" s="183">
        <f>SUM(D22:D30)</f>
        <v>8781366</v>
      </c>
      <c r="E31" s="234"/>
      <c r="F31" s="183">
        <f>SUM(F22:F30)</f>
        <v>8952928</v>
      </c>
      <c r="H31" s="183">
        <f>SUM(H22:H30)</f>
        <v>8507544</v>
      </c>
      <c r="J31" s="183">
        <f>SUM(J22:J30)</f>
        <v>8663282</v>
      </c>
    </row>
    <row r="32" spans="1:10" ht="15.75" customHeight="1" x14ac:dyDescent="0.3">
      <c r="A32" s="69"/>
      <c r="B32" s="229"/>
      <c r="C32" s="81"/>
      <c r="D32" s="88"/>
      <c r="E32" s="234"/>
      <c r="F32" s="88"/>
      <c r="H32" s="88"/>
      <c r="J32" s="88"/>
    </row>
    <row r="33" spans="1:13" ht="20.25" customHeight="1" thickBot="1" x14ac:dyDescent="0.35">
      <c r="A33" s="236" t="s">
        <v>9</v>
      </c>
      <c r="B33" s="229"/>
      <c r="C33" s="81"/>
      <c r="D33" s="237">
        <f>D19+D31</f>
        <v>12496409</v>
      </c>
      <c r="E33" s="234"/>
      <c r="F33" s="237">
        <f>F19+F31</f>
        <v>12282174</v>
      </c>
      <c r="H33" s="237">
        <f>H19+H31</f>
        <v>12339224</v>
      </c>
      <c r="J33" s="237">
        <f>J19+J31</f>
        <v>11917794</v>
      </c>
    </row>
    <row r="34" spans="1:13" ht="23.15" customHeight="1" thickTop="1" x14ac:dyDescent="0.3">
      <c r="B34" s="229"/>
    </row>
    <row r="35" spans="1:13" ht="23.15" customHeight="1" x14ac:dyDescent="0.3">
      <c r="B35" s="229"/>
    </row>
    <row r="36" spans="1:13" ht="23.15" customHeight="1" x14ac:dyDescent="0.3">
      <c r="B36" s="229"/>
    </row>
    <row r="37" spans="1:13" ht="23.15" customHeight="1" x14ac:dyDescent="0.3">
      <c r="B37" s="229"/>
    </row>
    <row r="38" spans="1:13" ht="23.15" customHeight="1" x14ac:dyDescent="0.3">
      <c r="B38" s="229"/>
    </row>
    <row r="39" spans="1:13" ht="23.15" customHeight="1" x14ac:dyDescent="0.3">
      <c r="B39" s="229"/>
    </row>
    <row r="40" spans="1:13" ht="23.15" customHeight="1" x14ac:dyDescent="0.3">
      <c r="B40" s="229"/>
    </row>
    <row r="41" spans="1:13" ht="20.25" customHeight="1" x14ac:dyDescent="0.3">
      <c r="A41" s="337" t="s">
        <v>150</v>
      </c>
      <c r="B41" s="337"/>
      <c r="C41" s="337"/>
      <c r="D41" s="337"/>
      <c r="E41" s="337"/>
      <c r="F41" s="337"/>
      <c r="G41" s="337"/>
      <c r="H41" s="337"/>
      <c r="I41" s="337"/>
      <c r="J41" s="337"/>
      <c r="K41" s="86"/>
      <c r="L41" s="150"/>
      <c r="M41" s="86"/>
    </row>
    <row r="42" spans="1:13" ht="20.25" customHeight="1" x14ac:dyDescent="0.3">
      <c r="A42" s="337" t="s">
        <v>186</v>
      </c>
      <c r="B42" s="337"/>
      <c r="C42" s="337"/>
      <c r="D42" s="337"/>
      <c r="E42" s="337"/>
      <c r="F42" s="337"/>
      <c r="G42" s="337"/>
      <c r="H42" s="337"/>
      <c r="I42" s="337"/>
      <c r="J42" s="337"/>
      <c r="K42" s="86"/>
      <c r="L42" s="150"/>
      <c r="M42" s="86"/>
    </row>
    <row r="43" spans="1:13" ht="23.25" customHeight="1" x14ac:dyDescent="0.3">
      <c r="B43" s="229"/>
    </row>
    <row r="44" spans="1:13" s="217" customFormat="1" ht="18.75" customHeight="1" x14ac:dyDescent="0.4">
      <c r="A44" s="216" t="str">
        <f>A1</f>
        <v>Index Living Mall Public Company Limited and its Subsidiaries</v>
      </c>
      <c r="B44" s="238"/>
    </row>
    <row r="45" spans="1:13" s="219" customFormat="1" ht="18.75" customHeight="1" x14ac:dyDescent="0.35">
      <c r="A45" s="218" t="str">
        <f>A2</f>
        <v>Statement of financial position</v>
      </c>
      <c r="B45" s="239"/>
    </row>
    <row r="46" spans="1:13" ht="12" customHeight="1" x14ac:dyDescent="0.3">
      <c r="A46" s="69" t="s">
        <v>187</v>
      </c>
      <c r="B46" s="229"/>
    </row>
    <row r="47" spans="1:13" ht="16.5" customHeight="1" x14ac:dyDescent="0.3">
      <c r="B47" s="229"/>
      <c r="C47" s="48"/>
      <c r="D47" s="334" t="s">
        <v>180</v>
      </c>
      <c r="E47" s="334"/>
      <c r="F47" s="334"/>
      <c r="H47" s="334" t="s">
        <v>23</v>
      </c>
      <c r="I47" s="334"/>
      <c r="J47" s="334"/>
    </row>
    <row r="48" spans="1:13" ht="16.5" customHeight="1" x14ac:dyDescent="0.3">
      <c r="B48" s="229"/>
      <c r="C48" s="48"/>
      <c r="D48" s="334" t="s">
        <v>181</v>
      </c>
      <c r="E48" s="334"/>
      <c r="F48" s="334"/>
      <c r="H48" s="334" t="s">
        <v>181</v>
      </c>
      <c r="I48" s="334"/>
      <c r="J48" s="334"/>
    </row>
    <row r="49" spans="1:10" ht="16.5" customHeight="1" x14ac:dyDescent="0.3">
      <c r="B49" s="229"/>
      <c r="C49" s="48"/>
      <c r="D49" s="220" t="s">
        <v>160</v>
      </c>
      <c r="E49" s="36"/>
      <c r="F49" s="240" t="s">
        <v>20</v>
      </c>
      <c r="H49" s="220" t="s">
        <v>160</v>
      </c>
      <c r="I49" s="36"/>
      <c r="J49" s="240" t="s">
        <v>20</v>
      </c>
    </row>
    <row r="50" spans="1:10" ht="16.5" customHeight="1" x14ac:dyDescent="0.3">
      <c r="A50" s="69" t="s">
        <v>32</v>
      </c>
      <c r="B50" s="229" t="s">
        <v>46</v>
      </c>
      <c r="C50" s="48"/>
      <c r="D50" s="36">
        <v>2019</v>
      </c>
      <c r="E50" s="36"/>
      <c r="F50" s="36">
        <v>2018</v>
      </c>
      <c r="G50" s="227"/>
      <c r="H50" s="36">
        <v>2019</v>
      </c>
      <c r="I50" s="36"/>
      <c r="J50" s="36">
        <v>2018</v>
      </c>
    </row>
    <row r="51" spans="1:10" ht="16.5" customHeight="1" x14ac:dyDescent="0.3">
      <c r="A51" s="69"/>
      <c r="B51" s="229"/>
      <c r="C51" s="48"/>
      <c r="D51" s="205" t="s">
        <v>67</v>
      </c>
      <c r="E51" s="36"/>
      <c r="F51" s="36"/>
      <c r="H51" s="205" t="s">
        <v>67</v>
      </c>
      <c r="I51" s="36"/>
      <c r="J51" s="36"/>
    </row>
    <row r="52" spans="1:10" ht="16.5" customHeight="1" x14ac:dyDescent="0.3">
      <c r="B52" s="229"/>
      <c r="C52" s="81"/>
      <c r="D52" s="335" t="s">
        <v>182</v>
      </c>
      <c r="E52" s="335"/>
      <c r="F52" s="335"/>
      <c r="G52" s="335"/>
      <c r="H52" s="335"/>
      <c r="I52" s="335"/>
      <c r="J52" s="335"/>
    </row>
    <row r="53" spans="1:10" ht="16.5" customHeight="1" x14ac:dyDescent="0.3">
      <c r="A53" s="170" t="s">
        <v>10</v>
      </c>
      <c r="B53" s="229"/>
      <c r="C53" s="48"/>
      <c r="D53" s="241"/>
      <c r="E53" s="241"/>
      <c r="F53" s="241"/>
    </row>
    <row r="54" spans="1:10" ht="16.5" customHeight="1" x14ac:dyDescent="0.3">
      <c r="A54" s="31" t="s">
        <v>188</v>
      </c>
      <c r="B54" s="229"/>
      <c r="C54" s="81"/>
    </row>
    <row r="55" spans="1:10" ht="16.5" customHeight="1" x14ac:dyDescent="0.3">
      <c r="A55" s="31" t="s">
        <v>55</v>
      </c>
      <c r="B55" s="81"/>
      <c r="C55" s="81"/>
      <c r="D55" s="86">
        <v>532000</v>
      </c>
      <c r="E55" s="86"/>
      <c r="F55" s="86">
        <v>999487</v>
      </c>
      <c r="G55" s="86"/>
      <c r="H55" s="86">
        <v>432000</v>
      </c>
      <c r="I55" s="86"/>
      <c r="J55" s="86">
        <v>869486</v>
      </c>
    </row>
    <row r="56" spans="1:10" ht="16.5" customHeight="1" x14ac:dyDescent="0.3">
      <c r="A56" s="232" t="s">
        <v>28</v>
      </c>
      <c r="B56" s="81"/>
      <c r="C56" s="81"/>
      <c r="D56" s="86">
        <v>860301</v>
      </c>
      <c r="E56" s="86"/>
      <c r="F56" s="86">
        <v>715244</v>
      </c>
      <c r="G56" s="86"/>
      <c r="H56" s="86">
        <v>954990</v>
      </c>
      <c r="I56" s="86"/>
      <c r="J56" s="86">
        <v>782592</v>
      </c>
    </row>
    <row r="57" spans="1:10" ht="16.5" customHeight="1" x14ac:dyDescent="0.3">
      <c r="A57" s="232" t="s">
        <v>44</v>
      </c>
      <c r="B57" s="81"/>
      <c r="C57" s="81"/>
      <c r="D57" s="86">
        <v>1230095</v>
      </c>
      <c r="E57" s="86"/>
      <c r="F57" s="86">
        <v>1309651</v>
      </c>
      <c r="G57" s="86"/>
      <c r="H57" s="86">
        <v>1117512</v>
      </c>
      <c r="I57" s="86"/>
      <c r="J57" s="86">
        <v>1214276</v>
      </c>
    </row>
    <row r="58" spans="1:10" ht="16.5" hidden="1" customHeight="1" x14ac:dyDescent="0.3">
      <c r="A58" s="242" t="s">
        <v>189</v>
      </c>
      <c r="B58" s="81"/>
      <c r="C58" s="81"/>
      <c r="D58" s="86"/>
      <c r="E58" s="86"/>
      <c r="F58" s="86">
        <v>0</v>
      </c>
      <c r="G58" s="86"/>
      <c r="H58" s="86"/>
      <c r="I58" s="86"/>
      <c r="J58" s="86">
        <v>0</v>
      </c>
    </row>
    <row r="59" spans="1:10" ht="16.5" customHeight="1" x14ac:dyDescent="0.3">
      <c r="A59" s="31" t="s">
        <v>75</v>
      </c>
      <c r="B59" s="81"/>
      <c r="C59" s="81"/>
      <c r="D59" s="86"/>
      <c r="E59" s="86"/>
      <c r="F59" s="86"/>
      <c r="G59" s="86"/>
      <c r="H59" s="86"/>
      <c r="I59" s="86"/>
      <c r="J59" s="86"/>
    </row>
    <row r="60" spans="1:10" ht="16.5" customHeight="1" x14ac:dyDescent="0.3">
      <c r="A60" s="31" t="s">
        <v>55</v>
      </c>
      <c r="B60" s="81">
        <v>9</v>
      </c>
      <c r="C60" s="81"/>
      <c r="D60" s="86">
        <v>643143</v>
      </c>
      <c r="E60" s="86"/>
      <c r="F60" s="86">
        <v>529820</v>
      </c>
      <c r="G60" s="86"/>
      <c r="H60" s="86">
        <v>637063</v>
      </c>
      <c r="I60" s="86"/>
      <c r="J60" s="86">
        <v>523741</v>
      </c>
    </row>
    <row r="61" spans="1:10" ht="16.5" customHeight="1" x14ac:dyDescent="0.3">
      <c r="A61" s="68" t="s">
        <v>190</v>
      </c>
      <c r="B61" s="81"/>
      <c r="C61" s="81"/>
      <c r="D61" s="86">
        <v>0</v>
      </c>
      <c r="E61" s="86"/>
      <c r="F61" s="86">
        <v>1300000</v>
      </c>
      <c r="H61" s="86">
        <v>0</v>
      </c>
      <c r="I61" s="243"/>
      <c r="J61" s="243">
        <v>1300000</v>
      </c>
    </row>
    <row r="62" spans="1:10" ht="16.5" customHeight="1" x14ac:dyDescent="0.3">
      <c r="A62" s="68" t="s">
        <v>115</v>
      </c>
      <c r="B62" s="81"/>
      <c r="C62" s="81"/>
      <c r="D62" s="86"/>
      <c r="E62" s="86"/>
      <c r="F62" s="86"/>
      <c r="H62" s="86"/>
      <c r="I62" s="243"/>
      <c r="J62" s="243"/>
    </row>
    <row r="63" spans="1:10" ht="16.5" customHeight="1" x14ac:dyDescent="0.3">
      <c r="A63" s="244" t="s">
        <v>191</v>
      </c>
      <c r="B63" s="81">
        <v>3</v>
      </c>
      <c r="C63" s="81"/>
      <c r="D63" s="86">
        <v>0</v>
      </c>
      <c r="E63" s="86"/>
      <c r="F63" s="86">
        <v>0</v>
      </c>
      <c r="H63" s="86">
        <v>365578</v>
      </c>
      <c r="I63" s="243"/>
      <c r="J63" s="243">
        <v>373665</v>
      </c>
    </row>
    <row r="64" spans="1:10" ht="16.5" customHeight="1" x14ac:dyDescent="0.3">
      <c r="A64" s="31" t="s">
        <v>15</v>
      </c>
      <c r="B64" s="81"/>
      <c r="C64" s="81"/>
      <c r="D64" s="86">
        <v>10665</v>
      </c>
      <c r="E64" s="86"/>
      <c r="F64" s="86">
        <v>13543</v>
      </c>
      <c r="G64" s="86"/>
      <c r="H64" s="86">
        <v>9322</v>
      </c>
      <c r="I64" s="86"/>
      <c r="J64" s="86">
        <v>13021</v>
      </c>
    </row>
    <row r="65" spans="1:10" ht="16.5" customHeight="1" x14ac:dyDescent="0.3">
      <c r="A65" s="157" t="s">
        <v>98</v>
      </c>
      <c r="C65" s="81"/>
      <c r="D65" s="86">
        <v>1722</v>
      </c>
      <c r="E65" s="86"/>
      <c r="F65" s="86">
        <v>45738</v>
      </c>
      <c r="G65" s="86"/>
      <c r="H65" s="86">
        <v>0</v>
      </c>
      <c r="I65" s="86"/>
      <c r="J65" s="86">
        <v>1983</v>
      </c>
    </row>
    <row r="66" spans="1:10" ht="16.5" customHeight="1" x14ac:dyDescent="0.3">
      <c r="A66" s="68" t="s">
        <v>99</v>
      </c>
      <c r="B66" s="81"/>
      <c r="C66" s="81"/>
      <c r="D66" s="86">
        <v>62057</v>
      </c>
      <c r="E66" s="86"/>
      <c r="F66" s="86">
        <v>51202</v>
      </c>
      <c r="G66" s="86"/>
      <c r="H66" s="86">
        <v>48685</v>
      </c>
      <c r="I66" s="86"/>
      <c r="J66" s="86">
        <v>39396</v>
      </c>
    </row>
    <row r="67" spans="1:10" ht="16.5" customHeight="1" x14ac:dyDescent="0.3">
      <c r="A67" s="69" t="s">
        <v>192</v>
      </c>
      <c r="B67" s="81"/>
      <c r="C67" s="81"/>
      <c r="D67" s="183">
        <f>SUM(D55:D66)</f>
        <v>3339983</v>
      </c>
      <c r="E67" s="234"/>
      <c r="F67" s="183">
        <f>SUM(F55:F66)</f>
        <v>4964685</v>
      </c>
      <c r="H67" s="183">
        <f>SUM(H55:H66)</f>
        <v>3565150</v>
      </c>
      <c r="J67" s="183">
        <f>SUM(J55:J66)</f>
        <v>5118160</v>
      </c>
    </row>
    <row r="68" spans="1:10" ht="8.25" customHeight="1" x14ac:dyDescent="0.3">
      <c r="B68" s="81"/>
      <c r="C68" s="81"/>
      <c r="D68" s="86"/>
      <c r="E68" s="86"/>
      <c r="F68" s="86"/>
    </row>
    <row r="69" spans="1:10" ht="16.5" customHeight="1" x14ac:dyDescent="0.3">
      <c r="A69" s="235" t="s">
        <v>193</v>
      </c>
      <c r="B69" s="81"/>
      <c r="C69" s="81"/>
      <c r="D69" s="86"/>
      <c r="E69" s="86"/>
      <c r="F69" s="86"/>
    </row>
    <row r="70" spans="1:10" ht="16.5" customHeight="1" x14ac:dyDescent="0.3">
      <c r="A70" s="68" t="s">
        <v>100</v>
      </c>
      <c r="B70" s="81">
        <v>9</v>
      </c>
      <c r="C70" s="81"/>
      <c r="D70" s="86">
        <v>3776277</v>
      </c>
      <c r="E70" s="86"/>
      <c r="F70" s="86">
        <v>2244548</v>
      </c>
      <c r="G70" s="86"/>
      <c r="H70" s="86">
        <v>3763525</v>
      </c>
      <c r="I70" s="86"/>
      <c r="J70" s="86">
        <v>2227236</v>
      </c>
    </row>
    <row r="71" spans="1:10" ht="16.5" hidden="1" customHeight="1" x14ac:dyDescent="0.3">
      <c r="A71" s="68" t="s">
        <v>194</v>
      </c>
      <c r="B71" s="81"/>
      <c r="C71" s="81"/>
      <c r="D71" s="86"/>
      <c r="E71" s="86"/>
      <c r="F71" s="86">
        <v>0</v>
      </c>
      <c r="G71" s="86"/>
      <c r="H71" s="86"/>
      <c r="I71" s="86"/>
      <c r="J71" s="86">
        <v>0</v>
      </c>
    </row>
    <row r="72" spans="1:10" ht="16.5" customHeight="1" x14ac:dyDescent="0.3">
      <c r="A72" s="68" t="s">
        <v>16</v>
      </c>
      <c r="B72" s="81"/>
      <c r="C72" s="81"/>
      <c r="D72" s="86">
        <v>13754</v>
      </c>
      <c r="E72" s="86"/>
      <c r="F72" s="86">
        <v>14855</v>
      </c>
      <c r="G72" s="86"/>
      <c r="H72" s="86">
        <v>13754</v>
      </c>
      <c r="I72" s="86"/>
      <c r="J72" s="86">
        <v>13649</v>
      </c>
    </row>
    <row r="73" spans="1:10" ht="16.5" customHeight="1" x14ac:dyDescent="0.3">
      <c r="A73" s="157" t="s">
        <v>176</v>
      </c>
      <c r="B73" s="81">
        <v>10</v>
      </c>
      <c r="C73" s="81"/>
      <c r="D73" s="199">
        <v>187064</v>
      </c>
      <c r="E73" s="86"/>
      <c r="F73" s="199">
        <v>147502</v>
      </c>
      <c r="G73" s="86"/>
      <c r="H73" s="199">
        <v>133094</v>
      </c>
      <c r="I73" s="86"/>
      <c r="J73" s="86">
        <v>105128</v>
      </c>
    </row>
    <row r="74" spans="1:10" ht="16.5" customHeight="1" x14ac:dyDescent="0.3">
      <c r="A74" s="232" t="s">
        <v>85</v>
      </c>
      <c r="B74" s="81"/>
      <c r="C74" s="81"/>
      <c r="D74" s="86">
        <v>348331</v>
      </c>
      <c r="E74" s="86"/>
      <c r="F74" s="86">
        <v>338225</v>
      </c>
      <c r="G74" s="86"/>
      <c r="H74" s="86">
        <v>229790</v>
      </c>
      <c r="I74" s="86"/>
      <c r="J74" s="86">
        <v>237699</v>
      </c>
    </row>
    <row r="75" spans="1:10" ht="16.5" customHeight="1" x14ac:dyDescent="0.3">
      <c r="A75" s="233" t="s">
        <v>195</v>
      </c>
      <c r="B75" s="81"/>
      <c r="C75" s="81"/>
      <c r="D75" s="183">
        <f>SUM(D70:D74)</f>
        <v>4325426</v>
      </c>
      <c r="E75" s="234"/>
      <c r="F75" s="183">
        <f>SUM(F70:F74)</f>
        <v>2745130</v>
      </c>
      <c r="H75" s="183">
        <f>SUM(H70:H74)</f>
        <v>4140163</v>
      </c>
      <c r="J75" s="183">
        <f>SUM(J70:J74)</f>
        <v>2583712</v>
      </c>
    </row>
    <row r="76" spans="1:10" ht="8.25" customHeight="1" x14ac:dyDescent="0.3">
      <c r="A76" s="69"/>
      <c r="B76" s="81"/>
      <c r="C76" s="81"/>
      <c r="D76" s="88"/>
      <c r="E76" s="234"/>
      <c r="F76" s="88"/>
      <c r="H76" s="88"/>
      <c r="J76" s="88"/>
    </row>
    <row r="77" spans="1:10" ht="18" customHeight="1" x14ac:dyDescent="0.3">
      <c r="A77" s="236" t="s">
        <v>11</v>
      </c>
      <c r="B77" s="81"/>
      <c r="C77" s="81"/>
      <c r="D77" s="245">
        <f>D67+D75</f>
        <v>7665409</v>
      </c>
      <c r="E77" s="88"/>
      <c r="F77" s="245">
        <f>F67+F75</f>
        <v>7709815</v>
      </c>
      <c r="H77" s="245">
        <f>H67+H75</f>
        <v>7705313</v>
      </c>
      <c r="J77" s="245">
        <f>J67+J75</f>
        <v>7701872</v>
      </c>
    </row>
    <row r="78" spans="1:10" ht="8.25" customHeight="1" x14ac:dyDescent="0.3">
      <c r="A78" s="236"/>
      <c r="B78" s="81"/>
      <c r="C78" s="81"/>
      <c r="D78" s="88"/>
      <c r="E78" s="88"/>
      <c r="F78" s="88"/>
    </row>
    <row r="79" spans="1:10" ht="16.5" customHeight="1" x14ac:dyDescent="0.3">
      <c r="A79" s="246" t="s">
        <v>31</v>
      </c>
      <c r="B79" s="229"/>
      <c r="C79" s="81"/>
      <c r="D79" s="241"/>
      <c r="E79" s="241"/>
      <c r="F79" s="241"/>
    </row>
    <row r="80" spans="1:10" ht="16.5" customHeight="1" x14ac:dyDescent="0.3">
      <c r="A80" s="31" t="s">
        <v>101</v>
      </c>
      <c r="B80" s="81">
        <v>11</v>
      </c>
      <c r="C80" s="81"/>
      <c r="D80" s="241"/>
      <c r="E80" s="241"/>
      <c r="F80" s="241"/>
    </row>
    <row r="81" spans="1:16" ht="16.5" customHeight="1" thickBot="1" x14ac:dyDescent="0.35">
      <c r="A81" s="31" t="s">
        <v>196</v>
      </c>
      <c r="B81" s="81"/>
      <c r="C81" s="81"/>
      <c r="D81" s="247">
        <v>2525000</v>
      </c>
      <c r="E81" s="86"/>
      <c r="F81" s="247">
        <v>2525000</v>
      </c>
      <c r="H81" s="247">
        <v>2525000</v>
      </c>
      <c r="I81" s="86"/>
      <c r="J81" s="247">
        <v>2525000</v>
      </c>
    </row>
    <row r="82" spans="1:16" ht="16.5" customHeight="1" thickTop="1" x14ac:dyDescent="0.3">
      <c r="A82" s="31" t="s">
        <v>197</v>
      </c>
      <c r="C82" s="81"/>
      <c r="D82" s="86">
        <v>2525000</v>
      </c>
      <c r="E82" s="86"/>
      <c r="F82" s="86">
        <v>2000000</v>
      </c>
      <c r="H82" s="86">
        <v>2525000</v>
      </c>
      <c r="I82" s="86"/>
      <c r="J82" s="86">
        <v>2000000</v>
      </c>
    </row>
    <row r="83" spans="1:16" ht="16.5" customHeight="1" x14ac:dyDescent="0.3">
      <c r="A83" s="157" t="s">
        <v>257</v>
      </c>
      <c r="B83" s="81">
        <v>11</v>
      </c>
      <c r="C83" s="81"/>
      <c r="D83" s="86">
        <v>1730137</v>
      </c>
      <c r="E83" s="86"/>
      <c r="F83" s="86">
        <v>0</v>
      </c>
      <c r="G83" s="86"/>
      <c r="H83" s="86">
        <v>1730137</v>
      </c>
      <c r="I83" s="86"/>
      <c r="J83" s="86">
        <v>0</v>
      </c>
    </row>
    <row r="84" spans="1:16" ht="16.5" customHeight="1" x14ac:dyDescent="0.3">
      <c r="A84" s="157" t="s">
        <v>255</v>
      </c>
      <c r="B84" s="81"/>
      <c r="C84" s="81"/>
      <c r="D84" s="86"/>
      <c r="E84" s="86"/>
      <c r="F84" s="86"/>
    </row>
    <row r="85" spans="1:16" ht="16.5" customHeight="1" x14ac:dyDescent="0.3">
      <c r="A85" s="157" t="s">
        <v>256</v>
      </c>
      <c r="B85" s="81">
        <v>12</v>
      </c>
      <c r="C85" s="81"/>
      <c r="D85" s="86">
        <v>0</v>
      </c>
      <c r="E85" s="86"/>
      <c r="F85" s="86">
        <v>286434</v>
      </c>
      <c r="G85" s="86"/>
      <c r="H85" s="86">
        <v>0</v>
      </c>
      <c r="I85" s="86"/>
      <c r="J85" s="86">
        <v>0</v>
      </c>
    </row>
    <row r="86" spans="1:16" ht="16.5" customHeight="1" x14ac:dyDescent="0.3">
      <c r="A86" s="31" t="s">
        <v>102</v>
      </c>
      <c r="B86" s="81"/>
      <c r="C86" s="81"/>
      <c r="D86" s="86"/>
      <c r="E86" s="86"/>
      <c r="F86" s="86"/>
    </row>
    <row r="87" spans="1:16" ht="16.5" customHeight="1" x14ac:dyDescent="0.3">
      <c r="A87" s="157" t="s">
        <v>198</v>
      </c>
      <c r="B87" s="81">
        <v>12</v>
      </c>
      <c r="C87" s="81"/>
      <c r="D87" s="86">
        <v>214000</v>
      </c>
      <c r="E87" s="86"/>
      <c r="F87" s="86">
        <v>134000</v>
      </c>
      <c r="H87" s="86">
        <v>214000</v>
      </c>
      <c r="I87" s="86"/>
      <c r="J87" s="86">
        <v>134000</v>
      </c>
    </row>
    <row r="88" spans="1:16" ht="16.5" customHeight="1" x14ac:dyDescent="0.3">
      <c r="A88" s="68" t="s">
        <v>199</v>
      </c>
      <c r="B88" s="81"/>
      <c r="C88" s="81"/>
      <c r="D88" s="86">
        <v>362669</v>
      </c>
      <c r="E88" s="86"/>
      <c r="F88" s="86">
        <v>2150799</v>
      </c>
      <c r="H88" s="86">
        <v>164774</v>
      </c>
      <c r="I88" s="86"/>
      <c r="J88" s="86">
        <v>2081922</v>
      </c>
    </row>
    <row r="89" spans="1:16" ht="16.5" customHeight="1" x14ac:dyDescent="0.3">
      <c r="A89" s="68" t="s">
        <v>49</v>
      </c>
      <c r="B89" s="81"/>
      <c r="C89" s="81"/>
      <c r="D89" s="96">
        <v>-2094</v>
      </c>
      <c r="E89" s="86"/>
      <c r="F89" s="96">
        <v>-601</v>
      </c>
      <c r="H89" s="248">
        <v>0</v>
      </c>
      <c r="I89" s="249"/>
      <c r="J89" s="248">
        <v>0</v>
      </c>
    </row>
    <row r="90" spans="1:16" ht="16.5" customHeight="1" x14ac:dyDescent="0.3">
      <c r="A90" s="236" t="s">
        <v>177</v>
      </c>
      <c r="B90" s="229"/>
      <c r="C90" s="81"/>
      <c r="D90" s="88">
        <f>SUM(D82:D89)</f>
        <v>4829712</v>
      </c>
      <c r="E90" s="234"/>
      <c r="F90" s="88">
        <f>SUM(F82:F89)</f>
        <v>4570632</v>
      </c>
      <c r="H90" s="88">
        <f>SUM(H82:H89)</f>
        <v>4633911</v>
      </c>
      <c r="I90" s="86"/>
      <c r="J90" s="88">
        <f>SUM(J82:J89)</f>
        <v>4215922</v>
      </c>
    </row>
    <row r="91" spans="1:16" ht="16.5" customHeight="1" x14ac:dyDescent="0.3">
      <c r="A91" s="31" t="s">
        <v>35</v>
      </c>
      <c r="B91" s="229"/>
      <c r="C91" s="81"/>
      <c r="D91" s="150">
        <v>1288</v>
      </c>
      <c r="E91" s="150"/>
      <c r="F91" s="150">
        <v>1727</v>
      </c>
      <c r="H91" s="96">
        <v>0</v>
      </c>
      <c r="I91" s="86"/>
      <c r="J91" s="96">
        <v>0</v>
      </c>
    </row>
    <row r="92" spans="1:16" ht="16.5" customHeight="1" x14ac:dyDescent="0.3">
      <c r="A92" s="236" t="s">
        <v>76</v>
      </c>
      <c r="B92" s="229"/>
      <c r="C92" s="81"/>
      <c r="D92" s="183">
        <f>D90+D91</f>
        <v>4831000</v>
      </c>
      <c r="E92" s="234"/>
      <c r="F92" s="183">
        <f>F90+F91</f>
        <v>4572359</v>
      </c>
      <c r="H92" s="183">
        <f>H90+H91</f>
        <v>4633911</v>
      </c>
      <c r="J92" s="183">
        <f>J90+J91</f>
        <v>4215922</v>
      </c>
    </row>
    <row r="93" spans="1:16" ht="14.25" customHeight="1" x14ac:dyDescent="0.3">
      <c r="A93" s="69"/>
      <c r="B93" s="229"/>
      <c r="C93" s="81"/>
      <c r="D93" s="88"/>
      <c r="E93" s="234"/>
      <c r="F93" s="88"/>
    </row>
    <row r="94" spans="1:16" ht="18" customHeight="1" thickBot="1" x14ac:dyDescent="0.35">
      <c r="A94" s="236" t="s">
        <v>77</v>
      </c>
      <c r="B94" s="229"/>
      <c r="C94" s="81"/>
      <c r="D94" s="237">
        <f>D92+D77</f>
        <v>12496409</v>
      </c>
      <c r="E94" s="234"/>
      <c r="F94" s="237">
        <f>F92+F77</f>
        <v>12282174</v>
      </c>
      <c r="H94" s="237">
        <f>H92+H77</f>
        <v>12339224</v>
      </c>
      <c r="J94" s="237">
        <f>J92+J77</f>
        <v>11917794</v>
      </c>
      <c r="L94" s="243"/>
      <c r="M94" s="243">
        <f>D94-D33</f>
        <v>0</v>
      </c>
      <c r="N94" s="243">
        <f>F94-F33</f>
        <v>0</v>
      </c>
      <c r="O94" s="243">
        <f>H94-H33</f>
        <v>0</v>
      </c>
      <c r="P94" s="243">
        <f>J94-J33</f>
        <v>0</v>
      </c>
    </row>
    <row r="95" spans="1:16" ht="18" customHeight="1" thickTop="1" x14ac:dyDescent="0.3">
      <c r="A95" s="236"/>
      <c r="B95" s="229"/>
      <c r="C95" s="81"/>
      <c r="D95" s="88"/>
      <c r="E95" s="234"/>
      <c r="F95" s="88"/>
      <c r="H95" s="88"/>
      <c r="J95" s="88"/>
      <c r="L95" s="243"/>
    </row>
    <row r="96" spans="1:16" ht="18" customHeight="1" x14ac:dyDescent="0.3">
      <c r="A96" s="236"/>
      <c r="B96" s="229"/>
      <c r="C96" s="81"/>
      <c r="D96" s="88"/>
      <c r="E96" s="234"/>
      <c r="F96" s="88"/>
      <c r="H96" s="88"/>
      <c r="J96" s="88"/>
      <c r="L96" s="243"/>
    </row>
    <row r="97" spans="1:13" ht="18" customHeight="1" x14ac:dyDescent="0.3">
      <c r="A97" s="337" t="s">
        <v>150</v>
      </c>
      <c r="B97" s="337"/>
      <c r="C97" s="337"/>
      <c r="D97" s="337"/>
      <c r="E97" s="337"/>
      <c r="F97" s="337"/>
      <c r="G97" s="337"/>
      <c r="H97" s="337"/>
      <c r="I97" s="337"/>
      <c r="J97" s="337"/>
      <c r="L97" s="243"/>
    </row>
    <row r="98" spans="1:13" ht="20.25" customHeight="1" x14ac:dyDescent="0.3">
      <c r="A98" s="337" t="s">
        <v>186</v>
      </c>
      <c r="B98" s="337"/>
      <c r="C98" s="337"/>
      <c r="D98" s="337"/>
      <c r="E98" s="337"/>
      <c r="F98" s="337"/>
      <c r="G98" s="337"/>
      <c r="H98" s="337"/>
      <c r="I98" s="337"/>
      <c r="J98" s="337"/>
    </row>
    <row r="99" spans="1:13" ht="20.25" customHeight="1" x14ac:dyDescent="0.3">
      <c r="A99" s="250"/>
      <c r="C99" s="86"/>
      <c r="D99" s="243"/>
      <c r="F99" s="243"/>
      <c r="H99" s="243"/>
      <c r="J99" s="243"/>
      <c r="K99" s="86"/>
      <c r="L99" s="150"/>
      <c r="M99" s="86"/>
    </row>
    <row r="100" spans="1:13" ht="20.25" customHeight="1" x14ac:dyDescent="0.3">
      <c r="A100" s="250"/>
      <c r="C100" s="86"/>
      <c r="H100" s="150"/>
      <c r="J100" s="150"/>
      <c r="K100" s="86"/>
      <c r="L100" s="150"/>
      <c r="M100" s="86"/>
    </row>
    <row r="101" spans="1:13" ht="20.25" customHeight="1" x14ac:dyDescent="0.3">
      <c r="A101" s="236"/>
      <c r="B101" s="229"/>
      <c r="C101" s="81"/>
      <c r="D101" s="88"/>
      <c r="E101" s="234"/>
      <c r="F101" s="88"/>
    </row>
    <row r="102" spans="1:13" ht="20.25" customHeight="1" x14ac:dyDescent="0.3">
      <c r="A102" s="236"/>
      <c r="B102" s="229"/>
      <c r="C102" s="81"/>
      <c r="D102" s="88"/>
      <c r="E102" s="234"/>
      <c r="F102" s="88"/>
    </row>
    <row r="103" spans="1:13" ht="20.25" customHeight="1" x14ac:dyDescent="0.3">
      <c r="A103" s="236"/>
      <c r="B103" s="229"/>
      <c r="C103" s="81"/>
      <c r="D103" s="88"/>
      <c r="E103" s="234"/>
      <c r="F103" s="88"/>
    </row>
    <row r="104" spans="1:13" ht="20.25" customHeight="1" x14ac:dyDescent="0.3">
      <c r="A104" s="236"/>
      <c r="B104" s="229"/>
      <c r="C104" s="81"/>
      <c r="D104" s="88"/>
      <c r="E104" s="234"/>
      <c r="F104" s="88"/>
    </row>
    <row r="105" spans="1:13" ht="20.25" customHeight="1" x14ac:dyDescent="0.3">
      <c r="A105" s="236"/>
      <c r="B105" s="229"/>
      <c r="C105" s="81"/>
      <c r="D105" s="88"/>
      <c r="E105" s="234"/>
      <c r="F105" s="88"/>
    </row>
    <row r="106" spans="1:13" ht="20.25" customHeight="1" x14ac:dyDescent="0.3">
      <c r="A106" s="236"/>
      <c r="B106" s="229"/>
      <c r="C106" s="81"/>
      <c r="D106" s="88"/>
      <c r="E106" s="234"/>
      <c r="F106" s="88"/>
    </row>
    <row r="107" spans="1:13" ht="20.25" customHeight="1" x14ac:dyDescent="0.3">
      <c r="A107" s="236"/>
      <c r="B107" s="229"/>
      <c r="C107" s="81"/>
      <c r="D107" s="88"/>
      <c r="E107" s="234"/>
      <c r="F107" s="88"/>
    </row>
    <row r="108" spans="1:13" ht="20.25" customHeight="1" x14ac:dyDescent="0.3">
      <c r="A108" s="236"/>
      <c r="B108" s="229"/>
      <c r="C108" s="81"/>
      <c r="D108" s="88"/>
      <c r="E108" s="234"/>
      <c r="F108" s="88"/>
    </row>
    <row r="109" spans="1:13" ht="22" customHeight="1" x14ac:dyDescent="0.3"/>
    <row r="110" spans="1:13" ht="22" customHeight="1" x14ac:dyDescent="0.3"/>
    <row r="111" spans="1:13" ht="22" customHeight="1" x14ac:dyDescent="0.3"/>
    <row r="112" spans="1:13" ht="20.149999999999999" customHeight="1" x14ac:dyDescent="0.3"/>
    <row r="113" ht="20.149999999999999" customHeight="1" x14ac:dyDescent="0.3"/>
    <row r="114" ht="20.149999999999999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8" ht="20.149999999999999" customHeight="1" x14ac:dyDescent="0.3"/>
    <row r="119" ht="20.149999999999999" customHeight="1" x14ac:dyDescent="0.3"/>
    <row r="120" ht="20.149999999999999" hidden="1" customHeight="1" x14ac:dyDescent="0.3"/>
    <row r="121" ht="20.149999999999999" hidden="1" customHeight="1" x14ac:dyDescent="0.3"/>
    <row r="122" ht="20.149999999999999" hidden="1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20.149999999999999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20.149999999999999" customHeight="1" x14ac:dyDescent="0.3"/>
    <row r="137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20.149999999999999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20.149999999999999" customHeight="1" x14ac:dyDescent="0.3"/>
    <row r="162" ht="20.149999999999999" customHeight="1" x14ac:dyDescent="0.3"/>
    <row r="163" ht="20.149999999999999" customHeight="1" x14ac:dyDescent="0.3"/>
    <row r="164" ht="20.149999999999999" customHeight="1" x14ac:dyDescent="0.3"/>
    <row r="166" ht="20.149999999999999" customHeight="1" x14ac:dyDescent="0.3"/>
    <row r="167" ht="20.149999999999999" customHeight="1" x14ac:dyDescent="0.3"/>
    <row r="168" ht="20.149999999999999" customHeight="1" x14ac:dyDescent="0.3"/>
    <row r="170" ht="20.149999999999999" customHeight="1" x14ac:dyDescent="0.3"/>
    <row r="171" ht="20.149999999999999" customHeight="1" x14ac:dyDescent="0.3"/>
    <row r="173" ht="20.149999999999999" customHeight="1" x14ac:dyDescent="0.3"/>
    <row r="174" ht="20.149999999999999" customHeight="1" x14ac:dyDescent="0.3"/>
    <row r="175" ht="20.149999999999999" customHeight="1" x14ac:dyDescent="0.3"/>
  </sheetData>
  <mergeCells count="14">
    <mergeCell ref="D52:J52"/>
    <mergeCell ref="A97:J97"/>
    <mergeCell ref="A98:J98"/>
    <mergeCell ref="A41:J41"/>
    <mergeCell ref="A42:J42"/>
    <mergeCell ref="D47:F47"/>
    <mergeCell ref="H47:J47"/>
    <mergeCell ref="D48:F48"/>
    <mergeCell ref="H48:J48"/>
    <mergeCell ref="H4:J4"/>
    <mergeCell ref="H5:J5"/>
    <mergeCell ref="D9:J9"/>
    <mergeCell ref="D4:F4"/>
    <mergeCell ref="D5:F5"/>
  </mergeCells>
  <pageMargins left="0.7" right="0.7" top="0.48" bottom="0.5" header="0.5" footer="0.5"/>
  <pageSetup paperSize="9" scale="84" firstPageNumber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3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0"/>
  <sheetViews>
    <sheetView view="pageBreakPreview" zoomScaleNormal="100" zoomScaleSheetLayoutView="100" workbookViewId="0">
      <selection activeCell="A14" sqref="A14"/>
    </sheetView>
  </sheetViews>
  <sheetFormatPr defaultColWidth="9.1796875" defaultRowHeight="19.5" customHeight="1" x14ac:dyDescent="0.3"/>
  <cols>
    <col min="1" max="1" width="48.54296875" style="3" customWidth="1"/>
    <col min="2" max="2" width="7.1796875" style="19" customWidth="1"/>
    <col min="3" max="3" width="13.81640625" style="1" customWidth="1"/>
    <col min="4" max="4" width="1.26953125" style="1" customWidth="1"/>
    <col min="5" max="5" width="13.81640625" style="1" customWidth="1"/>
    <col min="6" max="6" width="1.26953125" style="1" customWidth="1"/>
    <col min="7" max="7" width="13.81640625" style="1" customWidth="1"/>
    <col min="8" max="8" width="1.26953125" style="1" customWidth="1"/>
    <col min="9" max="9" width="13.81640625" style="1" customWidth="1"/>
    <col min="10" max="16384" width="9.1796875" style="1"/>
  </cols>
  <sheetData>
    <row r="1" spans="1:9" ht="19.5" customHeight="1" x14ac:dyDescent="0.35">
      <c r="A1" s="18" t="s">
        <v>144</v>
      </c>
    </row>
    <row r="2" spans="1:9" ht="19.5" customHeight="1" x14ac:dyDescent="0.3">
      <c r="A2" s="11" t="s">
        <v>51</v>
      </c>
    </row>
    <row r="3" spans="1:9" ht="19.5" customHeight="1" x14ac:dyDescent="0.3">
      <c r="A3" s="2"/>
    </row>
    <row r="4" spans="1:9" ht="19.5" customHeight="1" x14ac:dyDescent="0.3">
      <c r="A4" s="2"/>
      <c r="B4" s="20"/>
      <c r="C4" s="345" t="s">
        <v>4</v>
      </c>
      <c r="D4" s="345"/>
      <c r="E4" s="345"/>
      <c r="F4" s="21"/>
      <c r="G4" s="345" t="s">
        <v>23</v>
      </c>
      <c r="H4" s="345"/>
      <c r="I4" s="345"/>
    </row>
    <row r="5" spans="1:9" ht="19.5" customHeight="1" x14ac:dyDescent="0.3">
      <c r="A5" s="2"/>
      <c r="B5" s="20"/>
      <c r="C5" s="345" t="s">
        <v>22</v>
      </c>
      <c r="D5" s="345"/>
      <c r="E5" s="345"/>
      <c r="F5" s="21"/>
      <c r="G5" s="345" t="s">
        <v>22</v>
      </c>
      <c r="H5" s="345"/>
      <c r="I5" s="345"/>
    </row>
    <row r="6" spans="1:9" ht="19.5" customHeight="1" x14ac:dyDescent="0.3">
      <c r="A6" s="2"/>
      <c r="B6" s="20"/>
      <c r="C6" s="340" t="s">
        <v>54</v>
      </c>
      <c r="D6" s="341"/>
      <c r="E6" s="341"/>
      <c r="F6" s="21"/>
      <c r="G6" s="340" t="s">
        <v>54</v>
      </c>
      <c r="H6" s="341"/>
      <c r="I6" s="341"/>
    </row>
    <row r="7" spans="1:9" ht="19.5" customHeight="1" x14ac:dyDescent="0.3">
      <c r="A7" s="2"/>
      <c r="B7" s="20"/>
      <c r="C7" s="342" t="s">
        <v>160</v>
      </c>
      <c r="D7" s="343"/>
      <c r="E7" s="343"/>
      <c r="F7" s="21"/>
      <c r="G7" s="342" t="s">
        <v>160</v>
      </c>
      <c r="H7" s="343"/>
      <c r="I7" s="343"/>
    </row>
    <row r="8" spans="1:9" s="6" customFormat="1" ht="19.5" customHeight="1" x14ac:dyDescent="0.3">
      <c r="A8" s="22"/>
      <c r="B8" s="20" t="s">
        <v>3</v>
      </c>
      <c r="C8" s="36">
        <v>2019</v>
      </c>
      <c r="D8" s="36"/>
      <c r="E8" s="36">
        <v>2018</v>
      </c>
      <c r="F8" s="8"/>
      <c r="G8" s="36">
        <v>2019</v>
      </c>
      <c r="H8" s="36"/>
      <c r="I8" s="36">
        <v>2018</v>
      </c>
    </row>
    <row r="9" spans="1:9" s="6" customFormat="1" ht="19.5" customHeight="1" x14ac:dyDescent="0.3">
      <c r="A9" s="4"/>
      <c r="B9" s="20"/>
      <c r="C9" s="344" t="s">
        <v>91</v>
      </c>
      <c r="D9" s="344"/>
      <c r="E9" s="344"/>
      <c r="F9" s="344"/>
      <c r="G9" s="344"/>
      <c r="H9" s="344"/>
      <c r="I9" s="344"/>
    </row>
    <row r="10" spans="1:9" s="6" customFormat="1" ht="19.5" customHeight="1" x14ac:dyDescent="0.3">
      <c r="A10" s="22" t="s">
        <v>147</v>
      </c>
      <c r="B10" s="20" t="s">
        <v>226</v>
      </c>
      <c r="C10" s="20"/>
      <c r="D10" s="20"/>
      <c r="E10" s="20"/>
      <c r="F10" s="20"/>
      <c r="G10" s="20"/>
      <c r="H10" s="20"/>
      <c r="I10" s="20"/>
    </row>
    <row r="11" spans="1:9" s="6" customFormat="1" ht="19.5" customHeight="1" x14ac:dyDescent="0.3">
      <c r="A11" s="78" t="s">
        <v>103</v>
      </c>
      <c r="B11" s="20"/>
      <c r="C11" s="49">
        <v>2275047</v>
      </c>
      <c r="D11" s="49"/>
      <c r="E11" s="49">
        <v>2225055</v>
      </c>
      <c r="F11" s="49"/>
      <c r="G11" s="49">
        <v>2260692</v>
      </c>
      <c r="H11" s="49"/>
      <c r="I11" s="49">
        <v>2152185</v>
      </c>
    </row>
    <row r="12" spans="1:9" s="6" customFormat="1" ht="19.5" customHeight="1" x14ac:dyDescent="0.3">
      <c r="A12" s="109" t="s">
        <v>204</v>
      </c>
      <c r="B12" s="20"/>
      <c r="C12" s="49">
        <v>146413</v>
      </c>
      <c r="D12" s="49"/>
      <c r="E12" s="49">
        <v>121938</v>
      </c>
      <c r="F12" s="49"/>
      <c r="G12" s="49">
        <v>97643</v>
      </c>
      <c r="H12" s="49"/>
      <c r="I12" s="49">
        <v>82757</v>
      </c>
    </row>
    <row r="13" spans="1:9" s="6" customFormat="1" ht="19.5" customHeight="1" x14ac:dyDescent="0.3">
      <c r="A13" s="78" t="s">
        <v>104</v>
      </c>
      <c r="B13" s="20"/>
      <c r="C13" s="159">
        <v>0</v>
      </c>
      <c r="D13" s="159"/>
      <c r="E13" s="159">
        <v>0</v>
      </c>
      <c r="F13" s="159"/>
      <c r="G13" s="159">
        <v>0</v>
      </c>
      <c r="H13" s="159"/>
      <c r="I13" s="49">
        <v>500000</v>
      </c>
    </row>
    <row r="14" spans="1:9" s="6" customFormat="1" ht="19.5" customHeight="1" x14ac:dyDescent="0.3">
      <c r="A14" s="78" t="s">
        <v>105</v>
      </c>
      <c r="B14" s="20"/>
      <c r="C14" s="49">
        <v>596</v>
      </c>
      <c r="D14" s="49"/>
      <c r="E14" s="49">
        <v>2993</v>
      </c>
      <c r="F14" s="49"/>
      <c r="G14" s="49">
        <v>781</v>
      </c>
      <c r="H14" s="49"/>
      <c r="I14" s="49">
        <v>162</v>
      </c>
    </row>
    <row r="15" spans="1:9" s="6" customFormat="1" ht="19.5" customHeight="1" x14ac:dyDescent="0.3">
      <c r="A15" s="78" t="s">
        <v>0</v>
      </c>
      <c r="B15" s="200"/>
      <c r="C15" s="49">
        <v>24611</v>
      </c>
      <c r="D15" s="49"/>
      <c r="E15" s="49">
        <v>18178</v>
      </c>
      <c r="F15" s="49"/>
      <c r="G15" s="49">
        <v>31418</v>
      </c>
      <c r="H15" s="49"/>
      <c r="I15" s="49">
        <v>22011</v>
      </c>
    </row>
    <row r="16" spans="1:9" s="6" customFormat="1" ht="19.5" customHeight="1" x14ac:dyDescent="0.3">
      <c r="A16" s="78" t="s">
        <v>276</v>
      </c>
      <c r="B16" s="333"/>
      <c r="C16" s="49"/>
      <c r="D16" s="49"/>
      <c r="E16" s="49"/>
      <c r="F16" s="49"/>
      <c r="G16" s="49"/>
      <c r="H16" s="49"/>
      <c r="I16" s="49"/>
    </row>
    <row r="17" spans="1:18" s="6" customFormat="1" ht="19.5" customHeight="1" x14ac:dyDescent="0.3">
      <c r="A17" s="78" t="s">
        <v>277</v>
      </c>
      <c r="B17" s="332"/>
      <c r="C17" s="159">
        <v>0</v>
      </c>
      <c r="D17" s="49"/>
      <c r="E17" s="49">
        <v>12878</v>
      </c>
      <c r="F17" s="49"/>
      <c r="G17" s="159">
        <v>0</v>
      </c>
      <c r="H17" s="49"/>
      <c r="I17" s="159">
        <v>0</v>
      </c>
    </row>
    <row r="18" spans="1:18" s="6" customFormat="1" ht="19.5" customHeight="1" x14ac:dyDescent="0.3">
      <c r="A18" s="109" t="s">
        <v>227</v>
      </c>
      <c r="B18" s="200"/>
      <c r="C18" s="49">
        <v>2245</v>
      </c>
      <c r="D18" s="49"/>
      <c r="E18" s="49">
        <v>4255</v>
      </c>
      <c r="F18" s="49"/>
      <c r="G18" s="49">
        <v>135</v>
      </c>
      <c r="H18" s="49"/>
      <c r="I18" s="49">
        <v>4006</v>
      </c>
    </row>
    <row r="19" spans="1:18" ht="19.5" customHeight="1" x14ac:dyDescent="0.3">
      <c r="A19" s="44" t="s">
        <v>89</v>
      </c>
      <c r="B19" s="81"/>
      <c r="C19" s="160">
        <f>SUM(C11:C18)</f>
        <v>2448912</v>
      </c>
      <c r="D19" s="24"/>
      <c r="E19" s="160">
        <f>SUM(E11:E18)</f>
        <v>2385297</v>
      </c>
      <c r="F19" s="24"/>
      <c r="G19" s="160">
        <f>SUM(G11:G18)</f>
        <v>2390669</v>
      </c>
      <c r="H19" s="24"/>
      <c r="I19" s="160">
        <f>SUM(I11:I18)</f>
        <v>2761121</v>
      </c>
      <c r="L19" s="158"/>
      <c r="N19" s="158"/>
      <c r="P19" s="158"/>
      <c r="R19" s="158"/>
    </row>
    <row r="20" spans="1:18" ht="19.5" customHeight="1" x14ac:dyDescent="0.3">
      <c r="A20" s="44"/>
      <c r="B20" s="81"/>
      <c r="C20" s="53"/>
      <c r="D20" s="24"/>
      <c r="E20" s="53"/>
      <c r="F20" s="24"/>
      <c r="G20" s="53"/>
      <c r="H20" s="24"/>
      <c r="I20" s="53"/>
      <c r="L20" s="158"/>
      <c r="N20" s="158"/>
      <c r="P20" s="158"/>
      <c r="R20" s="158"/>
    </row>
    <row r="21" spans="1:18" ht="19.5" customHeight="1" x14ac:dyDescent="0.3">
      <c r="A21" s="37" t="s">
        <v>148</v>
      </c>
      <c r="B21" s="81" t="s">
        <v>226</v>
      </c>
      <c r="C21" s="53"/>
      <c r="D21" s="24"/>
      <c r="E21" s="53"/>
      <c r="F21" s="24"/>
      <c r="G21" s="53"/>
      <c r="H21" s="24"/>
      <c r="I21" s="53"/>
      <c r="L21" s="158"/>
      <c r="N21" s="158"/>
      <c r="P21" s="158"/>
      <c r="R21" s="158"/>
    </row>
    <row r="22" spans="1:18" ht="19.5" customHeight="1" x14ac:dyDescent="0.3">
      <c r="A22" s="109" t="s">
        <v>106</v>
      </c>
      <c r="B22" s="81"/>
      <c r="C22" s="161">
        <v>1248953</v>
      </c>
      <c r="D22" s="145"/>
      <c r="E22" s="161">
        <v>1271224</v>
      </c>
      <c r="F22" s="145"/>
      <c r="G22" s="161">
        <v>1370363</v>
      </c>
      <c r="H22" s="145"/>
      <c r="I22" s="161">
        <v>1315562</v>
      </c>
      <c r="L22" s="158"/>
      <c r="N22" s="158"/>
      <c r="P22" s="158"/>
      <c r="R22" s="158"/>
    </row>
    <row r="23" spans="1:18" ht="19.5" customHeight="1" x14ac:dyDescent="0.3">
      <c r="A23" s="109" t="s">
        <v>205</v>
      </c>
      <c r="B23" s="81"/>
      <c r="C23" s="161">
        <v>84001</v>
      </c>
      <c r="D23" s="145"/>
      <c r="E23" s="161">
        <v>70631</v>
      </c>
      <c r="F23" s="145"/>
      <c r="G23" s="161">
        <v>51009</v>
      </c>
      <c r="H23" s="145"/>
      <c r="I23" s="161">
        <v>43265</v>
      </c>
      <c r="L23" s="158"/>
      <c r="N23" s="158"/>
      <c r="P23" s="158"/>
      <c r="R23" s="158"/>
    </row>
    <row r="24" spans="1:18" ht="19.5" customHeight="1" x14ac:dyDescent="0.3">
      <c r="A24" s="109" t="s">
        <v>241</v>
      </c>
      <c r="B24" s="81"/>
      <c r="C24" s="161">
        <v>603724</v>
      </c>
      <c r="D24" s="145"/>
      <c r="E24" s="161">
        <v>595899</v>
      </c>
      <c r="F24" s="145"/>
      <c r="G24" s="161">
        <v>613922</v>
      </c>
      <c r="H24" s="145"/>
      <c r="I24" s="161">
        <v>578765</v>
      </c>
      <c r="L24" s="158"/>
      <c r="N24" s="158"/>
      <c r="P24" s="158"/>
      <c r="R24" s="158"/>
    </row>
    <row r="25" spans="1:18" ht="19.5" customHeight="1" x14ac:dyDescent="0.3">
      <c r="A25" s="109" t="s">
        <v>107</v>
      </c>
      <c r="B25" s="81"/>
      <c r="C25" s="161">
        <v>307726</v>
      </c>
      <c r="D25" s="145"/>
      <c r="E25" s="161">
        <v>296352</v>
      </c>
      <c r="F25" s="145"/>
      <c r="G25" s="161">
        <v>270962</v>
      </c>
      <c r="H25" s="145"/>
      <c r="I25" s="161">
        <v>254377</v>
      </c>
      <c r="L25" s="158"/>
      <c r="N25" s="158"/>
      <c r="P25" s="158"/>
      <c r="R25" s="158"/>
    </row>
    <row r="26" spans="1:18" s="31" customFormat="1" ht="19.5" customHeight="1" x14ac:dyDescent="0.3">
      <c r="A26" s="109" t="s">
        <v>30</v>
      </c>
      <c r="B26" s="81"/>
      <c r="C26" s="80">
        <v>50513</v>
      </c>
      <c r="D26" s="80"/>
      <c r="E26" s="80">
        <v>42541</v>
      </c>
      <c r="F26" s="80"/>
      <c r="G26" s="80">
        <v>50895</v>
      </c>
      <c r="H26" s="80"/>
      <c r="I26" s="80">
        <v>43035</v>
      </c>
      <c r="L26" s="158"/>
      <c r="N26" s="158"/>
      <c r="P26" s="158"/>
      <c r="R26" s="158"/>
    </row>
    <row r="27" spans="1:18" ht="19.5" customHeight="1" x14ac:dyDescent="0.3">
      <c r="A27" s="44" t="s">
        <v>90</v>
      </c>
      <c r="B27" s="81"/>
      <c r="C27" s="162">
        <f>SUM(C22:C26)</f>
        <v>2294917</v>
      </c>
      <c r="D27" s="38"/>
      <c r="E27" s="162">
        <f>SUM(E22:E26)</f>
        <v>2276647</v>
      </c>
      <c r="F27" s="38"/>
      <c r="G27" s="162">
        <f>SUM(G22:G26)</f>
        <v>2357151</v>
      </c>
      <c r="H27" s="38"/>
      <c r="I27" s="162">
        <f>SUM(I22:I26)</f>
        <v>2235004</v>
      </c>
      <c r="L27" s="158"/>
      <c r="N27" s="158"/>
      <c r="P27" s="158"/>
      <c r="R27" s="158"/>
    </row>
    <row r="28" spans="1:18" ht="19.5" customHeight="1" x14ac:dyDescent="0.3">
      <c r="B28" s="81"/>
      <c r="C28" s="38"/>
      <c r="D28" s="38"/>
      <c r="E28" s="38"/>
      <c r="F28" s="38"/>
      <c r="G28" s="38"/>
      <c r="H28" s="38"/>
      <c r="I28" s="38"/>
      <c r="L28" s="158"/>
      <c r="N28" s="158"/>
      <c r="P28" s="158"/>
      <c r="R28" s="158"/>
    </row>
    <row r="29" spans="1:18" s="6" customFormat="1" ht="19.5" customHeight="1" x14ac:dyDescent="0.3">
      <c r="A29" s="2" t="s">
        <v>169</v>
      </c>
      <c r="B29" s="19"/>
      <c r="C29" s="53">
        <f>C19-C27</f>
        <v>153995</v>
      </c>
      <c r="D29" s="53"/>
      <c r="E29" s="53">
        <f>E19-E27</f>
        <v>108650</v>
      </c>
      <c r="F29" s="53"/>
      <c r="G29" s="53">
        <f>G19-G27</f>
        <v>33518</v>
      </c>
      <c r="H29" s="53"/>
      <c r="I29" s="53">
        <f>I19-I27</f>
        <v>526117</v>
      </c>
      <c r="L29" s="158"/>
      <c r="N29" s="158"/>
      <c r="P29" s="158"/>
      <c r="R29" s="158"/>
    </row>
    <row r="30" spans="1:18" s="6" customFormat="1" ht="19.5" customHeight="1" x14ac:dyDescent="0.3">
      <c r="A30" s="74" t="s">
        <v>149</v>
      </c>
      <c r="B30" s="19"/>
      <c r="C30" s="85">
        <v>11625</v>
      </c>
      <c r="D30" s="84"/>
      <c r="E30" s="85">
        <v>-25000</v>
      </c>
      <c r="F30" s="84"/>
      <c r="G30" s="85">
        <v>10342</v>
      </c>
      <c r="H30" s="84"/>
      <c r="I30" s="85">
        <v>500</v>
      </c>
      <c r="L30" s="158"/>
      <c r="N30" s="158"/>
      <c r="P30" s="158"/>
      <c r="R30" s="158"/>
    </row>
    <row r="31" spans="1:18" ht="19.5" customHeight="1" thickBot="1" x14ac:dyDescent="0.35">
      <c r="A31" s="2" t="s">
        <v>168</v>
      </c>
      <c r="B31" s="23"/>
      <c r="C31" s="55">
        <f>SUM(C29:C30)</f>
        <v>165620</v>
      </c>
      <c r="D31" s="24"/>
      <c r="E31" s="55">
        <f>SUM(E29:E30)</f>
        <v>83650</v>
      </c>
      <c r="F31" s="24"/>
      <c r="G31" s="55">
        <f>SUM(G29:G30)</f>
        <v>43860</v>
      </c>
      <c r="H31" s="24"/>
      <c r="I31" s="55">
        <f>SUM(I29:I30)</f>
        <v>526617</v>
      </c>
      <c r="L31" s="158"/>
      <c r="N31" s="158"/>
      <c r="P31" s="158"/>
      <c r="R31" s="158"/>
    </row>
    <row r="32" spans="1:18" ht="19.5" customHeight="1" thickTop="1" x14ac:dyDescent="0.3">
      <c r="A32" s="2"/>
      <c r="B32" s="23"/>
      <c r="C32" s="53"/>
      <c r="D32" s="24"/>
      <c r="E32" s="53"/>
      <c r="F32" s="24"/>
      <c r="G32" s="53"/>
      <c r="H32" s="24"/>
      <c r="I32" s="53"/>
      <c r="L32" s="158"/>
      <c r="N32" s="158"/>
      <c r="P32" s="158"/>
      <c r="R32" s="158"/>
    </row>
    <row r="33" spans="1:18" ht="19.5" customHeight="1" x14ac:dyDescent="0.3">
      <c r="A33" s="2"/>
      <c r="B33" s="23"/>
      <c r="C33" s="53"/>
      <c r="D33" s="24"/>
      <c r="E33" s="53"/>
      <c r="F33" s="24"/>
      <c r="G33" s="53"/>
      <c r="H33" s="24"/>
      <c r="I33" s="53"/>
      <c r="L33" s="158"/>
      <c r="N33" s="158"/>
      <c r="P33" s="158"/>
      <c r="R33" s="158"/>
    </row>
    <row r="34" spans="1:18" ht="19.5" customHeight="1" x14ac:dyDescent="0.3">
      <c r="A34" s="2"/>
      <c r="B34" s="23"/>
      <c r="C34" s="53"/>
      <c r="D34" s="24"/>
      <c r="E34" s="53"/>
      <c r="F34" s="24"/>
      <c r="G34" s="53"/>
      <c r="H34" s="24"/>
      <c r="I34" s="53"/>
      <c r="L34" s="158"/>
      <c r="N34" s="158"/>
      <c r="P34" s="158"/>
      <c r="R34" s="158"/>
    </row>
    <row r="35" spans="1:18" ht="19.5" customHeight="1" x14ac:dyDescent="0.3">
      <c r="A35" s="2"/>
      <c r="B35" s="23"/>
      <c r="C35" s="53"/>
      <c r="D35" s="24"/>
      <c r="E35" s="53"/>
      <c r="F35" s="24"/>
      <c r="G35" s="53"/>
      <c r="H35" s="24"/>
      <c r="I35" s="53"/>
      <c r="L35" s="158"/>
      <c r="N35" s="158"/>
      <c r="P35" s="158"/>
      <c r="R35" s="158"/>
    </row>
    <row r="36" spans="1:18" ht="19.5" customHeight="1" x14ac:dyDescent="0.3">
      <c r="A36" s="2"/>
      <c r="B36" s="23"/>
      <c r="C36" s="53"/>
      <c r="D36" s="24"/>
      <c r="E36" s="53"/>
      <c r="F36" s="24"/>
      <c r="G36" s="53"/>
      <c r="H36" s="24"/>
      <c r="I36" s="53"/>
      <c r="L36" s="158"/>
      <c r="N36" s="158"/>
      <c r="P36" s="158"/>
      <c r="R36" s="158"/>
    </row>
    <row r="37" spans="1:18" ht="19.5" customHeight="1" x14ac:dyDescent="0.3">
      <c r="A37" s="338" t="s">
        <v>151</v>
      </c>
      <c r="B37" s="338"/>
      <c r="C37" s="338"/>
      <c r="D37" s="338"/>
      <c r="E37" s="338"/>
      <c r="F37" s="338"/>
      <c r="G37" s="338"/>
      <c r="H37" s="338"/>
      <c r="I37" s="338"/>
      <c r="L37" s="158"/>
      <c r="N37" s="158"/>
      <c r="P37" s="158"/>
      <c r="R37" s="158"/>
    </row>
    <row r="38" spans="1:18" ht="19.5" customHeight="1" x14ac:dyDescent="0.3">
      <c r="A38" s="337" t="s">
        <v>186</v>
      </c>
      <c r="B38" s="337"/>
      <c r="C38" s="337"/>
      <c r="D38" s="337"/>
      <c r="E38" s="337"/>
      <c r="F38" s="337"/>
      <c r="G38" s="337"/>
      <c r="H38" s="337"/>
      <c r="I38" s="337"/>
      <c r="J38" s="57"/>
      <c r="L38" s="158"/>
      <c r="N38" s="158"/>
      <c r="P38" s="158"/>
      <c r="R38" s="158"/>
    </row>
    <row r="39" spans="1:18" ht="19.5" customHeight="1" x14ac:dyDescent="0.3">
      <c r="A39" s="2"/>
      <c r="B39" s="23"/>
      <c r="C39" s="53"/>
      <c r="D39" s="24"/>
      <c r="E39" s="53"/>
      <c r="F39" s="24"/>
      <c r="G39" s="53"/>
      <c r="H39" s="24"/>
      <c r="I39" s="53"/>
    </row>
    <row r="40" spans="1:18" ht="19.5" customHeight="1" x14ac:dyDescent="0.35">
      <c r="A40" s="18" t="s">
        <v>144</v>
      </c>
      <c r="B40" s="23"/>
      <c r="C40" s="53"/>
      <c r="D40" s="24"/>
      <c r="E40" s="53"/>
      <c r="F40" s="24"/>
      <c r="G40" s="53"/>
      <c r="H40" s="24"/>
      <c r="I40" s="53"/>
    </row>
    <row r="41" spans="1:18" ht="19.5" customHeight="1" x14ac:dyDescent="0.3">
      <c r="A41" s="11" t="s">
        <v>51</v>
      </c>
      <c r="B41" s="23"/>
      <c r="C41" s="53"/>
      <c r="D41" s="24"/>
      <c r="E41" s="53"/>
      <c r="F41" s="24"/>
      <c r="G41" s="53"/>
      <c r="H41" s="24"/>
      <c r="I41" s="53"/>
    </row>
    <row r="42" spans="1:18" ht="19.5" customHeight="1" x14ac:dyDescent="0.3">
      <c r="A42" s="11"/>
      <c r="B42" s="23"/>
      <c r="C42" s="53"/>
      <c r="D42" s="24"/>
      <c r="E42" s="53"/>
      <c r="F42" s="24"/>
      <c r="G42" s="53"/>
      <c r="H42" s="24"/>
      <c r="I42" s="53"/>
    </row>
    <row r="43" spans="1:18" ht="19.5" customHeight="1" x14ac:dyDescent="0.3">
      <c r="A43" s="32"/>
      <c r="B43" s="20"/>
      <c r="C43" s="345" t="s">
        <v>4</v>
      </c>
      <c r="D43" s="345"/>
      <c r="E43" s="345"/>
      <c r="F43" s="21"/>
      <c r="G43" s="345" t="s">
        <v>23</v>
      </c>
      <c r="H43" s="345"/>
      <c r="I43" s="345"/>
    </row>
    <row r="44" spans="1:18" ht="19.5" customHeight="1" x14ac:dyDescent="0.3">
      <c r="A44" s="32"/>
      <c r="B44" s="20"/>
      <c r="C44" s="345" t="s">
        <v>22</v>
      </c>
      <c r="D44" s="345"/>
      <c r="E44" s="345"/>
      <c r="F44" s="21"/>
      <c r="G44" s="345" t="s">
        <v>22</v>
      </c>
      <c r="H44" s="345"/>
      <c r="I44" s="345"/>
    </row>
    <row r="45" spans="1:18" ht="19.5" customHeight="1" x14ac:dyDescent="0.3">
      <c r="A45" s="11"/>
      <c r="B45" s="20"/>
      <c r="C45" s="340" t="s">
        <v>54</v>
      </c>
      <c r="D45" s="341"/>
      <c r="E45" s="341"/>
      <c r="F45" s="21"/>
      <c r="G45" s="340" t="s">
        <v>54</v>
      </c>
      <c r="H45" s="341"/>
      <c r="I45" s="341"/>
    </row>
    <row r="46" spans="1:18" ht="19.5" customHeight="1" x14ac:dyDescent="0.3">
      <c r="A46" s="11"/>
      <c r="B46" s="20"/>
      <c r="C46" s="342" t="s">
        <v>160</v>
      </c>
      <c r="D46" s="343"/>
      <c r="E46" s="343"/>
      <c r="F46" s="21"/>
      <c r="G46" s="342" t="s">
        <v>160</v>
      </c>
      <c r="H46" s="343"/>
      <c r="I46" s="343"/>
    </row>
    <row r="47" spans="1:18" ht="19.5" customHeight="1" x14ac:dyDescent="0.3">
      <c r="A47" s="11"/>
      <c r="B47" s="20" t="s">
        <v>3</v>
      </c>
      <c r="C47" s="36">
        <v>2019</v>
      </c>
      <c r="D47" s="36"/>
      <c r="E47" s="36">
        <v>2018</v>
      </c>
      <c r="F47" s="8"/>
      <c r="G47" s="36">
        <v>2019</v>
      </c>
      <c r="H47" s="36"/>
      <c r="I47" s="36">
        <v>2018</v>
      </c>
    </row>
    <row r="48" spans="1:18" ht="19.5" customHeight="1" x14ac:dyDescent="0.3">
      <c r="A48" s="11"/>
      <c r="B48" s="20"/>
      <c r="C48" s="344" t="s">
        <v>91</v>
      </c>
      <c r="D48" s="344"/>
      <c r="E48" s="344"/>
      <c r="F48" s="344"/>
      <c r="G48" s="344"/>
      <c r="H48" s="344"/>
      <c r="I48" s="344"/>
    </row>
    <row r="49" spans="1:18" ht="19.5" customHeight="1" x14ac:dyDescent="0.3">
      <c r="A49" s="2" t="s">
        <v>42</v>
      </c>
      <c r="B49" s="23"/>
      <c r="C49" s="76"/>
      <c r="D49" s="77"/>
      <c r="E49" s="76"/>
      <c r="F49" s="77"/>
      <c r="G49" s="76"/>
      <c r="H49" s="77"/>
      <c r="I49" s="76"/>
    </row>
    <row r="50" spans="1:18" ht="19.5" customHeight="1" x14ac:dyDescent="0.3">
      <c r="A50" s="22" t="s">
        <v>88</v>
      </c>
      <c r="B50" s="23"/>
      <c r="C50" s="76"/>
      <c r="D50" s="77"/>
      <c r="E50" s="76"/>
      <c r="F50" s="77"/>
      <c r="G50" s="76"/>
      <c r="H50" s="77"/>
      <c r="I50" s="76"/>
    </row>
    <row r="51" spans="1:18" ht="19.5" customHeight="1" x14ac:dyDescent="0.3">
      <c r="A51" s="22" t="s">
        <v>86</v>
      </c>
      <c r="B51" s="23"/>
      <c r="C51" s="76"/>
      <c r="D51" s="77"/>
      <c r="E51" s="76"/>
      <c r="F51" s="77"/>
      <c r="G51" s="76"/>
      <c r="H51" s="77"/>
      <c r="I51" s="76"/>
    </row>
    <row r="52" spans="1:18" ht="19.5" customHeight="1" x14ac:dyDescent="0.3">
      <c r="A52" s="78" t="s">
        <v>108</v>
      </c>
      <c r="B52" s="163"/>
      <c r="C52" s="166">
        <v>0</v>
      </c>
      <c r="D52" s="167"/>
      <c r="E52" s="166">
        <v>-1898</v>
      </c>
      <c r="F52" s="167"/>
      <c r="G52" s="164">
        <v>0</v>
      </c>
      <c r="H52" s="165"/>
      <c r="I52" s="164">
        <v>0</v>
      </c>
    </row>
    <row r="53" spans="1:18" ht="19.5" customHeight="1" x14ac:dyDescent="0.3">
      <c r="A53" s="78" t="s">
        <v>173</v>
      </c>
      <c r="C53" s="134">
        <v>0</v>
      </c>
      <c r="D53" s="165"/>
      <c r="E53" s="134">
        <v>5007</v>
      </c>
      <c r="F53" s="165"/>
      <c r="G53" s="132">
        <v>0</v>
      </c>
      <c r="H53" s="165"/>
      <c r="I53" s="204">
        <v>0</v>
      </c>
      <c r="L53" s="158"/>
      <c r="N53" s="158"/>
      <c r="P53" s="158"/>
      <c r="R53" s="158"/>
    </row>
    <row r="54" spans="1:18" ht="19.5" customHeight="1" x14ac:dyDescent="0.3">
      <c r="A54" s="78" t="s">
        <v>109</v>
      </c>
      <c r="B54" s="23"/>
      <c r="C54" s="122"/>
      <c r="D54" s="77"/>
      <c r="E54" s="122"/>
      <c r="F54" s="77"/>
      <c r="G54" s="133"/>
      <c r="H54" s="77"/>
      <c r="I54" s="203"/>
      <c r="L54" s="158"/>
      <c r="N54" s="158"/>
      <c r="P54" s="158"/>
      <c r="R54" s="158"/>
    </row>
    <row r="55" spans="1:18" ht="19.5" customHeight="1" x14ac:dyDescent="0.3">
      <c r="A55" s="78" t="s">
        <v>110</v>
      </c>
      <c r="C55" s="122">
        <v>0</v>
      </c>
      <c r="D55" s="77"/>
      <c r="E55" s="122">
        <v>-1649</v>
      </c>
      <c r="F55" s="77"/>
      <c r="G55" s="133">
        <v>0</v>
      </c>
      <c r="H55" s="77"/>
      <c r="I55" s="203">
        <v>0</v>
      </c>
      <c r="L55" s="158"/>
      <c r="N55" s="158"/>
      <c r="P55" s="158"/>
      <c r="R55" s="158"/>
    </row>
    <row r="56" spans="1:18" ht="19.5" customHeight="1" x14ac:dyDescent="0.3">
      <c r="A56" s="78" t="s">
        <v>111</v>
      </c>
      <c r="B56" s="23"/>
      <c r="C56" s="85">
        <v>0</v>
      </c>
      <c r="D56" s="77"/>
      <c r="E56" s="85">
        <v>-672</v>
      </c>
      <c r="F56" s="77"/>
      <c r="G56" s="127">
        <v>0</v>
      </c>
      <c r="H56" s="77"/>
      <c r="I56" s="127">
        <v>0</v>
      </c>
      <c r="L56" s="158"/>
      <c r="N56" s="158"/>
      <c r="P56" s="158"/>
      <c r="R56" s="158"/>
    </row>
    <row r="57" spans="1:18" ht="19.5" customHeight="1" x14ac:dyDescent="0.3">
      <c r="A57" s="69" t="s">
        <v>112</v>
      </c>
      <c r="B57" s="23"/>
      <c r="C57" s="122"/>
      <c r="D57" s="77"/>
      <c r="E57" s="122"/>
      <c r="F57" s="77"/>
      <c r="G57" s="133"/>
      <c r="H57" s="77"/>
      <c r="I57" s="203"/>
      <c r="L57" s="158"/>
      <c r="N57" s="158"/>
      <c r="P57" s="158"/>
      <c r="R57" s="158"/>
    </row>
    <row r="58" spans="1:18" ht="19.5" customHeight="1" x14ac:dyDescent="0.3">
      <c r="A58" s="69" t="s">
        <v>113</v>
      </c>
      <c r="B58" s="23"/>
      <c r="C58" s="149">
        <f>SUM(C52:C56)</f>
        <v>0</v>
      </c>
      <c r="D58" s="77"/>
      <c r="E58" s="149">
        <f>SUM(E52:E56)</f>
        <v>788</v>
      </c>
      <c r="F58" s="77"/>
      <c r="G58" s="149">
        <f>SUM(G52:G56)</f>
        <v>0</v>
      </c>
      <c r="H58" s="77"/>
      <c r="I58" s="149">
        <f>SUM(I52:I56)</f>
        <v>0</v>
      </c>
      <c r="L58" s="158"/>
      <c r="N58" s="158"/>
      <c r="P58" s="158"/>
      <c r="R58" s="158"/>
    </row>
    <row r="59" spans="1:18" ht="14" x14ac:dyDescent="0.3">
      <c r="A59" s="78"/>
      <c r="B59" s="23"/>
      <c r="C59" s="122"/>
      <c r="D59" s="77"/>
      <c r="E59" s="122"/>
      <c r="F59" s="77"/>
      <c r="G59" s="133"/>
      <c r="H59" s="77"/>
      <c r="I59" s="203"/>
    </row>
    <row r="60" spans="1:18" ht="19.5" customHeight="1" x14ac:dyDescent="0.3">
      <c r="A60" s="2" t="s">
        <v>68</v>
      </c>
      <c r="B60" s="23"/>
      <c r="C60" s="122"/>
      <c r="D60" s="77"/>
      <c r="E60" s="122"/>
      <c r="F60" s="77"/>
      <c r="G60" s="123"/>
      <c r="H60" s="77"/>
      <c r="I60" s="123"/>
      <c r="L60" s="158"/>
      <c r="N60" s="158"/>
      <c r="P60" s="158"/>
      <c r="R60" s="158"/>
    </row>
    <row r="61" spans="1:18" s="79" customFormat="1" ht="19.5" customHeight="1" x14ac:dyDescent="0.3">
      <c r="A61" s="2" t="s">
        <v>69</v>
      </c>
      <c r="B61" s="19"/>
      <c r="C61" s="87">
        <v>0</v>
      </c>
      <c r="D61" s="124"/>
      <c r="E61" s="87">
        <f>E58</f>
        <v>788</v>
      </c>
      <c r="F61" s="124"/>
      <c r="G61" s="87">
        <f>G58</f>
        <v>0</v>
      </c>
      <c r="H61" s="124"/>
      <c r="I61" s="87">
        <f>I58</f>
        <v>0</v>
      </c>
      <c r="L61" s="158"/>
      <c r="N61" s="158"/>
      <c r="P61" s="158"/>
      <c r="R61" s="158"/>
    </row>
    <row r="62" spans="1:18" s="79" customFormat="1" ht="19.5" customHeight="1" thickBot="1" x14ac:dyDescent="0.35">
      <c r="A62" s="2" t="s">
        <v>242</v>
      </c>
      <c r="B62" s="19"/>
      <c r="C62" s="17">
        <f>SUM(C31,C61)</f>
        <v>165620</v>
      </c>
      <c r="D62" s="24"/>
      <c r="E62" s="17">
        <f>SUM(E31,E61)</f>
        <v>84438</v>
      </c>
      <c r="F62" s="24"/>
      <c r="G62" s="17">
        <f>SUM(G31,G61)</f>
        <v>43860</v>
      </c>
      <c r="H62" s="24"/>
      <c r="I62" s="17">
        <f>SUM(I31,I61)</f>
        <v>526617</v>
      </c>
    </row>
    <row r="63" spans="1:18" ht="19.5" customHeight="1" thickTop="1" x14ac:dyDescent="0.3">
      <c r="A63" s="2"/>
      <c r="B63" s="23"/>
      <c r="K63" s="79"/>
      <c r="L63" s="158"/>
      <c r="M63" s="79"/>
      <c r="N63" s="158"/>
      <c r="O63" s="79"/>
      <c r="P63" s="158"/>
      <c r="Q63" s="79"/>
      <c r="R63" s="158"/>
    </row>
    <row r="64" spans="1:18" ht="19.5" customHeight="1" x14ac:dyDescent="0.3">
      <c r="A64" s="2" t="s">
        <v>206</v>
      </c>
      <c r="B64" s="23"/>
      <c r="C64" s="53"/>
      <c r="D64" s="24"/>
      <c r="E64" s="53"/>
      <c r="F64" s="24"/>
      <c r="G64" s="53"/>
      <c r="H64" s="24"/>
      <c r="I64" s="53"/>
    </row>
    <row r="65" spans="1:18" ht="19.5" customHeight="1" x14ac:dyDescent="0.3">
      <c r="A65" s="74" t="s">
        <v>78</v>
      </c>
      <c r="C65" s="103">
        <v>165619</v>
      </c>
      <c r="D65" s="83"/>
      <c r="E65" s="103">
        <v>104967</v>
      </c>
      <c r="F65" s="83"/>
      <c r="G65" s="62">
        <v>43860</v>
      </c>
      <c r="H65" s="104"/>
      <c r="I65" s="62">
        <v>526617</v>
      </c>
      <c r="L65" s="158"/>
      <c r="N65" s="158"/>
      <c r="P65" s="158"/>
      <c r="R65" s="158"/>
    </row>
    <row r="66" spans="1:18" ht="19.5" customHeight="1" x14ac:dyDescent="0.3">
      <c r="A66" s="54" t="s">
        <v>37</v>
      </c>
      <c r="C66" s="103">
        <v>1</v>
      </c>
      <c r="D66" s="83"/>
      <c r="E66" s="103">
        <v>-21317</v>
      </c>
      <c r="F66" s="83"/>
      <c r="G66" s="100">
        <v>0</v>
      </c>
      <c r="H66" s="104"/>
      <c r="I66" s="100">
        <v>0</v>
      </c>
      <c r="L66" s="158"/>
      <c r="N66" s="158"/>
      <c r="P66" s="158"/>
      <c r="R66" s="158"/>
    </row>
    <row r="67" spans="1:18" s="12" customFormat="1" ht="19.5" customHeight="1" thickBot="1" x14ac:dyDescent="0.35">
      <c r="A67" s="2" t="s">
        <v>207</v>
      </c>
      <c r="B67" s="23"/>
      <c r="C67" s="55">
        <f>C31</f>
        <v>165620</v>
      </c>
      <c r="D67" s="24"/>
      <c r="E67" s="55">
        <f>E31</f>
        <v>83650</v>
      </c>
      <c r="F67" s="24"/>
      <c r="G67" s="55">
        <v>43860</v>
      </c>
      <c r="H67" s="56"/>
      <c r="I67" s="55">
        <f>SUM(I64:I66)</f>
        <v>526617</v>
      </c>
      <c r="L67" s="158"/>
      <c r="N67" s="158"/>
      <c r="P67" s="158"/>
      <c r="R67" s="158"/>
    </row>
    <row r="68" spans="1:18" ht="19.5" customHeight="1" thickTop="1" x14ac:dyDescent="0.3">
      <c r="A68" s="2"/>
      <c r="C68" s="9"/>
      <c r="D68" s="5"/>
      <c r="E68" s="9"/>
      <c r="F68" s="5"/>
      <c r="G68" s="9"/>
      <c r="H68" s="5"/>
      <c r="I68" s="9"/>
    </row>
    <row r="69" spans="1:18" ht="19.5" customHeight="1" x14ac:dyDescent="0.3">
      <c r="A69" s="2" t="s">
        <v>243</v>
      </c>
      <c r="C69" s="9"/>
      <c r="D69" s="5"/>
      <c r="E69" s="9"/>
      <c r="F69" s="5"/>
      <c r="G69" s="9"/>
      <c r="H69" s="5"/>
      <c r="I69" s="9"/>
      <c r="L69" s="158"/>
      <c r="N69" s="158"/>
      <c r="P69" s="158"/>
      <c r="R69" s="158"/>
    </row>
    <row r="70" spans="1:18" ht="19.5" customHeight="1" x14ac:dyDescent="0.3">
      <c r="A70" s="74" t="s">
        <v>78</v>
      </c>
      <c r="C70" s="103">
        <v>165619</v>
      </c>
      <c r="D70" s="83"/>
      <c r="E70" s="103">
        <v>105348</v>
      </c>
      <c r="F70" s="105"/>
      <c r="G70" s="71">
        <v>43860</v>
      </c>
      <c r="H70" s="106"/>
      <c r="I70" s="71">
        <v>526617</v>
      </c>
      <c r="L70" s="158"/>
      <c r="N70" s="158"/>
      <c r="P70" s="158"/>
      <c r="R70" s="158"/>
    </row>
    <row r="71" spans="1:18" ht="19.5" customHeight="1" x14ac:dyDescent="0.3">
      <c r="A71" s="74" t="s">
        <v>37</v>
      </c>
      <c r="C71" s="189">
        <v>1</v>
      </c>
      <c r="D71" s="103"/>
      <c r="E71" s="189">
        <v>-20910</v>
      </c>
      <c r="F71" s="155"/>
      <c r="G71" s="102">
        <v>0</v>
      </c>
      <c r="H71" s="156"/>
      <c r="I71" s="102">
        <v>0</v>
      </c>
      <c r="L71" s="158"/>
      <c r="N71" s="158"/>
      <c r="P71" s="158"/>
      <c r="R71" s="158"/>
    </row>
    <row r="72" spans="1:18" ht="19.5" customHeight="1" thickBot="1" x14ac:dyDescent="0.35">
      <c r="A72" s="2" t="s">
        <v>242</v>
      </c>
      <c r="C72" s="148">
        <f>SUM(C70:C71)</f>
        <v>165620</v>
      </c>
      <c r="D72" s="24"/>
      <c r="E72" s="148">
        <f>SUM(E70:E71)</f>
        <v>84438</v>
      </c>
      <c r="F72" s="72"/>
      <c r="G72" s="148">
        <f>SUM(G70:G71)</f>
        <v>43860</v>
      </c>
      <c r="H72" s="65"/>
      <c r="I72" s="148">
        <f>SUM(I70:I71)</f>
        <v>526617</v>
      </c>
      <c r="L72" s="158"/>
      <c r="N72" s="158"/>
      <c r="P72" s="158"/>
      <c r="R72" s="158"/>
    </row>
    <row r="73" spans="1:18" ht="18" customHeight="1" thickTop="1" x14ac:dyDescent="0.3">
      <c r="A73" s="2"/>
      <c r="C73" s="9"/>
      <c r="D73" s="5"/>
      <c r="E73" s="9"/>
      <c r="F73" s="5"/>
      <c r="G73" s="9"/>
      <c r="H73" s="5"/>
      <c r="I73" s="9"/>
    </row>
    <row r="74" spans="1:18" ht="19.5" customHeight="1" thickBot="1" x14ac:dyDescent="0.35">
      <c r="A74" s="2" t="s">
        <v>171</v>
      </c>
      <c r="B74" s="81">
        <v>16</v>
      </c>
      <c r="C74" s="172">
        <v>0.34</v>
      </c>
      <c r="D74" s="173"/>
      <c r="E74" s="172">
        <f>E65/400000</f>
        <v>0.26241750000000003</v>
      </c>
      <c r="F74" s="173"/>
      <c r="G74" s="172">
        <v>0.09</v>
      </c>
      <c r="H74" s="173"/>
      <c r="I74" s="172">
        <f>I65/400000</f>
        <v>1.3165424999999999</v>
      </c>
      <c r="L74" s="158"/>
      <c r="N74" s="158"/>
      <c r="P74" s="158"/>
      <c r="R74" s="158"/>
    </row>
    <row r="75" spans="1:18" ht="19.5" customHeight="1" thickTop="1" x14ac:dyDescent="0.3">
      <c r="A75" s="74"/>
      <c r="B75" s="81"/>
      <c r="C75" s="185"/>
      <c r="D75" s="173"/>
      <c r="E75" s="185"/>
      <c r="F75" s="173"/>
      <c r="G75" s="185"/>
      <c r="H75" s="173"/>
      <c r="I75" s="185"/>
      <c r="L75" s="158"/>
      <c r="N75" s="158"/>
      <c r="P75" s="158"/>
      <c r="R75" s="158"/>
    </row>
    <row r="76" spans="1:18" ht="19.5" customHeight="1" x14ac:dyDescent="0.3">
      <c r="A76" s="74"/>
      <c r="B76" s="81"/>
      <c r="C76" s="185"/>
      <c r="D76" s="173"/>
      <c r="E76" s="185"/>
      <c r="F76" s="173"/>
      <c r="G76" s="185"/>
      <c r="H76" s="173"/>
      <c r="I76" s="185"/>
      <c r="L76" s="158"/>
      <c r="N76" s="158"/>
      <c r="P76" s="158"/>
      <c r="R76" s="158"/>
    </row>
    <row r="77" spans="1:18" ht="19.5" customHeight="1" x14ac:dyDescent="0.3">
      <c r="A77" s="74"/>
      <c r="B77" s="81"/>
      <c r="C77" s="185"/>
      <c r="D77" s="173"/>
      <c r="E77" s="185"/>
      <c r="F77" s="173"/>
      <c r="G77" s="185"/>
      <c r="H77" s="173"/>
      <c r="I77" s="185"/>
      <c r="L77" s="158"/>
      <c r="N77" s="158"/>
      <c r="P77" s="158"/>
      <c r="R77" s="158"/>
    </row>
    <row r="78" spans="1:18" ht="19.5" customHeight="1" x14ac:dyDescent="0.3">
      <c r="A78" s="338" t="s">
        <v>151</v>
      </c>
      <c r="B78" s="338"/>
      <c r="C78" s="338"/>
      <c r="D78" s="338"/>
      <c r="E78" s="338"/>
      <c r="F78" s="338"/>
      <c r="G78" s="338"/>
      <c r="H78" s="338"/>
      <c r="I78" s="338"/>
      <c r="L78" s="158"/>
      <c r="N78" s="158"/>
      <c r="P78" s="158"/>
      <c r="R78" s="158"/>
    </row>
    <row r="79" spans="1:18" ht="19.5" customHeight="1" x14ac:dyDescent="0.3">
      <c r="A79" s="339" t="str">
        <f>$A$38</f>
        <v>(Mr. Pisit  Patamasatayasonthi)                                         (Ms. Kridchanok  Patamasatayasonthi)</v>
      </c>
      <c r="B79" s="339"/>
      <c r="C79" s="339"/>
      <c r="D79" s="339"/>
      <c r="E79" s="339"/>
      <c r="F79" s="339"/>
      <c r="G79" s="339"/>
      <c r="H79" s="339"/>
      <c r="I79" s="339"/>
      <c r="L79" s="158"/>
      <c r="N79" s="158"/>
      <c r="P79" s="158"/>
      <c r="R79" s="158"/>
    </row>
    <row r="80" spans="1:18" ht="19.5" customHeight="1" x14ac:dyDescent="0.3">
      <c r="A80" s="191"/>
    </row>
  </sheetData>
  <mergeCells count="22">
    <mergeCell ref="C44:E44"/>
    <mergeCell ref="G44:I44"/>
    <mergeCell ref="C4:E4"/>
    <mergeCell ref="G4:I4"/>
    <mergeCell ref="C5:E5"/>
    <mergeCell ref="G5:I5"/>
    <mergeCell ref="C6:E6"/>
    <mergeCell ref="G6:I6"/>
    <mergeCell ref="A37:I37"/>
    <mergeCell ref="A38:I38"/>
    <mergeCell ref="C7:E7"/>
    <mergeCell ref="G7:I7"/>
    <mergeCell ref="C9:I9"/>
    <mergeCell ref="C43:E43"/>
    <mergeCell ref="G43:I43"/>
    <mergeCell ref="A78:I78"/>
    <mergeCell ref="A79:I79"/>
    <mergeCell ref="C45:E45"/>
    <mergeCell ref="G45:I45"/>
    <mergeCell ref="C46:E46"/>
    <mergeCell ref="G46:I46"/>
    <mergeCell ref="C48:I48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R88"/>
  <sheetViews>
    <sheetView view="pageBreakPreview" zoomScaleNormal="100" zoomScaleSheetLayoutView="100" workbookViewId="0">
      <selection activeCell="A14" sqref="A14"/>
    </sheetView>
  </sheetViews>
  <sheetFormatPr defaultColWidth="9.1796875" defaultRowHeight="19.5" customHeight="1" x14ac:dyDescent="0.3"/>
  <cols>
    <col min="1" max="1" width="51.1796875" style="3" customWidth="1"/>
    <col min="2" max="2" width="6.81640625" style="19" customWidth="1"/>
    <col min="3" max="3" width="14.54296875" style="1" bestFit="1" customWidth="1"/>
    <col min="4" max="4" width="1.26953125" style="1" customWidth="1"/>
    <col min="5" max="5" width="13.26953125" style="1" bestFit="1" customWidth="1"/>
    <col min="6" max="6" width="1.26953125" style="1" customWidth="1"/>
    <col min="7" max="7" width="13.81640625" style="1" customWidth="1"/>
    <col min="8" max="8" width="1.26953125" style="1" customWidth="1"/>
    <col min="9" max="9" width="13.26953125" style="1" bestFit="1" customWidth="1"/>
    <col min="10" max="16384" width="9.1796875" style="1"/>
  </cols>
  <sheetData>
    <row r="1" spans="1:9" ht="19.5" customHeight="1" x14ac:dyDescent="0.35">
      <c r="A1" s="18" t="s">
        <v>144</v>
      </c>
    </row>
    <row r="2" spans="1:9" ht="19.5" customHeight="1" x14ac:dyDescent="0.3">
      <c r="A2" s="11" t="s">
        <v>51</v>
      </c>
    </row>
    <row r="3" spans="1:9" ht="19.5" customHeight="1" x14ac:dyDescent="0.3">
      <c r="A3" s="2"/>
    </row>
    <row r="4" spans="1:9" ht="19.5" customHeight="1" x14ac:dyDescent="0.3">
      <c r="A4" s="2"/>
      <c r="B4" s="20"/>
      <c r="C4" s="345" t="s">
        <v>4</v>
      </c>
      <c r="D4" s="345"/>
      <c r="E4" s="345"/>
      <c r="F4" s="21"/>
      <c r="G4" s="345" t="s">
        <v>23</v>
      </c>
      <c r="H4" s="345"/>
      <c r="I4" s="345"/>
    </row>
    <row r="5" spans="1:9" ht="19.5" customHeight="1" x14ac:dyDescent="0.3">
      <c r="A5" s="2"/>
      <c r="B5" s="20"/>
      <c r="C5" s="345" t="s">
        <v>22</v>
      </c>
      <c r="D5" s="345"/>
      <c r="E5" s="345"/>
      <c r="F5" s="21"/>
      <c r="G5" s="345" t="s">
        <v>22</v>
      </c>
      <c r="H5" s="345"/>
      <c r="I5" s="345"/>
    </row>
    <row r="6" spans="1:9" ht="19.5" customHeight="1" x14ac:dyDescent="0.3">
      <c r="A6" s="2"/>
      <c r="B6" s="20"/>
      <c r="C6" s="340" t="s">
        <v>161</v>
      </c>
      <c r="D6" s="341"/>
      <c r="E6" s="341"/>
      <c r="F6" s="21"/>
      <c r="G6" s="340" t="s">
        <v>161</v>
      </c>
      <c r="H6" s="341"/>
      <c r="I6" s="341"/>
    </row>
    <row r="7" spans="1:9" ht="19.5" customHeight="1" x14ac:dyDescent="0.3">
      <c r="A7" s="2"/>
      <c r="B7" s="20"/>
      <c r="C7" s="342" t="s">
        <v>160</v>
      </c>
      <c r="D7" s="343"/>
      <c r="E7" s="343"/>
      <c r="F7" s="21"/>
      <c r="G7" s="342" t="s">
        <v>160</v>
      </c>
      <c r="H7" s="343"/>
      <c r="I7" s="343"/>
    </row>
    <row r="8" spans="1:9" s="6" customFormat="1" ht="19.5" customHeight="1" x14ac:dyDescent="0.3">
      <c r="A8" s="22"/>
      <c r="B8" s="20" t="s">
        <v>3</v>
      </c>
      <c r="C8" s="36">
        <v>2019</v>
      </c>
      <c r="D8" s="36"/>
      <c r="E8" s="36">
        <v>2018</v>
      </c>
      <c r="F8" s="8"/>
      <c r="G8" s="36">
        <v>2019</v>
      </c>
      <c r="H8" s="36"/>
      <c r="I8" s="36">
        <v>2018</v>
      </c>
    </row>
    <row r="9" spans="1:9" s="6" customFormat="1" ht="19.5" customHeight="1" x14ac:dyDescent="0.3">
      <c r="A9" s="4"/>
      <c r="B9" s="20"/>
      <c r="C9" s="344" t="s">
        <v>91</v>
      </c>
      <c r="D9" s="344"/>
      <c r="E9" s="344"/>
      <c r="F9" s="344"/>
      <c r="G9" s="344"/>
      <c r="H9" s="344"/>
      <c r="I9" s="344"/>
    </row>
    <row r="10" spans="1:9" s="6" customFormat="1" ht="19.5" customHeight="1" x14ac:dyDescent="0.3">
      <c r="A10" s="22" t="s">
        <v>147</v>
      </c>
      <c r="B10" s="20" t="s">
        <v>226</v>
      </c>
      <c r="C10" s="263"/>
      <c r="D10" s="20"/>
      <c r="E10" s="20"/>
      <c r="F10" s="20"/>
      <c r="G10" s="263"/>
      <c r="H10" s="20"/>
      <c r="I10" s="20"/>
    </row>
    <row r="11" spans="1:9" s="6" customFormat="1" ht="19.5" customHeight="1" x14ac:dyDescent="0.3">
      <c r="A11" s="78" t="s">
        <v>103</v>
      </c>
      <c r="B11" s="20"/>
      <c r="C11" s="49">
        <v>6828593</v>
      </c>
      <c r="D11" s="49"/>
      <c r="E11" s="49">
        <v>6818063</v>
      </c>
      <c r="F11" s="49"/>
      <c r="G11" s="49">
        <v>6807528</v>
      </c>
      <c r="H11" s="49"/>
      <c r="I11" s="49">
        <v>6657347</v>
      </c>
    </row>
    <row r="12" spans="1:9" s="6" customFormat="1" ht="19.5" customHeight="1" x14ac:dyDescent="0.3">
      <c r="A12" s="78" t="s">
        <v>204</v>
      </c>
      <c r="B12" s="20"/>
      <c r="C12" s="49">
        <v>413227</v>
      </c>
      <c r="D12" s="49"/>
      <c r="E12" s="49">
        <v>358716</v>
      </c>
      <c r="F12" s="49"/>
      <c r="G12" s="49">
        <v>276920</v>
      </c>
      <c r="H12" s="49"/>
      <c r="I12" s="49">
        <v>265076</v>
      </c>
    </row>
    <row r="13" spans="1:9" s="6" customFormat="1" ht="19.5" customHeight="1" x14ac:dyDescent="0.3">
      <c r="A13" s="78" t="s">
        <v>104</v>
      </c>
      <c r="B13" s="20">
        <v>6</v>
      </c>
      <c r="C13" s="49">
        <v>374</v>
      </c>
      <c r="D13" s="49"/>
      <c r="E13" s="49">
        <v>3789</v>
      </c>
      <c r="F13" s="49"/>
      <c r="G13" s="49">
        <v>491420</v>
      </c>
      <c r="H13" s="159"/>
      <c r="I13" s="49">
        <v>500000</v>
      </c>
    </row>
    <row r="14" spans="1:9" s="6" customFormat="1" ht="19.5" customHeight="1" x14ac:dyDescent="0.3">
      <c r="A14" s="78" t="s">
        <v>105</v>
      </c>
      <c r="B14" s="20"/>
      <c r="C14" s="49">
        <v>1210</v>
      </c>
      <c r="D14" s="49"/>
      <c r="E14" s="49">
        <v>4715</v>
      </c>
      <c r="F14" s="49"/>
      <c r="G14" s="49">
        <v>1254</v>
      </c>
      <c r="H14" s="49"/>
      <c r="I14" s="49">
        <v>235</v>
      </c>
    </row>
    <row r="15" spans="1:9" s="6" customFormat="1" ht="19.5" customHeight="1" x14ac:dyDescent="0.3">
      <c r="A15" s="78" t="s">
        <v>0</v>
      </c>
      <c r="B15" s="20"/>
      <c r="C15" s="49">
        <v>71081</v>
      </c>
      <c r="D15" s="49"/>
      <c r="E15" s="49">
        <v>72407</v>
      </c>
      <c r="F15" s="49"/>
      <c r="G15" s="49">
        <v>81027</v>
      </c>
      <c r="H15" s="49"/>
      <c r="I15" s="49">
        <v>73731</v>
      </c>
    </row>
    <row r="16" spans="1:9" s="6" customFormat="1" ht="19.5" customHeight="1" x14ac:dyDescent="0.3">
      <c r="A16" s="109" t="s">
        <v>227</v>
      </c>
      <c r="B16" s="317"/>
      <c r="C16" s="325">
        <v>6504</v>
      </c>
      <c r="D16" s="49"/>
      <c r="E16" s="322">
        <v>0</v>
      </c>
      <c r="F16" s="49"/>
      <c r="G16" s="49">
        <v>4415</v>
      </c>
      <c r="H16" s="49"/>
      <c r="I16" s="322">
        <v>0</v>
      </c>
    </row>
    <row r="17" spans="1:18" ht="19.5" customHeight="1" x14ac:dyDescent="0.3">
      <c r="A17" s="44" t="s">
        <v>89</v>
      </c>
      <c r="B17" s="81"/>
      <c r="C17" s="160">
        <f>SUM(C11:C16)</f>
        <v>7320989</v>
      </c>
      <c r="D17" s="24"/>
      <c r="E17" s="160">
        <f>SUM(E11:E16)</f>
        <v>7257690</v>
      </c>
      <c r="F17" s="24"/>
      <c r="G17" s="160">
        <f>SUM(G11:G16)</f>
        <v>7662564</v>
      </c>
      <c r="H17" s="24"/>
      <c r="I17" s="160">
        <f>SUM(I11:I16)</f>
        <v>7496389</v>
      </c>
      <c r="L17" s="158"/>
      <c r="N17" s="158"/>
      <c r="P17" s="158"/>
      <c r="R17" s="158"/>
    </row>
    <row r="18" spans="1:18" ht="19.5" customHeight="1" x14ac:dyDescent="0.3">
      <c r="A18" s="44"/>
      <c r="B18" s="81"/>
      <c r="C18" s="265"/>
      <c r="D18" s="24"/>
      <c r="E18" s="53"/>
      <c r="F18" s="24"/>
      <c r="G18" s="265"/>
      <c r="H18" s="24"/>
      <c r="I18" s="53"/>
      <c r="L18" s="158"/>
      <c r="N18" s="158"/>
      <c r="P18" s="158"/>
      <c r="R18" s="158"/>
    </row>
    <row r="19" spans="1:18" ht="19.5" customHeight="1" x14ac:dyDescent="0.3">
      <c r="A19" s="37" t="s">
        <v>148</v>
      </c>
      <c r="B19" s="81" t="s">
        <v>226</v>
      </c>
      <c r="C19" s="265"/>
      <c r="D19" s="24"/>
      <c r="E19" s="53"/>
      <c r="F19" s="24"/>
      <c r="G19" s="265"/>
      <c r="H19" s="24"/>
      <c r="I19" s="53"/>
      <c r="L19" s="158"/>
      <c r="N19" s="158"/>
      <c r="P19" s="158"/>
      <c r="R19" s="158"/>
    </row>
    <row r="20" spans="1:18" ht="19.5" customHeight="1" x14ac:dyDescent="0.3">
      <c r="A20" s="109" t="s">
        <v>106</v>
      </c>
      <c r="B20" s="81"/>
      <c r="C20" s="161">
        <v>3797937</v>
      </c>
      <c r="D20" s="145"/>
      <c r="E20" s="161">
        <v>3846621</v>
      </c>
      <c r="F20" s="145"/>
      <c r="G20" s="161">
        <v>4166901</v>
      </c>
      <c r="H20" s="145"/>
      <c r="I20" s="161">
        <v>4084986</v>
      </c>
      <c r="L20" s="158"/>
      <c r="N20" s="158"/>
      <c r="P20" s="158"/>
      <c r="R20" s="158"/>
    </row>
    <row r="21" spans="1:18" ht="19.5" customHeight="1" x14ac:dyDescent="0.3">
      <c r="A21" s="109" t="s">
        <v>205</v>
      </c>
      <c r="B21" s="81"/>
      <c r="C21" s="161">
        <v>246603</v>
      </c>
      <c r="D21" s="145"/>
      <c r="E21" s="161">
        <v>203999</v>
      </c>
      <c r="F21" s="145"/>
      <c r="G21" s="161">
        <v>151896</v>
      </c>
      <c r="H21" s="145"/>
      <c r="I21" s="161">
        <v>126213</v>
      </c>
      <c r="L21" s="158"/>
      <c r="N21" s="158"/>
      <c r="P21" s="158"/>
      <c r="R21" s="158"/>
    </row>
    <row r="22" spans="1:18" ht="19.5" customHeight="1" x14ac:dyDescent="0.3">
      <c r="A22" s="109" t="s">
        <v>241</v>
      </c>
      <c r="B22" s="81"/>
      <c r="C22" s="161">
        <v>1778870</v>
      </c>
      <c r="D22" s="145"/>
      <c r="E22" s="161">
        <v>1705040</v>
      </c>
      <c r="F22" s="145"/>
      <c r="G22" s="161">
        <v>1801239</v>
      </c>
      <c r="H22" s="145"/>
      <c r="I22" s="161">
        <v>1671592</v>
      </c>
      <c r="L22" s="158"/>
      <c r="N22" s="158"/>
      <c r="P22" s="158"/>
      <c r="R22" s="158"/>
    </row>
    <row r="23" spans="1:18" ht="19.5" customHeight="1" x14ac:dyDescent="0.3">
      <c r="A23" s="109" t="s">
        <v>107</v>
      </c>
      <c r="B23" s="81"/>
      <c r="C23" s="161">
        <v>902407</v>
      </c>
      <c r="D23" s="145"/>
      <c r="E23" s="161">
        <v>902232</v>
      </c>
      <c r="F23" s="145"/>
      <c r="G23" s="161">
        <v>795703</v>
      </c>
      <c r="H23" s="145"/>
      <c r="I23" s="161">
        <v>764664</v>
      </c>
      <c r="L23" s="158"/>
      <c r="N23" s="158"/>
      <c r="P23" s="158"/>
      <c r="R23" s="158"/>
    </row>
    <row r="24" spans="1:18" ht="19.5" customHeight="1" x14ac:dyDescent="0.3">
      <c r="A24" s="109" t="s">
        <v>152</v>
      </c>
      <c r="B24" s="81"/>
      <c r="C24" s="175">
        <v>0</v>
      </c>
      <c r="D24" s="145"/>
      <c r="E24" s="175">
        <v>0</v>
      </c>
      <c r="F24" s="145"/>
      <c r="G24" s="266">
        <v>0</v>
      </c>
      <c r="H24" s="145"/>
      <c r="I24" s="161">
        <v>205156</v>
      </c>
      <c r="L24" s="158"/>
      <c r="N24" s="158"/>
      <c r="P24" s="158"/>
      <c r="R24" s="158"/>
    </row>
    <row r="25" spans="1:18" ht="19.5" customHeight="1" x14ac:dyDescent="0.3">
      <c r="A25" s="109" t="s">
        <v>159</v>
      </c>
      <c r="B25" s="81"/>
      <c r="C25" s="175">
        <v>0</v>
      </c>
      <c r="D25" s="145"/>
      <c r="E25" s="161">
        <v>186425</v>
      </c>
      <c r="F25" s="176"/>
      <c r="G25" s="267">
        <v>0</v>
      </c>
      <c r="H25" s="176"/>
      <c r="I25" s="175">
        <v>0</v>
      </c>
      <c r="L25" s="158"/>
      <c r="N25" s="158"/>
      <c r="P25" s="158"/>
      <c r="R25" s="158"/>
    </row>
    <row r="26" spans="1:18" ht="19.5" customHeight="1" x14ac:dyDescent="0.3">
      <c r="A26" s="109" t="s">
        <v>153</v>
      </c>
      <c r="B26" s="81"/>
      <c r="C26" s="175">
        <v>0</v>
      </c>
      <c r="D26" s="145"/>
      <c r="E26" s="161">
        <v>6000</v>
      </c>
      <c r="F26" s="145"/>
      <c r="G26" s="266">
        <v>0</v>
      </c>
      <c r="H26" s="145"/>
      <c r="I26" s="161">
        <v>6250</v>
      </c>
      <c r="L26" s="158"/>
      <c r="N26" s="158"/>
      <c r="P26" s="158"/>
      <c r="R26" s="158"/>
    </row>
    <row r="27" spans="1:18" s="31" customFormat="1" ht="19.5" customHeight="1" x14ac:dyDescent="0.3">
      <c r="A27" s="109" t="s">
        <v>30</v>
      </c>
      <c r="B27" s="81"/>
      <c r="C27" s="161">
        <v>138486</v>
      </c>
      <c r="D27" s="80"/>
      <c r="E27" s="80">
        <v>128175</v>
      </c>
      <c r="F27" s="80"/>
      <c r="G27" s="80">
        <v>140697</v>
      </c>
      <c r="H27" s="80"/>
      <c r="I27" s="80">
        <v>129971</v>
      </c>
      <c r="L27" s="158"/>
      <c r="N27" s="158"/>
      <c r="P27" s="158"/>
      <c r="R27" s="158"/>
    </row>
    <row r="28" spans="1:18" ht="19.5" customHeight="1" x14ac:dyDescent="0.3">
      <c r="A28" s="44" t="s">
        <v>90</v>
      </c>
      <c r="B28" s="81"/>
      <c r="C28" s="162">
        <f>SUM(C20:C27)</f>
        <v>6864303</v>
      </c>
      <c r="D28" s="38"/>
      <c r="E28" s="162">
        <f>SUM(E20:E27)</f>
        <v>6978492</v>
      </c>
      <c r="F28" s="38"/>
      <c r="G28" s="162">
        <f>SUM(G20:G27)</f>
        <v>7056436</v>
      </c>
      <c r="H28" s="38"/>
      <c r="I28" s="162">
        <f>SUM(I20:I27)</f>
        <v>6988832</v>
      </c>
      <c r="L28" s="158"/>
      <c r="N28" s="158"/>
      <c r="P28" s="158"/>
      <c r="R28" s="158"/>
    </row>
    <row r="29" spans="1:18" ht="19.5" customHeight="1" x14ac:dyDescent="0.3">
      <c r="B29" s="81"/>
      <c r="C29" s="269"/>
      <c r="D29" s="38"/>
      <c r="E29" s="38"/>
      <c r="F29" s="38"/>
      <c r="G29" s="269"/>
      <c r="H29" s="38"/>
      <c r="I29" s="38"/>
      <c r="L29" s="158"/>
      <c r="N29" s="158"/>
      <c r="P29" s="158"/>
      <c r="R29" s="158"/>
    </row>
    <row r="30" spans="1:18" s="6" customFormat="1" ht="19.5" customHeight="1" x14ac:dyDescent="0.3">
      <c r="A30" s="2" t="s">
        <v>169</v>
      </c>
      <c r="B30" s="19"/>
      <c r="C30" s="53">
        <f>C17-C28</f>
        <v>456686</v>
      </c>
      <c r="D30" s="53"/>
      <c r="E30" s="53">
        <f>E17-E28</f>
        <v>279198</v>
      </c>
      <c r="F30" s="53"/>
      <c r="G30" s="53">
        <f>G17-G28</f>
        <v>606128</v>
      </c>
      <c r="H30" s="53"/>
      <c r="I30" s="53">
        <f>I17-I28</f>
        <v>507557</v>
      </c>
      <c r="L30" s="158"/>
      <c r="N30" s="158"/>
      <c r="P30" s="158"/>
      <c r="R30" s="158"/>
    </row>
    <row r="31" spans="1:18" s="6" customFormat="1" ht="19.5" customHeight="1" x14ac:dyDescent="0.3">
      <c r="A31" s="74" t="s">
        <v>149</v>
      </c>
      <c r="B31" s="19">
        <v>14</v>
      </c>
      <c r="C31" s="85">
        <v>-1552</v>
      </c>
      <c r="D31" s="84"/>
      <c r="E31" s="85">
        <v>-103066</v>
      </c>
      <c r="F31" s="84"/>
      <c r="G31" s="85">
        <v>6724</v>
      </c>
      <c r="H31" s="84"/>
      <c r="I31" s="85">
        <v>18053</v>
      </c>
      <c r="L31" s="158"/>
      <c r="N31" s="158"/>
      <c r="P31" s="158"/>
      <c r="R31" s="158"/>
    </row>
    <row r="32" spans="1:18" ht="19.5" customHeight="1" thickBot="1" x14ac:dyDescent="0.35">
      <c r="A32" s="2" t="s">
        <v>168</v>
      </c>
      <c r="B32" s="23"/>
      <c r="C32" s="55">
        <f>SUM(C30:C31)</f>
        <v>455134</v>
      </c>
      <c r="D32" s="24"/>
      <c r="E32" s="55">
        <f>SUM(E30:E31)</f>
        <v>176132</v>
      </c>
      <c r="F32" s="24"/>
      <c r="G32" s="55">
        <f>SUM(G30:G31)</f>
        <v>612852</v>
      </c>
      <c r="H32" s="24"/>
      <c r="I32" s="55">
        <f>SUM(I30:I31)</f>
        <v>525610</v>
      </c>
      <c r="L32" s="158"/>
      <c r="N32" s="158"/>
      <c r="P32" s="158"/>
      <c r="R32" s="158"/>
    </row>
    <row r="33" spans="1:18" ht="19.5" customHeight="1" thickTop="1" x14ac:dyDescent="0.3">
      <c r="A33" s="2"/>
      <c r="B33" s="23"/>
      <c r="C33" s="53"/>
      <c r="D33" s="24"/>
      <c r="E33" s="53"/>
      <c r="F33" s="24"/>
      <c r="G33" s="53"/>
      <c r="H33" s="24"/>
      <c r="I33" s="53"/>
      <c r="L33" s="158"/>
      <c r="N33" s="158"/>
      <c r="P33" s="158"/>
      <c r="R33" s="158"/>
    </row>
    <row r="34" spans="1:18" ht="19.5" customHeight="1" x14ac:dyDescent="0.3">
      <c r="A34" s="2"/>
      <c r="B34" s="23"/>
      <c r="C34" s="53"/>
      <c r="D34" s="24"/>
      <c r="E34" s="53"/>
      <c r="F34" s="24"/>
      <c r="G34" s="53"/>
      <c r="H34" s="24"/>
      <c r="I34" s="53"/>
      <c r="L34" s="158"/>
      <c r="N34" s="158"/>
      <c r="P34" s="158"/>
      <c r="R34" s="158"/>
    </row>
    <row r="35" spans="1:18" ht="19.5" customHeight="1" x14ac:dyDescent="0.3">
      <c r="A35" s="2"/>
      <c r="B35" s="23"/>
      <c r="C35" s="53"/>
      <c r="D35" s="24"/>
      <c r="E35" s="53"/>
      <c r="F35" s="24"/>
      <c r="G35" s="53"/>
      <c r="H35" s="24"/>
      <c r="I35" s="53"/>
      <c r="L35" s="158"/>
      <c r="N35" s="158"/>
      <c r="P35" s="158"/>
      <c r="R35" s="158"/>
    </row>
    <row r="36" spans="1:18" ht="19.5" customHeight="1" x14ac:dyDescent="0.3">
      <c r="A36" s="2"/>
      <c r="B36" s="23"/>
      <c r="C36" s="53"/>
      <c r="D36" s="24"/>
      <c r="E36" s="53"/>
      <c r="F36" s="24"/>
      <c r="G36" s="53"/>
      <c r="H36" s="24"/>
      <c r="I36" s="53"/>
      <c r="L36" s="158"/>
      <c r="N36" s="158"/>
      <c r="P36" s="158"/>
      <c r="R36" s="158"/>
    </row>
    <row r="37" spans="1:18" ht="19.5" customHeight="1" x14ac:dyDescent="0.3">
      <c r="A37" s="2"/>
      <c r="B37" s="23"/>
      <c r="C37" s="53"/>
      <c r="D37" s="24"/>
      <c r="E37" s="53"/>
      <c r="F37" s="24"/>
      <c r="G37" s="53"/>
      <c r="H37" s="24"/>
      <c r="I37" s="53"/>
      <c r="L37" s="158"/>
      <c r="N37" s="158"/>
      <c r="P37" s="158"/>
      <c r="R37" s="158"/>
    </row>
    <row r="38" spans="1:18" ht="19.5" customHeight="1" x14ac:dyDescent="0.3">
      <c r="A38" s="2"/>
      <c r="B38" s="23"/>
      <c r="C38" s="53"/>
      <c r="D38" s="24"/>
      <c r="E38" s="53"/>
      <c r="F38" s="24"/>
      <c r="G38" s="53"/>
      <c r="H38" s="24"/>
      <c r="I38" s="53"/>
      <c r="L38" s="158"/>
      <c r="N38" s="158"/>
      <c r="P38" s="158"/>
      <c r="R38" s="158"/>
    </row>
    <row r="39" spans="1:18" ht="19.5" customHeight="1" x14ac:dyDescent="0.3">
      <c r="A39" s="2"/>
      <c r="B39" s="23"/>
      <c r="C39" s="53"/>
      <c r="D39" s="24"/>
      <c r="E39" s="53"/>
      <c r="F39" s="24"/>
      <c r="G39" s="53"/>
      <c r="H39" s="24"/>
      <c r="I39" s="53"/>
      <c r="L39" s="158"/>
      <c r="N39" s="158"/>
      <c r="P39" s="158"/>
      <c r="R39" s="158"/>
    </row>
    <row r="40" spans="1:18" ht="19.5" customHeight="1" x14ac:dyDescent="0.3">
      <c r="A40" s="338" t="s">
        <v>151</v>
      </c>
      <c r="B40" s="338"/>
      <c r="C40" s="338"/>
      <c r="D40" s="338"/>
      <c r="E40" s="338"/>
      <c r="F40" s="338"/>
      <c r="G40" s="338"/>
      <c r="H40" s="338"/>
      <c r="I40" s="338"/>
      <c r="L40" s="158"/>
      <c r="N40" s="158"/>
      <c r="P40" s="158"/>
      <c r="R40" s="158"/>
    </row>
    <row r="41" spans="1:18" ht="19.5" customHeight="1" x14ac:dyDescent="0.3">
      <c r="A41" s="339" t="str">
        <f>'PL-3mth'!$A$38:$I$38</f>
        <v>(Mr. Pisit  Patamasatayasonthi)                                         (Ms. Kridchanok  Patamasatayasonthi)</v>
      </c>
      <c r="B41" s="339"/>
      <c r="C41" s="339"/>
      <c r="D41" s="339"/>
      <c r="E41" s="339"/>
      <c r="F41" s="339"/>
      <c r="G41" s="339"/>
      <c r="H41" s="339"/>
      <c r="I41" s="339"/>
      <c r="L41" s="158"/>
      <c r="N41" s="158"/>
      <c r="P41" s="158"/>
      <c r="R41" s="158"/>
    </row>
    <row r="42" spans="1:18" ht="19.5" customHeight="1" x14ac:dyDescent="0.3">
      <c r="A42" s="2"/>
      <c r="B42" s="23"/>
      <c r="C42" s="53"/>
      <c r="D42" s="24"/>
      <c r="E42" s="53"/>
      <c r="F42" s="24"/>
      <c r="G42" s="53"/>
      <c r="H42" s="24"/>
      <c r="I42" s="53"/>
    </row>
    <row r="43" spans="1:18" ht="19.5" customHeight="1" x14ac:dyDescent="0.35">
      <c r="A43" s="18" t="s">
        <v>144</v>
      </c>
      <c r="B43" s="23"/>
      <c r="C43" s="53"/>
      <c r="D43" s="24"/>
      <c r="E43" s="53"/>
      <c r="F43" s="24"/>
      <c r="G43" s="53"/>
      <c r="H43" s="24"/>
      <c r="I43" s="53"/>
    </row>
    <row r="44" spans="1:18" ht="19.5" customHeight="1" x14ac:dyDescent="0.3">
      <c r="A44" s="11" t="s">
        <v>51</v>
      </c>
      <c r="B44" s="23"/>
      <c r="C44" s="53"/>
      <c r="D44" s="24"/>
      <c r="E44" s="53"/>
      <c r="F44" s="24"/>
      <c r="G44" s="53"/>
      <c r="H44" s="24"/>
      <c r="I44" s="53"/>
    </row>
    <row r="45" spans="1:18" ht="19.5" customHeight="1" x14ac:dyDescent="0.3">
      <c r="A45" s="11"/>
      <c r="B45" s="23"/>
      <c r="C45" s="53"/>
      <c r="D45" s="24"/>
      <c r="E45" s="53"/>
      <c r="F45" s="24"/>
      <c r="G45" s="53"/>
      <c r="H45" s="24"/>
      <c r="I45" s="53"/>
    </row>
    <row r="46" spans="1:18" ht="19.5" customHeight="1" x14ac:dyDescent="0.3">
      <c r="A46" s="32"/>
      <c r="B46" s="20"/>
      <c r="C46" s="345" t="s">
        <v>4</v>
      </c>
      <c r="D46" s="345"/>
      <c r="E46" s="345"/>
      <c r="F46" s="21"/>
      <c r="G46" s="345" t="s">
        <v>23</v>
      </c>
      <c r="H46" s="345"/>
      <c r="I46" s="345"/>
    </row>
    <row r="47" spans="1:18" ht="19.5" customHeight="1" x14ac:dyDescent="0.3">
      <c r="A47" s="32"/>
      <c r="B47" s="20"/>
      <c r="C47" s="345" t="s">
        <v>22</v>
      </c>
      <c r="D47" s="345"/>
      <c r="E47" s="345"/>
      <c r="F47" s="21"/>
      <c r="G47" s="345" t="s">
        <v>22</v>
      </c>
      <c r="H47" s="345"/>
      <c r="I47" s="345"/>
    </row>
    <row r="48" spans="1:18" ht="19.5" customHeight="1" x14ac:dyDescent="0.3">
      <c r="A48" s="11"/>
      <c r="B48" s="20"/>
      <c r="C48" s="340" t="s">
        <v>161</v>
      </c>
      <c r="D48" s="341"/>
      <c r="E48" s="341"/>
      <c r="F48" s="21"/>
      <c r="G48" s="340" t="s">
        <v>161</v>
      </c>
      <c r="H48" s="341"/>
      <c r="I48" s="341"/>
    </row>
    <row r="49" spans="1:18" ht="19.5" customHeight="1" x14ac:dyDescent="0.3">
      <c r="A49" s="11"/>
      <c r="B49" s="20"/>
      <c r="C49" s="342" t="s">
        <v>160</v>
      </c>
      <c r="D49" s="343"/>
      <c r="E49" s="343"/>
      <c r="F49" s="21"/>
      <c r="G49" s="342" t="s">
        <v>160</v>
      </c>
      <c r="H49" s="343"/>
      <c r="I49" s="343"/>
    </row>
    <row r="50" spans="1:18" ht="19.5" customHeight="1" x14ac:dyDescent="0.3">
      <c r="A50" s="11"/>
      <c r="B50" s="20" t="s">
        <v>3</v>
      </c>
      <c r="C50" s="36">
        <v>2019</v>
      </c>
      <c r="D50" s="36"/>
      <c r="E50" s="36">
        <v>2018</v>
      </c>
      <c r="F50" s="8"/>
      <c r="G50" s="36">
        <v>2019</v>
      </c>
      <c r="H50" s="36"/>
      <c r="I50" s="36">
        <v>2018</v>
      </c>
    </row>
    <row r="51" spans="1:18" ht="19.5" customHeight="1" x14ac:dyDescent="0.3">
      <c r="A51" s="11"/>
      <c r="B51" s="20"/>
      <c r="C51" s="344" t="s">
        <v>91</v>
      </c>
      <c r="D51" s="344"/>
      <c r="E51" s="344"/>
      <c r="F51" s="344"/>
      <c r="G51" s="344"/>
      <c r="H51" s="344"/>
      <c r="I51" s="344"/>
    </row>
    <row r="52" spans="1:18" ht="19.5" customHeight="1" x14ac:dyDescent="0.3">
      <c r="A52" s="2" t="s">
        <v>42</v>
      </c>
      <c r="B52" s="23"/>
      <c r="C52" s="270"/>
      <c r="D52" s="77"/>
      <c r="E52" s="76"/>
      <c r="F52" s="77"/>
      <c r="G52" s="270"/>
      <c r="H52" s="77"/>
      <c r="I52" s="76"/>
    </row>
    <row r="53" spans="1:18" ht="19.5" customHeight="1" x14ac:dyDescent="0.3">
      <c r="A53" s="22" t="s">
        <v>88</v>
      </c>
      <c r="B53" s="23"/>
      <c r="C53" s="270"/>
      <c r="D53" s="77"/>
      <c r="E53" s="76"/>
      <c r="F53" s="77"/>
      <c r="G53" s="270"/>
      <c r="H53" s="77"/>
      <c r="I53" s="76"/>
    </row>
    <row r="54" spans="1:18" ht="19.5" customHeight="1" x14ac:dyDescent="0.3">
      <c r="A54" s="22" t="s">
        <v>86</v>
      </c>
      <c r="B54" s="23"/>
      <c r="C54" s="270"/>
      <c r="D54" s="77"/>
      <c r="E54" s="76"/>
      <c r="F54" s="77"/>
      <c r="G54" s="270"/>
      <c r="H54" s="77"/>
      <c r="I54" s="76"/>
    </row>
    <row r="55" spans="1:18" ht="19.5" customHeight="1" x14ac:dyDescent="0.3">
      <c r="A55" s="78" t="s">
        <v>108</v>
      </c>
      <c r="B55" s="163"/>
      <c r="C55" s="166">
        <v>-241</v>
      </c>
      <c r="D55" s="167"/>
      <c r="E55" s="166">
        <v>-806</v>
      </c>
      <c r="F55" s="167"/>
      <c r="G55" s="271">
        <v>0</v>
      </c>
      <c r="H55" s="165"/>
      <c r="I55" s="164">
        <v>0</v>
      </c>
    </row>
    <row r="56" spans="1:18" ht="19.5" customHeight="1" x14ac:dyDescent="0.3">
      <c r="A56" s="78" t="s">
        <v>154</v>
      </c>
      <c r="B56" s="19">
        <v>4</v>
      </c>
      <c r="C56" s="134">
        <v>0</v>
      </c>
      <c r="D56" s="165"/>
      <c r="E56" s="134">
        <v>-975</v>
      </c>
      <c r="F56" s="165"/>
      <c r="G56" s="278">
        <v>0</v>
      </c>
      <c r="H56" s="165"/>
      <c r="I56" s="204">
        <v>0</v>
      </c>
      <c r="L56" s="158"/>
      <c r="N56" s="158"/>
      <c r="P56" s="158"/>
      <c r="R56" s="158"/>
    </row>
    <row r="57" spans="1:18" ht="19.5" customHeight="1" x14ac:dyDescent="0.3">
      <c r="A57" s="78" t="s">
        <v>109</v>
      </c>
      <c r="B57" s="23"/>
      <c r="C57" s="122"/>
      <c r="D57" s="77"/>
      <c r="E57" s="122"/>
      <c r="F57" s="77"/>
      <c r="G57" s="279"/>
      <c r="H57" s="77"/>
      <c r="I57" s="203"/>
      <c r="L57" s="158"/>
      <c r="N57" s="158"/>
      <c r="P57" s="158"/>
      <c r="R57" s="158"/>
    </row>
    <row r="58" spans="1:18" ht="19.5" customHeight="1" x14ac:dyDescent="0.3">
      <c r="A58" s="78" t="s">
        <v>110</v>
      </c>
      <c r="B58" s="19">
        <v>4</v>
      </c>
      <c r="C58" s="122">
        <v>-1734</v>
      </c>
      <c r="D58" s="77">
        <v>1662</v>
      </c>
      <c r="E58" s="122">
        <v>-1607</v>
      </c>
      <c r="F58" s="77"/>
      <c r="G58" s="279">
        <v>0</v>
      </c>
      <c r="H58" s="77"/>
      <c r="I58" s="203">
        <v>0</v>
      </c>
      <c r="L58" s="158"/>
      <c r="N58" s="158"/>
      <c r="P58" s="158"/>
      <c r="R58" s="158"/>
    </row>
    <row r="59" spans="1:18" ht="19.5" customHeight="1" x14ac:dyDescent="0.3">
      <c r="A59" s="78" t="s">
        <v>111</v>
      </c>
      <c r="B59" s="23"/>
      <c r="C59" s="85">
        <v>347</v>
      </c>
      <c r="D59" s="77"/>
      <c r="E59" s="85">
        <v>516</v>
      </c>
      <c r="F59" s="77"/>
      <c r="G59" s="280">
        <v>0</v>
      </c>
      <c r="H59" s="77"/>
      <c r="I59" s="127">
        <v>0</v>
      </c>
      <c r="L59" s="158"/>
      <c r="N59" s="158"/>
      <c r="P59" s="158"/>
      <c r="R59" s="158"/>
    </row>
    <row r="60" spans="1:18" ht="19.5" customHeight="1" x14ac:dyDescent="0.3">
      <c r="A60" s="69" t="s">
        <v>112</v>
      </c>
      <c r="B60" s="23"/>
      <c r="C60" s="122"/>
      <c r="D60" s="77"/>
      <c r="E60" s="122"/>
      <c r="F60" s="77"/>
      <c r="G60" s="279"/>
      <c r="H60" s="77"/>
      <c r="I60" s="203"/>
      <c r="L60" s="158"/>
      <c r="N60" s="158"/>
      <c r="P60" s="158"/>
      <c r="R60" s="158"/>
    </row>
    <row r="61" spans="1:18" ht="19.5" customHeight="1" x14ac:dyDescent="0.3">
      <c r="A61" s="69" t="s">
        <v>113</v>
      </c>
      <c r="B61" s="23"/>
      <c r="C61" s="149">
        <f>SUM(C55:C59)</f>
        <v>-1628</v>
      </c>
      <c r="D61" s="77"/>
      <c r="E61" s="149">
        <f>SUM(E55:E59)</f>
        <v>-2872</v>
      </c>
      <c r="F61" s="77"/>
      <c r="G61" s="273">
        <f>SUM(G55:G59)</f>
        <v>0</v>
      </c>
      <c r="H61" s="77"/>
      <c r="I61" s="149">
        <f>SUM(I55:I59)</f>
        <v>0</v>
      </c>
      <c r="L61" s="158"/>
      <c r="N61" s="158"/>
      <c r="P61" s="158"/>
      <c r="R61" s="158"/>
    </row>
    <row r="62" spans="1:18" ht="14" x14ac:dyDescent="0.3">
      <c r="A62" s="78"/>
      <c r="B62" s="23"/>
      <c r="C62" s="272"/>
      <c r="D62" s="77"/>
      <c r="E62" s="122"/>
      <c r="F62" s="77"/>
      <c r="G62" s="279"/>
      <c r="H62" s="77"/>
      <c r="I62" s="203"/>
    </row>
    <row r="63" spans="1:18" ht="19.5" customHeight="1" x14ac:dyDescent="0.3">
      <c r="A63" s="2" t="s">
        <v>68</v>
      </c>
      <c r="B63" s="23"/>
      <c r="C63" s="272"/>
      <c r="D63" s="77"/>
      <c r="E63" s="122"/>
      <c r="F63" s="77"/>
      <c r="G63" s="281"/>
      <c r="H63" s="77"/>
      <c r="I63" s="123"/>
      <c r="L63" s="158"/>
      <c r="N63" s="158"/>
      <c r="P63" s="158"/>
      <c r="R63" s="158"/>
    </row>
    <row r="64" spans="1:18" s="79" customFormat="1" ht="19.5" customHeight="1" x14ac:dyDescent="0.3">
      <c r="A64" s="2" t="s">
        <v>69</v>
      </c>
      <c r="B64" s="19"/>
      <c r="C64" s="87">
        <v>-1628</v>
      </c>
      <c r="D64" s="124"/>
      <c r="E64" s="87">
        <v>-2872</v>
      </c>
      <c r="F64" s="124"/>
      <c r="G64" s="274">
        <v>0</v>
      </c>
      <c r="H64" s="124"/>
      <c r="I64" s="87">
        <v>0</v>
      </c>
      <c r="L64" s="158"/>
      <c r="N64" s="158"/>
      <c r="P64" s="158"/>
      <c r="R64" s="158"/>
    </row>
    <row r="65" spans="1:18" ht="19.5" customHeight="1" thickBot="1" x14ac:dyDescent="0.35">
      <c r="A65" s="2" t="s">
        <v>242</v>
      </c>
      <c r="B65" s="23"/>
      <c r="C65" s="17">
        <f>SUM(C32,C64)</f>
        <v>453506</v>
      </c>
      <c r="D65" s="24"/>
      <c r="E65" s="17">
        <f>SUM(E32,E64)</f>
        <v>173260</v>
      </c>
      <c r="F65" s="24"/>
      <c r="G65" s="17">
        <f>SUM(G32,G64)</f>
        <v>612852</v>
      </c>
      <c r="H65" s="24"/>
      <c r="I65" s="17">
        <f>SUM(I32,I64)</f>
        <v>525610</v>
      </c>
      <c r="K65" s="79"/>
      <c r="L65" s="158"/>
      <c r="M65" s="79"/>
      <c r="N65" s="158"/>
      <c r="O65" s="79"/>
      <c r="P65" s="158"/>
      <c r="Q65" s="79"/>
      <c r="R65" s="158"/>
    </row>
    <row r="66" spans="1:18" ht="19.5" customHeight="1" thickTop="1" x14ac:dyDescent="0.3">
      <c r="A66" s="2"/>
      <c r="B66" s="23"/>
      <c r="C66" s="265"/>
      <c r="D66" s="24"/>
      <c r="E66" s="53"/>
      <c r="F66" s="24"/>
      <c r="G66" s="265"/>
      <c r="H66" s="24"/>
      <c r="I66" s="53"/>
    </row>
    <row r="67" spans="1:18" ht="19.5" customHeight="1" x14ac:dyDescent="0.3">
      <c r="A67" s="2" t="s">
        <v>174</v>
      </c>
      <c r="B67" s="23"/>
      <c r="C67" s="265"/>
      <c r="D67" s="24"/>
      <c r="E67" s="53"/>
      <c r="F67" s="24"/>
      <c r="G67" s="265"/>
      <c r="H67" s="24"/>
      <c r="I67" s="53"/>
    </row>
    <row r="68" spans="1:18" ht="19.5" customHeight="1" x14ac:dyDescent="0.3">
      <c r="A68" s="74" t="s">
        <v>78</v>
      </c>
      <c r="C68" s="103">
        <v>455436</v>
      </c>
      <c r="D68" s="83"/>
      <c r="E68" s="103">
        <v>307142</v>
      </c>
      <c r="F68" s="83"/>
      <c r="G68" s="62">
        <v>612852</v>
      </c>
      <c r="H68" s="104"/>
      <c r="I68" s="62">
        <v>525610</v>
      </c>
      <c r="L68" s="158"/>
      <c r="N68" s="158"/>
      <c r="P68" s="158"/>
      <c r="R68" s="158"/>
    </row>
    <row r="69" spans="1:18" ht="19.5" customHeight="1" x14ac:dyDescent="0.3">
      <c r="A69" s="54" t="s">
        <v>37</v>
      </c>
      <c r="C69" s="103">
        <v>-302</v>
      </c>
      <c r="D69" s="83"/>
      <c r="E69" s="103">
        <v>-131010</v>
      </c>
      <c r="F69" s="83"/>
      <c r="G69" s="100">
        <v>0</v>
      </c>
      <c r="H69" s="104"/>
      <c r="I69" s="100">
        <v>0</v>
      </c>
      <c r="L69" s="158"/>
      <c r="N69" s="158"/>
      <c r="P69" s="158"/>
      <c r="R69" s="158"/>
    </row>
    <row r="70" spans="1:18" s="12" customFormat="1" ht="19.5" customHeight="1" thickBot="1" x14ac:dyDescent="0.35">
      <c r="A70" s="2" t="s">
        <v>207</v>
      </c>
      <c r="B70" s="23"/>
      <c r="C70" s="55">
        <f>C32</f>
        <v>455134</v>
      </c>
      <c r="D70" s="24"/>
      <c r="E70" s="55">
        <f>E32</f>
        <v>176132</v>
      </c>
      <c r="F70" s="24"/>
      <c r="G70" s="55">
        <f>SUM(G67:G69)</f>
        <v>612852</v>
      </c>
      <c r="H70" s="56"/>
      <c r="I70" s="55">
        <f>SUM(I67:I69)</f>
        <v>525610</v>
      </c>
      <c r="L70" s="158"/>
      <c r="N70" s="158"/>
      <c r="P70" s="158"/>
      <c r="R70" s="158"/>
    </row>
    <row r="71" spans="1:18" ht="19.5" customHeight="1" thickTop="1" x14ac:dyDescent="0.3">
      <c r="A71" s="2"/>
      <c r="C71" s="275"/>
      <c r="D71" s="5"/>
      <c r="E71" s="9"/>
      <c r="F71" s="5"/>
      <c r="G71" s="275"/>
      <c r="H71" s="5"/>
      <c r="I71" s="9"/>
    </row>
    <row r="72" spans="1:18" ht="19.5" customHeight="1" x14ac:dyDescent="0.3">
      <c r="A72" s="2" t="s">
        <v>243</v>
      </c>
      <c r="C72" s="275"/>
      <c r="D72" s="5"/>
      <c r="E72" s="9"/>
      <c r="F72" s="5"/>
      <c r="G72" s="275"/>
      <c r="H72" s="5"/>
      <c r="I72" s="9"/>
    </row>
    <row r="73" spans="1:18" ht="19.5" customHeight="1" x14ac:dyDescent="0.3">
      <c r="A73" s="74" t="s">
        <v>78</v>
      </c>
      <c r="C73" s="71">
        <v>453943</v>
      </c>
      <c r="D73" s="83"/>
      <c r="E73" s="71">
        <v>303664</v>
      </c>
      <c r="F73" s="105"/>
      <c r="G73" s="71">
        <v>612852</v>
      </c>
      <c r="H73" s="106"/>
      <c r="I73" s="71">
        <v>525610</v>
      </c>
      <c r="L73" s="158"/>
      <c r="N73" s="158"/>
      <c r="P73" s="158"/>
      <c r="R73" s="158"/>
    </row>
    <row r="74" spans="1:18" ht="19.5" customHeight="1" x14ac:dyDescent="0.3">
      <c r="A74" s="74" t="s">
        <v>37</v>
      </c>
      <c r="C74" s="97">
        <v>-437</v>
      </c>
      <c r="D74" s="103"/>
      <c r="E74" s="97">
        <v>-130404</v>
      </c>
      <c r="F74" s="155"/>
      <c r="G74" s="102">
        <v>0</v>
      </c>
      <c r="H74" s="156"/>
      <c r="I74" s="102">
        <v>0</v>
      </c>
      <c r="L74" s="158"/>
      <c r="N74" s="158"/>
      <c r="P74" s="158"/>
      <c r="R74" s="158"/>
    </row>
    <row r="75" spans="1:18" ht="19.5" customHeight="1" thickBot="1" x14ac:dyDescent="0.35">
      <c r="A75" s="2" t="s">
        <v>242</v>
      </c>
      <c r="C75" s="148">
        <f>SUM(C73:C74)</f>
        <v>453506</v>
      </c>
      <c r="D75" s="24"/>
      <c r="E75" s="148">
        <f>SUM(E73:E74)</f>
        <v>173260</v>
      </c>
      <c r="F75" s="72"/>
      <c r="G75" s="148">
        <f>SUM(G73:G74)</f>
        <v>612852</v>
      </c>
      <c r="H75" s="65"/>
      <c r="I75" s="148">
        <f>SUM(I73:I74)</f>
        <v>525610</v>
      </c>
      <c r="L75" s="158"/>
      <c r="N75" s="158"/>
      <c r="P75" s="158"/>
      <c r="R75" s="158"/>
    </row>
    <row r="76" spans="1:18" ht="18" customHeight="1" thickTop="1" x14ac:dyDescent="0.3">
      <c r="A76" s="2"/>
      <c r="C76" s="275"/>
      <c r="D76" s="5"/>
      <c r="E76" s="9"/>
      <c r="F76" s="5"/>
      <c r="G76" s="275"/>
      <c r="H76" s="5"/>
      <c r="I76" s="9"/>
    </row>
    <row r="77" spans="1:18" ht="19.5" customHeight="1" thickBot="1" x14ac:dyDescent="0.35">
      <c r="A77" s="2" t="s">
        <v>171</v>
      </c>
      <c r="B77" s="81">
        <v>16</v>
      </c>
      <c r="C77" s="172">
        <v>1.07</v>
      </c>
      <c r="D77" s="173"/>
      <c r="E77" s="172">
        <f>E68/400000</f>
        <v>0.76785499999999995</v>
      </c>
      <c r="F77" s="173"/>
      <c r="G77" s="172">
        <v>1.43</v>
      </c>
      <c r="H77" s="173"/>
      <c r="I77" s="172">
        <f>I68/400000</f>
        <v>1.314025</v>
      </c>
      <c r="L77" s="158"/>
      <c r="N77" s="158"/>
      <c r="P77" s="158"/>
      <c r="R77" s="158"/>
    </row>
    <row r="78" spans="1:18" ht="19.5" customHeight="1" thickTop="1" x14ac:dyDescent="0.3">
      <c r="A78" s="74"/>
      <c r="B78" s="81"/>
      <c r="C78" s="185"/>
      <c r="D78" s="173"/>
      <c r="E78" s="185"/>
      <c r="F78" s="173"/>
      <c r="G78" s="185"/>
      <c r="H78" s="173"/>
      <c r="I78" s="185"/>
      <c r="L78" s="158"/>
      <c r="N78" s="158"/>
      <c r="P78" s="158"/>
      <c r="R78" s="158"/>
    </row>
    <row r="79" spans="1:18" ht="19.5" customHeight="1" x14ac:dyDescent="0.3">
      <c r="A79" s="74"/>
      <c r="B79" s="81"/>
      <c r="C79" s="185"/>
      <c r="D79" s="173"/>
      <c r="E79" s="185"/>
      <c r="F79" s="173"/>
      <c r="G79" s="185"/>
      <c r="H79" s="173"/>
      <c r="I79" s="185"/>
      <c r="L79" s="158"/>
      <c r="N79" s="158"/>
      <c r="P79" s="158"/>
      <c r="R79" s="158"/>
    </row>
    <row r="80" spans="1:18" ht="19.5" customHeight="1" x14ac:dyDescent="0.3">
      <c r="A80" s="74"/>
      <c r="B80" s="81"/>
      <c r="C80" s="185"/>
      <c r="D80" s="173"/>
      <c r="E80" s="185"/>
      <c r="F80" s="173"/>
      <c r="G80" s="185"/>
      <c r="H80" s="173"/>
      <c r="I80" s="185"/>
      <c r="L80" s="158"/>
      <c r="N80" s="158"/>
      <c r="P80" s="158"/>
      <c r="R80" s="158"/>
    </row>
    <row r="81" spans="1:18" ht="19.5" customHeight="1" x14ac:dyDescent="0.3">
      <c r="A81" s="74"/>
      <c r="B81" s="81"/>
      <c r="C81" s="185"/>
      <c r="D81" s="173"/>
      <c r="E81" s="185"/>
      <c r="F81" s="173"/>
      <c r="G81" s="185"/>
      <c r="H81" s="173"/>
      <c r="I81" s="185"/>
      <c r="L81" s="158"/>
      <c r="N81" s="158"/>
      <c r="P81" s="158"/>
      <c r="R81" s="158"/>
    </row>
    <row r="82" spans="1:18" ht="19.5" customHeight="1" x14ac:dyDescent="0.3">
      <c r="A82" s="74"/>
      <c r="B82" s="81"/>
      <c r="C82" s="185"/>
      <c r="D82" s="173"/>
      <c r="E82" s="185"/>
      <c r="F82" s="173"/>
      <c r="G82" s="185"/>
      <c r="H82" s="173"/>
      <c r="I82" s="185"/>
      <c r="L82" s="158"/>
      <c r="N82" s="158"/>
      <c r="P82" s="158"/>
      <c r="R82" s="158"/>
    </row>
    <row r="83" spans="1:18" ht="19.5" customHeight="1" x14ac:dyDescent="0.3">
      <c r="A83" s="74"/>
      <c r="B83" s="81"/>
      <c r="C83" s="185"/>
      <c r="D83" s="173"/>
      <c r="E83" s="185"/>
      <c r="F83" s="173"/>
      <c r="G83" s="185"/>
      <c r="H83" s="173"/>
      <c r="I83" s="185"/>
      <c r="L83" s="158"/>
      <c r="N83" s="158"/>
      <c r="P83" s="158"/>
      <c r="R83" s="158"/>
    </row>
    <row r="84" spans="1:18" ht="19.5" customHeight="1" x14ac:dyDescent="0.3">
      <c r="A84" s="346" t="s">
        <v>151</v>
      </c>
      <c r="B84" s="346"/>
      <c r="C84" s="346"/>
      <c r="D84" s="346"/>
      <c r="E84" s="346"/>
      <c r="F84" s="346"/>
      <c r="G84" s="346"/>
      <c r="H84" s="346"/>
      <c r="I84" s="346"/>
      <c r="L84" s="158"/>
      <c r="N84" s="158"/>
      <c r="P84" s="158"/>
      <c r="R84" s="158"/>
    </row>
    <row r="85" spans="1:18" ht="19.5" customHeight="1" x14ac:dyDescent="0.3">
      <c r="A85" s="347" t="str">
        <f>A41</f>
        <v>(Mr. Pisit  Patamasatayasonthi)                                         (Ms. Kridchanok  Patamasatayasonthi)</v>
      </c>
      <c r="B85" s="347"/>
      <c r="C85" s="347"/>
      <c r="D85" s="347"/>
      <c r="E85" s="347"/>
      <c r="F85" s="347"/>
      <c r="G85" s="347"/>
      <c r="H85" s="347"/>
      <c r="I85" s="347"/>
      <c r="L85" s="158"/>
      <c r="N85" s="158"/>
      <c r="P85" s="158"/>
      <c r="R85" s="158"/>
    </row>
    <row r="88" spans="1:18" ht="19.5" customHeight="1" x14ac:dyDescent="0.3">
      <c r="C88" s="177"/>
      <c r="E88" s="177"/>
      <c r="G88" s="177"/>
      <c r="I88" s="177"/>
    </row>
  </sheetData>
  <mergeCells count="22">
    <mergeCell ref="C5:E5"/>
    <mergeCell ref="G5:I5"/>
    <mergeCell ref="C49:E49"/>
    <mergeCell ref="G49:I49"/>
    <mergeCell ref="C6:E6"/>
    <mergeCell ref="G6:I6"/>
    <mergeCell ref="A84:I84"/>
    <mergeCell ref="A85:I85"/>
    <mergeCell ref="C4:E4"/>
    <mergeCell ref="G4:I4"/>
    <mergeCell ref="C51:I51"/>
    <mergeCell ref="C46:E46"/>
    <mergeCell ref="G46:I46"/>
    <mergeCell ref="C47:E47"/>
    <mergeCell ref="G47:I47"/>
    <mergeCell ref="C7:E7"/>
    <mergeCell ref="G7:I7"/>
    <mergeCell ref="C48:E48"/>
    <mergeCell ref="A40:I40"/>
    <mergeCell ref="A41:I41"/>
    <mergeCell ref="G48:I48"/>
    <mergeCell ref="C9:I9"/>
  </mergeCells>
  <phoneticPr fontId="4" type="noConversion"/>
  <pageMargins left="0.7" right="0.7" top="0.48" bottom="0.5" header="0.5" footer="0.5"/>
  <pageSetup paperSize="9" scale="76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48"/>
  <sheetViews>
    <sheetView view="pageBreakPreview" zoomScale="90" zoomScaleNormal="100" zoomScaleSheetLayoutView="90" workbookViewId="0">
      <selection activeCell="A14" sqref="A14"/>
    </sheetView>
  </sheetViews>
  <sheetFormatPr defaultColWidth="9.1796875" defaultRowHeight="20.25" customHeight="1" x14ac:dyDescent="0.3"/>
  <cols>
    <col min="1" max="1" width="46.453125" style="3" customWidth="1"/>
    <col min="2" max="2" width="4.1796875" style="3" hidden="1" customWidth="1"/>
    <col min="3" max="3" width="6.90625" style="3" customWidth="1"/>
    <col min="4" max="4" width="13.1796875" style="1" customWidth="1"/>
    <col min="5" max="5" width="1.453125" style="1" customWidth="1"/>
    <col min="6" max="6" width="18.453125" style="1" customWidth="1"/>
    <col min="7" max="7" width="1.453125" style="1" customWidth="1"/>
    <col min="8" max="8" width="13.1796875" style="1" customWidth="1"/>
    <col min="9" max="9" width="1.453125" style="1" customWidth="1"/>
    <col min="10" max="10" width="16.54296875" style="1" customWidth="1"/>
    <col min="11" max="11" width="1.453125" style="1" customWidth="1"/>
    <col min="12" max="12" width="13.1796875" style="1" customWidth="1"/>
    <col min="13" max="13" width="1.453125" style="1" customWidth="1"/>
    <col min="14" max="14" width="13.1796875" style="1" customWidth="1"/>
    <col min="15" max="15" width="1.453125" style="1" customWidth="1"/>
    <col min="16" max="16" width="15.1796875" style="1" customWidth="1"/>
    <col min="17" max="17" width="1.453125" style="1" customWidth="1"/>
    <col min="18" max="18" width="13.1796875" style="1" customWidth="1"/>
    <col min="19" max="19" width="1.1796875" style="15" customWidth="1"/>
    <col min="20" max="20" width="16.54296875" style="1" customWidth="1"/>
    <col min="21" max="21" width="1.453125" style="1" customWidth="1"/>
    <col min="22" max="22" width="13.1796875" style="1" customWidth="1"/>
    <col min="23" max="16384" width="9.1796875" style="1"/>
  </cols>
  <sheetData>
    <row r="1" spans="1:22" ht="20.25" customHeight="1" x14ac:dyDescent="0.35">
      <c r="A1" s="18" t="s">
        <v>144</v>
      </c>
      <c r="B1" s="18"/>
      <c r="C1" s="18"/>
      <c r="V1" s="7"/>
    </row>
    <row r="2" spans="1:22" ht="20.25" customHeight="1" x14ac:dyDescent="0.3">
      <c r="A2" s="10" t="s">
        <v>52</v>
      </c>
      <c r="B2" s="10"/>
      <c r="C2" s="10"/>
      <c r="V2" s="7"/>
    </row>
    <row r="3" spans="1:22" ht="20.25" customHeight="1" x14ac:dyDescent="0.3">
      <c r="A3" s="11"/>
      <c r="B3" s="11"/>
      <c r="C3" s="11"/>
    </row>
    <row r="4" spans="1:22" ht="20.25" customHeight="1" x14ac:dyDescent="0.3">
      <c r="A4" s="11"/>
      <c r="B4" s="11"/>
      <c r="C4" s="11"/>
    </row>
    <row r="5" spans="1:22" s="15" customFormat="1" ht="20.25" customHeight="1" x14ac:dyDescent="0.3">
      <c r="A5" s="27"/>
      <c r="B5" s="27"/>
      <c r="C5" s="27"/>
      <c r="D5" s="345" t="s">
        <v>26</v>
      </c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</row>
    <row r="6" spans="1:22" s="15" customFormat="1" ht="20.25" customHeight="1" x14ac:dyDescent="0.3">
      <c r="A6" s="28"/>
      <c r="B6" s="28"/>
      <c r="C6" s="28"/>
      <c r="H6" s="349" t="s">
        <v>116</v>
      </c>
      <c r="I6" s="349"/>
      <c r="J6" s="349"/>
      <c r="K6" s="206"/>
      <c r="L6" s="349" t="s">
        <v>49</v>
      </c>
      <c r="M6" s="349"/>
      <c r="N6" s="349"/>
      <c r="O6" s="349"/>
      <c r="P6" s="349"/>
      <c r="Q6" s="8"/>
    </row>
    <row r="7" spans="1:22" s="15" customFormat="1" ht="20.25" customHeight="1" x14ac:dyDescent="0.3">
      <c r="A7" s="28"/>
      <c r="B7" s="28"/>
      <c r="C7" s="28"/>
      <c r="F7" s="330" t="s">
        <v>228</v>
      </c>
      <c r="H7" s="8"/>
      <c r="I7" s="8"/>
      <c r="J7" s="8"/>
      <c r="K7" s="206"/>
      <c r="L7" s="208"/>
      <c r="M7" s="208"/>
      <c r="N7" s="208"/>
      <c r="O7" s="208"/>
      <c r="P7" s="208"/>
      <c r="Q7" s="8"/>
      <c r="R7" s="207" t="s">
        <v>31</v>
      </c>
    </row>
    <row r="8" spans="1:22" s="15" customFormat="1" ht="20.25" customHeight="1" x14ac:dyDescent="0.3">
      <c r="A8" s="28"/>
      <c r="B8" s="28"/>
      <c r="C8" s="28"/>
      <c r="D8" s="8" t="s">
        <v>8</v>
      </c>
      <c r="E8" s="8"/>
      <c r="F8" s="330" t="s">
        <v>229</v>
      </c>
      <c r="G8" s="8"/>
      <c r="H8" s="8"/>
      <c r="K8" s="206"/>
      <c r="L8" s="207" t="s">
        <v>83</v>
      </c>
      <c r="N8" s="214" t="s">
        <v>117</v>
      </c>
      <c r="P8" s="208" t="s">
        <v>70</v>
      </c>
      <c r="Q8" s="8"/>
      <c r="R8" s="8" t="s">
        <v>25</v>
      </c>
      <c r="U8" s="8"/>
    </row>
    <row r="9" spans="1:22" s="15" customFormat="1" ht="20.25" customHeight="1" x14ac:dyDescent="0.3">
      <c r="A9" s="28"/>
      <c r="B9" s="28"/>
      <c r="C9" s="28"/>
      <c r="D9" s="208" t="s">
        <v>79</v>
      </c>
      <c r="E9" s="8"/>
      <c r="F9" s="330" t="s">
        <v>230</v>
      </c>
      <c r="G9" s="8"/>
      <c r="H9" s="8"/>
      <c r="J9" s="8"/>
      <c r="K9" s="206"/>
      <c r="L9" s="207" t="s">
        <v>80</v>
      </c>
      <c r="N9" s="214" t="s">
        <v>118</v>
      </c>
      <c r="P9" s="208" t="s">
        <v>71</v>
      </c>
      <c r="Q9" s="8"/>
      <c r="R9" s="207" t="s">
        <v>60</v>
      </c>
      <c r="S9" s="8"/>
      <c r="T9" s="8" t="s">
        <v>39</v>
      </c>
      <c r="U9" s="8"/>
      <c r="V9" s="8" t="s">
        <v>7</v>
      </c>
    </row>
    <row r="10" spans="1:22" s="15" customFormat="1" ht="20.25" customHeight="1" x14ac:dyDescent="0.3">
      <c r="A10" s="28"/>
      <c r="B10" s="118" t="s">
        <v>46</v>
      </c>
      <c r="C10" s="118" t="s">
        <v>46</v>
      </c>
      <c r="D10" s="8" t="s">
        <v>6</v>
      </c>
      <c r="E10" s="8"/>
      <c r="F10" s="330" t="s">
        <v>231</v>
      </c>
      <c r="G10" s="8"/>
      <c r="H10" s="8" t="s">
        <v>34</v>
      </c>
      <c r="I10" s="8"/>
      <c r="J10" s="208" t="s">
        <v>260</v>
      </c>
      <c r="K10" s="8"/>
      <c r="L10" s="207" t="s">
        <v>81</v>
      </c>
      <c r="M10" s="8"/>
      <c r="N10" s="214" t="s">
        <v>119</v>
      </c>
      <c r="O10" s="8"/>
      <c r="P10" s="208" t="s">
        <v>17</v>
      </c>
      <c r="Q10" s="8"/>
      <c r="R10" s="207" t="s">
        <v>84</v>
      </c>
      <c r="S10" s="8"/>
      <c r="T10" s="8" t="s">
        <v>38</v>
      </c>
      <c r="U10" s="8"/>
      <c r="V10" s="8" t="s">
        <v>17</v>
      </c>
    </row>
    <row r="11" spans="1:22" s="15" customFormat="1" ht="20.25" customHeight="1" x14ac:dyDescent="0.3">
      <c r="B11" s="27"/>
      <c r="C11" s="27"/>
      <c r="D11" s="344" t="s">
        <v>91</v>
      </c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  <c r="V11" s="344"/>
    </row>
    <row r="12" spans="1:22" s="15" customFormat="1" ht="20.25" customHeight="1" x14ac:dyDescent="0.3">
      <c r="A12" s="27" t="s">
        <v>162</v>
      </c>
      <c r="B12" s="27"/>
      <c r="C12" s="27"/>
      <c r="D12" s="206"/>
      <c r="E12" s="257"/>
      <c r="F12" s="257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1:22" ht="20.25" customHeight="1" x14ac:dyDescent="0.3">
      <c r="A13" s="27" t="s">
        <v>74</v>
      </c>
      <c r="B13" s="27"/>
      <c r="C13" s="131"/>
      <c r="D13" s="129">
        <v>2000000</v>
      </c>
      <c r="E13" s="129"/>
      <c r="F13" s="129">
        <v>286434</v>
      </c>
      <c r="G13" s="129"/>
      <c r="H13" s="129">
        <v>105400</v>
      </c>
      <c r="I13" s="129"/>
      <c r="J13" s="129">
        <v>2136479</v>
      </c>
      <c r="K13" s="129"/>
      <c r="L13" s="129">
        <v>1002</v>
      </c>
      <c r="M13" s="129"/>
      <c r="N13" s="129">
        <v>3181</v>
      </c>
      <c r="O13" s="129"/>
      <c r="P13" s="129">
        <v>4183</v>
      </c>
      <c r="Q13" s="129"/>
      <c r="R13" s="129">
        <v>4532496</v>
      </c>
      <c r="S13" s="129"/>
      <c r="T13" s="129">
        <v>120806</v>
      </c>
      <c r="U13" s="129"/>
      <c r="V13" s="129">
        <v>4653302</v>
      </c>
    </row>
    <row r="14" spans="1:22" ht="21" customHeight="1" x14ac:dyDescent="0.3">
      <c r="A14" s="2"/>
      <c r="B14" s="2"/>
      <c r="C14" s="2"/>
      <c r="D14" s="26"/>
      <c r="E14" s="25"/>
      <c r="F14" s="26"/>
      <c r="G14" s="25"/>
      <c r="H14" s="26"/>
      <c r="I14" s="25"/>
      <c r="J14" s="26"/>
      <c r="K14" s="26"/>
      <c r="L14" s="26"/>
      <c r="M14" s="25"/>
      <c r="N14" s="130"/>
      <c r="O14" s="25"/>
      <c r="P14" s="26"/>
      <c r="Q14" s="25"/>
      <c r="R14" s="26"/>
      <c r="S14" s="26"/>
      <c r="T14" s="25"/>
      <c r="U14" s="25"/>
      <c r="V14" s="26"/>
    </row>
    <row r="15" spans="1:22" ht="21" customHeight="1" x14ac:dyDescent="0.3">
      <c r="A15" s="2"/>
      <c r="B15" s="2"/>
      <c r="C15" s="2"/>
      <c r="D15" s="26"/>
      <c r="E15" s="25"/>
      <c r="F15" s="26"/>
      <c r="G15" s="25"/>
      <c r="H15" s="26"/>
      <c r="I15" s="25"/>
      <c r="J15" s="26"/>
      <c r="K15" s="26"/>
      <c r="L15" s="26"/>
      <c r="M15" s="25"/>
      <c r="N15" s="130"/>
      <c r="O15" s="25"/>
      <c r="P15" s="26"/>
      <c r="Q15" s="25"/>
      <c r="R15" s="26"/>
      <c r="S15" s="26"/>
      <c r="T15" s="25"/>
      <c r="U15" s="25"/>
      <c r="V15" s="26"/>
    </row>
    <row r="16" spans="1:22" ht="21" customHeight="1" x14ac:dyDescent="0.3">
      <c r="A16" s="67" t="s">
        <v>56</v>
      </c>
      <c r="B16" s="67"/>
      <c r="C16" s="2"/>
      <c r="D16" s="26"/>
      <c r="E16" s="25"/>
      <c r="F16" s="26"/>
      <c r="G16" s="25"/>
      <c r="H16" s="26"/>
      <c r="I16" s="25"/>
      <c r="J16" s="26"/>
      <c r="K16" s="26"/>
      <c r="L16" s="26"/>
      <c r="M16" s="25"/>
      <c r="N16" s="26"/>
      <c r="O16" s="25"/>
      <c r="P16" s="26"/>
      <c r="Q16" s="25"/>
      <c r="R16" s="26"/>
      <c r="S16" s="26"/>
      <c r="T16" s="25"/>
      <c r="U16" s="25"/>
      <c r="V16" s="26"/>
    </row>
    <row r="17" spans="1:22" ht="21" customHeight="1" x14ac:dyDescent="0.3">
      <c r="A17" s="37" t="s">
        <v>258</v>
      </c>
      <c r="B17" s="22"/>
      <c r="C17" s="2"/>
    </row>
    <row r="18" spans="1:22" ht="21" customHeight="1" x14ac:dyDescent="0.3">
      <c r="A18" s="190" t="s">
        <v>157</v>
      </c>
      <c r="B18" s="131">
        <v>22</v>
      </c>
      <c r="C18" s="131"/>
      <c r="D18" s="210">
        <v>0</v>
      </c>
      <c r="E18" s="138"/>
      <c r="F18" s="258">
        <v>0</v>
      </c>
      <c r="G18" s="138"/>
      <c r="H18" s="210">
        <v>0</v>
      </c>
      <c r="I18" s="117"/>
      <c r="J18" s="210">
        <v>0</v>
      </c>
      <c r="K18" s="117"/>
      <c r="L18" s="210">
        <v>0</v>
      </c>
      <c r="M18" s="117"/>
      <c r="N18" s="210">
        <v>0</v>
      </c>
      <c r="O18" s="117"/>
      <c r="P18" s="201">
        <v>0</v>
      </c>
      <c r="Q18" s="117"/>
      <c r="R18" s="138">
        <v>0</v>
      </c>
      <c r="S18" s="138"/>
      <c r="T18" s="138">
        <v>-6339</v>
      </c>
      <c r="U18" s="117"/>
      <c r="V18" s="138">
        <v>-6339</v>
      </c>
    </row>
    <row r="19" spans="1:22" ht="21" customHeight="1" x14ac:dyDescent="0.3">
      <c r="A19" s="79" t="s">
        <v>61</v>
      </c>
      <c r="B19" s="1"/>
      <c r="C19" s="131"/>
      <c r="D19" s="135">
        <v>0</v>
      </c>
      <c r="E19" s="258"/>
      <c r="F19" s="135">
        <v>0</v>
      </c>
      <c r="G19" s="210"/>
      <c r="H19" s="135">
        <v>0</v>
      </c>
      <c r="I19" s="8"/>
      <c r="J19" s="135">
        <v>-500000</v>
      </c>
      <c r="K19" s="8"/>
      <c r="L19" s="135">
        <v>0</v>
      </c>
      <c r="M19" s="8"/>
      <c r="N19" s="135">
        <v>0</v>
      </c>
      <c r="O19" s="8"/>
      <c r="P19" s="135">
        <v>0</v>
      </c>
      <c r="Q19" s="15"/>
      <c r="R19" s="135">
        <v>-500000</v>
      </c>
      <c r="S19" s="209"/>
      <c r="T19" s="178">
        <v>0</v>
      </c>
      <c r="U19" s="134"/>
      <c r="V19" s="137">
        <v>-500000</v>
      </c>
    </row>
    <row r="20" spans="1:22" ht="21" customHeight="1" x14ac:dyDescent="0.3">
      <c r="A20" s="66" t="s">
        <v>259</v>
      </c>
      <c r="B20" s="66"/>
      <c r="C20" s="2"/>
      <c r="D20" s="87">
        <f>SUM(D18:D19)</f>
        <v>0</v>
      </c>
      <c r="E20" s="129"/>
      <c r="F20" s="87">
        <f>SUM(F18:F19)</f>
        <v>0</v>
      </c>
      <c r="G20" s="129"/>
      <c r="H20" s="87">
        <f>SUM(H18:H19)</f>
        <v>0</v>
      </c>
      <c r="I20" s="26"/>
      <c r="J20" s="87">
        <f>SUM(J18:J19)</f>
        <v>-500000</v>
      </c>
      <c r="K20" s="26"/>
      <c r="L20" s="87">
        <f>SUM(L18:L19)</f>
        <v>0</v>
      </c>
      <c r="M20" s="26"/>
      <c r="N20" s="87">
        <f>SUM(N18:N19)</f>
        <v>0</v>
      </c>
      <c r="O20" s="26"/>
      <c r="P20" s="87">
        <f>SUM(P18:P19)</f>
        <v>0</v>
      </c>
      <c r="Q20" s="26"/>
      <c r="R20" s="87">
        <f>SUM(R18:R19)</f>
        <v>-500000</v>
      </c>
      <c r="S20" s="124"/>
      <c r="T20" s="87">
        <f>SUM(T18:T19)</f>
        <v>-6339</v>
      </c>
      <c r="U20" s="26"/>
      <c r="V20" s="87">
        <f>SUM(V18:V19)</f>
        <v>-506339</v>
      </c>
    </row>
    <row r="21" spans="1:22" ht="14" hidden="1" x14ac:dyDescent="0.3">
      <c r="A21" s="66"/>
      <c r="B21" s="66"/>
      <c r="C21" s="2"/>
      <c r="D21" s="124"/>
      <c r="E21" s="129"/>
      <c r="F21" s="124"/>
      <c r="G21" s="129"/>
      <c r="H21" s="124"/>
      <c r="I21" s="26"/>
      <c r="J21" s="124"/>
      <c r="K21" s="26"/>
      <c r="L21" s="124"/>
      <c r="M21" s="26"/>
      <c r="N21" s="124"/>
      <c r="O21" s="26"/>
      <c r="P21" s="124"/>
      <c r="Q21" s="26"/>
      <c r="R21" s="124"/>
      <c r="S21" s="124"/>
      <c r="T21" s="124"/>
      <c r="U21" s="26"/>
      <c r="V21" s="124"/>
    </row>
    <row r="22" spans="1:22" ht="14" hidden="1" x14ac:dyDescent="0.3">
      <c r="A22" s="66"/>
      <c r="B22" s="66"/>
      <c r="C22" s="2"/>
      <c r="D22" s="124"/>
      <c r="E22" s="65"/>
      <c r="F22" s="124"/>
      <c r="G22" s="65"/>
      <c r="H22" s="124"/>
      <c r="I22" s="25"/>
      <c r="J22" s="124"/>
      <c r="K22" s="26"/>
      <c r="L22" s="124"/>
      <c r="M22" s="25"/>
      <c r="N22" s="124"/>
      <c r="O22" s="25"/>
      <c r="P22" s="124"/>
      <c r="Q22" s="25"/>
      <c r="R22" s="124"/>
      <c r="S22" s="124"/>
      <c r="T22" s="25"/>
      <c r="U22" s="25"/>
      <c r="V22" s="210"/>
    </row>
    <row r="23" spans="1:22" ht="14" hidden="1" x14ac:dyDescent="0.3">
      <c r="A23" s="66" t="s">
        <v>62</v>
      </c>
      <c r="B23" s="66"/>
      <c r="C23" s="2"/>
      <c r="D23" s="124"/>
      <c r="E23" s="129"/>
      <c r="F23" s="124"/>
      <c r="G23" s="129"/>
      <c r="H23" s="124"/>
      <c r="I23" s="26"/>
      <c r="J23" s="124"/>
      <c r="K23" s="26"/>
      <c r="L23" s="124"/>
      <c r="M23" s="26"/>
      <c r="N23" s="124"/>
      <c r="O23" s="26"/>
      <c r="P23" s="124"/>
      <c r="Q23" s="26"/>
      <c r="R23" s="124"/>
      <c r="S23" s="124"/>
      <c r="T23" s="25"/>
      <c r="U23" s="25"/>
      <c r="V23" s="210"/>
    </row>
    <row r="24" spans="1:22" ht="14" hidden="1" x14ac:dyDescent="0.3">
      <c r="A24" s="140" t="s">
        <v>64</v>
      </c>
      <c r="B24" s="66"/>
      <c r="C24" s="2"/>
      <c r="D24" s="124"/>
      <c r="E24" s="129"/>
      <c r="F24" s="124"/>
      <c r="G24" s="129"/>
      <c r="H24" s="124"/>
      <c r="I24" s="26"/>
      <c r="J24" s="124"/>
      <c r="K24" s="26"/>
      <c r="L24" s="124"/>
      <c r="M24" s="26"/>
      <c r="N24" s="124"/>
      <c r="O24" s="26"/>
      <c r="P24" s="124"/>
      <c r="Q24" s="26"/>
      <c r="R24" s="124"/>
      <c r="S24" s="124"/>
      <c r="T24" s="25"/>
      <c r="U24" s="25"/>
      <c r="V24" s="210"/>
    </row>
    <row r="25" spans="1:22" ht="14" hidden="1" x14ac:dyDescent="0.3">
      <c r="A25" s="140" t="s">
        <v>65</v>
      </c>
      <c r="B25" s="131" t="s">
        <v>59</v>
      </c>
      <c r="C25" s="2"/>
      <c r="D25" s="135"/>
      <c r="E25" s="138"/>
      <c r="F25" s="135"/>
      <c r="G25" s="138"/>
      <c r="H25" s="135"/>
      <c r="I25" s="117"/>
      <c r="J25" s="135"/>
      <c r="K25" s="117"/>
      <c r="L25" s="135"/>
      <c r="M25" s="117"/>
      <c r="N25" s="135"/>
      <c r="O25" s="117"/>
      <c r="P25" s="135"/>
      <c r="Q25" s="117"/>
      <c r="R25" s="135"/>
      <c r="S25" s="210"/>
      <c r="T25" s="139"/>
      <c r="U25" s="139"/>
      <c r="V25" s="136"/>
    </row>
    <row r="26" spans="1:22" ht="14" hidden="1" x14ac:dyDescent="0.3">
      <c r="A26" s="66" t="s">
        <v>63</v>
      </c>
      <c r="B26" s="66"/>
      <c r="C26" s="2"/>
      <c r="D26" s="87"/>
      <c r="E26" s="65"/>
      <c r="F26" s="87"/>
      <c r="G26" s="65"/>
      <c r="H26" s="87"/>
      <c r="I26" s="25"/>
      <c r="J26" s="87"/>
      <c r="K26" s="26"/>
      <c r="L26" s="87"/>
      <c r="M26" s="25"/>
      <c r="N26" s="87"/>
      <c r="O26" s="25"/>
      <c r="P26" s="87"/>
      <c r="Q26" s="25"/>
      <c r="R26" s="87"/>
      <c r="S26" s="124"/>
      <c r="T26" s="25"/>
      <c r="U26" s="25"/>
      <c r="V26" s="87"/>
    </row>
    <row r="27" spans="1:22" ht="14" hidden="1" x14ac:dyDescent="0.3">
      <c r="A27" s="67" t="s">
        <v>57</v>
      </c>
      <c r="B27" s="67"/>
      <c r="C27" s="2"/>
      <c r="D27" s="87"/>
      <c r="E27" s="65"/>
      <c r="F27" s="141"/>
      <c r="G27" s="65"/>
      <c r="H27" s="141"/>
      <c r="I27" s="25"/>
      <c r="J27" s="141"/>
      <c r="K27" s="26"/>
      <c r="L27" s="141"/>
      <c r="M27" s="25"/>
      <c r="N27" s="141"/>
      <c r="O27" s="25"/>
      <c r="P27" s="141"/>
      <c r="Q27" s="25"/>
      <c r="R27" s="87"/>
      <c r="S27" s="124"/>
      <c r="T27" s="25"/>
      <c r="U27" s="25"/>
      <c r="V27" s="87"/>
    </row>
    <row r="28" spans="1:22" ht="14" x14ac:dyDescent="0.3">
      <c r="A28" s="2"/>
      <c r="B28" s="2"/>
      <c r="C28" s="2"/>
      <c r="D28" s="26"/>
      <c r="E28" s="25"/>
      <c r="F28" s="26"/>
      <c r="G28" s="25"/>
      <c r="H28" s="26"/>
      <c r="I28" s="25"/>
      <c r="J28" s="26"/>
      <c r="K28" s="26"/>
      <c r="L28" s="26"/>
      <c r="M28" s="25"/>
      <c r="N28" s="26"/>
      <c r="O28" s="25"/>
      <c r="P28" s="26"/>
      <c r="Q28" s="25"/>
      <c r="R28" s="26"/>
      <c r="S28" s="26"/>
      <c r="T28" s="25"/>
      <c r="U28" s="25"/>
      <c r="V28" s="210"/>
    </row>
    <row r="29" spans="1:22" ht="14" x14ac:dyDescent="0.3">
      <c r="A29" s="2"/>
      <c r="B29" s="2"/>
      <c r="C29" s="2"/>
      <c r="D29" s="26"/>
      <c r="E29" s="25"/>
      <c r="F29" s="26"/>
      <c r="G29" s="25"/>
      <c r="H29" s="26"/>
      <c r="I29" s="25"/>
      <c r="J29" s="26"/>
      <c r="K29" s="26"/>
      <c r="L29" s="26"/>
      <c r="M29" s="25"/>
      <c r="N29" s="26"/>
      <c r="O29" s="25"/>
      <c r="P29" s="26"/>
      <c r="Q29" s="25"/>
      <c r="R29" s="26"/>
      <c r="S29" s="26"/>
      <c r="T29" s="25"/>
      <c r="U29" s="25"/>
      <c r="V29" s="210"/>
    </row>
    <row r="30" spans="1:22" ht="20.25" customHeight="1" x14ac:dyDescent="0.3">
      <c r="A30" s="2" t="s">
        <v>40</v>
      </c>
      <c r="B30" s="2"/>
      <c r="D30" s="59"/>
      <c r="E30" s="13"/>
      <c r="F30" s="59"/>
      <c r="G30" s="13"/>
      <c r="H30" s="59"/>
      <c r="I30" s="13"/>
      <c r="J30" s="14"/>
      <c r="K30" s="16"/>
      <c r="L30" s="59"/>
      <c r="M30" s="13"/>
      <c r="N30" s="14"/>
      <c r="O30" s="13"/>
      <c r="P30" s="14"/>
      <c r="Q30" s="30"/>
      <c r="R30" s="29"/>
      <c r="S30" s="29"/>
      <c r="T30" s="30"/>
      <c r="U30" s="30"/>
      <c r="V30" s="14"/>
    </row>
    <row r="31" spans="1:22" ht="20.25" customHeight="1" x14ac:dyDescent="0.3">
      <c r="A31" s="109" t="s">
        <v>238</v>
      </c>
      <c r="B31" s="39"/>
      <c r="C31" s="39"/>
      <c r="D31" s="210">
        <v>0</v>
      </c>
      <c r="E31" s="138"/>
      <c r="F31" s="258">
        <v>0</v>
      </c>
      <c r="G31" s="138"/>
      <c r="H31" s="210">
        <v>0</v>
      </c>
      <c r="I31" s="13"/>
      <c r="J31" s="209">
        <v>307142</v>
      </c>
      <c r="K31" s="16"/>
      <c r="L31" s="210">
        <v>0</v>
      </c>
      <c r="M31" s="174"/>
      <c r="N31" s="210">
        <v>0</v>
      </c>
      <c r="O31" s="174"/>
      <c r="P31" s="210">
        <v>0</v>
      </c>
      <c r="Q31" s="30"/>
      <c r="R31" s="210">
        <v>307142</v>
      </c>
      <c r="S31" s="210"/>
      <c r="T31" s="90">
        <v>-131010</v>
      </c>
      <c r="U31" s="90"/>
      <c r="V31" s="91">
        <v>176132</v>
      </c>
    </row>
    <row r="32" spans="1:22" ht="20.25" customHeight="1" x14ac:dyDescent="0.3">
      <c r="A32" s="68" t="s">
        <v>41</v>
      </c>
      <c r="B32" s="68"/>
      <c r="C32" s="39"/>
      <c r="D32" s="135">
        <v>0</v>
      </c>
      <c r="E32" s="138"/>
      <c r="F32" s="135">
        <v>0</v>
      </c>
      <c r="G32" s="138"/>
      <c r="H32" s="135">
        <v>0</v>
      </c>
      <c r="I32" s="107"/>
      <c r="J32" s="135">
        <v>0</v>
      </c>
      <c r="K32" s="107"/>
      <c r="L32" s="168">
        <v>-1412</v>
      </c>
      <c r="M32" s="107"/>
      <c r="N32" s="168">
        <v>-2066</v>
      </c>
      <c r="O32" s="107"/>
      <c r="P32" s="168">
        <v>-3478</v>
      </c>
      <c r="Q32" s="50"/>
      <c r="R32" s="102">
        <v>-3478</v>
      </c>
      <c r="S32" s="209"/>
      <c r="T32" s="102">
        <v>606</v>
      </c>
      <c r="U32" s="90"/>
      <c r="V32" s="146">
        <v>-2872</v>
      </c>
    </row>
    <row r="33" spans="1:22" ht="21" customHeight="1" x14ac:dyDescent="0.3">
      <c r="A33" s="2" t="s">
        <v>242</v>
      </c>
      <c r="B33" s="2"/>
      <c r="C33" s="2"/>
      <c r="D33" s="87">
        <f>SUM(D31:D32)</f>
        <v>0</v>
      </c>
      <c r="E33" s="129"/>
      <c r="F33" s="87">
        <f>SUM(F31:F32)</f>
        <v>0</v>
      </c>
      <c r="G33" s="129"/>
      <c r="H33" s="87">
        <f>SUM(H31:H32)</f>
        <v>0</v>
      </c>
      <c r="I33" s="187"/>
      <c r="J33" s="87">
        <f>SUM(J31:J32)</f>
        <v>307142</v>
      </c>
      <c r="K33" s="187"/>
      <c r="L33" s="188">
        <f>SUM(L31:L32)</f>
        <v>-1412</v>
      </c>
      <c r="M33" s="187"/>
      <c r="N33" s="188">
        <f>SUM(N31:N32)</f>
        <v>-2066</v>
      </c>
      <c r="O33" s="187"/>
      <c r="P33" s="188">
        <f>SUM(P31:P32)</f>
        <v>-3478</v>
      </c>
      <c r="Q33" s="51"/>
      <c r="R33" s="188">
        <f>SUM(R31:R32)</f>
        <v>303664</v>
      </c>
      <c r="S33" s="124"/>
      <c r="T33" s="188">
        <f>SUM(T31:T32)</f>
        <v>-130404</v>
      </c>
      <c r="U33" s="88"/>
      <c r="V33" s="70">
        <f>SUM(V31:V32)</f>
        <v>173260</v>
      </c>
    </row>
    <row r="34" spans="1:22" ht="13.5" customHeight="1" x14ac:dyDescent="0.3">
      <c r="A34" s="2"/>
      <c r="B34" s="2"/>
      <c r="C34" s="2"/>
      <c r="D34" s="142"/>
      <c r="E34" s="65"/>
      <c r="F34" s="142"/>
      <c r="G34" s="65"/>
      <c r="H34" s="142"/>
      <c r="I34" s="65"/>
      <c r="J34" s="124"/>
      <c r="K34" s="129"/>
      <c r="L34" s="89"/>
      <c r="M34" s="99"/>
      <c r="N34" s="89"/>
      <c r="O34" s="99"/>
      <c r="P34" s="89"/>
      <c r="Q34" s="99"/>
      <c r="R34" s="89"/>
      <c r="S34" s="124"/>
      <c r="T34" s="65"/>
      <c r="U34" s="65"/>
      <c r="V34" s="124"/>
    </row>
    <row r="35" spans="1:22" ht="21" customHeight="1" x14ac:dyDescent="0.3">
      <c r="A35" s="78" t="s">
        <v>145</v>
      </c>
      <c r="B35" s="131" t="s">
        <v>155</v>
      </c>
      <c r="C35" s="131" t="s">
        <v>233</v>
      </c>
      <c r="D35" s="181">
        <v>0</v>
      </c>
      <c r="E35" s="180"/>
      <c r="F35" s="179">
        <v>0</v>
      </c>
      <c r="G35" s="180"/>
      <c r="H35" s="179">
        <v>13600</v>
      </c>
      <c r="I35" s="180"/>
      <c r="J35" s="179">
        <v>-13600</v>
      </c>
      <c r="K35" s="138"/>
      <c r="L35" s="179">
        <v>0</v>
      </c>
      <c r="M35" s="180"/>
      <c r="N35" s="179">
        <v>0</v>
      </c>
      <c r="O35" s="180"/>
      <c r="P35" s="179">
        <v>0</v>
      </c>
      <c r="Q35" s="138"/>
      <c r="R35" s="179">
        <v>0</v>
      </c>
      <c r="S35" s="180"/>
      <c r="T35" s="179">
        <v>0</v>
      </c>
      <c r="U35" s="180"/>
      <c r="V35" s="179">
        <v>0</v>
      </c>
    </row>
    <row r="36" spans="1:22" ht="9" customHeight="1" x14ac:dyDescent="0.3">
      <c r="A36" s="78"/>
      <c r="B36" s="131"/>
      <c r="C36" s="131"/>
      <c r="D36" s="284"/>
      <c r="E36" s="180"/>
      <c r="F36" s="138"/>
      <c r="G36" s="180"/>
      <c r="H36" s="138"/>
      <c r="I36" s="180"/>
      <c r="J36" s="138"/>
      <c r="K36" s="138"/>
      <c r="L36" s="138"/>
      <c r="M36" s="180"/>
      <c r="N36" s="138"/>
      <c r="O36" s="180"/>
      <c r="P36" s="138"/>
      <c r="Q36" s="138"/>
      <c r="R36" s="138"/>
      <c r="S36" s="180"/>
      <c r="T36" s="138"/>
      <c r="U36" s="180"/>
      <c r="V36" s="138"/>
    </row>
    <row r="37" spans="1:22" ht="20.25" customHeight="1" thickBot="1" x14ac:dyDescent="0.35">
      <c r="A37" s="2" t="s">
        <v>163</v>
      </c>
      <c r="B37" s="2"/>
      <c r="D37" s="143">
        <f>SUM(D33,D20,D13,D35)</f>
        <v>2000000</v>
      </c>
      <c r="E37" s="144"/>
      <c r="F37" s="143">
        <f>SUM(F33,F20,F13,F35)</f>
        <v>286434</v>
      </c>
      <c r="G37" s="144"/>
      <c r="H37" s="143">
        <f>SUM(H33,H20,H13,H35)</f>
        <v>119000</v>
      </c>
      <c r="I37" s="144"/>
      <c r="J37" s="143">
        <f>SUM(J33,J20,J13,J35)</f>
        <v>1930021</v>
      </c>
      <c r="K37" s="144"/>
      <c r="L37" s="143">
        <f>SUM(L33,L20,L13,L35)</f>
        <v>-410</v>
      </c>
      <c r="M37" s="144"/>
      <c r="N37" s="143">
        <f>SUM(N33,N20,N13,N35)</f>
        <v>1115</v>
      </c>
      <c r="O37" s="144"/>
      <c r="P37" s="143">
        <f>SUM(P33,P20,P13,P35)</f>
        <v>705</v>
      </c>
      <c r="Q37" s="144"/>
      <c r="R37" s="143">
        <f t="shared" ref="R37:V37" si="0">SUM(R33,R20,R13,R35)</f>
        <v>4336160</v>
      </c>
      <c r="S37" s="144"/>
      <c r="T37" s="143">
        <f t="shared" si="0"/>
        <v>-15937</v>
      </c>
      <c r="U37" s="144"/>
      <c r="V37" s="143">
        <f t="shared" si="0"/>
        <v>4320223</v>
      </c>
    </row>
    <row r="38" spans="1:22" ht="20.25" customHeight="1" thickTop="1" x14ac:dyDescent="0.3">
      <c r="A38" s="2"/>
      <c r="B38" s="2"/>
      <c r="D38" s="144"/>
      <c r="F38" s="144"/>
      <c r="H38" s="144"/>
      <c r="J38" s="144"/>
      <c r="L38" s="144"/>
      <c r="N38" s="144"/>
      <c r="P38" s="144"/>
      <c r="R38" s="144"/>
      <c r="S38" s="144"/>
      <c r="T38" s="144"/>
      <c r="V38" s="144"/>
    </row>
    <row r="39" spans="1:22" ht="20.25" customHeight="1" x14ac:dyDescent="0.3">
      <c r="A39" s="2"/>
      <c r="B39" s="2"/>
      <c r="D39" s="144"/>
      <c r="F39" s="144"/>
      <c r="H39" s="144"/>
      <c r="J39" s="144"/>
      <c r="L39" s="144"/>
      <c r="N39" s="144"/>
      <c r="P39" s="144"/>
      <c r="R39" s="144"/>
      <c r="S39" s="144"/>
      <c r="T39" s="144"/>
      <c r="V39" s="144"/>
    </row>
    <row r="40" spans="1:22" ht="20.25" customHeight="1" x14ac:dyDescent="0.3">
      <c r="A40" s="2"/>
      <c r="B40" s="2"/>
      <c r="D40" s="144"/>
      <c r="F40" s="144"/>
      <c r="H40" s="144"/>
      <c r="J40" s="144"/>
      <c r="L40" s="144"/>
      <c r="N40" s="144"/>
      <c r="P40" s="144"/>
      <c r="R40" s="144"/>
      <c r="S40" s="144"/>
      <c r="T40" s="144"/>
      <c r="V40" s="144"/>
    </row>
    <row r="41" spans="1:22" ht="20.25" customHeight="1" x14ac:dyDescent="0.3">
      <c r="A41" s="348" t="s">
        <v>151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</row>
    <row r="42" spans="1:22" ht="20.25" customHeight="1" x14ac:dyDescent="0.3">
      <c r="A42" s="348" t="s">
        <v>164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8"/>
    </row>
    <row r="43" spans="1:22" ht="20.25" customHeight="1" x14ac:dyDescent="0.3">
      <c r="A43" s="2"/>
      <c r="B43" s="2"/>
      <c r="D43" s="144"/>
      <c r="F43" s="144"/>
      <c r="H43" s="144"/>
      <c r="J43" s="144"/>
      <c r="L43" s="144"/>
      <c r="N43" s="144"/>
      <c r="P43" s="144"/>
      <c r="R43" s="144"/>
      <c r="S43" s="144"/>
      <c r="V43" s="144"/>
    </row>
    <row r="44" spans="1:22" ht="20.25" customHeight="1" x14ac:dyDescent="0.3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T44" s="15"/>
      <c r="U44" s="15"/>
      <c r="V44" s="15"/>
    </row>
    <row r="45" spans="1:22" ht="20.25" customHeight="1" x14ac:dyDescent="0.3">
      <c r="F45" s="12"/>
      <c r="H45" s="12"/>
    </row>
    <row r="46" spans="1:22" ht="20.25" customHeight="1" x14ac:dyDescent="0.3">
      <c r="A46" s="58"/>
      <c r="B46" s="58"/>
      <c r="C46" s="58"/>
      <c r="D46" s="60"/>
      <c r="E46" s="60"/>
      <c r="F46" s="60"/>
      <c r="G46" s="60"/>
      <c r="H46" s="60"/>
    </row>
    <row r="48" spans="1:22" ht="20.25" customHeight="1" x14ac:dyDescent="0.3">
      <c r="A48" s="58"/>
      <c r="B48" s="58"/>
      <c r="C48" s="58"/>
      <c r="D48" s="60"/>
      <c r="E48" s="60"/>
      <c r="F48" s="60"/>
      <c r="G48" s="60"/>
      <c r="H48" s="60"/>
    </row>
  </sheetData>
  <mergeCells count="6">
    <mergeCell ref="A42:V42"/>
    <mergeCell ref="L6:P6"/>
    <mergeCell ref="D11:V11"/>
    <mergeCell ref="D5:V5"/>
    <mergeCell ref="H6:J6"/>
    <mergeCell ref="A41:V41"/>
  </mergeCells>
  <pageMargins left="0.70866141732283472" right="0.19685039370078741" top="0.47244094488188981" bottom="0.51181102362204722" header="0.51181102362204722" footer="0.51181102362204722"/>
  <pageSetup paperSize="9" scale="66" firstPageNumber="8" orientation="landscape" useFirstPageNumber="1" r:id="rId1"/>
  <headerFooter>
    <oddFooter>&amp;LThe accompanying notes are an integral part of the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54"/>
  <sheetViews>
    <sheetView view="pageBreakPreview" zoomScale="85" zoomScaleNormal="100" zoomScaleSheetLayoutView="85" workbookViewId="0">
      <selection activeCell="C20" sqref="C20"/>
    </sheetView>
  </sheetViews>
  <sheetFormatPr defaultColWidth="9.1796875" defaultRowHeight="20.25" customHeight="1" x14ac:dyDescent="0.3"/>
  <cols>
    <col min="1" max="1" width="52.1796875" style="3" customWidth="1"/>
    <col min="2" max="2" width="3.453125" style="3" hidden="1" customWidth="1"/>
    <col min="3" max="3" width="5.1796875" style="3" bestFit="1" customWidth="1"/>
    <col min="4" max="4" width="13.1796875" style="1" customWidth="1"/>
    <col min="5" max="5" width="1.54296875" style="1" customWidth="1"/>
    <col min="6" max="6" width="15.36328125" style="1" customWidth="1"/>
    <col min="7" max="7" width="1.453125" style="1" customWidth="1"/>
    <col min="8" max="8" width="13.453125" style="1" customWidth="1"/>
    <col min="9" max="9" width="1.453125" style="1" customWidth="1"/>
    <col min="10" max="10" width="14.54296875" style="1" customWidth="1"/>
    <col min="11" max="11" width="1.453125" style="1" customWidth="1"/>
    <col min="12" max="12" width="14.54296875" style="1" customWidth="1"/>
    <col min="13" max="13" width="1.453125" style="1" customWidth="1"/>
    <col min="14" max="14" width="13.1796875" style="1" customWidth="1"/>
    <col min="15" max="15" width="1.453125" style="1" customWidth="1"/>
    <col min="16" max="16" width="13.1796875" style="1" customWidth="1"/>
    <col min="17" max="17" width="1.453125" style="1" customWidth="1"/>
    <col min="18" max="18" width="15.1796875" style="1" customWidth="1"/>
    <col min="19" max="19" width="1.453125" style="1" customWidth="1"/>
    <col min="20" max="20" width="13.1796875" style="1" customWidth="1"/>
    <col min="21" max="21" width="1.1796875" style="15" customWidth="1"/>
    <col min="22" max="22" width="14.08984375" style="1" bestFit="1" customWidth="1"/>
    <col min="23" max="23" width="1.453125" style="1" customWidth="1"/>
    <col min="24" max="24" width="13.1796875" style="1" customWidth="1"/>
    <col min="25" max="16384" width="9.1796875" style="1"/>
  </cols>
  <sheetData>
    <row r="1" spans="1:24" ht="20.25" customHeight="1" x14ac:dyDescent="0.35">
      <c r="A1" s="18" t="s">
        <v>144</v>
      </c>
      <c r="B1" s="18"/>
      <c r="C1" s="18"/>
      <c r="X1" s="7"/>
    </row>
    <row r="2" spans="1:24" ht="20.25" customHeight="1" x14ac:dyDescent="0.3">
      <c r="A2" s="10" t="s">
        <v>52</v>
      </c>
      <c r="B2" s="10"/>
      <c r="C2" s="10"/>
      <c r="X2" s="7"/>
    </row>
    <row r="3" spans="1:24" ht="20.25" customHeight="1" x14ac:dyDescent="0.3">
      <c r="A3" s="11"/>
      <c r="B3" s="11"/>
      <c r="C3" s="11"/>
    </row>
    <row r="4" spans="1:24" ht="20.25" customHeight="1" x14ac:dyDescent="0.3">
      <c r="A4" s="11"/>
      <c r="B4" s="11"/>
      <c r="C4" s="11"/>
    </row>
    <row r="5" spans="1:24" s="15" customFormat="1" ht="20.25" customHeight="1" x14ac:dyDescent="0.3">
      <c r="A5" s="27"/>
      <c r="B5" s="27"/>
      <c r="C5" s="27"/>
      <c r="D5" s="345" t="s">
        <v>26</v>
      </c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</row>
    <row r="6" spans="1:24" s="15" customFormat="1" ht="20.25" customHeight="1" x14ac:dyDescent="0.3">
      <c r="A6" s="28"/>
      <c r="B6" s="28"/>
      <c r="C6" s="28"/>
      <c r="J6" s="349" t="s">
        <v>116</v>
      </c>
      <c r="K6" s="349"/>
      <c r="L6" s="349"/>
      <c r="M6" s="20"/>
      <c r="N6" s="349" t="s">
        <v>49</v>
      </c>
      <c r="O6" s="349"/>
      <c r="P6" s="349"/>
      <c r="Q6" s="349"/>
      <c r="R6" s="349"/>
      <c r="S6" s="8"/>
    </row>
    <row r="7" spans="1:24" s="15" customFormat="1" ht="20.25" customHeight="1" x14ac:dyDescent="0.3">
      <c r="A7" s="28"/>
      <c r="B7" s="28"/>
      <c r="C7" s="28"/>
      <c r="F7" s="330" t="s">
        <v>228</v>
      </c>
      <c r="H7" s="48" t="s">
        <v>220</v>
      </c>
      <c r="J7" s="8"/>
      <c r="K7" s="8"/>
      <c r="L7" s="8"/>
      <c r="M7" s="20"/>
      <c r="N7" s="125"/>
      <c r="O7" s="125"/>
      <c r="P7" s="125"/>
      <c r="Q7" s="125"/>
      <c r="R7" s="125"/>
      <c r="S7" s="8"/>
      <c r="T7" s="126" t="s">
        <v>31</v>
      </c>
    </row>
    <row r="8" spans="1:24" s="15" customFormat="1" ht="20.25" customHeight="1" x14ac:dyDescent="0.3">
      <c r="A8" s="28"/>
      <c r="B8" s="28"/>
      <c r="C8" s="28"/>
      <c r="D8" s="8" t="s">
        <v>8</v>
      </c>
      <c r="E8" s="8"/>
      <c r="F8" s="330" t="s">
        <v>229</v>
      </c>
      <c r="G8" s="8"/>
      <c r="H8" s="48" t="s">
        <v>221</v>
      </c>
      <c r="I8" s="8"/>
      <c r="J8" s="8"/>
      <c r="M8" s="20"/>
      <c r="N8" s="126" t="s">
        <v>83</v>
      </c>
      <c r="P8" s="128" t="s">
        <v>117</v>
      </c>
      <c r="R8" s="125" t="s">
        <v>70</v>
      </c>
      <c r="S8" s="8"/>
      <c r="T8" s="8" t="s">
        <v>25</v>
      </c>
      <c r="W8" s="8"/>
    </row>
    <row r="9" spans="1:24" s="15" customFormat="1" ht="20.25" customHeight="1" x14ac:dyDescent="0.3">
      <c r="A9" s="28"/>
      <c r="B9" s="28"/>
      <c r="C9" s="28"/>
      <c r="D9" s="125" t="s">
        <v>79</v>
      </c>
      <c r="E9" s="251"/>
      <c r="F9" s="330" t="s">
        <v>230</v>
      </c>
      <c r="G9" s="8"/>
      <c r="H9" s="331" t="s">
        <v>261</v>
      </c>
      <c r="I9" s="8"/>
      <c r="J9" s="8"/>
      <c r="L9" s="8"/>
      <c r="M9" s="20"/>
      <c r="N9" s="126" t="s">
        <v>80</v>
      </c>
      <c r="P9" s="128" t="s">
        <v>118</v>
      </c>
      <c r="R9" s="125" t="s">
        <v>71</v>
      </c>
      <c r="S9" s="8"/>
      <c r="T9" s="126" t="s">
        <v>60</v>
      </c>
      <c r="U9" s="8"/>
      <c r="V9" s="8" t="s">
        <v>39</v>
      </c>
      <c r="W9" s="8"/>
      <c r="X9" s="8" t="s">
        <v>7</v>
      </c>
    </row>
    <row r="10" spans="1:24" s="15" customFormat="1" ht="20.25" customHeight="1" x14ac:dyDescent="0.3">
      <c r="A10" s="28"/>
      <c r="B10" s="118" t="s">
        <v>46</v>
      </c>
      <c r="C10" s="118" t="s">
        <v>46</v>
      </c>
      <c r="D10" s="316" t="s">
        <v>6</v>
      </c>
      <c r="E10" s="8"/>
      <c r="F10" s="330" t="s">
        <v>231</v>
      </c>
      <c r="G10" s="8"/>
      <c r="H10" s="331" t="s">
        <v>262</v>
      </c>
      <c r="I10" s="8"/>
      <c r="J10" s="8" t="s">
        <v>34</v>
      </c>
      <c r="K10" s="8"/>
      <c r="L10" s="125" t="s">
        <v>260</v>
      </c>
      <c r="M10" s="8"/>
      <c r="N10" s="126" t="s">
        <v>81</v>
      </c>
      <c r="O10" s="8"/>
      <c r="P10" s="128" t="s">
        <v>119</v>
      </c>
      <c r="Q10" s="8"/>
      <c r="R10" s="125" t="s">
        <v>17</v>
      </c>
      <c r="S10" s="8"/>
      <c r="T10" s="126" t="s">
        <v>84</v>
      </c>
      <c r="U10" s="8"/>
      <c r="V10" s="8" t="s">
        <v>38</v>
      </c>
      <c r="W10" s="8"/>
      <c r="X10" s="8" t="s">
        <v>17</v>
      </c>
    </row>
    <row r="11" spans="1:24" s="15" customFormat="1" ht="20.25" customHeight="1" x14ac:dyDescent="0.3">
      <c r="B11" s="27"/>
      <c r="C11" s="27"/>
      <c r="D11" s="344" t="s">
        <v>91</v>
      </c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</row>
    <row r="12" spans="1:24" s="15" customFormat="1" ht="20.25" customHeight="1" x14ac:dyDescent="0.3">
      <c r="A12" s="27" t="s">
        <v>200</v>
      </c>
      <c r="B12" s="27"/>
      <c r="C12" s="27"/>
      <c r="D12" s="20"/>
      <c r="E12" s="252"/>
      <c r="F12" s="252"/>
      <c r="G12" s="20"/>
      <c r="H12" s="317"/>
      <c r="I12" s="317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4" ht="20.25" customHeight="1" x14ac:dyDescent="0.3">
      <c r="A13" s="27" t="s">
        <v>202</v>
      </c>
      <c r="B13" s="27"/>
      <c r="C13" s="131"/>
      <c r="D13" s="129">
        <v>2000000</v>
      </c>
      <c r="E13" s="129"/>
      <c r="F13" s="129">
        <v>286434</v>
      </c>
      <c r="G13" s="129"/>
      <c r="H13" s="129">
        <v>0</v>
      </c>
      <c r="I13" s="129"/>
      <c r="J13" s="129">
        <v>134000</v>
      </c>
      <c r="K13" s="129"/>
      <c r="L13" s="129">
        <v>2150799</v>
      </c>
      <c r="M13" s="129"/>
      <c r="N13" s="129">
        <v>-1988</v>
      </c>
      <c r="O13" s="129"/>
      <c r="P13" s="129">
        <v>1387</v>
      </c>
      <c r="Q13" s="129"/>
      <c r="R13" s="129">
        <v>-601</v>
      </c>
      <c r="S13" s="129"/>
      <c r="T13" s="129">
        <v>4570632</v>
      </c>
      <c r="U13" s="129"/>
      <c r="V13" s="129">
        <v>1727</v>
      </c>
      <c r="W13" s="129"/>
      <c r="X13" s="129">
        <v>4572359</v>
      </c>
    </row>
    <row r="14" spans="1:24" ht="15" customHeight="1" x14ac:dyDescent="0.3">
      <c r="A14" s="2"/>
      <c r="B14" s="2"/>
      <c r="C14" s="2"/>
      <c r="D14" s="26"/>
      <c r="E14" s="26"/>
      <c r="F14" s="26"/>
      <c r="G14" s="25"/>
      <c r="H14" s="25"/>
      <c r="I14" s="25"/>
      <c r="J14" s="26"/>
      <c r="K14" s="25"/>
      <c r="L14" s="26"/>
      <c r="M14" s="26"/>
      <c r="N14" s="26"/>
      <c r="O14" s="25"/>
      <c r="P14" s="130"/>
      <c r="Q14" s="25"/>
      <c r="R14" s="26"/>
      <c r="S14" s="25"/>
      <c r="T14" s="26"/>
      <c r="U14" s="26"/>
      <c r="V14" s="25"/>
      <c r="W14" s="25"/>
      <c r="X14" s="26"/>
    </row>
    <row r="15" spans="1:24" ht="15" customHeight="1" x14ac:dyDescent="0.3">
      <c r="A15" s="2"/>
      <c r="B15" s="2"/>
      <c r="C15" s="2"/>
      <c r="D15" s="26"/>
      <c r="E15" s="26"/>
      <c r="F15" s="26"/>
      <c r="G15" s="25"/>
      <c r="H15" s="25"/>
      <c r="I15" s="25"/>
      <c r="J15" s="26"/>
      <c r="K15" s="25"/>
      <c r="L15" s="26"/>
      <c r="M15" s="26"/>
      <c r="N15" s="26"/>
      <c r="O15" s="25"/>
      <c r="P15" s="130"/>
      <c r="Q15" s="25"/>
      <c r="R15" s="26"/>
      <c r="S15" s="25"/>
      <c r="T15" s="26"/>
      <c r="U15" s="26"/>
      <c r="V15" s="25"/>
      <c r="W15" s="25"/>
      <c r="X15" s="26"/>
    </row>
    <row r="16" spans="1:24" ht="21" customHeight="1" x14ac:dyDescent="0.3">
      <c r="A16" s="67" t="s">
        <v>56</v>
      </c>
      <c r="B16" s="67"/>
      <c r="C16" s="2"/>
      <c r="D16" s="26"/>
      <c r="E16" s="26"/>
      <c r="F16" s="26"/>
      <c r="G16" s="25"/>
      <c r="H16" s="25"/>
      <c r="I16" s="25"/>
      <c r="J16" s="26"/>
      <c r="K16" s="25"/>
      <c r="L16" s="26"/>
      <c r="M16" s="26"/>
      <c r="N16" s="26"/>
      <c r="O16" s="25"/>
      <c r="P16" s="26"/>
      <c r="Q16" s="25"/>
      <c r="R16" s="26"/>
      <c r="S16" s="25"/>
      <c r="T16" s="26"/>
      <c r="U16" s="26"/>
      <c r="V16" s="25"/>
      <c r="W16" s="25"/>
      <c r="X16" s="26"/>
    </row>
    <row r="17" spans="1:24" ht="21" customHeight="1" x14ac:dyDescent="0.3">
      <c r="A17" s="37" t="s">
        <v>209</v>
      </c>
      <c r="B17" s="22"/>
      <c r="C17" s="2"/>
    </row>
    <row r="18" spans="1:24" ht="21" customHeight="1" x14ac:dyDescent="0.3">
      <c r="A18" s="190" t="s">
        <v>263</v>
      </c>
      <c r="B18" s="22"/>
      <c r="C18" s="131" t="s">
        <v>208</v>
      </c>
      <c r="D18" s="253">
        <v>525000</v>
      </c>
      <c r="E18" s="253"/>
      <c r="F18" s="253">
        <v>0</v>
      </c>
      <c r="G18" s="138"/>
      <c r="H18" s="138">
        <v>1730137</v>
      </c>
      <c r="I18" s="138"/>
      <c r="J18" s="253">
        <v>0</v>
      </c>
      <c r="K18" s="117"/>
      <c r="L18" s="253">
        <v>0</v>
      </c>
      <c r="M18" s="117"/>
      <c r="N18" s="253">
        <v>0</v>
      </c>
      <c r="O18" s="117"/>
      <c r="P18" s="253">
        <v>0</v>
      </c>
      <c r="Q18" s="117"/>
      <c r="R18" s="201">
        <v>0</v>
      </c>
      <c r="S18" s="117"/>
      <c r="T18" s="138">
        <v>2255137</v>
      </c>
      <c r="U18" s="138"/>
      <c r="V18" s="201">
        <v>0</v>
      </c>
      <c r="W18" s="117"/>
      <c r="X18" s="138">
        <v>2255137</v>
      </c>
    </row>
    <row r="19" spans="1:24" ht="21" customHeight="1" x14ac:dyDescent="0.3">
      <c r="A19" s="190" t="s">
        <v>264</v>
      </c>
      <c r="B19" s="22"/>
      <c r="C19" s="131"/>
      <c r="D19" s="258"/>
      <c r="E19" s="258"/>
      <c r="F19" s="258"/>
      <c r="G19" s="138"/>
      <c r="H19" s="138"/>
      <c r="I19" s="138"/>
      <c r="J19" s="258"/>
      <c r="K19" s="117"/>
      <c r="L19" s="258"/>
      <c r="M19" s="117"/>
      <c r="N19" s="258"/>
      <c r="O19" s="117"/>
      <c r="P19" s="258"/>
      <c r="Q19" s="117"/>
      <c r="R19" s="201"/>
      <c r="S19" s="117"/>
      <c r="T19" s="138"/>
      <c r="U19" s="138"/>
      <c r="V19" s="201"/>
      <c r="W19" s="117"/>
      <c r="X19" s="138"/>
    </row>
    <row r="20" spans="1:24" ht="21" customHeight="1" x14ac:dyDescent="0.3">
      <c r="A20" s="329" t="s">
        <v>265</v>
      </c>
      <c r="B20" s="131">
        <v>22</v>
      </c>
      <c r="C20" s="131" t="s">
        <v>233</v>
      </c>
      <c r="D20" s="193">
        <v>0</v>
      </c>
      <c r="E20" s="253"/>
      <c r="F20" s="253">
        <v>-286434</v>
      </c>
      <c r="G20" s="138"/>
      <c r="H20" s="138">
        <v>0</v>
      </c>
      <c r="I20" s="138"/>
      <c r="J20" s="193">
        <v>0</v>
      </c>
      <c r="K20" s="117"/>
      <c r="L20" s="193">
        <v>286434</v>
      </c>
      <c r="M20" s="117"/>
      <c r="N20" s="193">
        <v>0</v>
      </c>
      <c r="O20" s="117"/>
      <c r="P20" s="193">
        <v>0</v>
      </c>
      <c r="Q20" s="117"/>
      <c r="R20" s="201">
        <v>0</v>
      </c>
      <c r="S20" s="117"/>
      <c r="T20" s="138">
        <v>0</v>
      </c>
      <c r="U20" s="138"/>
      <c r="V20" s="201">
        <v>0</v>
      </c>
      <c r="W20" s="117">
        <v>0</v>
      </c>
      <c r="X20" s="138">
        <v>0</v>
      </c>
    </row>
    <row r="21" spans="1:24" ht="21" customHeight="1" x14ac:dyDescent="0.3">
      <c r="A21" s="79" t="s">
        <v>266</v>
      </c>
      <c r="B21" s="1"/>
      <c r="C21" s="131" t="s">
        <v>232</v>
      </c>
      <c r="D21" s="135">
        <v>0</v>
      </c>
      <c r="E21" s="253"/>
      <c r="F21" s="135">
        <v>0</v>
      </c>
      <c r="G21" s="132"/>
      <c r="H21" s="135">
        <v>0</v>
      </c>
      <c r="I21" s="258"/>
      <c r="J21" s="135">
        <v>0</v>
      </c>
      <c r="K21" s="8"/>
      <c r="L21" s="135">
        <v>-2450000</v>
      </c>
      <c r="M21" s="8"/>
      <c r="N21" s="135">
        <v>0</v>
      </c>
      <c r="O21" s="8"/>
      <c r="P21" s="135">
        <v>0</v>
      </c>
      <c r="Q21" s="8"/>
      <c r="R21" s="135">
        <v>0</v>
      </c>
      <c r="S21" s="15"/>
      <c r="T21" s="135">
        <v>-2450000</v>
      </c>
      <c r="U21" s="133"/>
      <c r="V21" s="178">
        <v>0</v>
      </c>
      <c r="W21" s="134"/>
      <c r="X21" s="137">
        <v>-2450000</v>
      </c>
    </row>
    <row r="22" spans="1:24" ht="19.5" customHeight="1" x14ac:dyDescent="0.3">
      <c r="A22" s="66" t="s">
        <v>210</v>
      </c>
      <c r="B22" s="66"/>
      <c r="C22" s="2"/>
      <c r="D22" s="87">
        <f>SUM(D18:D21)</f>
        <v>525000</v>
      </c>
      <c r="E22" s="124"/>
      <c r="F22" s="87">
        <f>SUM(F20:F21)</f>
        <v>-286434</v>
      </c>
      <c r="G22" s="129"/>
      <c r="H22" s="87">
        <f>SUM(H18:H21)</f>
        <v>1730137</v>
      </c>
      <c r="I22" s="129"/>
      <c r="J22" s="87">
        <f>SUM(J20:J21)</f>
        <v>0</v>
      </c>
      <c r="K22" s="26"/>
      <c r="L22" s="87">
        <f>SUM(L20:L21)</f>
        <v>-2163566</v>
      </c>
      <c r="M22" s="26"/>
      <c r="N22" s="87">
        <f>SUM(N20:N21)</f>
        <v>0</v>
      </c>
      <c r="O22" s="26"/>
      <c r="P22" s="87">
        <f>SUM(P20:P21)</f>
        <v>0</v>
      </c>
      <c r="Q22" s="26"/>
      <c r="R22" s="87">
        <f>SUM(R20:R21)</f>
        <v>0</v>
      </c>
      <c r="S22" s="26"/>
      <c r="T22" s="87">
        <f>SUM(T18:T21)</f>
        <v>-194863</v>
      </c>
      <c r="U22" s="124"/>
      <c r="V22" s="87">
        <f>SUM(V20:V21)</f>
        <v>0</v>
      </c>
      <c r="W22" s="26"/>
      <c r="X22" s="87">
        <f>SUM(X18:X21)</f>
        <v>-194863</v>
      </c>
    </row>
    <row r="23" spans="1:24" ht="14" hidden="1" x14ac:dyDescent="0.3">
      <c r="A23" s="66"/>
      <c r="B23" s="66"/>
      <c r="C23" s="2"/>
      <c r="D23" s="124"/>
      <c r="E23" s="124"/>
      <c r="F23" s="124"/>
      <c r="G23" s="129"/>
      <c r="H23" s="129"/>
      <c r="I23" s="129"/>
      <c r="J23" s="124"/>
      <c r="K23" s="26"/>
      <c r="L23" s="124"/>
      <c r="M23" s="26"/>
      <c r="N23" s="124"/>
      <c r="O23" s="26"/>
      <c r="P23" s="124"/>
      <c r="Q23" s="26"/>
      <c r="R23" s="124"/>
      <c r="S23" s="26"/>
      <c r="T23" s="124"/>
      <c r="U23" s="124"/>
      <c r="V23" s="124"/>
      <c r="W23" s="26"/>
      <c r="X23" s="124"/>
    </row>
    <row r="24" spans="1:24" ht="14" hidden="1" x14ac:dyDescent="0.3">
      <c r="A24" s="66"/>
      <c r="B24" s="66"/>
      <c r="C24" s="2"/>
      <c r="D24" s="124"/>
      <c r="E24" s="124"/>
      <c r="F24" s="124"/>
      <c r="G24" s="65"/>
      <c r="H24" s="65"/>
      <c r="I24" s="65"/>
      <c r="J24" s="124"/>
      <c r="K24" s="25"/>
      <c r="L24" s="124"/>
      <c r="M24" s="26"/>
      <c r="N24" s="124"/>
      <c r="O24" s="25"/>
      <c r="P24" s="124"/>
      <c r="Q24" s="25"/>
      <c r="R24" s="124"/>
      <c r="S24" s="25"/>
      <c r="T24" s="124"/>
      <c r="U24" s="124"/>
      <c r="V24" s="25"/>
      <c r="W24" s="25"/>
      <c r="X24" s="132"/>
    </row>
    <row r="25" spans="1:24" ht="14" hidden="1" x14ac:dyDescent="0.3">
      <c r="A25" s="66" t="s">
        <v>62</v>
      </c>
      <c r="B25" s="66"/>
      <c r="C25" s="2"/>
      <c r="D25" s="124"/>
      <c r="E25" s="124"/>
      <c r="F25" s="124"/>
      <c r="G25" s="129"/>
      <c r="H25" s="129"/>
      <c r="I25" s="129"/>
      <c r="J25" s="124"/>
      <c r="K25" s="26"/>
      <c r="L25" s="124"/>
      <c r="M25" s="26"/>
      <c r="N25" s="124"/>
      <c r="O25" s="26"/>
      <c r="P25" s="124"/>
      <c r="Q25" s="26"/>
      <c r="R25" s="124"/>
      <c r="S25" s="26"/>
      <c r="T25" s="124"/>
      <c r="U25" s="124"/>
      <c r="V25" s="25"/>
      <c r="W25" s="25"/>
      <c r="X25" s="132"/>
    </row>
    <row r="26" spans="1:24" ht="14" hidden="1" x14ac:dyDescent="0.3">
      <c r="A26" s="140" t="s">
        <v>64</v>
      </c>
      <c r="B26" s="66"/>
      <c r="C26" s="2"/>
      <c r="D26" s="124"/>
      <c r="E26" s="124"/>
      <c r="F26" s="124"/>
      <c r="G26" s="129"/>
      <c r="H26" s="129"/>
      <c r="I26" s="129"/>
      <c r="J26" s="124"/>
      <c r="K26" s="26"/>
      <c r="L26" s="124"/>
      <c r="M26" s="26"/>
      <c r="N26" s="124"/>
      <c r="O26" s="26"/>
      <c r="P26" s="124"/>
      <c r="Q26" s="26"/>
      <c r="R26" s="124"/>
      <c r="S26" s="26"/>
      <c r="T26" s="124"/>
      <c r="U26" s="124"/>
      <c r="V26" s="25"/>
      <c r="W26" s="25"/>
      <c r="X26" s="132"/>
    </row>
    <row r="27" spans="1:24" ht="14" hidden="1" x14ac:dyDescent="0.3">
      <c r="A27" s="140" t="s">
        <v>65</v>
      </c>
      <c r="B27" s="131" t="s">
        <v>59</v>
      </c>
      <c r="C27" s="2"/>
      <c r="D27" s="135"/>
      <c r="E27" s="253"/>
      <c r="F27" s="135"/>
      <c r="G27" s="138"/>
      <c r="H27" s="138"/>
      <c r="I27" s="138"/>
      <c r="J27" s="135"/>
      <c r="K27" s="117"/>
      <c r="L27" s="135"/>
      <c r="M27" s="117"/>
      <c r="N27" s="135"/>
      <c r="O27" s="117"/>
      <c r="P27" s="135"/>
      <c r="Q27" s="117"/>
      <c r="R27" s="135"/>
      <c r="S27" s="117"/>
      <c r="T27" s="135"/>
      <c r="U27" s="132"/>
      <c r="V27" s="139"/>
      <c r="W27" s="139"/>
      <c r="X27" s="136"/>
    </row>
    <row r="28" spans="1:24" ht="14" hidden="1" x14ac:dyDescent="0.3">
      <c r="A28" s="66" t="s">
        <v>63</v>
      </c>
      <c r="B28" s="66"/>
      <c r="C28" s="2"/>
      <c r="D28" s="87"/>
      <c r="E28" s="124"/>
      <c r="F28" s="87"/>
      <c r="G28" s="65"/>
      <c r="H28" s="65"/>
      <c r="I28" s="65"/>
      <c r="J28" s="87"/>
      <c r="K28" s="25"/>
      <c r="L28" s="87"/>
      <c r="M28" s="26"/>
      <c r="N28" s="87"/>
      <c r="O28" s="25"/>
      <c r="P28" s="87"/>
      <c r="Q28" s="25"/>
      <c r="R28" s="87"/>
      <c r="S28" s="25"/>
      <c r="T28" s="87"/>
      <c r="U28" s="124"/>
      <c r="V28" s="25"/>
      <c r="W28" s="25"/>
      <c r="X28" s="87"/>
    </row>
    <row r="29" spans="1:24" ht="14" hidden="1" x14ac:dyDescent="0.3">
      <c r="A29" s="67" t="s">
        <v>57</v>
      </c>
      <c r="B29" s="67"/>
      <c r="C29" s="2"/>
      <c r="D29" s="87"/>
      <c r="E29" s="124"/>
      <c r="F29" s="87"/>
      <c r="G29" s="65"/>
      <c r="H29" s="65"/>
      <c r="I29" s="65"/>
      <c r="J29" s="141"/>
      <c r="K29" s="25"/>
      <c r="L29" s="141"/>
      <c r="M29" s="26"/>
      <c r="N29" s="141"/>
      <c r="O29" s="25"/>
      <c r="P29" s="141"/>
      <c r="Q29" s="25"/>
      <c r="R29" s="141"/>
      <c r="S29" s="25"/>
      <c r="T29" s="87"/>
      <c r="U29" s="124"/>
      <c r="V29" s="25"/>
      <c r="W29" s="25"/>
      <c r="X29" s="87"/>
    </row>
    <row r="30" spans="1:24" ht="20.25" customHeight="1" x14ac:dyDescent="0.3">
      <c r="A30" s="2"/>
      <c r="B30" s="2"/>
      <c r="C30" s="2"/>
      <c r="D30" s="26"/>
      <c r="E30" s="26"/>
      <c r="F30" s="26"/>
      <c r="G30" s="25"/>
      <c r="H30" s="25"/>
      <c r="I30" s="25"/>
      <c r="J30" s="26"/>
      <c r="K30" s="25"/>
      <c r="L30" s="26"/>
      <c r="M30" s="26"/>
      <c r="N30" s="26"/>
      <c r="O30" s="25"/>
      <c r="P30" s="26"/>
      <c r="Q30" s="25"/>
      <c r="R30" s="26"/>
      <c r="S30" s="25"/>
      <c r="T30" s="26"/>
      <c r="U30" s="26"/>
      <c r="V30" s="25"/>
      <c r="W30" s="25"/>
      <c r="X30" s="132"/>
    </row>
    <row r="31" spans="1:24" ht="20.25" customHeight="1" x14ac:dyDescent="0.3">
      <c r="A31" s="66" t="s">
        <v>62</v>
      </c>
      <c r="B31" s="2"/>
      <c r="C31" s="2"/>
      <c r="D31" s="26"/>
      <c r="E31" s="26"/>
      <c r="F31" s="26"/>
      <c r="G31" s="25"/>
      <c r="H31" s="25"/>
      <c r="I31" s="25"/>
      <c r="J31" s="26"/>
      <c r="K31" s="25"/>
      <c r="L31" s="26"/>
      <c r="M31" s="26"/>
      <c r="N31" s="26"/>
      <c r="O31" s="25"/>
      <c r="P31" s="26"/>
      <c r="Q31" s="25"/>
      <c r="R31" s="26"/>
      <c r="S31" s="25"/>
      <c r="T31" s="26"/>
      <c r="U31" s="26"/>
      <c r="V31" s="25"/>
      <c r="W31" s="25"/>
      <c r="X31" s="202"/>
    </row>
    <row r="32" spans="1:24" ht="20.25" customHeight="1" x14ac:dyDescent="0.3">
      <c r="A32" s="190" t="s">
        <v>267</v>
      </c>
      <c r="B32" s="2"/>
      <c r="C32" s="2"/>
      <c r="D32" s="135">
        <v>0</v>
      </c>
      <c r="E32" s="258"/>
      <c r="F32" s="135">
        <v>0</v>
      </c>
      <c r="G32" s="138"/>
      <c r="H32" s="135">
        <v>0</v>
      </c>
      <c r="I32" s="138"/>
      <c r="J32" s="135">
        <v>0</v>
      </c>
      <c r="K32" s="107"/>
      <c r="L32" s="135">
        <v>0</v>
      </c>
      <c r="M32" s="107"/>
      <c r="N32" s="168">
        <v>0</v>
      </c>
      <c r="O32" s="107"/>
      <c r="P32" s="168">
        <v>0</v>
      </c>
      <c r="Q32" s="107"/>
      <c r="R32" s="168">
        <v>0</v>
      </c>
      <c r="S32" s="50"/>
      <c r="T32" s="102">
        <v>0</v>
      </c>
      <c r="U32" s="318"/>
      <c r="V32" s="102">
        <v>-2</v>
      </c>
      <c r="W32" s="90"/>
      <c r="X32" s="146">
        <v>-2</v>
      </c>
    </row>
    <row r="33" spans="1:24" ht="20.25" customHeight="1" x14ac:dyDescent="0.3">
      <c r="A33" s="66" t="s">
        <v>63</v>
      </c>
      <c r="B33" s="2"/>
      <c r="C33" s="2"/>
      <c r="D33" s="87">
        <v>0</v>
      </c>
      <c r="E33" s="124"/>
      <c r="F33" s="87">
        <v>0</v>
      </c>
      <c r="G33" s="129"/>
      <c r="H33" s="87">
        <v>0</v>
      </c>
      <c r="I33" s="129"/>
      <c r="J33" s="87">
        <v>0</v>
      </c>
      <c r="K33" s="187"/>
      <c r="L33" s="87">
        <v>0</v>
      </c>
      <c r="M33" s="187"/>
      <c r="N33" s="188">
        <v>0</v>
      </c>
      <c r="O33" s="187"/>
      <c r="P33" s="188">
        <v>0</v>
      </c>
      <c r="Q33" s="187"/>
      <c r="R33" s="188">
        <v>0</v>
      </c>
      <c r="S33" s="51"/>
      <c r="T33" s="188">
        <v>0</v>
      </c>
      <c r="U33" s="124"/>
      <c r="V33" s="188">
        <v>-2</v>
      </c>
      <c r="W33" s="88"/>
      <c r="X33" s="70">
        <v>-2</v>
      </c>
    </row>
    <row r="34" spans="1:24" ht="20.25" customHeight="1" x14ac:dyDescent="0.3">
      <c r="A34" s="2"/>
      <c r="B34" s="2"/>
      <c r="C34" s="2"/>
      <c r="D34" s="26"/>
      <c r="E34" s="26"/>
      <c r="F34" s="26"/>
      <c r="G34" s="25"/>
      <c r="H34" s="25"/>
      <c r="I34" s="25"/>
      <c r="J34" s="26"/>
      <c r="K34" s="25"/>
      <c r="L34" s="26"/>
      <c r="M34" s="26"/>
      <c r="N34" s="26"/>
      <c r="O34" s="25"/>
      <c r="P34" s="26"/>
      <c r="Q34" s="25"/>
      <c r="R34" s="26"/>
      <c r="S34" s="25"/>
      <c r="T34" s="26"/>
      <c r="U34" s="26"/>
      <c r="V34" s="25"/>
      <c r="W34" s="25"/>
      <c r="X34" s="258"/>
    </row>
    <row r="35" spans="1:24" ht="20.25" customHeight="1" x14ac:dyDescent="0.3">
      <c r="A35" s="2"/>
      <c r="B35" s="2"/>
      <c r="C35" s="2"/>
      <c r="D35" s="26"/>
      <c r="E35" s="26"/>
      <c r="F35" s="26"/>
      <c r="G35" s="25"/>
      <c r="H35" s="25"/>
      <c r="I35" s="25"/>
      <c r="J35" s="26"/>
      <c r="K35" s="25"/>
      <c r="L35" s="26"/>
      <c r="M35" s="26"/>
      <c r="N35" s="26"/>
      <c r="O35" s="25"/>
      <c r="P35" s="26"/>
      <c r="Q35" s="25"/>
      <c r="R35" s="26"/>
      <c r="S35" s="25"/>
      <c r="T35" s="26"/>
      <c r="U35" s="26"/>
      <c r="V35" s="25"/>
      <c r="W35" s="25"/>
      <c r="X35" s="258"/>
    </row>
    <row r="36" spans="1:24" ht="20.25" customHeight="1" x14ac:dyDescent="0.3">
      <c r="A36" s="2" t="s">
        <v>40</v>
      </c>
      <c r="B36" s="2"/>
      <c r="D36" s="59"/>
      <c r="E36" s="59"/>
      <c r="F36" s="59"/>
      <c r="G36" s="13"/>
      <c r="H36" s="13"/>
      <c r="I36" s="13"/>
      <c r="J36" s="59"/>
      <c r="K36" s="13"/>
      <c r="L36" s="14"/>
      <c r="M36" s="16"/>
      <c r="N36" s="59"/>
      <c r="O36" s="13"/>
      <c r="P36" s="14"/>
      <c r="Q36" s="13"/>
      <c r="R36" s="14"/>
      <c r="S36" s="30"/>
      <c r="T36" s="29"/>
      <c r="U36" s="29"/>
      <c r="V36" s="30"/>
      <c r="W36" s="30"/>
      <c r="X36" s="14"/>
    </row>
    <row r="37" spans="1:24" ht="20.25" customHeight="1" x14ac:dyDescent="0.3">
      <c r="A37" s="109" t="s">
        <v>238</v>
      </c>
      <c r="B37" s="39"/>
      <c r="C37" s="39"/>
      <c r="D37" s="132">
        <v>0</v>
      </c>
      <c r="E37" s="253"/>
      <c r="F37" s="253">
        <v>0</v>
      </c>
      <c r="G37" s="138"/>
      <c r="H37" s="138">
        <v>0</v>
      </c>
      <c r="I37" s="138"/>
      <c r="J37" s="132">
        <v>0</v>
      </c>
      <c r="K37" s="13"/>
      <c r="L37" s="133">
        <v>455436</v>
      </c>
      <c r="M37" s="16"/>
      <c r="N37" s="132">
        <v>0</v>
      </c>
      <c r="O37" s="174"/>
      <c r="P37" s="132">
        <v>0</v>
      </c>
      <c r="Q37" s="174"/>
      <c r="R37" s="132">
        <v>0</v>
      </c>
      <c r="S37" s="30"/>
      <c r="T37" s="132">
        <v>455436</v>
      </c>
      <c r="U37" s="132"/>
      <c r="V37" s="90">
        <v>-302</v>
      </c>
      <c r="W37" s="90"/>
      <c r="X37" s="91">
        <v>455134</v>
      </c>
    </row>
    <row r="38" spans="1:24" ht="20.25" customHeight="1" x14ac:dyDescent="0.3">
      <c r="A38" s="68" t="s">
        <v>41</v>
      </c>
      <c r="B38" s="68"/>
      <c r="C38" s="39"/>
      <c r="D38" s="135">
        <v>0</v>
      </c>
      <c r="E38" s="253"/>
      <c r="F38" s="135">
        <v>0</v>
      </c>
      <c r="G38" s="138"/>
      <c r="H38" s="135">
        <v>0</v>
      </c>
      <c r="I38" s="138"/>
      <c r="J38" s="135">
        <v>0</v>
      </c>
      <c r="K38" s="107"/>
      <c r="L38" s="135">
        <v>0</v>
      </c>
      <c r="M38" s="107"/>
      <c r="N38" s="168">
        <v>-106</v>
      </c>
      <c r="O38" s="107"/>
      <c r="P38" s="168">
        <v>-1387</v>
      </c>
      <c r="Q38" s="107"/>
      <c r="R38" s="168">
        <v>-1493</v>
      </c>
      <c r="S38" s="50"/>
      <c r="T38" s="102">
        <v>-1493</v>
      </c>
      <c r="U38" s="133"/>
      <c r="V38" s="102">
        <v>-135</v>
      </c>
      <c r="W38" s="90"/>
      <c r="X38" s="146">
        <v>-1628</v>
      </c>
    </row>
    <row r="39" spans="1:24" ht="21.75" customHeight="1" x14ac:dyDescent="0.3">
      <c r="A39" s="2" t="s">
        <v>242</v>
      </c>
      <c r="B39" s="2"/>
      <c r="C39" s="2"/>
      <c r="D39" s="87">
        <f>SUM(D37:D38)</f>
        <v>0</v>
      </c>
      <c r="E39" s="124"/>
      <c r="F39" s="87">
        <f>SUM(F37:F38)</f>
        <v>0</v>
      </c>
      <c r="G39" s="129"/>
      <c r="H39" s="87">
        <v>0</v>
      </c>
      <c r="I39" s="129"/>
      <c r="J39" s="87">
        <f>SUM(J37:J38)</f>
        <v>0</v>
      </c>
      <c r="K39" s="187"/>
      <c r="L39" s="87">
        <f>SUM(L37:L38)</f>
        <v>455436</v>
      </c>
      <c r="M39" s="187"/>
      <c r="N39" s="188">
        <f>SUM(N37:N38)</f>
        <v>-106</v>
      </c>
      <c r="O39" s="187"/>
      <c r="P39" s="188">
        <f>SUM(P37:P38)</f>
        <v>-1387</v>
      </c>
      <c r="Q39" s="187"/>
      <c r="R39" s="188">
        <f>SUM(R37:R38)</f>
        <v>-1493</v>
      </c>
      <c r="S39" s="51"/>
      <c r="T39" s="188">
        <f>SUM(T37:T38)</f>
        <v>453943</v>
      </c>
      <c r="U39" s="124"/>
      <c r="V39" s="188">
        <f>SUM(V37:V38)</f>
        <v>-437</v>
      </c>
      <c r="W39" s="88"/>
      <c r="X39" s="70">
        <f>SUM(X37:X38)</f>
        <v>453506</v>
      </c>
    </row>
    <row r="40" spans="1:24" ht="14.25" customHeight="1" x14ac:dyDescent="0.3">
      <c r="A40" s="2"/>
      <c r="B40" s="2"/>
      <c r="C40" s="2"/>
      <c r="D40" s="142"/>
      <c r="E40" s="142"/>
      <c r="F40" s="142"/>
      <c r="G40" s="65"/>
      <c r="H40" s="142"/>
      <c r="I40" s="65"/>
      <c r="J40" s="142"/>
      <c r="K40" s="65"/>
      <c r="L40" s="124"/>
      <c r="M40" s="129"/>
      <c r="N40" s="89"/>
      <c r="O40" s="99"/>
      <c r="P40" s="89"/>
      <c r="Q40" s="99"/>
      <c r="R40" s="89"/>
      <c r="S40" s="99"/>
      <c r="T40" s="89"/>
      <c r="U40" s="124"/>
      <c r="V40" s="65"/>
      <c r="W40" s="65"/>
      <c r="X40" s="124"/>
    </row>
    <row r="41" spans="1:24" ht="17.5" customHeight="1" x14ac:dyDescent="0.3">
      <c r="A41" s="78" t="s">
        <v>145</v>
      </c>
      <c r="B41" s="131" t="s">
        <v>155</v>
      </c>
      <c r="C41" s="131" t="s">
        <v>233</v>
      </c>
      <c r="D41" s="181">
        <v>0</v>
      </c>
      <c r="E41" s="284"/>
      <c r="F41" s="181">
        <v>0</v>
      </c>
      <c r="G41" s="180"/>
      <c r="H41" s="181">
        <v>0</v>
      </c>
      <c r="I41" s="180"/>
      <c r="J41" s="179">
        <v>80000</v>
      </c>
      <c r="K41" s="180"/>
      <c r="L41" s="179">
        <v>-80000</v>
      </c>
      <c r="M41" s="138"/>
      <c r="N41" s="179">
        <v>0</v>
      </c>
      <c r="O41" s="180"/>
      <c r="P41" s="179">
        <v>0</v>
      </c>
      <c r="Q41" s="180"/>
      <c r="R41" s="179">
        <v>0</v>
      </c>
      <c r="S41" s="138"/>
      <c r="T41" s="179">
        <v>0</v>
      </c>
      <c r="U41" s="180"/>
      <c r="V41" s="179">
        <v>0</v>
      </c>
      <c r="W41" s="180"/>
      <c r="X41" s="179">
        <v>0</v>
      </c>
    </row>
    <row r="42" spans="1:24" ht="8.5" customHeight="1" x14ac:dyDescent="0.3">
      <c r="A42" s="78"/>
      <c r="B42" s="131"/>
      <c r="C42" s="131"/>
      <c r="D42" s="284"/>
      <c r="E42" s="284"/>
      <c r="F42" s="284"/>
      <c r="G42" s="180"/>
      <c r="H42" s="284"/>
      <c r="I42" s="180"/>
      <c r="J42" s="138"/>
      <c r="K42" s="180"/>
      <c r="L42" s="138"/>
      <c r="M42" s="138"/>
      <c r="N42" s="138"/>
      <c r="O42" s="180"/>
      <c r="P42" s="138"/>
      <c r="Q42" s="180"/>
      <c r="R42" s="138"/>
      <c r="S42" s="138"/>
      <c r="T42" s="138"/>
      <c r="U42" s="180"/>
      <c r="V42" s="138"/>
      <c r="W42" s="180"/>
      <c r="X42" s="138"/>
    </row>
    <row r="43" spans="1:24" ht="20.25" customHeight="1" thickBot="1" x14ac:dyDescent="0.35">
      <c r="A43" s="2" t="s">
        <v>201</v>
      </c>
      <c r="B43" s="2"/>
      <c r="D43" s="143">
        <f>SUM(D39,D22,D13,D41)</f>
        <v>2525000</v>
      </c>
      <c r="E43" s="144"/>
      <c r="F43" s="143">
        <f>SUM(F39,F22,F13,F41)</f>
        <v>0</v>
      </c>
      <c r="G43" s="144"/>
      <c r="H43" s="143">
        <f>SUM(H39,H22,H13,H41)</f>
        <v>1730137</v>
      </c>
      <c r="I43" s="144"/>
      <c r="J43" s="143">
        <f>SUM(J39,J22,J13,J41)</f>
        <v>214000</v>
      </c>
      <c r="K43" s="144"/>
      <c r="L43" s="143">
        <f>SUM(L39,L22,L13,L41)</f>
        <v>362669</v>
      </c>
      <c r="M43" s="144"/>
      <c r="N43" s="143">
        <f>SUM(N39,N22,N13,N41)</f>
        <v>-2094</v>
      </c>
      <c r="O43" s="144"/>
      <c r="P43" s="143">
        <f>SUM(P39,P22,P13,P41)</f>
        <v>0</v>
      </c>
      <c r="Q43" s="144"/>
      <c r="R43" s="143">
        <f>SUM(R39,R22,R13,R41)</f>
        <v>-2094</v>
      </c>
      <c r="S43" s="144"/>
      <c r="T43" s="143">
        <f>SUM(T39,T22,T13,T41)</f>
        <v>4829712</v>
      </c>
      <c r="U43" s="144"/>
      <c r="V43" s="143">
        <f>SUM(V39,V22,V13,V41,V33)</f>
        <v>1288</v>
      </c>
      <c r="W43" s="144"/>
      <c r="X43" s="143">
        <f>SUM(X39,X22,X13,X41,X33)</f>
        <v>4831000</v>
      </c>
    </row>
    <row r="44" spans="1:24" ht="20.25" customHeight="1" thickTop="1" x14ac:dyDescent="0.3">
      <c r="A44" s="2"/>
      <c r="B44" s="2"/>
      <c r="D44" s="144"/>
      <c r="E44" s="144"/>
      <c r="F44" s="144"/>
      <c r="J44" s="144"/>
      <c r="L44" s="144"/>
      <c r="N44" s="144"/>
      <c r="P44" s="144"/>
      <c r="R44" s="144"/>
      <c r="T44" s="144"/>
      <c r="U44" s="144"/>
      <c r="V44" s="144"/>
      <c r="X44" s="144"/>
    </row>
    <row r="45" spans="1:24" ht="20.25" customHeight="1" x14ac:dyDescent="0.3">
      <c r="A45" s="2"/>
      <c r="B45" s="2"/>
      <c r="D45" s="144"/>
      <c r="E45" s="144"/>
      <c r="F45" s="144"/>
      <c r="J45" s="144"/>
      <c r="L45" s="144"/>
      <c r="N45" s="144"/>
      <c r="P45" s="144"/>
      <c r="R45" s="144"/>
      <c r="T45" s="144"/>
      <c r="U45" s="144"/>
      <c r="V45" s="144"/>
      <c r="X45" s="144"/>
    </row>
    <row r="46" spans="1:24" ht="20.25" customHeight="1" x14ac:dyDescent="0.3">
      <c r="A46" s="2"/>
      <c r="B46" s="2"/>
      <c r="D46" s="144"/>
      <c r="E46" s="144"/>
      <c r="F46" s="144"/>
      <c r="J46" s="144"/>
      <c r="L46" s="144"/>
      <c r="N46" s="144"/>
      <c r="P46" s="144"/>
      <c r="R46" s="144"/>
      <c r="T46" s="144"/>
      <c r="U46" s="144"/>
      <c r="V46" s="144"/>
      <c r="X46" s="144"/>
    </row>
    <row r="47" spans="1:24" ht="20.25" customHeight="1" x14ac:dyDescent="0.3">
      <c r="A47" s="348" t="s">
        <v>151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</row>
    <row r="48" spans="1:24" ht="20.25" customHeight="1" x14ac:dyDescent="0.3">
      <c r="A48" s="348" t="s">
        <v>164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</row>
    <row r="49" spans="1:24" ht="20.25" customHeight="1" x14ac:dyDescent="0.3">
      <c r="A49" s="2"/>
      <c r="B49" s="2"/>
      <c r="D49" s="144"/>
      <c r="E49" s="144"/>
      <c r="F49" s="144"/>
      <c r="J49" s="144"/>
      <c r="L49" s="144"/>
      <c r="N49" s="144"/>
      <c r="P49" s="144"/>
      <c r="R49" s="144"/>
      <c r="T49" s="144"/>
      <c r="U49" s="144"/>
      <c r="X49" s="144"/>
    </row>
    <row r="50" spans="1:24" ht="20.25" customHeight="1" x14ac:dyDescent="0.3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V50" s="15"/>
      <c r="W50" s="15"/>
      <c r="X50" s="15"/>
    </row>
    <row r="51" spans="1:24" ht="20.25" customHeight="1" x14ac:dyDescent="0.3">
      <c r="J51" s="12"/>
    </row>
    <row r="52" spans="1:24" ht="20.25" customHeight="1" x14ac:dyDescent="0.3">
      <c r="A52" s="58"/>
      <c r="B52" s="58"/>
      <c r="C52" s="58"/>
      <c r="D52" s="60"/>
      <c r="E52" s="60"/>
      <c r="F52" s="60"/>
      <c r="G52" s="60"/>
      <c r="H52" s="60"/>
      <c r="I52" s="60"/>
      <c r="J52" s="60"/>
    </row>
    <row r="54" spans="1:24" ht="20.25" customHeight="1" x14ac:dyDescent="0.3">
      <c r="A54" s="58"/>
      <c r="B54" s="58"/>
      <c r="C54" s="58"/>
      <c r="D54" s="60"/>
      <c r="E54" s="60"/>
      <c r="F54" s="60"/>
      <c r="G54" s="60"/>
      <c r="H54" s="60"/>
      <c r="I54" s="60"/>
      <c r="J54" s="60"/>
    </row>
  </sheetData>
  <mergeCells count="6">
    <mergeCell ref="A48:X48"/>
    <mergeCell ref="D5:X5"/>
    <mergeCell ref="D11:X11"/>
    <mergeCell ref="J6:L6"/>
    <mergeCell ref="N6:R6"/>
    <mergeCell ref="A47:X47"/>
  </mergeCells>
  <pageMargins left="0.7" right="0.5" top="0.48" bottom="0.5" header="0.5" footer="0.5"/>
  <pageSetup paperSize="9" scale="60" firstPageNumber="9" orientation="landscape" useFirstPageNumber="1" r:id="rId1"/>
  <headerFooter>
    <oddFooter>&amp;LThe accompanying notes are an integral part of the interim financial statements.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J81"/>
  <sheetViews>
    <sheetView view="pageBreakPreview" zoomScale="90" zoomScaleNormal="80" zoomScaleSheetLayoutView="90" workbookViewId="0">
      <selection activeCell="A14" sqref="A14"/>
    </sheetView>
  </sheetViews>
  <sheetFormatPr defaultColWidth="9.1796875" defaultRowHeight="19.5" customHeight="1" x14ac:dyDescent="0.3"/>
  <cols>
    <col min="1" max="1" width="64.26953125" style="39" customWidth="1"/>
    <col min="2" max="2" width="10.1796875" style="39" customWidth="1"/>
    <col min="3" max="3" width="2" style="39" customWidth="1"/>
    <col min="4" max="4" width="16.1796875" style="31" customWidth="1"/>
    <col min="5" max="5" width="2.1796875" style="31" customWidth="1"/>
    <col min="6" max="6" width="16.1796875" style="31" customWidth="1"/>
    <col min="7" max="7" width="2.1796875" style="31" customWidth="1"/>
    <col min="8" max="8" width="16.1796875" style="31" customWidth="1"/>
    <col min="9" max="9" width="2.1796875" style="31" customWidth="1"/>
    <col min="10" max="10" width="16.1796875" style="31" customWidth="1"/>
    <col min="11" max="16384" width="9.1796875" style="31"/>
  </cols>
  <sheetData>
    <row r="1" spans="1:10" ht="19.5" customHeight="1" x14ac:dyDescent="0.35">
      <c r="A1" s="18" t="s">
        <v>144</v>
      </c>
      <c r="B1" s="110"/>
      <c r="C1" s="110"/>
      <c r="J1" s="63"/>
    </row>
    <row r="2" spans="1:10" ht="19.5" customHeight="1" x14ac:dyDescent="0.3">
      <c r="A2" s="10" t="s">
        <v>52</v>
      </c>
      <c r="B2" s="111"/>
      <c r="C2" s="111"/>
      <c r="J2" s="63"/>
    </row>
    <row r="4" spans="1:10" s="34" customFormat="1" ht="19.5" customHeight="1" x14ac:dyDescent="0.3">
      <c r="B4" s="33"/>
      <c r="C4" s="33"/>
      <c r="D4" s="351" t="s">
        <v>29</v>
      </c>
      <c r="E4" s="351"/>
      <c r="F4" s="351"/>
      <c r="G4" s="351"/>
      <c r="H4" s="351"/>
      <c r="I4" s="351"/>
      <c r="J4" s="351"/>
    </row>
    <row r="5" spans="1:10" s="34" customFormat="1" ht="19.5" customHeight="1" x14ac:dyDescent="0.3">
      <c r="B5" s="33"/>
      <c r="C5" s="33"/>
      <c r="D5" s="212"/>
      <c r="E5" s="320"/>
      <c r="F5" s="352" t="s">
        <v>116</v>
      </c>
      <c r="G5" s="352"/>
      <c r="H5" s="352"/>
      <c r="I5" s="212"/>
      <c r="J5" s="212"/>
    </row>
    <row r="6" spans="1:10" s="34" customFormat="1" ht="19.5" customHeight="1" x14ac:dyDescent="0.3">
      <c r="A6" s="35"/>
      <c r="B6" s="35"/>
      <c r="C6" s="35"/>
      <c r="D6" s="112" t="s">
        <v>8</v>
      </c>
      <c r="E6" s="112"/>
      <c r="I6" s="112"/>
      <c r="J6" s="36"/>
    </row>
    <row r="7" spans="1:10" s="34" customFormat="1" ht="19.5" customHeight="1" x14ac:dyDescent="0.3">
      <c r="A7" s="35"/>
      <c r="B7" s="35"/>
      <c r="C7" s="35"/>
      <c r="D7" s="120" t="s">
        <v>79</v>
      </c>
      <c r="E7" s="120"/>
      <c r="F7" s="112"/>
      <c r="G7" s="112"/>
      <c r="H7" s="112"/>
      <c r="I7" s="112"/>
      <c r="J7" s="214" t="s">
        <v>82</v>
      </c>
    </row>
    <row r="8" spans="1:10" s="34" customFormat="1" ht="19.5" customHeight="1" x14ac:dyDescent="0.3">
      <c r="A8" s="35"/>
      <c r="B8" s="113" t="s">
        <v>46</v>
      </c>
      <c r="C8" s="113"/>
      <c r="D8" s="112" t="s">
        <v>6</v>
      </c>
      <c r="E8" s="112"/>
      <c r="F8" s="215" t="s">
        <v>34</v>
      </c>
      <c r="H8" s="208" t="s">
        <v>260</v>
      </c>
      <c r="I8" s="36"/>
      <c r="J8" s="214" t="s">
        <v>17</v>
      </c>
    </row>
    <row r="9" spans="1:10" s="34" customFormat="1" ht="19.5" customHeight="1" x14ac:dyDescent="0.3">
      <c r="B9" s="33"/>
      <c r="C9" s="33"/>
      <c r="D9" s="350" t="s">
        <v>91</v>
      </c>
      <c r="E9" s="350"/>
      <c r="F9" s="350"/>
      <c r="G9" s="350"/>
      <c r="H9" s="350"/>
      <c r="I9" s="350"/>
      <c r="J9" s="350"/>
    </row>
    <row r="10" spans="1:10" s="34" customFormat="1" ht="19.5" customHeight="1" x14ac:dyDescent="0.3">
      <c r="A10" s="33" t="s">
        <v>162</v>
      </c>
      <c r="B10" s="33"/>
      <c r="C10" s="33"/>
      <c r="D10" s="211"/>
      <c r="E10" s="319"/>
      <c r="F10" s="211"/>
      <c r="G10" s="211"/>
      <c r="H10" s="211"/>
      <c r="I10" s="211"/>
      <c r="J10" s="211"/>
    </row>
    <row r="11" spans="1:10" ht="19.5" customHeight="1" x14ac:dyDescent="0.3">
      <c r="A11" s="44" t="s">
        <v>74</v>
      </c>
      <c r="B11" s="44"/>
      <c r="C11" s="44"/>
      <c r="D11" s="88">
        <v>2000000</v>
      </c>
      <c r="E11" s="88"/>
      <c r="F11" s="88">
        <v>105400</v>
      </c>
      <c r="G11" s="88"/>
      <c r="H11" s="88">
        <v>2042927</v>
      </c>
      <c r="I11" s="88"/>
      <c r="J11" s="88">
        <f>SUM(D11:H11)</f>
        <v>4148327</v>
      </c>
    </row>
    <row r="12" spans="1:10" ht="19.5" customHeight="1" x14ac:dyDescent="0.3">
      <c r="A12" s="44"/>
      <c r="B12" s="44"/>
      <c r="C12" s="44"/>
      <c r="D12" s="88"/>
      <c r="E12" s="88"/>
      <c r="F12" s="88"/>
      <c r="G12" s="88"/>
      <c r="H12" s="88"/>
      <c r="I12" s="88"/>
      <c r="J12" s="88"/>
    </row>
    <row r="13" spans="1:10" ht="19.5" customHeight="1" x14ac:dyDescent="0.3">
      <c r="A13" s="67" t="s">
        <v>56</v>
      </c>
      <c r="B13" s="44"/>
      <c r="C13" s="44"/>
      <c r="D13" s="51"/>
      <c r="E13" s="51"/>
      <c r="F13" s="51"/>
      <c r="G13" s="51"/>
      <c r="H13" s="51"/>
      <c r="I13" s="51"/>
      <c r="J13" s="51"/>
    </row>
    <row r="14" spans="1:10" ht="19.5" customHeight="1" x14ac:dyDescent="0.3">
      <c r="A14" s="37" t="s">
        <v>268</v>
      </c>
      <c r="B14" s="44"/>
      <c r="C14" s="44"/>
      <c r="D14" s="51"/>
      <c r="E14" s="51"/>
      <c r="F14" s="51"/>
      <c r="G14" s="51"/>
      <c r="H14" s="51"/>
      <c r="I14" s="51"/>
      <c r="J14" s="51"/>
    </row>
    <row r="15" spans="1:10" ht="19.5" customHeight="1" x14ac:dyDescent="0.3">
      <c r="A15" s="74" t="s">
        <v>61</v>
      </c>
      <c r="B15" s="114"/>
      <c r="C15" s="109"/>
      <c r="D15" s="182">
        <v>0</v>
      </c>
      <c r="E15" s="90"/>
      <c r="F15" s="182">
        <v>0</v>
      </c>
      <c r="G15" s="90"/>
      <c r="H15" s="182">
        <v>-500000</v>
      </c>
      <c r="I15" s="90"/>
      <c r="J15" s="182">
        <f>SUM(H15:I15)</f>
        <v>-500000</v>
      </c>
    </row>
    <row r="16" spans="1:10" ht="19.5" customHeight="1" x14ac:dyDescent="0.3">
      <c r="A16" s="66" t="s">
        <v>269</v>
      </c>
      <c r="B16" s="44"/>
      <c r="C16" s="44"/>
      <c r="D16" s="183">
        <f>SUM(D15)</f>
        <v>0</v>
      </c>
      <c r="E16" s="88"/>
      <c r="F16" s="183">
        <f>SUM(F15)</f>
        <v>0</v>
      </c>
      <c r="G16" s="88"/>
      <c r="H16" s="183">
        <f>SUM(H15)</f>
        <v>-500000</v>
      </c>
      <c r="I16" s="88"/>
      <c r="J16" s="183">
        <f>SUM(J15)</f>
        <v>-500000</v>
      </c>
    </row>
    <row r="17" spans="1:10" ht="19.5" customHeight="1" x14ac:dyDescent="0.3">
      <c r="A17" s="66"/>
      <c r="B17" s="44"/>
      <c r="C17" s="44"/>
      <c r="D17" s="51"/>
      <c r="E17" s="51"/>
      <c r="F17" s="51"/>
      <c r="G17" s="51"/>
      <c r="H17" s="51"/>
      <c r="I17" s="51"/>
      <c r="J17" s="51"/>
    </row>
    <row r="18" spans="1:10" ht="19.5" customHeight="1" x14ac:dyDescent="0.3">
      <c r="A18" s="69" t="s">
        <v>40</v>
      </c>
      <c r="B18" s="69"/>
      <c r="C18" s="69"/>
      <c r="D18" s="51"/>
      <c r="E18" s="51"/>
      <c r="F18" s="51"/>
      <c r="G18" s="51"/>
      <c r="H18" s="51"/>
      <c r="I18" s="51"/>
      <c r="J18" s="51"/>
    </row>
    <row r="19" spans="1:10" ht="19.5" customHeight="1" x14ac:dyDescent="0.3">
      <c r="A19" s="157" t="s">
        <v>120</v>
      </c>
      <c r="B19" s="69"/>
      <c r="C19" s="69"/>
      <c r="D19" s="100">
        <v>0</v>
      </c>
      <c r="E19" s="154"/>
      <c r="F19" s="154">
        <v>0</v>
      </c>
      <c r="G19" s="51"/>
      <c r="H19" s="326">
        <v>525610</v>
      </c>
      <c r="I19" s="51"/>
      <c r="J19" s="326">
        <f>SUM(H19:I19)</f>
        <v>525610</v>
      </c>
    </row>
    <row r="20" spans="1:10" ht="19.5" customHeight="1" x14ac:dyDescent="0.3">
      <c r="A20" s="69" t="s">
        <v>36</v>
      </c>
      <c r="B20" s="69"/>
      <c r="C20" s="69"/>
      <c r="D20" s="100">
        <f>SUM(D19:D19)</f>
        <v>0</v>
      </c>
      <c r="E20" s="154"/>
      <c r="F20" s="73">
        <f>SUM(F19:F19)</f>
        <v>0</v>
      </c>
      <c r="G20" s="93"/>
      <c r="H20" s="327">
        <f>SUM(H19:H19)</f>
        <v>525610</v>
      </c>
      <c r="I20" s="93"/>
      <c r="J20" s="328">
        <f>SUM(J19:J19)</f>
        <v>525610</v>
      </c>
    </row>
    <row r="21" spans="1:10" ht="19.5" customHeight="1" x14ac:dyDescent="0.3">
      <c r="A21" s="69"/>
      <c r="B21" s="69"/>
      <c r="C21" s="69"/>
      <c r="D21" s="154"/>
      <c r="E21" s="154"/>
      <c r="F21" s="184"/>
      <c r="G21" s="93"/>
      <c r="H21" s="89"/>
      <c r="I21" s="93"/>
      <c r="J21" s="89"/>
    </row>
    <row r="22" spans="1:10" ht="19.5" customHeight="1" x14ac:dyDescent="0.3">
      <c r="A22" s="157" t="s">
        <v>145</v>
      </c>
      <c r="B22" s="114" t="s">
        <v>233</v>
      </c>
      <c r="C22" s="147"/>
      <c r="D22" s="97">
        <v>0</v>
      </c>
      <c r="E22" s="71"/>
      <c r="F22" s="97">
        <v>13600</v>
      </c>
      <c r="G22" s="91"/>
      <c r="H22" s="97">
        <v>-13600</v>
      </c>
      <c r="I22" s="91"/>
      <c r="J22" s="97">
        <v>0</v>
      </c>
    </row>
    <row r="23" spans="1:10" ht="19.5" customHeight="1" x14ac:dyDescent="0.3">
      <c r="A23" s="44"/>
      <c r="B23" s="44"/>
      <c r="C23" s="44"/>
      <c r="D23" s="51"/>
      <c r="E23" s="51"/>
      <c r="F23" s="51"/>
      <c r="G23" s="51"/>
      <c r="H23" s="51"/>
      <c r="I23" s="51"/>
      <c r="J23" s="51"/>
    </row>
    <row r="24" spans="1:10" ht="19.5" customHeight="1" thickBot="1" x14ac:dyDescent="0.35">
      <c r="A24" s="44" t="s">
        <v>163</v>
      </c>
      <c r="B24" s="44"/>
      <c r="C24" s="44"/>
      <c r="D24" s="108">
        <f>SUM(D11,D20,D22,D16)</f>
        <v>2000000</v>
      </c>
      <c r="E24" s="51"/>
      <c r="F24" s="108">
        <f>SUM(F11,F20,F22,F16)</f>
        <v>119000</v>
      </c>
      <c r="G24" s="51"/>
      <c r="H24" s="108">
        <f>SUM(H11,H20,H22,H16)</f>
        <v>2054937</v>
      </c>
      <c r="I24" s="51"/>
      <c r="J24" s="108">
        <f>SUM(J11,J20,J22,J16)</f>
        <v>4173937</v>
      </c>
    </row>
    <row r="25" spans="1:10" ht="19.5" customHeight="1" thickTop="1" x14ac:dyDescent="0.3">
      <c r="A25" s="44"/>
      <c r="B25" s="44"/>
      <c r="C25" s="44"/>
      <c r="D25" s="51"/>
      <c r="E25" s="51"/>
      <c r="F25" s="51"/>
      <c r="G25" s="51"/>
      <c r="H25" s="51"/>
      <c r="I25" s="51"/>
      <c r="J25" s="51"/>
    </row>
    <row r="26" spans="1:10" ht="19.5" customHeight="1" x14ac:dyDescent="0.3">
      <c r="A26" s="44"/>
      <c r="B26" s="44"/>
      <c r="C26" s="44"/>
      <c r="D26" s="51"/>
      <c r="E26" s="51"/>
      <c r="F26" s="51"/>
      <c r="G26" s="51"/>
      <c r="H26" s="51"/>
      <c r="I26" s="51"/>
      <c r="J26" s="51"/>
    </row>
    <row r="27" spans="1:10" ht="19.5" customHeight="1" x14ac:dyDescent="0.3">
      <c r="A27" s="353" t="s">
        <v>151</v>
      </c>
      <c r="B27" s="353"/>
      <c r="C27" s="353"/>
      <c r="D27" s="353"/>
      <c r="E27" s="353"/>
      <c r="F27" s="353"/>
      <c r="G27" s="353"/>
      <c r="H27" s="353"/>
      <c r="I27" s="353"/>
      <c r="J27" s="353"/>
    </row>
    <row r="28" spans="1:10" ht="19.5" customHeight="1" x14ac:dyDescent="0.3">
      <c r="A28" s="353" t="s">
        <v>165</v>
      </c>
      <c r="B28" s="353"/>
      <c r="C28" s="353"/>
      <c r="D28" s="353"/>
      <c r="E28" s="353"/>
      <c r="F28" s="353"/>
      <c r="G28" s="353"/>
      <c r="H28" s="353"/>
      <c r="I28" s="353"/>
      <c r="J28" s="353"/>
    </row>
    <row r="29" spans="1:10" ht="19.5" customHeight="1" x14ac:dyDescent="0.3">
      <c r="A29" s="213"/>
      <c r="B29" s="213"/>
      <c r="C29" s="213"/>
      <c r="D29" s="213"/>
      <c r="E29" s="321"/>
      <c r="F29" s="213"/>
      <c r="G29" s="213"/>
      <c r="H29" s="213"/>
      <c r="I29" s="213"/>
      <c r="J29" s="213"/>
    </row>
    <row r="30" spans="1:10" ht="19.5" customHeight="1" x14ac:dyDescent="0.3">
      <c r="A30" s="213"/>
      <c r="B30" s="213"/>
      <c r="C30" s="213"/>
      <c r="D30" s="213"/>
      <c r="E30" s="321"/>
      <c r="F30" s="213"/>
      <c r="G30" s="213"/>
      <c r="H30" s="213"/>
      <c r="I30" s="213"/>
      <c r="J30" s="213"/>
    </row>
    <row r="79" spans="1:6" ht="19.5" customHeight="1" x14ac:dyDescent="0.3">
      <c r="A79" s="115"/>
      <c r="B79" s="115"/>
      <c r="C79" s="115"/>
      <c r="D79" s="116"/>
      <c r="E79" s="116"/>
      <c r="F79" s="116"/>
    </row>
    <row r="81" spans="1:6" ht="19.5" customHeight="1" x14ac:dyDescent="0.3">
      <c r="A81" s="115"/>
      <c r="B81" s="115"/>
      <c r="C81" s="115"/>
      <c r="D81" s="116"/>
      <c r="E81" s="116"/>
      <c r="F81" s="116"/>
    </row>
  </sheetData>
  <mergeCells count="5">
    <mergeCell ref="D9:J9"/>
    <mergeCell ref="D4:J4"/>
    <mergeCell ref="F5:H5"/>
    <mergeCell ref="A27:J27"/>
    <mergeCell ref="A28:J28"/>
  </mergeCells>
  <phoneticPr fontId="4" type="noConversion"/>
  <pageMargins left="0.7" right="0.7" top="0.48" bottom="0.5" header="0.5" footer="0.5"/>
  <pageSetup paperSize="9" scale="87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2"/>
  <sheetViews>
    <sheetView view="pageBreakPreview" zoomScale="90" zoomScaleNormal="80" zoomScaleSheetLayoutView="90" workbookViewId="0">
      <selection activeCell="A14" sqref="A14"/>
    </sheetView>
  </sheetViews>
  <sheetFormatPr defaultColWidth="9.1796875" defaultRowHeight="19.5" customHeight="1" x14ac:dyDescent="0.3"/>
  <cols>
    <col min="1" max="1" width="64.26953125" style="39" customWidth="1"/>
    <col min="2" max="2" width="10.1796875" style="39" customWidth="1"/>
    <col min="3" max="3" width="2" style="39" customWidth="1"/>
    <col min="4" max="4" width="16.1796875" style="31" customWidth="1"/>
    <col min="5" max="5" width="2.26953125" style="31" customWidth="1"/>
    <col min="6" max="6" width="16.1796875" style="31" customWidth="1"/>
    <col min="7" max="7" width="2.1796875" style="31" customWidth="1"/>
    <col min="8" max="8" width="16.1796875" style="31" customWidth="1"/>
    <col min="9" max="9" width="2.1796875" style="31" customWidth="1"/>
    <col min="10" max="10" width="16.1796875" style="31" customWidth="1"/>
    <col min="11" max="11" width="2.1796875" style="31" customWidth="1"/>
    <col min="12" max="12" width="16.1796875" style="31" customWidth="1"/>
    <col min="13" max="16384" width="9.1796875" style="31"/>
  </cols>
  <sheetData>
    <row r="1" spans="1:12" ht="19.5" customHeight="1" x14ac:dyDescent="0.35">
      <c r="A1" s="18" t="s">
        <v>144</v>
      </c>
      <c r="B1" s="110"/>
      <c r="C1" s="110"/>
      <c r="L1" s="63"/>
    </row>
    <row r="2" spans="1:12" ht="19.5" customHeight="1" x14ac:dyDescent="0.3">
      <c r="A2" s="10" t="s">
        <v>52</v>
      </c>
      <c r="B2" s="111"/>
      <c r="C2" s="111"/>
      <c r="L2" s="63"/>
    </row>
    <row r="4" spans="1:12" s="34" customFormat="1" ht="19.5" customHeight="1" x14ac:dyDescent="0.3">
      <c r="B4" s="33"/>
      <c r="C4" s="33"/>
      <c r="D4" s="351" t="s">
        <v>29</v>
      </c>
      <c r="E4" s="351"/>
      <c r="F4" s="351"/>
      <c r="G4" s="351"/>
      <c r="H4" s="351"/>
      <c r="I4" s="351"/>
      <c r="J4" s="351"/>
      <c r="K4" s="351"/>
      <c r="L4" s="351"/>
    </row>
    <row r="5" spans="1:12" s="34" customFormat="1" ht="19.5" customHeight="1" x14ac:dyDescent="0.3">
      <c r="B5" s="33"/>
      <c r="C5" s="33"/>
      <c r="D5" s="195"/>
      <c r="E5" s="255"/>
      <c r="F5" s="255"/>
      <c r="G5" s="195"/>
      <c r="H5" s="352" t="s">
        <v>116</v>
      </c>
      <c r="I5" s="352"/>
      <c r="J5" s="352"/>
      <c r="K5" s="195"/>
      <c r="L5" s="195"/>
    </row>
    <row r="6" spans="1:12" s="34" customFormat="1" ht="19.5" customHeight="1" x14ac:dyDescent="0.3">
      <c r="A6" s="35"/>
      <c r="B6" s="35"/>
      <c r="C6" s="35"/>
      <c r="D6" s="112" t="s">
        <v>8</v>
      </c>
      <c r="E6" s="112"/>
      <c r="F6" s="331"/>
      <c r="G6" s="112"/>
      <c r="K6" s="112"/>
      <c r="L6" s="36"/>
    </row>
    <row r="7" spans="1:12" s="34" customFormat="1" ht="19.5" customHeight="1" x14ac:dyDescent="0.3">
      <c r="A7" s="35"/>
      <c r="B7" s="35"/>
      <c r="C7" s="35"/>
      <c r="D7" s="120" t="s">
        <v>79</v>
      </c>
      <c r="E7" s="120"/>
      <c r="F7" s="331" t="s">
        <v>203</v>
      </c>
      <c r="G7" s="112"/>
      <c r="H7" s="112"/>
      <c r="I7" s="112"/>
      <c r="J7" s="112"/>
      <c r="K7" s="112"/>
      <c r="L7" s="197" t="s">
        <v>82</v>
      </c>
    </row>
    <row r="8" spans="1:12" s="34" customFormat="1" ht="19.5" customHeight="1" x14ac:dyDescent="0.3">
      <c r="A8" s="35"/>
      <c r="B8" s="113" t="s">
        <v>46</v>
      </c>
      <c r="C8" s="113"/>
      <c r="D8" s="112" t="s">
        <v>6</v>
      </c>
      <c r="E8" s="112"/>
      <c r="F8" s="331" t="s">
        <v>270</v>
      </c>
      <c r="G8" s="112"/>
      <c r="H8" s="198" t="s">
        <v>34</v>
      </c>
      <c r="J8" s="192" t="s">
        <v>260</v>
      </c>
      <c r="K8" s="36"/>
      <c r="L8" s="197" t="s">
        <v>17</v>
      </c>
    </row>
    <row r="9" spans="1:12" s="34" customFormat="1" ht="19.5" customHeight="1" x14ac:dyDescent="0.3">
      <c r="B9" s="33"/>
      <c r="C9" s="33"/>
      <c r="D9" s="350" t="s">
        <v>91</v>
      </c>
      <c r="E9" s="350"/>
      <c r="F9" s="350"/>
      <c r="G9" s="350"/>
      <c r="H9" s="350"/>
      <c r="I9" s="350"/>
      <c r="J9" s="350"/>
      <c r="K9" s="350"/>
      <c r="L9" s="350"/>
    </row>
    <row r="10" spans="1:12" s="34" customFormat="1" ht="19.5" customHeight="1" x14ac:dyDescent="0.3">
      <c r="A10" s="33" t="s">
        <v>200</v>
      </c>
      <c r="B10" s="33"/>
      <c r="C10" s="33"/>
      <c r="D10" s="194"/>
      <c r="E10" s="254"/>
      <c r="F10" s="254"/>
      <c r="G10" s="194"/>
      <c r="H10" s="194"/>
      <c r="I10" s="194"/>
      <c r="J10" s="194"/>
      <c r="K10" s="194"/>
      <c r="L10" s="194"/>
    </row>
    <row r="11" spans="1:12" ht="19.5" customHeight="1" x14ac:dyDescent="0.3">
      <c r="A11" s="44" t="s">
        <v>202</v>
      </c>
      <c r="B11" s="44"/>
      <c r="C11" s="44"/>
      <c r="D11" s="88">
        <v>2000000</v>
      </c>
      <c r="E11" s="88"/>
      <c r="F11" s="88">
        <v>0</v>
      </c>
      <c r="G11" s="88"/>
      <c r="H11" s="88">
        <v>134000</v>
      </c>
      <c r="I11" s="88"/>
      <c r="J11" s="88">
        <v>2081922</v>
      </c>
      <c r="K11" s="88"/>
      <c r="L11" s="88">
        <f>SUM(D11:J11)</f>
        <v>4215922</v>
      </c>
    </row>
    <row r="12" spans="1:12" ht="19.5" customHeight="1" x14ac:dyDescent="0.3">
      <c r="A12" s="44"/>
      <c r="B12" s="44"/>
      <c r="C12" s="44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5" customHeight="1" x14ac:dyDescent="0.3">
      <c r="A13" s="67" t="s">
        <v>56</v>
      </c>
      <c r="B13" s="44"/>
      <c r="C13" s="44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19.5" customHeight="1" x14ac:dyDescent="0.3">
      <c r="A14" s="37" t="s">
        <v>271</v>
      </c>
      <c r="B14" s="44"/>
      <c r="C14" s="44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12" ht="19.5" customHeight="1" x14ac:dyDescent="0.3">
      <c r="A15" s="190" t="s">
        <v>244</v>
      </c>
      <c r="B15" s="114" t="s">
        <v>208</v>
      </c>
      <c r="C15" s="44"/>
      <c r="D15" s="323">
        <v>525000</v>
      </c>
      <c r="E15" s="289"/>
      <c r="F15" s="323">
        <v>1730137</v>
      </c>
      <c r="G15" s="289"/>
      <c r="H15" s="289">
        <v>0</v>
      </c>
      <c r="I15" s="289"/>
      <c r="J15" s="323">
        <v>0</v>
      </c>
      <c r="K15" s="289"/>
      <c r="L15" s="323">
        <v>2255137</v>
      </c>
    </row>
    <row r="16" spans="1:12" ht="19.5" customHeight="1" x14ac:dyDescent="0.3">
      <c r="A16" s="74" t="s">
        <v>61</v>
      </c>
      <c r="B16" s="114" t="s">
        <v>232</v>
      </c>
      <c r="C16" s="109"/>
      <c r="D16" s="286">
        <v>0</v>
      </c>
      <c r="E16" s="287"/>
      <c r="F16" s="286">
        <v>0</v>
      </c>
      <c r="G16" s="287"/>
      <c r="H16" s="286">
        <v>0</v>
      </c>
      <c r="I16" s="287"/>
      <c r="J16" s="182">
        <v>-2450000</v>
      </c>
      <c r="K16" s="287"/>
      <c r="L16" s="182">
        <f>SUM(J16:K16)</f>
        <v>-2450000</v>
      </c>
    </row>
    <row r="17" spans="1:12" ht="19.5" customHeight="1" x14ac:dyDescent="0.3">
      <c r="A17" s="66" t="s">
        <v>272</v>
      </c>
      <c r="B17" s="44"/>
      <c r="C17" s="44"/>
      <c r="D17" s="183">
        <v>525000</v>
      </c>
      <c r="E17" s="173"/>
      <c r="F17" s="183">
        <v>1730137</v>
      </c>
      <c r="G17" s="173"/>
      <c r="H17" s="288">
        <f>SUM(H16)</f>
        <v>0</v>
      </c>
      <c r="I17" s="173"/>
      <c r="J17" s="183">
        <f>SUM(J16)</f>
        <v>-2450000</v>
      </c>
      <c r="K17" s="173"/>
      <c r="L17" s="183">
        <f>SUM(L15:L16)</f>
        <v>-194863</v>
      </c>
    </row>
    <row r="18" spans="1:12" ht="19.5" customHeight="1" x14ac:dyDescent="0.3">
      <c r="A18" s="66"/>
      <c r="B18" s="44"/>
      <c r="C18" s="44"/>
      <c r="D18" s="285"/>
      <c r="E18" s="285"/>
      <c r="F18" s="285"/>
      <c r="G18" s="285"/>
      <c r="H18" s="285"/>
      <c r="I18" s="285"/>
      <c r="J18" s="285"/>
      <c r="K18" s="285"/>
      <c r="L18" s="285"/>
    </row>
    <row r="19" spans="1:12" ht="19.5" customHeight="1" x14ac:dyDescent="0.3">
      <c r="A19" s="69" t="s">
        <v>40</v>
      </c>
      <c r="B19" s="69"/>
      <c r="C19" s="69"/>
      <c r="D19" s="285"/>
      <c r="E19" s="285"/>
      <c r="F19" s="285"/>
      <c r="G19" s="285"/>
      <c r="H19" s="285"/>
      <c r="I19" s="285"/>
      <c r="J19" s="285"/>
      <c r="K19" s="285"/>
      <c r="L19" s="285"/>
    </row>
    <row r="20" spans="1:12" ht="19.5" customHeight="1" x14ac:dyDescent="0.3">
      <c r="A20" s="157" t="s">
        <v>120</v>
      </c>
      <c r="B20" s="69"/>
      <c r="C20" s="69"/>
      <c r="D20" s="282">
        <v>0</v>
      </c>
      <c r="E20" s="283"/>
      <c r="F20" s="282">
        <v>0</v>
      </c>
      <c r="G20" s="285"/>
      <c r="H20" s="283">
        <v>0</v>
      </c>
      <c r="I20" s="285"/>
      <c r="J20" s="323">
        <v>612852</v>
      </c>
      <c r="K20" s="285"/>
      <c r="L20" s="323">
        <f>SUM(J20:K20)</f>
        <v>612852</v>
      </c>
    </row>
    <row r="21" spans="1:12" ht="19.5" customHeight="1" x14ac:dyDescent="0.3">
      <c r="A21" s="69" t="s">
        <v>36</v>
      </c>
      <c r="B21" s="69"/>
      <c r="C21" s="69"/>
      <c r="D21" s="282">
        <f>SUM(D20:D20)</f>
        <v>0</v>
      </c>
      <c r="E21" s="283"/>
      <c r="F21" s="282">
        <f>SUM(F20:F20)</f>
        <v>0</v>
      </c>
      <c r="G21" s="285"/>
      <c r="H21" s="290">
        <f>SUM(H20:H20)</f>
        <v>0</v>
      </c>
      <c r="I21" s="285"/>
      <c r="J21" s="92">
        <f>SUM(J20:J20)</f>
        <v>612852</v>
      </c>
      <c r="K21" s="285"/>
      <c r="L21" s="92">
        <f>SUM(L20:L20)</f>
        <v>612852</v>
      </c>
    </row>
    <row r="22" spans="1:12" ht="19.5" customHeight="1" x14ac:dyDescent="0.3">
      <c r="A22" s="69"/>
      <c r="B22" s="69"/>
      <c r="C22" s="69"/>
      <c r="D22" s="283"/>
      <c r="E22" s="283"/>
      <c r="F22" s="283"/>
      <c r="G22" s="285"/>
      <c r="H22" s="291"/>
      <c r="I22" s="285"/>
      <c r="J22" s="291"/>
      <c r="K22" s="285"/>
      <c r="L22" s="291"/>
    </row>
    <row r="23" spans="1:12" ht="19.5" customHeight="1" x14ac:dyDescent="0.3">
      <c r="A23" s="157" t="s">
        <v>145</v>
      </c>
      <c r="B23" s="114" t="s">
        <v>233</v>
      </c>
      <c r="C23" s="147"/>
      <c r="D23" s="277">
        <v>0</v>
      </c>
      <c r="E23" s="276"/>
      <c r="F23" s="277">
        <v>0</v>
      </c>
      <c r="G23" s="292"/>
      <c r="H23" s="97">
        <v>80000</v>
      </c>
      <c r="I23" s="292"/>
      <c r="J23" s="97">
        <v>-80000</v>
      </c>
      <c r="K23" s="292"/>
      <c r="L23" s="277">
        <v>0</v>
      </c>
    </row>
    <row r="24" spans="1:12" ht="19.5" customHeight="1" x14ac:dyDescent="0.3">
      <c r="A24" s="44"/>
      <c r="B24" s="44"/>
      <c r="C24" s="44"/>
      <c r="D24" s="285"/>
      <c r="E24" s="285"/>
      <c r="F24" s="285"/>
      <c r="G24" s="285"/>
      <c r="H24" s="285"/>
      <c r="I24" s="285"/>
      <c r="J24" s="285"/>
      <c r="K24" s="285"/>
      <c r="L24" s="285"/>
    </row>
    <row r="25" spans="1:12" ht="19.5" customHeight="1" thickBot="1" x14ac:dyDescent="0.35">
      <c r="A25" s="44" t="s">
        <v>201</v>
      </c>
      <c r="B25" s="44"/>
      <c r="C25" s="44"/>
      <c r="D25" s="324">
        <f>SUM(D11,D21,D23,D17)</f>
        <v>2525000</v>
      </c>
      <c r="E25" s="285"/>
      <c r="F25" s="324">
        <f>SUM(F11,F21,F23,F17)</f>
        <v>1730137</v>
      </c>
      <c r="G25" s="285"/>
      <c r="H25" s="324">
        <f>SUM(H11,H21,H23,H17)</f>
        <v>214000</v>
      </c>
      <c r="I25" s="285"/>
      <c r="J25" s="324">
        <f>SUM(J11,J21,J23,J17)</f>
        <v>164774</v>
      </c>
      <c r="K25" s="285"/>
      <c r="L25" s="324">
        <f>SUM(L11,L21,L23,L17)</f>
        <v>4633911</v>
      </c>
    </row>
    <row r="26" spans="1:12" ht="19.5" customHeight="1" thickTop="1" x14ac:dyDescent="0.3">
      <c r="A26" s="44"/>
      <c r="B26" s="44"/>
      <c r="C26" s="44"/>
      <c r="D26" s="51"/>
      <c r="E26" s="51"/>
      <c r="F26" s="51"/>
      <c r="G26" s="51"/>
      <c r="H26" s="51"/>
      <c r="I26" s="51"/>
      <c r="J26" s="51"/>
      <c r="K26" s="51"/>
      <c r="L26" s="51"/>
    </row>
    <row r="27" spans="1:12" ht="19.5" customHeight="1" x14ac:dyDescent="0.3">
      <c r="A27" s="44"/>
      <c r="B27" s="44"/>
      <c r="C27" s="44"/>
      <c r="D27" s="51"/>
      <c r="E27" s="51"/>
      <c r="F27" s="51"/>
      <c r="G27" s="51"/>
      <c r="H27" s="51"/>
      <c r="I27" s="51"/>
      <c r="J27" s="51"/>
      <c r="K27" s="51"/>
      <c r="L27" s="51"/>
    </row>
    <row r="28" spans="1:12" ht="19.5" customHeight="1" x14ac:dyDescent="0.3">
      <c r="A28" s="353" t="s">
        <v>151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 ht="19.5" customHeight="1" x14ac:dyDescent="0.3">
      <c r="A29" s="353" t="s">
        <v>165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 ht="19.5" customHeight="1" x14ac:dyDescent="0.3">
      <c r="A30" s="196"/>
      <c r="B30" s="196"/>
      <c r="C30" s="196"/>
      <c r="D30" s="196"/>
      <c r="E30" s="256"/>
      <c r="F30" s="256"/>
      <c r="G30" s="196"/>
      <c r="H30" s="196"/>
      <c r="I30" s="196"/>
      <c r="J30" s="196"/>
      <c r="K30" s="196"/>
      <c r="L30" s="196"/>
    </row>
    <row r="31" spans="1:12" ht="19.5" customHeight="1" x14ac:dyDescent="0.3">
      <c r="A31" s="196"/>
      <c r="B31" s="196"/>
      <c r="C31" s="196"/>
      <c r="D31" s="196"/>
      <c r="E31" s="256"/>
      <c r="F31" s="256"/>
      <c r="G31" s="196"/>
      <c r="H31" s="196"/>
      <c r="I31" s="196"/>
      <c r="J31" s="196"/>
      <c r="K31" s="196"/>
      <c r="L31" s="196"/>
    </row>
    <row r="80" spans="1:8" ht="19.5" customHeight="1" x14ac:dyDescent="0.3">
      <c r="A80" s="115"/>
      <c r="B80" s="115"/>
      <c r="C80" s="115"/>
      <c r="D80" s="116"/>
      <c r="E80" s="116"/>
      <c r="F80" s="116"/>
      <c r="G80" s="116"/>
      <c r="H80" s="116"/>
    </row>
    <row r="82" spans="1:8" ht="19.5" customHeight="1" x14ac:dyDescent="0.3">
      <c r="A82" s="115"/>
      <c r="B82" s="115"/>
      <c r="C82" s="115"/>
      <c r="D82" s="116"/>
      <c r="E82" s="116"/>
      <c r="F82" s="116"/>
      <c r="G82" s="116"/>
      <c r="H82" s="116"/>
    </row>
  </sheetData>
  <mergeCells count="5">
    <mergeCell ref="D4:L4"/>
    <mergeCell ref="H5:J5"/>
    <mergeCell ref="D9:L9"/>
    <mergeCell ref="A28:L28"/>
    <mergeCell ref="A29:L29"/>
  </mergeCells>
  <pageMargins left="0.7" right="0.7" top="0.48" bottom="0.5" header="0.5" footer="0.5"/>
  <pageSetup paperSize="9" scale="8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S119"/>
  <sheetViews>
    <sheetView view="pageBreakPreview" zoomScaleNormal="90" zoomScaleSheetLayoutView="100" workbookViewId="0">
      <selection activeCell="A14" sqref="A14"/>
    </sheetView>
  </sheetViews>
  <sheetFormatPr defaultColWidth="9.1796875" defaultRowHeight="20.25" customHeight="1" x14ac:dyDescent="0.3"/>
  <cols>
    <col min="1" max="1" width="55.54296875" style="39" customWidth="1"/>
    <col min="2" max="2" width="8.453125" style="39" customWidth="1"/>
    <col min="3" max="3" width="1.81640625" style="39" customWidth="1"/>
    <col min="4" max="4" width="13.81640625" style="31" customWidth="1"/>
    <col min="5" max="5" width="1.81640625" style="31" customWidth="1"/>
    <col min="6" max="6" width="13.81640625" style="31" customWidth="1"/>
    <col min="7" max="7" width="1.81640625" style="31" customWidth="1"/>
    <col min="8" max="8" width="13.81640625" style="31" customWidth="1"/>
    <col min="9" max="9" width="1.81640625" style="31" customWidth="1"/>
    <col min="10" max="10" width="13.81640625" style="31" customWidth="1"/>
    <col min="11" max="16384" width="9.1796875" style="31"/>
  </cols>
  <sheetData>
    <row r="1" spans="1:19" ht="20.25" customHeight="1" x14ac:dyDescent="0.35">
      <c r="A1" s="110" t="s">
        <v>144</v>
      </c>
      <c r="B1" s="110"/>
      <c r="C1" s="110"/>
    </row>
    <row r="2" spans="1:19" ht="20.25" customHeight="1" x14ac:dyDescent="0.3">
      <c r="A2" s="32" t="s">
        <v>53</v>
      </c>
      <c r="B2" s="32"/>
      <c r="C2" s="32"/>
    </row>
    <row r="3" spans="1:19" s="34" customFormat="1" ht="10" customHeight="1" x14ac:dyDescent="0.3">
      <c r="A3" s="33"/>
      <c r="B3" s="33"/>
      <c r="C3" s="33"/>
    </row>
    <row r="4" spans="1:19" s="34" customFormat="1" ht="20.25" customHeight="1" x14ac:dyDescent="0.3">
      <c r="A4" s="35"/>
      <c r="B4" s="35"/>
      <c r="C4" s="35"/>
      <c r="D4" s="358" t="s">
        <v>4</v>
      </c>
      <c r="E4" s="358"/>
      <c r="F4" s="358"/>
      <c r="G4" s="260"/>
      <c r="H4" s="358" t="s">
        <v>23</v>
      </c>
      <c r="I4" s="358"/>
      <c r="J4" s="358"/>
    </row>
    <row r="5" spans="1:19" s="34" customFormat="1" ht="20.25" customHeight="1" x14ac:dyDescent="0.3">
      <c r="A5" s="35"/>
      <c r="B5" s="35"/>
      <c r="C5" s="35"/>
      <c r="D5" s="358" t="s">
        <v>22</v>
      </c>
      <c r="E5" s="358"/>
      <c r="F5" s="358"/>
      <c r="G5" s="153"/>
      <c r="H5" s="358" t="s">
        <v>22</v>
      </c>
      <c r="I5" s="358"/>
      <c r="J5" s="358"/>
    </row>
    <row r="6" spans="1:19" s="34" customFormat="1" ht="20.25" customHeight="1" x14ac:dyDescent="0.3">
      <c r="A6" s="35"/>
      <c r="B6" s="35"/>
      <c r="C6" s="35"/>
      <c r="D6" s="359" t="s">
        <v>161</v>
      </c>
      <c r="E6" s="356"/>
      <c r="F6" s="356"/>
      <c r="G6" s="153"/>
      <c r="H6" s="359" t="s">
        <v>161</v>
      </c>
      <c r="I6" s="356"/>
      <c r="J6" s="356"/>
    </row>
    <row r="7" spans="1:19" s="34" customFormat="1" ht="20.25" customHeight="1" x14ac:dyDescent="0.3">
      <c r="A7" s="35"/>
      <c r="B7" s="35"/>
      <c r="C7" s="35"/>
      <c r="D7" s="355" t="s">
        <v>160</v>
      </c>
      <c r="E7" s="356"/>
      <c r="F7" s="356"/>
      <c r="G7" s="153"/>
      <c r="H7" s="355" t="s">
        <v>160</v>
      </c>
      <c r="I7" s="356"/>
      <c r="J7" s="356"/>
    </row>
    <row r="8" spans="1:19" s="34" customFormat="1" ht="20.25" customHeight="1" x14ac:dyDescent="0.3">
      <c r="A8" s="35"/>
      <c r="B8" s="113" t="s">
        <v>46</v>
      </c>
      <c r="C8" s="35"/>
      <c r="D8" s="36">
        <v>2019</v>
      </c>
      <c r="E8" s="36"/>
      <c r="F8" s="36">
        <v>2018</v>
      </c>
      <c r="G8" s="36"/>
      <c r="H8" s="36">
        <v>2019</v>
      </c>
      <c r="I8" s="36"/>
      <c r="J8" s="36">
        <v>2018</v>
      </c>
    </row>
    <row r="9" spans="1:19" s="34" customFormat="1" ht="20.25" customHeight="1" x14ac:dyDescent="0.3">
      <c r="A9" s="35"/>
      <c r="B9" s="35"/>
      <c r="C9" s="35"/>
      <c r="D9" s="354" t="s">
        <v>91</v>
      </c>
      <c r="E9" s="354"/>
      <c r="F9" s="354"/>
      <c r="G9" s="354"/>
      <c r="H9" s="354"/>
      <c r="I9" s="354"/>
      <c r="J9" s="354"/>
    </row>
    <row r="10" spans="1:19" ht="20.25" customHeight="1" x14ac:dyDescent="0.3">
      <c r="A10" s="37" t="s">
        <v>12</v>
      </c>
      <c r="B10" s="37"/>
      <c r="C10" s="37"/>
      <c r="D10" s="38"/>
      <c r="E10" s="38"/>
      <c r="F10" s="38"/>
      <c r="G10" s="38"/>
      <c r="H10" s="38"/>
      <c r="I10" s="38"/>
      <c r="J10" s="38"/>
    </row>
    <row r="11" spans="1:19" ht="20.25" customHeight="1" x14ac:dyDescent="0.3">
      <c r="A11" s="75" t="s">
        <v>170</v>
      </c>
      <c r="B11" s="75"/>
      <c r="C11" s="75"/>
      <c r="D11" s="38">
        <v>455134</v>
      </c>
      <c r="E11" s="269"/>
      <c r="F11" s="38">
        <v>176132</v>
      </c>
      <c r="G11" s="38"/>
      <c r="H11" s="38">
        <v>612852</v>
      </c>
      <c r="I11" s="38"/>
      <c r="J11" s="38">
        <v>525610</v>
      </c>
      <c r="M11" s="40"/>
      <c r="O11" s="40"/>
      <c r="Q11" s="40"/>
      <c r="S11" s="40"/>
    </row>
    <row r="12" spans="1:19" ht="20.25" customHeight="1" x14ac:dyDescent="0.3">
      <c r="A12" s="41" t="s">
        <v>166</v>
      </c>
      <c r="B12" s="41"/>
      <c r="C12" s="41"/>
      <c r="D12" s="147"/>
      <c r="E12" s="293"/>
      <c r="F12" s="147"/>
      <c r="G12" s="199"/>
      <c r="H12" s="199"/>
      <c r="I12" s="199"/>
      <c r="J12" s="199"/>
      <c r="M12" s="40"/>
      <c r="O12" s="40"/>
      <c r="Q12" s="40"/>
      <c r="S12" s="40"/>
    </row>
    <row r="13" spans="1:19" s="43" customFormat="1" ht="20.25" customHeight="1" x14ac:dyDescent="0.3">
      <c r="A13" s="75" t="s">
        <v>172</v>
      </c>
      <c r="B13" s="75"/>
      <c r="C13" s="75"/>
      <c r="D13" s="150">
        <v>1552</v>
      </c>
      <c r="E13" s="294"/>
      <c r="F13" s="150">
        <v>103066</v>
      </c>
      <c r="G13" s="150"/>
      <c r="H13" s="150">
        <v>-6724</v>
      </c>
      <c r="I13" s="150"/>
      <c r="J13" s="150">
        <v>-18053</v>
      </c>
      <c r="M13" s="40"/>
      <c r="O13" s="40"/>
      <c r="Q13" s="40"/>
      <c r="S13" s="40"/>
    </row>
    <row r="14" spans="1:19" ht="20.25" customHeight="1" x14ac:dyDescent="0.3">
      <c r="A14" s="39" t="s">
        <v>30</v>
      </c>
      <c r="D14" s="150">
        <v>138486</v>
      </c>
      <c r="E14" s="276"/>
      <c r="F14" s="150">
        <v>128175</v>
      </c>
      <c r="G14" s="71"/>
      <c r="H14" s="150">
        <v>140697</v>
      </c>
      <c r="I14" s="71"/>
      <c r="J14" s="150">
        <v>129971</v>
      </c>
      <c r="M14" s="40"/>
      <c r="O14" s="40"/>
      <c r="Q14" s="40"/>
      <c r="S14" s="40"/>
    </row>
    <row r="15" spans="1:19" ht="20.25" customHeight="1" x14ac:dyDescent="0.3">
      <c r="A15" s="109" t="s">
        <v>273</v>
      </c>
      <c r="D15" s="150">
        <v>559609</v>
      </c>
      <c r="E15" s="276"/>
      <c r="F15" s="150">
        <v>529978</v>
      </c>
      <c r="G15" s="71"/>
      <c r="H15" s="150">
        <v>467973</v>
      </c>
      <c r="I15" s="71"/>
      <c r="J15" s="150">
        <v>448529</v>
      </c>
      <c r="M15" s="40"/>
      <c r="O15" s="40"/>
      <c r="Q15" s="40"/>
      <c r="S15" s="40"/>
    </row>
    <row r="16" spans="1:19" ht="20.25" customHeight="1" x14ac:dyDescent="0.3">
      <c r="A16" s="109" t="s">
        <v>152</v>
      </c>
      <c r="B16" s="114"/>
      <c r="D16" s="150">
        <v>0</v>
      </c>
      <c r="E16" s="276"/>
      <c r="F16" s="150">
        <v>0</v>
      </c>
      <c r="G16" s="71"/>
      <c r="H16" s="150">
        <v>0</v>
      </c>
      <c r="I16" s="71"/>
      <c r="J16" s="150">
        <v>205156</v>
      </c>
      <c r="M16" s="40"/>
      <c r="O16" s="40"/>
      <c r="Q16" s="40"/>
      <c r="S16" s="40"/>
    </row>
    <row r="17" spans="1:19" ht="20.25" customHeight="1" x14ac:dyDescent="0.3">
      <c r="A17" s="109" t="s">
        <v>159</v>
      </c>
      <c r="B17" s="81"/>
      <c r="D17" s="150">
        <v>0</v>
      </c>
      <c r="E17" s="276"/>
      <c r="F17" s="150">
        <v>186425</v>
      </c>
      <c r="G17" s="71"/>
      <c r="H17" s="150">
        <v>0</v>
      </c>
      <c r="I17" s="71"/>
      <c r="J17" s="150">
        <v>0</v>
      </c>
      <c r="M17" s="40"/>
      <c r="O17" s="40"/>
      <c r="Q17" s="40"/>
      <c r="S17" s="40"/>
    </row>
    <row r="18" spans="1:19" ht="20.25" customHeight="1" x14ac:dyDescent="0.3">
      <c r="A18" s="75" t="s">
        <v>121</v>
      </c>
      <c r="B18" s="75"/>
      <c r="C18" s="75"/>
      <c r="D18" s="82">
        <v>41061</v>
      </c>
      <c r="E18" s="296"/>
      <c r="F18" s="82">
        <v>15317</v>
      </c>
      <c r="G18" s="95"/>
      <c r="H18" s="86">
        <v>28336</v>
      </c>
      <c r="I18" s="95"/>
      <c r="J18" s="86">
        <v>11519</v>
      </c>
      <c r="M18" s="40"/>
      <c r="O18" s="40"/>
      <c r="Q18" s="40"/>
      <c r="S18" s="40"/>
    </row>
    <row r="19" spans="1:19" ht="20.25" customHeight="1" x14ac:dyDescent="0.3">
      <c r="A19" s="75" t="s">
        <v>247</v>
      </c>
      <c r="B19" s="75"/>
      <c r="C19" s="75"/>
      <c r="D19" s="82">
        <v>7238</v>
      </c>
      <c r="E19" s="296"/>
      <c r="F19" s="82">
        <v>8399</v>
      </c>
      <c r="G19" s="95"/>
      <c r="H19" s="86">
        <v>7238</v>
      </c>
      <c r="I19" s="95"/>
      <c r="J19" s="86">
        <v>8399</v>
      </c>
      <c r="M19" s="40"/>
      <c r="O19" s="40"/>
      <c r="Q19" s="40"/>
      <c r="S19" s="40"/>
    </row>
    <row r="20" spans="1:19" ht="20.25" customHeight="1" x14ac:dyDescent="0.3">
      <c r="A20" s="75" t="s">
        <v>245</v>
      </c>
      <c r="B20" s="75"/>
      <c r="C20" s="75"/>
      <c r="D20" s="64">
        <v>-192</v>
      </c>
      <c r="E20" s="297"/>
      <c r="F20" s="64">
        <v>325</v>
      </c>
      <c r="G20" s="94"/>
      <c r="H20" s="86">
        <v>36</v>
      </c>
      <c r="I20" s="94"/>
      <c r="J20" s="86">
        <v>-864</v>
      </c>
      <c r="M20" s="40"/>
      <c r="O20" s="40"/>
      <c r="Q20" s="40"/>
      <c r="S20" s="40"/>
    </row>
    <row r="21" spans="1:19" ht="20.25" customHeight="1" x14ac:dyDescent="0.3">
      <c r="A21" s="75" t="s">
        <v>246</v>
      </c>
      <c r="B21" s="114" t="s">
        <v>234</v>
      </c>
      <c r="C21" s="75"/>
      <c r="D21" s="64">
        <v>-2305</v>
      </c>
      <c r="E21" s="297"/>
      <c r="F21" s="64">
        <v>1607</v>
      </c>
      <c r="G21" s="94"/>
      <c r="H21" s="94" t="s">
        <v>225</v>
      </c>
      <c r="I21" s="94"/>
      <c r="J21" s="86">
        <v>0</v>
      </c>
      <c r="M21" s="40"/>
      <c r="O21" s="40"/>
      <c r="Q21" s="40"/>
      <c r="S21" s="40"/>
    </row>
    <row r="22" spans="1:19" ht="20.25" customHeight="1" x14ac:dyDescent="0.3">
      <c r="A22" s="75" t="s">
        <v>146</v>
      </c>
      <c r="B22" s="114"/>
      <c r="C22" s="75"/>
      <c r="D22" s="64">
        <v>3972</v>
      </c>
      <c r="E22" s="297"/>
      <c r="F22" s="64">
        <v>2697</v>
      </c>
      <c r="G22" s="94"/>
      <c r="H22" s="86">
        <v>3799</v>
      </c>
      <c r="I22" s="94"/>
      <c r="J22" s="86">
        <v>28014</v>
      </c>
      <c r="M22" s="40"/>
      <c r="O22" s="40"/>
      <c r="Q22" s="40"/>
      <c r="S22" s="40"/>
    </row>
    <row r="23" spans="1:19" ht="20.25" customHeight="1" x14ac:dyDescent="0.3">
      <c r="A23" s="75" t="s">
        <v>167</v>
      </c>
      <c r="B23" s="75"/>
      <c r="C23" s="75"/>
      <c r="D23" s="64">
        <v>2746</v>
      </c>
      <c r="E23" s="297"/>
      <c r="F23" s="64">
        <v>-2963</v>
      </c>
      <c r="G23" s="94"/>
      <c r="H23" s="86">
        <v>4895</v>
      </c>
      <c r="I23" s="94"/>
      <c r="J23" s="86">
        <v>2732</v>
      </c>
      <c r="M23" s="40"/>
      <c r="O23" s="40"/>
      <c r="Q23" s="40"/>
      <c r="S23" s="40"/>
    </row>
    <row r="24" spans="1:19" ht="20.25" customHeight="1" x14ac:dyDescent="0.3">
      <c r="A24" s="75" t="s">
        <v>211</v>
      </c>
      <c r="B24" s="75"/>
      <c r="C24" s="75"/>
      <c r="D24" s="64"/>
      <c r="E24" s="297"/>
      <c r="F24" s="64"/>
      <c r="G24" s="94"/>
      <c r="H24" s="86"/>
      <c r="I24" s="94"/>
      <c r="J24" s="86"/>
      <c r="M24" s="40"/>
      <c r="O24" s="40"/>
      <c r="Q24" s="40"/>
      <c r="S24" s="40"/>
    </row>
    <row r="25" spans="1:19" ht="20.25" customHeight="1" x14ac:dyDescent="0.3">
      <c r="A25" s="75" t="s">
        <v>212</v>
      </c>
      <c r="B25" s="75"/>
      <c r="C25" s="75"/>
      <c r="D25" s="64">
        <v>-2317</v>
      </c>
      <c r="E25" s="297"/>
      <c r="F25" s="64">
        <v>-2906</v>
      </c>
      <c r="G25" s="94"/>
      <c r="H25" s="86">
        <v>324</v>
      </c>
      <c r="I25" s="94"/>
      <c r="J25" s="86">
        <v>-1640</v>
      </c>
      <c r="M25" s="40"/>
      <c r="O25" s="40"/>
      <c r="Q25" s="40"/>
      <c r="S25" s="40"/>
    </row>
    <row r="26" spans="1:19" ht="20.25" customHeight="1" x14ac:dyDescent="0.3">
      <c r="A26" s="75" t="s">
        <v>213</v>
      </c>
      <c r="B26" s="75"/>
      <c r="C26" s="75"/>
      <c r="D26" s="64"/>
      <c r="E26" s="297"/>
      <c r="F26" s="64"/>
      <c r="G26" s="94"/>
      <c r="H26" s="86"/>
      <c r="I26" s="94"/>
      <c r="J26" s="86"/>
      <c r="M26" s="40"/>
      <c r="O26" s="40"/>
      <c r="Q26" s="40"/>
      <c r="S26" s="40"/>
    </row>
    <row r="27" spans="1:19" ht="20.25" customHeight="1" x14ac:dyDescent="0.3">
      <c r="A27" s="75" t="s">
        <v>122</v>
      </c>
      <c r="B27" s="75"/>
      <c r="C27" s="75"/>
      <c r="D27" s="86">
        <v>5156</v>
      </c>
      <c r="E27" s="297"/>
      <c r="F27" s="86">
        <v>513</v>
      </c>
      <c r="G27" s="94"/>
      <c r="H27" s="64">
        <v>4591</v>
      </c>
      <c r="I27" s="94"/>
      <c r="J27" s="64">
        <v>204</v>
      </c>
      <c r="M27" s="40"/>
      <c r="O27" s="40"/>
      <c r="Q27" s="40"/>
      <c r="S27" s="40"/>
    </row>
    <row r="28" spans="1:19" ht="20.25" customHeight="1" x14ac:dyDescent="0.3">
      <c r="A28" s="75" t="s">
        <v>274</v>
      </c>
      <c r="B28" s="75"/>
      <c r="C28" s="75"/>
      <c r="D28" s="150">
        <v>-7275</v>
      </c>
      <c r="E28" s="276"/>
      <c r="F28" s="150">
        <v>-7275</v>
      </c>
      <c r="G28" s="71"/>
      <c r="H28" s="150">
        <v>-7275</v>
      </c>
      <c r="I28" s="71"/>
      <c r="J28" s="150">
        <v>-7275</v>
      </c>
      <c r="M28" s="40"/>
      <c r="O28" s="40"/>
      <c r="Q28" s="40"/>
      <c r="S28" s="40"/>
    </row>
    <row r="29" spans="1:19" ht="20.25" customHeight="1" x14ac:dyDescent="0.3">
      <c r="A29" s="75" t="s">
        <v>47</v>
      </c>
      <c r="B29" s="75"/>
      <c r="C29" s="75"/>
      <c r="D29" s="151">
        <v>-1210</v>
      </c>
      <c r="E29" s="276"/>
      <c r="F29" s="151">
        <v>-4715</v>
      </c>
      <c r="G29" s="71"/>
      <c r="H29" s="150">
        <v>-1254</v>
      </c>
      <c r="I29" s="71"/>
      <c r="J29" s="150">
        <v>-235</v>
      </c>
      <c r="M29" s="40"/>
      <c r="O29" s="40"/>
      <c r="Q29" s="40"/>
      <c r="S29" s="40"/>
    </row>
    <row r="30" spans="1:19" ht="20.25" customHeight="1" x14ac:dyDescent="0.3">
      <c r="A30" s="75" t="s">
        <v>104</v>
      </c>
      <c r="B30" s="114"/>
      <c r="C30" s="75"/>
      <c r="D30" s="96">
        <v>-374</v>
      </c>
      <c r="E30" s="297"/>
      <c r="F30" s="96">
        <v>-3789</v>
      </c>
      <c r="G30" s="94"/>
      <c r="H30" s="168">
        <v>-491420</v>
      </c>
      <c r="I30" s="94"/>
      <c r="J30" s="168">
        <v>-500000</v>
      </c>
      <c r="M30" s="40"/>
      <c r="O30" s="40"/>
      <c r="Q30" s="40"/>
      <c r="S30" s="40"/>
    </row>
    <row r="31" spans="1:19" s="43" customFormat="1" ht="20.25" customHeight="1" x14ac:dyDescent="0.3">
      <c r="A31" s="44"/>
      <c r="B31" s="44"/>
      <c r="C31" s="44"/>
      <c r="D31" s="38">
        <f>SUM(D11:D30)</f>
        <v>1201281</v>
      </c>
      <c r="E31" s="269"/>
      <c r="F31" s="38">
        <f>SUM(F11:F30)</f>
        <v>1130986</v>
      </c>
      <c r="G31" s="38"/>
      <c r="H31" s="38">
        <f>SUM(H11:H30)</f>
        <v>764068</v>
      </c>
      <c r="I31" s="38"/>
      <c r="J31" s="38">
        <f>SUM(J11:J30)</f>
        <v>832067</v>
      </c>
      <c r="M31" s="40"/>
      <c r="O31" s="40"/>
      <c r="Q31" s="40"/>
      <c r="S31" s="40"/>
    </row>
    <row r="32" spans="1:19" s="43" customFormat="1" ht="20.25" customHeight="1" x14ac:dyDescent="0.3">
      <c r="A32" s="41" t="s">
        <v>18</v>
      </c>
      <c r="B32" s="41"/>
      <c r="C32" s="41"/>
      <c r="D32" s="303"/>
      <c r="E32" s="298"/>
      <c r="F32" s="304"/>
      <c r="G32" s="45"/>
      <c r="H32" s="305"/>
      <c r="I32" s="45"/>
      <c r="J32" s="40"/>
      <c r="M32" s="40"/>
      <c r="O32" s="40"/>
      <c r="Q32" s="40"/>
      <c r="S32" s="40"/>
    </row>
    <row r="33" spans="1:19" s="43" customFormat="1" ht="20.25" customHeight="1" x14ac:dyDescent="0.3">
      <c r="A33" s="47" t="s">
        <v>27</v>
      </c>
      <c r="B33" s="47"/>
      <c r="C33" s="47"/>
      <c r="D33" s="82">
        <v>43133</v>
      </c>
      <c r="E33" s="296"/>
      <c r="F33" s="82">
        <v>72915</v>
      </c>
      <c r="G33" s="95"/>
      <c r="H33" s="86">
        <v>47846</v>
      </c>
      <c r="I33" s="95"/>
      <c r="J33" s="86">
        <v>50003</v>
      </c>
      <c r="M33" s="40"/>
      <c r="O33" s="40"/>
      <c r="Q33" s="40"/>
      <c r="S33" s="40"/>
    </row>
    <row r="34" spans="1:19" s="43" customFormat="1" ht="20.25" customHeight="1" x14ac:dyDescent="0.3">
      <c r="A34" s="75" t="s">
        <v>43</v>
      </c>
      <c r="B34" s="75"/>
      <c r="C34" s="75"/>
      <c r="D34" s="82">
        <v>-59844</v>
      </c>
      <c r="E34" s="296"/>
      <c r="F34" s="82">
        <v>-202000</v>
      </c>
      <c r="G34" s="95"/>
      <c r="H34" s="86">
        <v>-155548</v>
      </c>
      <c r="I34" s="95"/>
      <c r="J34" s="86">
        <v>-208834</v>
      </c>
      <c r="M34" s="40"/>
      <c r="O34" s="40"/>
      <c r="Q34" s="40"/>
      <c r="S34" s="40"/>
    </row>
    <row r="35" spans="1:19" s="43" customFormat="1" ht="20.25" customHeight="1" x14ac:dyDescent="0.3">
      <c r="A35" s="75" t="s">
        <v>1</v>
      </c>
      <c r="B35" s="75"/>
      <c r="C35" s="75"/>
      <c r="D35" s="82">
        <v>-119186</v>
      </c>
      <c r="E35" s="296"/>
      <c r="F35" s="82">
        <v>-158068</v>
      </c>
      <c r="G35" s="95"/>
      <c r="H35" s="86">
        <v>-180084</v>
      </c>
      <c r="I35" s="95"/>
      <c r="J35" s="86">
        <v>-248210</v>
      </c>
      <c r="M35" s="40"/>
      <c r="O35" s="40"/>
      <c r="Q35" s="40"/>
      <c r="S35" s="40"/>
    </row>
    <row r="36" spans="1:19" s="43" customFormat="1" ht="20.25" customHeight="1" x14ac:dyDescent="0.3">
      <c r="A36" s="75" t="s">
        <v>93</v>
      </c>
      <c r="B36" s="75"/>
      <c r="C36" s="75"/>
      <c r="D36" s="82">
        <v>-357</v>
      </c>
      <c r="E36" s="296"/>
      <c r="F36" s="82">
        <v>166</v>
      </c>
      <c r="G36" s="95"/>
      <c r="H36" s="86">
        <v>-1164</v>
      </c>
      <c r="I36" s="95"/>
      <c r="J36" s="86">
        <v>1418</v>
      </c>
      <c r="M36" s="40"/>
      <c r="O36" s="40"/>
      <c r="Q36" s="40"/>
      <c r="S36" s="40"/>
    </row>
    <row r="37" spans="1:19" s="43" customFormat="1" ht="20.25" customHeight="1" x14ac:dyDescent="0.3">
      <c r="A37" s="75" t="s">
        <v>2</v>
      </c>
      <c r="B37" s="75"/>
      <c r="C37" s="75"/>
      <c r="D37" s="82">
        <v>-5520</v>
      </c>
      <c r="E37" s="296"/>
      <c r="F37" s="82">
        <v>-10852</v>
      </c>
      <c r="G37" s="95"/>
      <c r="H37" s="86">
        <v>479</v>
      </c>
      <c r="I37" s="95"/>
      <c r="J37" s="86">
        <v>-6711</v>
      </c>
      <c r="M37" s="40"/>
      <c r="O37" s="40"/>
      <c r="Q37" s="40"/>
      <c r="S37" s="40"/>
    </row>
    <row r="38" spans="1:19" s="43" customFormat="1" ht="20.25" customHeight="1" x14ac:dyDescent="0.3">
      <c r="A38" s="75" t="s">
        <v>123</v>
      </c>
      <c r="B38" s="75"/>
      <c r="C38" s="75"/>
      <c r="D38" s="82">
        <v>144947</v>
      </c>
      <c r="E38" s="296"/>
      <c r="F38" s="82">
        <v>-45840</v>
      </c>
      <c r="G38" s="95"/>
      <c r="H38" s="86">
        <v>172281</v>
      </c>
      <c r="I38" s="95"/>
      <c r="J38" s="86">
        <v>-70664</v>
      </c>
      <c r="M38" s="40"/>
      <c r="O38" s="40"/>
      <c r="Q38" s="40"/>
      <c r="S38" s="40"/>
    </row>
    <row r="39" spans="1:19" s="43" customFormat="1" ht="20.25" customHeight="1" x14ac:dyDescent="0.3">
      <c r="A39" s="47" t="s">
        <v>44</v>
      </c>
      <c r="B39" s="47"/>
      <c r="C39" s="47"/>
      <c r="D39" s="82">
        <v>151</v>
      </c>
      <c r="E39" s="296"/>
      <c r="F39" s="82">
        <v>57952</v>
      </c>
      <c r="G39" s="95"/>
      <c r="H39" s="86">
        <v>-28613</v>
      </c>
      <c r="I39" s="95"/>
      <c r="J39" s="86">
        <v>39203</v>
      </c>
      <c r="M39" s="40"/>
      <c r="O39" s="40"/>
      <c r="Q39" s="40"/>
      <c r="S39" s="40"/>
    </row>
    <row r="40" spans="1:19" s="43" customFormat="1" ht="20.25" customHeight="1" x14ac:dyDescent="0.3">
      <c r="A40" s="47" t="s">
        <v>99</v>
      </c>
      <c r="B40" s="47"/>
      <c r="C40" s="47"/>
      <c r="D40" s="306">
        <v>10855</v>
      </c>
      <c r="E40" s="296"/>
      <c r="F40" s="306">
        <v>-18942</v>
      </c>
      <c r="G40" s="95"/>
      <c r="H40" s="64">
        <v>9289</v>
      </c>
      <c r="I40" s="95"/>
      <c r="J40" s="64">
        <v>-13718</v>
      </c>
      <c r="M40" s="40"/>
      <c r="O40" s="40"/>
      <c r="Q40" s="40"/>
      <c r="S40" s="40"/>
    </row>
    <row r="41" spans="1:19" s="43" customFormat="1" ht="20.25" customHeight="1" x14ac:dyDescent="0.3">
      <c r="A41" s="47" t="s">
        <v>124</v>
      </c>
      <c r="B41" s="47"/>
      <c r="C41" s="47"/>
      <c r="D41" s="82">
        <v>-1499</v>
      </c>
      <c r="E41" s="296"/>
      <c r="F41" s="82">
        <v>-1979</v>
      </c>
      <c r="G41" s="95"/>
      <c r="H41" s="86">
        <v>-370</v>
      </c>
      <c r="I41" s="95"/>
      <c r="J41" s="86">
        <v>-112</v>
      </c>
      <c r="M41" s="40"/>
      <c r="O41" s="40"/>
      <c r="Q41" s="40"/>
      <c r="S41" s="40"/>
    </row>
    <row r="42" spans="1:19" s="43" customFormat="1" ht="20.25" customHeight="1" x14ac:dyDescent="0.3">
      <c r="A42" s="75" t="s">
        <v>125</v>
      </c>
      <c r="B42" s="75"/>
      <c r="C42" s="75"/>
      <c r="D42" s="307">
        <v>17380</v>
      </c>
      <c r="E42" s="296"/>
      <c r="F42" s="307">
        <v>10420</v>
      </c>
      <c r="G42" s="95"/>
      <c r="H42" s="96">
        <v>-634</v>
      </c>
      <c r="I42" s="95"/>
      <c r="J42" s="96">
        <v>-82381</v>
      </c>
      <c r="M42" s="40"/>
      <c r="O42" s="40"/>
      <c r="Q42" s="40"/>
      <c r="S42" s="40"/>
    </row>
    <row r="43" spans="1:19" s="57" customFormat="1" ht="20.25" customHeight="1" x14ac:dyDescent="0.3">
      <c r="A43" s="121" t="s">
        <v>142</v>
      </c>
      <c r="B43" s="121"/>
      <c r="C43" s="121"/>
      <c r="D43" s="80">
        <f>SUM(D31:D42)</f>
        <v>1231341</v>
      </c>
      <c r="E43" s="268"/>
      <c r="F43" s="80">
        <f>SUM(F31:F42)</f>
        <v>834758</v>
      </c>
      <c r="G43" s="80"/>
      <c r="H43" s="80">
        <f>SUM(H31:H42)</f>
        <v>627550</v>
      </c>
      <c r="I43" s="80"/>
      <c r="J43" s="80">
        <f>SUM(J31:J42)</f>
        <v>292061</v>
      </c>
      <c r="M43" s="40"/>
      <c r="O43" s="40"/>
      <c r="Q43" s="40"/>
      <c r="S43" s="40"/>
    </row>
    <row r="44" spans="1:19" s="43" customFormat="1" ht="20.25" customHeight="1" x14ac:dyDescent="0.3">
      <c r="A44" s="109" t="s">
        <v>72</v>
      </c>
      <c r="B44" s="47"/>
      <c r="C44" s="47"/>
      <c r="D44" s="102">
        <v>-121286</v>
      </c>
      <c r="E44" s="296"/>
      <c r="F44" s="102">
        <v>-102603</v>
      </c>
      <c r="G44" s="95"/>
      <c r="H44" s="102">
        <v>-4182</v>
      </c>
      <c r="I44" s="98"/>
      <c r="J44" s="102">
        <v>-20385</v>
      </c>
      <c r="M44" s="40"/>
      <c r="O44" s="40"/>
      <c r="Q44" s="40"/>
      <c r="S44" s="40"/>
    </row>
    <row r="45" spans="1:19" s="43" customFormat="1" ht="20.25" customHeight="1" x14ac:dyDescent="0.3">
      <c r="A45" s="44" t="s">
        <v>143</v>
      </c>
      <c r="B45" s="44"/>
      <c r="C45" s="44"/>
      <c r="D45" s="119">
        <f>SUM(D43:D44)</f>
        <v>1110055</v>
      </c>
      <c r="E45" s="298"/>
      <c r="F45" s="119">
        <f>SUM(F43:F44)</f>
        <v>732155</v>
      </c>
      <c r="G45" s="45"/>
      <c r="H45" s="119">
        <f>SUM(H43:H44)</f>
        <v>623368</v>
      </c>
      <c r="I45" s="61"/>
      <c r="J45" s="119">
        <f>SUM(J43:J44)</f>
        <v>271676</v>
      </c>
      <c r="M45" s="40"/>
      <c r="O45" s="40"/>
      <c r="Q45" s="40"/>
      <c r="S45" s="40"/>
    </row>
    <row r="46" spans="1:19" s="43" customFormat="1" ht="20.25" customHeight="1" x14ac:dyDescent="0.3">
      <c r="A46" s="44"/>
      <c r="B46" s="44"/>
      <c r="C46" s="44"/>
      <c r="D46" s="186"/>
      <c r="E46" s="45"/>
      <c r="F46" s="186"/>
      <c r="G46" s="45"/>
      <c r="H46" s="186"/>
      <c r="I46" s="61"/>
      <c r="J46" s="186"/>
      <c r="M46" s="40"/>
      <c r="O46" s="40"/>
      <c r="Q46" s="40"/>
      <c r="S46" s="40"/>
    </row>
    <row r="47" spans="1:19" s="43" customFormat="1" ht="20.25" customHeight="1" x14ac:dyDescent="0.3">
      <c r="A47" s="44"/>
      <c r="B47" s="44"/>
      <c r="C47" s="44"/>
      <c r="D47" s="186"/>
      <c r="E47" s="45"/>
      <c r="F47" s="186"/>
      <c r="G47" s="45"/>
      <c r="H47" s="186"/>
      <c r="I47" s="61"/>
      <c r="J47" s="186"/>
      <c r="M47" s="40"/>
      <c r="O47" s="40"/>
      <c r="Q47" s="40"/>
      <c r="S47" s="40"/>
    </row>
    <row r="48" spans="1:19" s="43" customFormat="1" ht="20.25" customHeight="1" x14ac:dyDescent="0.3">
      <c r="A48" s="44"/>
      <c r="B48" s="44"/>
      <c r="C48" s="44"/>
      <c r="D48" s="186"/>
      <c r="E48" s="45"/>
      <c r="F48" s="186"/>
      <c r="G48" s="45"/>
      <c r="H48" s="186"/>
      <c r="I48" s="61"/>
      <c r="J48" s="186"/>
      <c r="M48" s="40"/>
      <c r="O48" s="40"/>
      <c r="Q48" s="40"/>
      <c r="S48" s="40"/>
    </row>
    <row r="49" spans="1:19" s="43" customFormat="1" ht="20.25" customHeight="1" x14ac:dyDescent="0.3">
      <c r="A49" s="353" t="s">
        <v>151</v>
      </c>
      <c r="B49" s="353"/>
      <c r="C49" s="353"/>
      <c r="D49" s="353"/>
      <c r="E49" s="353"/>
      <c r="F49" s="353"/>
      <c r="G49" s="353"/>
      <c r="H49" s="353"/>
      <c r="I49" s="353"/>
      <c r="J49" s="353"/>
      <c r="M49" s="40"/>
      <c r="O49" s="40"/>
      <c r="Q49" s="40"/>
      <c r="S49" s="40"/>
    </row>
    <row r="50" spans="1:19" s="43" customFormat="1" ht="20.25" customHeight="1" x14ac:dyDescent="0.3">
      <c r="A50" s="357" t="s">
        <v>165</v>
      </c>
      <c r="B50" s="357"/>
      <c r="C50" s="357"/>
      <c r="D50" s="357"/>
      <c r="E50" s="357"/>
      <c r="F50" s="357"/>
      <c r="G50" s="357"/>
      <c r="H50" s="357"/>
      <c r="I50" s="357"/>
      <c r="J50" s="357"/>
      <c r="M50" s="40"/>
      <c r="O50" s="40"/>
      <c r="Q50" s="40"/>
      <c r="S50" s="40"/>
    </row>
    <row r="51" spans="1:19" s="43" customFormat="1" ht="12.75" customHeight="1" x14ac:dyDescent="0.3">
      <c r="A51" s="39"/>
      <c r="B51" s="39"/>
      <c r="C51" s="39"/>
      <c r="D51" s="36"/>
      <c r="E51" s="48"/>
      <c r="F51" s="36"/>
      <c r="G51" s="48"/>
      <c r="H51" s="36"/>
      <c r="I51" s="48"/>
      <c r="J51" s="36"/>
      <c r="M51" s="40"/>
      <c r="O51" s="40"/>
      <c r="Q51" s="40"/>
      <c r="S51" s="40"/>
    </row>
    <row r="52" spans="1:19" ht="20.25" customHeight="1" x14ac:dyDescent="0.35">
      <c r="A52" s="110" t="s">
        <v>144</v>
      </c>
      <c r="B52" s="110"/>
      <c r="C52" s="110"/>
    </row>
    <row r="53" spans="1:19" ht="20.25" customHeight="1" x14ac:dyDescent="0.3">
      <c r="A53" s="32" t="s">
        <v>53</v>
      </c>
      <c r="B53" s="32"/>
      <c r="C53" s="32"/>
    </row>
    <row r="54" spans="1:19" ht="9" customHeight="1" x14ac:dyDescent="0.3">
      <c r="A54" s="32"/>
      <c r="B54" s="32"/>
      <c r="C54" s="32"/>
    </row>
    <row r="55" spans="1:19" s="34" customFormat="1" ht="19.5" customHeight="1" x14ac:dyDescent="0.3">
      <c r="A55" s="35"/>
      <c r="B55" s="35"/>
      <c r="C55" s="35"/>
      <c r="D55" s="358" t="s">
        <v>4</v>
      </c>
      <c r="E55" s="358"/>
      <c r="F55" s="358"/>
      <c r="G55" s="260"/>
      <c r="H55" s="358" t="s">
        <v>23</v>
      </c>
      <c r="I55" s="358"/>
      <c r="J55" s="358"/>
    </row>
    <row r="56" spans="1:19" s="34" customFormat="1" ht="19.5" customHeight="1" x14ac:dyDescent="0.3">
      <c r="A56" s="35"/>
      <c r="B56" s="35"/>
      <c r="C56" s="35"/>
      <c r="D56" s="358" t="s">
        <v>22</v>
      </c>
      <c r="E56" s="358"/>
      <c r="F56" s="358"/>
      <c r="G56" s="153"/>
      <c r="H56" s="358" t="s">
        <v>22</v>
      </c>
      <c r="I56" s="358"/>
      <c r="J56" s="358"/>
    </row>
    <row r="57" spans="1:19" s="34" customFormat="1" ht="19.5" customHeight="1" x14ac:dyDescent="0.3">
      <c r="A57" s="35"/>
      <c r="B57" s="113"/>
      <c r="C57" s="35"/>
      <c r="D57" s="359" t="s">
        <v>161</v>
      </c>
      <c r="E57" s="356"/>
      <c r="F57" s="356"/>
      <c r="G57" s="153"/>
      <c r="H57" s="359" t="s">
        <v>161</v>
      </c>
      <c r="I57" s="356"/>
      <c r="J57" s="356"/>
    </row>
    <row r="58" spans="1:19" s="34" customFormat="1" ht="19.5" customHeight="1" x14ac:dyDescent="0.3">
      <c r="A58" s="35"/>
      <c r="B58" s="35"/>
      <c r="C58" s="35"/>
      <c r="D58" s="355" t="s">
        <v>160</v>
      </c>
      <c r="E58" s="356"/>
      <c r="F58" s="356"/>
      <c r="G58" s="153"/>
      <c r="H58" s="355" t="s">
        <v>160</v>
      </c>
      <c r="I58" s="356"/>
      <c r="J58" s="356"/>
    </row>
    <row r="59" spans="1:19" s="34" customFormat="1" ht="19.5" customHeight="1" x14ac:dyDescent="0.3">
      <c r="A59" s="35"/>
      <c r="B59" s="113" t="s">
        <v>46</v>
      </c>
      <c r="C59" s="35"/>
      <c r="D59" s="36">
        <v>2019</v>
      </c>
      <c r="E59" s="36"/>
      <c r="F59" s="36">
        <v>2018</v>
      </c>
      <c r="G59" s="36"/>
      <c r="H59" s="36">
        <v>2019</v>
      </c>
      <c r="I59" s="36"/>
      <c r="J59" s="36">
        <v>2018</v>
      </c>
    </row>
    <row r="60" spans="1:19" s="34" customFormat="1" ht="19.5" customHeight="1" x14ac:dyDescent="0.3">
      <c r="A60" s="35"/>
      <c r="B60" s="35"/>
      <c r="C60" s="35"/>
      <c r="D60" s="354" t="s">
        <v>91</v>
      </c>
      <c r="E60" s="354"/>
      <c r="F60" s="354"/>
      <c r="G60" s="354"/>
      <c r="H60" s="354"/>
      <c r="I60" s="354"/>
      <c r="J60" s="354"/>
    </row>
    <row r="61" spans="1:19" ht="14" x14ac:dyDescent="0.3">
      <c r="A61" s="37" t="s">
        <v>19</v>
      </c>
      <c r="B61" s="37"/>
      <c r="C61" s="37"/>
      <c r="D61" s="42"/>
      <c r="E61" s="42"/>
      <c r="F61" s="42"/>
      <c r="G61" s="38"/>
      <c r="H61" s="38"/>
      <c r="I61" s="38"/>
      <c r="J61" s="38"/>
      <c r="K61" s="63"/>
    </row>
    <row r="62" spans="1:19" ht="19.5" customHeight="1" x14ac:dyDescent="0.3">
      <c r="A62" s="75" t="s">
        <v>126</v>
      </c>
      <c r="B62" s="114"/>
      <c r="C62" s="75"/>
      <c r="D62" s="151">
        <v>1210</v>
      </c>
      <c r="E62" s="276"/>
      <c r="F62" s="64">
        <v>4715</v>
      </c>
      <c r="G62" s="71"/>
      <c r="H62" s="151">
        <v>1239</v>
      </c>
      <c r="I62" s="71"/>
      <c r="J62" s="151">
        <v>235</v>
      </c>
      <c r="K62" s="63"/>
    </row>
    <row r="63" spans="1:19" ht="19.5" customHeight="1" x14ac:dyDescent="0.3">
      <c r="A63" s="75" t="s">
        <v>127</v>
      </c>
      <c r="B63" s="114"/>
      <c r="C63" s="75"/>
      <c r="D63" s="151">
        <v>374</v>
      </c>
      <c r="E63" s="276"/>
      <c r="F63" s="64">
        <v>3789</v>
      </c>
      <c r="G63" s="71"/>
      <c r="H63" s="151">
        <v>491420</v>
      </c>
      <c r="I63" s="71"/>
      <c r="J63" s="151">
        <v>500000</v>
      </c>
      <c r="K63" s="63"/>
    </row>
    <row r="64" spans="1:19" ht="19.5" customHeight="1" x14ac:dyDescent="0.3">
      <c r="A64" s="75" t="s">
        <v>128</v>
      </c>
      <c r="B64" s="114"/>
      <c r="C64" s="75"/>
      <c r="D64" s="151">
        <v>0</v>
      </c>
      <c r="E64" s="276"/>
      <c r="F64" s="64">
        <v>-38382</v>
      </c>
      <c r="G64" s="71"/>
      <c r="H64" s="151">
        <v>0</v>
      </c>
      <c r="I64" s="71"/>
      <c r="J64" s="151">
        <v>0</v>
      </c>
      <c r="K64" s="63"/>
    </row>
    <row r="65" spans="1:19" ht="19.5" customHeight="1" x14ac:dyDescent="0.3">
      <c r="A65" s="75" t="s">
        <v>129</v>
      </c>
      <c r="B65" s="114"/>
      <c r="C65" s="75"/>
      <c r="D65" s="151">
        <v>0</v>
      </c>
      <c r="E65" s="276"/>
      <c r="F65" s="64">
        <v>346832</v>
      </c>
      <c r="G65" s="71"/>
      <c r="H65" s="151">
        <v>0</v>
      </c>
      <c r="I65" s="71"/>
      <c r="J65" s="151">
        <v>0</v>
      </c>
      <c r="K65" s="63"/>
    </row>
    <row r="66" spans="1:19" ht="19.5" customHeight="1" x14ac:dyDescent="0.3">
      <c r="A66" s="75" t="s">
        <v>130</v>
      </c>
      <c r="B66" s="114" t="s">
        <v>234</v>
      </c>
      <c r="C66" s="75"/>
      <c r="D66" s="151">
        <v>0</v>
      </c>
      <c r="E66" s="276"/>
      <c r="F66" s="308">
        <v>-310954</v>
      </c>
      <c r="G66" s="71"/>
      <c r="H66" s="151">
        <v>0</v>
      </c>
      <c r="I66" s="71"/>
      <c r="J66" s="151">
        <v>0</v>
      </c>
      <c r="K66" s="63"/>
    </row>
    <row r="67" spans="1:19" ht="19.5" customHeight="1" x14ac:dyDescent="0.3">
      <c r="A67" s="75" t="s">
        <v>178</v>
      </c>
      <c r="B67" s="114" t="s">
        <v>234</v>
      </c>
      <c r="C67" s="75"/>
      <c r="D67" s="151">
        <v>67951</v>
      </c>
      <c r="E67" s="276"/>
      <c r="F67" s="64">
        <v>381480</v>
      </c>
      <c r="G67" s="71"/>
      <c r="H67" s="151">
        <v>0</v>
      </c>
      <c r="I67" s="71"/>
      <c r="J67" s="151">
        <v>0</v>
      </c>
      <c r="K67" s="63"/>
    </row>
    <row r="68" spans="1:19" ht="19.5" customHeight="1" x14ac:dyDescent="0.3">
      <c r="A68" s="75" t="s">
        <v>158</v>
      </c>
      <c r="B68" s="114"/>
      <c r="C68" s="75"/>
      <c r="D68" s="151">
        <v>0</v>
      </c>
      <c r="E68" s="276"/>
      <c r="F68" s="64">
        <v>0</v>
      </c>
      <c r="G68" s="71"/>
      <c r="H68" s="151">
        <v>0</v>
      </c>
      <c r="I68" s="71"/>
      <c r="J68" s="151">
        <v>-4000</v>
      </c>
      <c r="K68" s="63"/>
    </row>
    <row r="69" spans="1:19" ht="19.5" customHeight="1" x14ac:dyDescent="0.3">
      <c r="A69" s="75" t="s">
        <v>156</v>
      </c>
      <c r="B69" s="114"/>
      <c r="C69" s="75"/>
      <c r="D69" s="151">
        <v>0</v>
      </c>
      <c r="E69" s="276"/>
      <c r="F69" s="64">
        <v>-17664</v>
      </c>
      <c r="G69" s="71"/>
      <c r="H69" s="151">
        <v>0</v>
      </c>
      <c r="I69" s="71"/>
      <c r="J69" s="151">
        <v>0</v>
      </c>
      <c r="K69" s="63"/>
    </row>
    <row r="70" spans="1:19" s="43" customFormat="1" ht="20.25" customHeight="1" x14ac:dyDescent="0.3">
      <c r="A70" s="75" t="s">
        <v>214</v>
      </c>
      <c r="B70" s="114"/>
      <c r="C70" s="75"/>
      <c r="D70" s="86">
        <v>-440456</v>
      </c>
      <c r="E70" s="296"/>
      <c r="F70" s="82">
        <v>-316795</v>
      </c>
      <c r="G70" s="95"/>
      <c r="H70" s="86">
        <v>-340220</v>
      </c>
      <c r="I70" s="95"/>
      <c r="J70" s="86">
        <v>-138393</v>
      </c>
      <c r="M70" s="40"/>
      <c r="O70" s="40"/>
      <c r="Q70" s="40"/>
      <c r="S70" s="40"/>
    </row>
    <row r="71" spans="1:19" ht="19.5" customHeight="1" x14ac:dyDescent="0.3">
      <c r="A71" s="75" t="s">
        <v>131</v>
      </c>
      <c r="B71" s="114"/>
      <c r="C71" s="75"/>
      <c r="D71" s="71">
        <v>-41223</v>
      </c>
      <c r="E71" s="297"/>
      <c r="F71" s="91">
        <v>-116660</v>
      </c>
      <c r="G71" s="94"/>
      <c r="H71" s="71">
        <v>-9188</v>
      </c>
      <c r="I71" s="94"/>
      <c r="J71" s="71">
        <v>-5896</v>
      </c>
      <c r="K71" s="63"/>
      <c r="M71" s="40"/>
      <c r="O71" s="40"/>
      <c r="Q71" s="40"/>
    </row>
    <row r="72" spans="1:19" ht="19.5" customHeight="1" x14ac:dyDescent="0.3">
      <c r="A72" s="75" t="s">
        <v>215</v>
      </c>
      <c r="B72" s="114"/>
      <c r="C72" s="75"/>
      <c r="D72" s="101"/>
      <c r="E72" s="276"/>
      <c r="F72" s="64"/>
      <c r="G72" s="71"/>
      <c r="H72" s="101"/>
      <c r="I72" s="71"/>
      <c r="J72" s="101"/>
      <c r="K72" s="63"/>
      <c r="M72" s="40"/>
      <c r="O72" s="40"/>
      <c r="Q72" s="40"/>
    </row>
    <row r="73" spans="1:19" ht="19.5" customHeight="1" x14ac:dyDescent="0.3">
      <c r="A73" s="75" t="s">
        <v>216</v>
      </c>
      <c r="B73" s="114"/>
      <c r="C73" s="75"/>
      <c r="D73" s="101">
        <v>4936</v>
      </c>
      <c r="E73" s="276"/>
      <c r="F73" s="64">
        <v>9698</v>
      </c>
      <c r="G73" s="71"/>
      <c r="H73" s="101">
        <v>1752</v>
      </c>
      <c r="I73" s="71"/>
      <c r="J73" s="101">
        <v>1756</v>
      </c>
      <c r="K73" s="63"/>
      <c r="M73" s="40"/>
      <c r="O73" s="40"/>
      <c r="Q73" s="40"/>
    </row>
    <row r="74" spans="1:19" ht="19.5" customHeight="1" x14ac:dyDescent="0.3">
      <c r="A74" s="75" t="s">
        <v>132</v>
      </c>
      <c r="B74" s="114"/>
      <c r="C74" s="75"/>
      <c r="D74" s="94">
        <v>-422</v>
      </c>
      <c r="E74" s="297"/>
      <c r="F74" s="94">
        <v>-2681</v>
      </c>
      <c r="G74" s="94"/>
      <c r="H74" s="94">
        <v>-422</v>
      </c>
      <c r="I74" s="94"/>
      <c r="J74" s="94">
        <v>-2681</v>
      </c>
      <c r="K74" s="63"/>
      <c r="M74" s="40"/>
      <c r="O74" s="40"/>
      <c r="Q74" s="40"/>
    </row>
    <row r="75" spans="1:19" ht="19.5" customHeight="1" x14ac:dyDescent="0.3">
      <c r="A75" s="75" t="s">
        <v>248</v>
      </c>
      <c r="B75" s="114"/>
      <c r="C75" s="75"/>
      <c r="D75" s="94">
        <v>-16865</v>
      </c>
      <c r="E75" s="297"/>
      <c r="F75" s="64">
        <v>-31441</v>
      </c>
      <c r="G75" s="94"/>
      <c r="H75" s="94">
        <v>-14789</v>
      </c>
      <c r="I75" s="94"/>
      <c r="J75" s="94">
        <v>-22119</v>
      </c>
      <c r="K75" s="63"/>
      <c r="M75" s="40"/>
      <c r="O75" s="40"/>
      <c r="Q75" s="40"/>
    </row>
    <row r="76" spans="1:19" ht="19.5" customHeight="1" x14ac:dyDescent="0.3">
      <c r="A76" s="75" t="s">
        <v>179</v>
      </c>
      <c r="B76" s="114" t="s">
        <v>235</v>
      </c>
      <c r="C76" s="75"/>
      <c r="D76" s="101">
        <v>0</v>
      </c>
      <c r="E76" s="295"/>
      <c r="F76" s="151">
        <v>0</v>
      </c>
      <c r="G76" s="94"/>
      <c r="H76" s="101">
        <v>221232</v>
      </c>
      <c r="I76" s="94"/>
      <c r="J76" s="101">
        <v>200</v>
      </c>
      <c r="K76" s="63"/>
      <c r="M76" s="40"/>
      <c r="O76" s="40"/>
      <c r="Q76" s="40"/>
    </row>
    <row r="77" spans="1:19" ht="19.5" customHeight="1" x14ac:dyDescent="0.3">
      <c r="A77" s="75" t="s">
        <v>249</v>
      </c>
      <c r="B77" s="114" t="s">
        <v>235</v>
      </c>
      <c r="C77" s="75"/>
      <c r="D77" s="102">
        <v>0</v>
      </c>
      <c r="E77" s="276"/>
      <c r="F77" s="168">
        <v>0</v>
      </c>
      <c r="G77" s="71"/>
      <c r="H77" s="102">
        <v>-248232</v>
      </c>
      <c r="I77" s="71"/>
      <c r="J77" s="102">
        <v>0</v>
      </c>
      <c r="K77" s="63"/>
      <c r="M77" s="40"/>
      <c r="O77" s="40"/>
      <c r="Q77" s="40"/>
    </row>
    <row r="78" spans="1:19" ht="19.5" customHeight="1" x14ac:dyDescent="0.3">
      <c r="A78" s="44" t="s">
        <v>175</v>
      </c>
      <c r="B78" s="44"/>
      <c r="C78" s="44"/>
      <c r="D78" s="70">
        <f>SUM(D62:D77)</f>
        <v>-424495</v>
      </c>
      <c r="E78" s="299"/>
      <c r="F78" s="70">
        <f>SUM(F62:F77)</f>
        <v>-88063</v>
      </c>
      <c r="G78" s="99"/>
      <c r="H78" s="70">
        <f>SUM(H62:H77)</f>
        <v>102792</v>
      </c>
      <c r="I78" s="99"/>
      <c r="J78" s="70">
        <f>SUM(J62:J77)</f>
        <v>329102</v>
      </c>
      <c r="K78" s="63"/>
      <c r="M78" s="40"/>
      <c r="O78" s="40"/>
      <c r="Q78" s="40"/>
    </row>
    <row r="79" spans="1:19" ht="8" customHeight="1" x14ac:dyDescent="0.3">
      <c r="A79" s="44"/>
      <c r="B79" s="44"/>
      <c r="C79" s="44"/>
      <c r="D79" s="269"/>
      <c r="E79" s="269"/>
      <c r="F79" s="269"/>
      <c r="G79" s="269"/>
      <c r="H79" s="269"/>
      <c r="I79" s="269"/>
      <c r="J79" s="269"/>
      <c r="K79" s="63"/>
      <c r="M79" s="40"/>
      <c r="O79" s="40"/>
      <c r="Q79" s="40"/>
    </row>
    <row r="80" spans="1:19" ht="14" x14ac:dyDescent="0.3">
      <c r="A80" s="37" t="s">
        <v>13</v>
      </c>
      <c r="B80" s="114"/>
      <c r="C80" s="37"/>
      <c r="D80" s="269"/>
      <c r="E80" s="269"/>
      <c r="F80" s="269"/>
      <c r="G80" s="269"/>
      <c r="H80" s="269"/>
      <c r="I80" s="269"/>
      <c r="J80" s="269"/>
      <c r="K80" s="63"/>
      <c r="M80" s="40"/>
      <c r="O80" s="40"/>
      <c r="Q80" s="40"/>
    </row>
    <row r="81" spans="1:17" ht="19.5" customHeight="1" x14ac:dyDescent="0.3">
      <c r="A81" s="75" t="s">
        <v>217</v>
      </c>
      <c r="B81" s="114" t="s">
        <v>208</v>
      </c>
      <c r="C81" s="37"/>
      <c r="D81" s="309">
        <v>2310000</v>
      </c>
      <c r="E81" s="269"/>
      <c r="F81" s="309">
        <v>0</v>
      </c>
      <c r="G81" s="309"/>
      <c r="H81" s="309">
        <v>2310000</v>
      </c>
      <c r="I81" s="309"/>
      <c r="J81" s="309">
        <v>0</v>
      </c>
      <c r="K81" s="63"/>
      <c r="M81" s="40"/>
      <c r="O81" s="40"/>
      <c r="Q81" s="40"/>
    </row>
    <row r="82" spans="1:17" ht="19.5" customHeight="1" x14ac:dyDescent="0.3">
      <c r="A82" s="75" t="s">
        <v>240</v>
      </c>
      <c r="B82" s="114" t="s">
        <v>208</v>
      </c>
      <c r="C82" s="37"/>
      <c r="D82" s="309">
        <v>-54863</v>
      </c>
      <c r="E82" s="269"/>
      <c r="F82" s="309">
        <v>0</v>
      </c>
      <c r="G82" s="309"/>
      <c r="H82" s="309">
        <v>-54863</v>
      </c>
      <c r="I82" s="309"/>
      <c r="J82" s="309">
        <v>0</v>
      </c>
      <c r="K82" s="63"/>
      <c r="M82" s="40"/>
      <c r="O82" s="40"/>
      <c r="Q82" s="40"/>
    </row>
    <row r="83" spans="1:17" ht="19.5" customHeight="1" x14ac:dyDescent="0.3">
      <c r="A83" s="75" t="s">
        <v>250</v>
      </c>
      <c r="B83" s="114"/>
      <c r="C83" s="75"/>
      <c r="D83" s="308">
        <v>7305500</v>
      </c>
      <c r="E83" s="297"/>
      <c r="F83" s="308">
        <v>5449000</v>
      </c>
      <c r="G83" s="94"/>
      <c r="H83" s="308">
        <v>5936500</v>
      </c>
      <c r="I83" s="64"/>
      <c r="J83" s="308">
        <v>5292000</v>
      </c>
      <c r="K83" s="63"/>
      <c r="M83" s="40"/>
      <c r="O83" s="40"/>
      <c r="Q83" s="40"/>
    </row>
    <row r="84" spans="1:17" ht="19.5" customHeight="1" x14ac:dyDescent="0.3">
      <c r="A84" s="75" t="s">
        <v>251</v>
      </c>
      <c r="B84" s="114"/>
      <c r="C84" s="75"/>
      <c r="D84" s="308">
        <v>-7772987</v>
      </c>
      <c r="E84" s="297"/>
      <c r="F84" s="308">
        <v>-5143500</v>
      </c>
      <c r="G84" s="94"/>
      <c r="H84" s="308">
        <v>-6373986</v>
      </c>
      <c r="I84" s="64"/>
      <c r="J84" s="308">
        <v>-4896500</v>
      </c>
      <c r="K84" s="63"/>
      <c r="M84" s="40"/>
      <c r="O84" s="40"/>
      <c r="Q84" s="40"/>
    </row>
    <row r="85" spans="1:17" ht="19.5" customHeight="1" x14ac:dyDescent="0.3">
      <c r="A85" s="75" t="s">
        <v>133</v>
      </c>
      <c r="B85" s="114" t="s">
        <v>235</v>
      </c>
      <c r="C85" s="75"/>
      <c r="D85" s="308">
        <v>0</v>
      </c>
      <c r="E85" s="297"/>
      <c r="F85" s="308">
        <v>0</v>
      </c>
      <c r="G85" s="94"/>
      <c r="H85" s="308">
        <v>2533000</v>
      </c>
      <c r="I85" s="64"/>
      <c r="J85" s="308">
        <v>2055000</v>
      </c>
      <c r="K85" s="63"/>
      <c r="M85" s="40"/>
      <c r="O85" s="40"/>
      <c r="Q85" s="40"/>
    </row>
    <row r="86" spans="1:17" ht="19.5" customHeight="1" x14ac:dyDescent="0.3">
      <c r="A86" s="109" t="s">
        <v>134</v>
      </c>
      <c r="B86" s="114" t="s">
        <v>235</v>
      </c>
      <c r="D86" s="308">
        <v>0</v>
      </c>
      <c r="E86" s="297"/>
      <c r="F86" s="308">
        <v>0</v>
      </c>
      <c r="G86" s="94"/>
      <c r="H86" s="308">
        <v>-2541000</v>
      </c>
      <c r="I86" s="94"/>
      <c r="J86" s="308">
        <v>-2127000</v>
      </c>
      <c r="K86" s="63"/>
      <c r="M86" s="40"/>
      <c r="O86" s="40"/>
      <c r="Q86" s="40"/>
    </row>
    <row r="87" spans="1:17" ht="19.5" customHeight="1" x14ac:dyDescent="0.3">
      <c r="A87" s="109" t="s">
        <v>135</v>
      </c>
      <c r="B87" s="114" t="s">
        <v>239</v>
      </c>
      <c r="D87" s="101">
        <v>2550000</v>
      </c>
      <c r="E87" s="276"/>
      <c r="F87" s="101">
        <v>26433</v>
      </c>
      <c r="G87" s="71"/>
      <c r="H87" s="101">
        <v>2550000</v>
      </c>
      <c r="I87" s="71"/>
      <c r="J87" s="101">
        <v>0</v>
      </c>
      <c r="K87" s="63"/>
      <c r="M87" s="40"/>
      <c r="O87" s="40"/>
      <c r="Q87" s="40"/>
    </row>
    <row r="88" spans="1:17" ht="19.5" customHeight="1" x14ac:dyDescent="0.3">
      <c r="A88" s="109" t="s">
        <v>136</v>
      </c>
      <c r="B88" s="114"/>
      <c r="D88" s="310">
        <v>-904949</v>
      </c>
      <c r="E88" s="269"/>
      <c r="F88" s="309">
        <v>-407830</v>
      </c>
      <c r="G88" s="309"/>
      <c r="H88" s="310">
        <v>-900388</v>
      </c>
      <c r="I88" s="309"/>
      <c r="J88" s="310">
        <v>-359510</v>
      </c>
      <c r="K88" s="63"/>
      <c r="M88" s="40"/>
      <c r="O88" s="40"/>
      <c r="Q88" s="40"/>
    </row>
    <row r="89" spans="1:17" ht="19.5" customHeight="1" x14ac:dyDescent="0.3">
      <c r="A89" s="109" t="s">
        <v>252</v>
      </c>
      <c r="B89" s="114"/>
      <c r="D89" s="310">
        <v>-1300000</v>
      </c>
      <c r="E89" s="269"/>
      <c r="F89" s="309">
        <v>0</v>
      </c>
      <c r="G89" s="309"/>
      <c r="H89" s="310">
        <v>-1300000</v>
      </c>
      <c r="I89" s="309"/>
      <c r="J89" s="310">
        <v>0</v>
      </c>
      <c r="K89" s="63"/>
      <c r="M89" s="40"/>
      <c r="O89" s="40"/>
      <c r="Q89" s="40"/>
    </row>
    <row r="90" spans="1:17" ht="19.5" customHeight="1" x14ac:dyDescent="0.3">
      <c r="A90" s="75" t="s">
        <v>137</v>
      </c>
      <c r="B90" s="114"/>
      <c r="C90" s="75"/>
      <c r="D90" s="71"/>
      <c r="E90" s="297"/>
      <c r="F90" s="94"/>
      <c r="G90" s="94"/>
      <c r="H90" s="71"/>
      <c r="I90" s="94"/>
      <c r="J90" s="71"/>
      <c r="K90" s="63"/>
      <c r="M90" s="40"/>
      <c r="O90" s="40"/>
      <c r="Q90" s="40"/>
    </row>
    <row r="91" spans="1:17" ht="19.5" customHeight="1" x14ac:dyDescent="0.3">
      <c r="A91" s="75" t="s">
        <v>87</v>
      </c>
      <c r="B91" s="114"/>
      <c r="C91" s="75"/>
      <c r="D91" s="71">
        <v>-11227</v>
      </c>
      <c r="E91" s="297"/>
      <c r="F91" s="94">
        <v>-14606</v>
      </c>
      <c r="G91" s="94"/>
      <c r="H91" s="71">
        <v>-10843</v>
      </c>
      <c r="I91" s="94"/>
      <c r="J91" s="71">
        <v>-13755</v>
      </c>
      <c r="K91" s="63"/>
      <c r="M91" s="40"/>
      <c r="O91" s="40"/>
      <c r="Q91" s="40"/>
    </row>
    <row r="92" spans="1:17" ht="19.5" customHeight="1" x14ac:dyDescent="0.3">
      <c r="A92" s="75" t="s">
        <v>275</v>
      </c>
      <c r="B92" s="114">
        <v>17</v>
      </c>
      <c r="C92" s="75"/>
      <c r="D92" s="71">
        <v>-2450000</v>
      </c>
      <c r="E92" s="297"/>
      <c r="F92" s="94">
        <v>-500000</v>
      </c>
      <c r="G92" s="94"/>
      <c r="H92" s="71">
        <v>-2450000</v>
      </c>
      <c r="I92" s="94"/>
      <c r="J92" s="71">
        <v>-500000</v>
      </c>
      <c r="K92" s="63"/>
      <c r="M92" s="40"/>
      <c r="O92" s="40"/>
      <c r="Q92" s="40"/>
    </row>
    <row r="93" spans="1:17" ht="19.5" customHeight="1" x14ac:dyDescent="0.3">
      <c r="A93" s="75" t="s">
        <v>224</v>
      </c>
      <c r="B93" s="114"/>
      <c r="C93" s="75"/>
      <c r="D93" s="91">
        <v>-2</v>
      </c>
      <c r="E93" s="94"/>
      <c r="F93" s="94">
        <v>0</v>
      </c>
      <c r="G93" s="94"/>
      <c r="H93" s="91">
        <v>0</v>
      </c>
      <c r="I93" s="94"/>
      <c r="J93" s="71">
        <v>0</v>
      </c>
      <c r="K93" s="63"/>
      <c r="M93" s="40"/>
      <c r="O93" s="40"/>
      <c r="Q93" s="40"/>
    </row>
    <row r="94" spans="1:17" ht="19.5" customHeight="1" x14ac:dyDescent="0.3">
      <c r="A94" s="109" t="s">
        <v>253</v>
      </c>
      <c r="B94" s="114"/>
      <c r="D94" s="97">
        <v>-152561</v>
      </c>
      <c r="E94" s="297"/>
      <c r="F94" s="97">
        <v>-135362</v>
      </c>
      <c r="G94" s="94"/>
      <c r="H94" s="97">
        <v>-154844</v>
      </c>
      <c r="I94" s="94"/>
      <c r="J94" s="97">
        <v>-137517</v>
      </c>
      <c r="K94" s="63"/>
      <c r="M94" s="40"/>
      <c r="O94" s="40"/>
      <c r="Q94" s="40"/>
    </row>
    <row r="95" spans="1:17" ht="19.5" customHeight="1" x14ac:dyDescent="0.3">
      <c r="A95" s="44" t="s">
        <v>254</v>
      </c>
      <c r="B95" s="44"/>
      <c r="C95" s="44"/>
      <c r="D95" s="311">
        <f>SUM(D80:D94)</f>
        <v>-481089</v>
      </c>
      <c r="E95" s="300"/>
      <c r="F95" s="311">
        <f>SUM(F80:F94)</f>
        <v>-725865</v>
      </c>
      <c r="G95" s="312"/>
      <c r="H95" s="311">
        <f>SUM(H80:H94)</f>
        <v>-456424</v>
      </c>
      <c r="I95" s="312"/>
      <c r="J95" s="311">
        <f>SUM(J80:J94)</f>
        <v>-687282</v>
      </c>
      <c r="K95" s="63"/>
      <c r="M95" s="40"/>
      <c r="O95" s="40"/>
      <c r="Q95" s="40"/>
    </row>
    <row r="96" spans="1:17" ht="7" customHeight="1" x14ac:dyDescent="0.3">
      <c r="A96" s="44"/>
      <c r="B96" s="44"/>
      <c r="C96" s="44"/>
      <c r="D96" s="264"/>
      <c r="E96" s="269"/>
      <c r="F96" s="310"/>
      <c r="G96" s="309"/>
      <c r="H96" s="310"/>
      <c r="I96" s="309"/>
      <c r="J96" s="310"/>
      <c r="K96" s="63"/>
      <c r="M96" s="40"/>
      <c r="O96" s="40"/>
      <c r="Q96" s="40"/>
    </row>
    <row r="97" spans="1:18" ht="14" x14ac:dyDescent="0.3">
      <c r="A97" s="109" t="s">
        <v>236</v>
      </c>
      <c r="B97" s="44"/>
      <c r="C97" s="44"/>
      <c r="D97" s="264"/>
      <c r="E97" s="269"/>
      <c r="F97" s="310"/>
      <c r="G97" s="309"/>
      <c r="H97" s="310"/>
      <c r="I97" s="309"/>
      <c r="J97" s="310"/>
      <c r="K97" s="63"/>
      <c r="M97" s="40"/>
      <c r="O97" s="40"/>
      <c r="Q97" s="40"/>
    </row>
    <row r="98" spans="1:18" ht="19.5" customHeight="1" x14ac:dyDescent="0.3">
      <c r="A98" s="109" t="s">
        <v>138</v>
      </c>
      <c r="B98" s="44"/>
      <c r="C98" s="44"/>
      <c r="D98" s="313">
        <f>D95+D78+D45</f>
        <v>204471</v>
      </c>
      <c r="E98" s="301"/>
      <c r="F98" s="313">
        <f>F95+F78+F45</f>
        <v>-81773</v>
      </c>
      <c r="G98" s="313"/>
      <c r="H98" s="313">
        <f>H95+H78+H45</f>
        <v>269736</v>
      </c>
      <c r="I98" s="313"/>
      <c r="J98" s="313">
        <f>J95+J78+J45</f>
        <v>-86504</v>
      </c>
      <c r="K98" s="63"/>
      <c r="L98" s="43"/>
      <c r="M98" s="40"/>
      <c r="N98" s="43"/>
      <c r="O98" s="40"/>
      <c r="P98" s="43"/>
      <c r="Q98" s="40"/>
      <c r="R98" s="43"/>
    </row>
    <row r="99" spans="1:18" s="43" customFormat="1" ht="19.5" customHeight="1" x14ac:dyDescent="0.3">
      <c r="A99" s="75" t="s">
        <v>222</v>
      </c>
      <c r="B99" s="75"/>
      <c r="C99" s="75"/>
      <c r="D99" s="97">
        <v>-17</v>
      </c>
      <c r="E99" s="297"/>
      <c r="F99" s="97">
        <v>0</v>
      </c>
      <c r="G99" s="94"/>
      <c r="H99" s="97">
        <v>-14</v>
      </c>
      <c r="I99" s="94"/>
      <c r="J99" s="97">
        <v>0</v>
      </c>
      <c r="K99" s="63"/>
      <c r="L99" s="31"/>
      <c r="M99" s="40"/>
      <c r="N99" s="31"/>
      <c r="O99" s="40"/>
      <c r="P99" s="31"/>
      <c r="Q99" s="40"/>
      <c r="R99" s="31"/>
    </row>
    <row r="100" spans="1:18" s="43" customFormat="1" ht="19.5" customHeight="1" x14ac:dyDescent="0.3">
      <c r="A100" s="44" t="s">
        <v>237</v>
      </c>
      <c r="B100" s="75"/>
      <c r="C100" s="75"/>
      <c r="D100" s="302">
        <f>SUM(D98:D99)</f>
        <v>204454</v>
      </c>
      <c r="E100" s="297"/>
      <c r="F100" s="302">
        <f>SUM(F98:F99)</f>
        <v>-81773</v>
      </c>
      <c r="G100" s="94"/>
      <c r="H100" s="302">
        <f>SUM(H98:H99)</f>
        <v>269722</v>
      </c>
      <c r="I100" s="94"/>
      <c r="J100" s="302">
        <f>SUM(J98:J99)</f>
        <v>-86504</v>
      </c>
      <c r="K100" s="63"/>
      <c r="L100" s="31"/>
      <c r="M100" s="40"/>
      <c r="N100" s="31"/>
      <c r="O100" s="40"/>
      <c r="P100" s="31"/>
      <c r="Q100" s="40"/>
      <c r="R100" s="31"/>
    </row>
    <row r="101" spans="1:18" ht="19.5" customHeight="1" x14ac:dyDescent="0.3">
      <c r="A101" s="109" t="s">
        <v>218</v>
      </c>
      <c r="B101" s="109"/>
      <c r="C101" s="109"/>
      <c r="D101" s="314">
        <v>326434</v>
      </c>
      <c r="E101" s="300"/>
      <c r="F101" s="314">
        <v>316714</v>
      </c>
      <c r="G101" s="313"/>
      <c r="H101" s="314">
        <v>223334</v>
      </c>
      <c r="I101" s="313"/>
      <c r="J101" s="314">
        <v>166120</v>
      </c>
      <c r="K101" s="63"/>
      <c r="M101" s="40"/>
      <c r="O101" s="40"/>
      <c r="Q101" s="40"/>
    </row>
    <row r="102" spans="1:18" ht="19.5" customHeight="1" thickBot="1" x14ac:dyDescent="0.35">
      <c r="A102" s="44" t="s">
        <v>219</v>
      </c>
      <c r="B102" s="44"/>
      <c r="C102" s="44"/>
      <c r="D102" s="315">
        <f>D100+D101</f>
        <v>530888</v>
      </c>
      <c r="E102" s="300"/>
      <c r="F102" s="315">
        <f>F100+F101</f>
        <v>234941</v>
      </c>
      <c r="G102" s="312"/>
      <c r="H102" s="315">
        <f>H100+H101</f>
        <v>493056</v>
      </c>
      <c r="I102" s="312"/>
      <c r="J102" s="315">
        <f>J100+J101</f>
        <v>79616</v>
      </c>
      <c r="K102" s="63"/>
      <c r="M102" s="40"/>
      <c r="O102" s="40"/>
      <c r="Q102" s="40"/>
    </row>
    <row r="103" spans="1:18" ht="7" customHeight="1" thickTop="1" x14ac:dyDescent="0.3">
      <c r="A103" s="109"/>
      <c r="B103" s="44"/>
      <c r="C103" s="44"/>
      <c r="D103" s="52"/>
      <c r="E103" s="46"/>
      <c r="F103" s="52"/>
      <c r="G103" s="46"/>
      <c r="H103" s="52"/>
      <c r="I103" s="46"/>
      <c r="J103" s="52"/>
      <c r="K103" s="63"/>
      <c r="M103" s="40"/>
      <c r="O103" s="40"/>
      <c r="Q103" s="40"/>
    </row>
    <row r="104" spans="1:18" ht="19.5" customHeight="1" x14ac:dyDescent="0.3">
      <c r="A104" s="169" t="s">
        <v>139</v>
      </c>
      <c r="B104" s="44"/>
      <c r="C104" s="44"/>
      <c r="D104" s="52"/>
      <c r="E104" s="46"/>
      <c r="F104" s="52"/>
      <c r="G104" s="46"/>
      <c r="H104" s="52"/>
      <c r="I104" s="46"/>
      <c r="J104" s="52"/>
      <c r="K104" s="63"/>
      <c r="M104" s="40"/>
      <c r="O104" s="40"/>
      <c r="Q104" s="40"/>
    </row>
    <row r="105" spans="1:18" ht="19.5" customHeight="1" x14ac:dyDescent="0.3">
      <c r="A105" s="170" t="s">
        <v>33</v>
      </c>
      <c r="B105" s="44"/>
      <c r="C105" s="44"/>
      <c r="D105" s="52"/>
      <c r="E105" s="46"/>
      <c r="F105" s="52"/>
      <c r="G105" s="46"/>
      <c r="H105" s="52"/>
      <c r="I105" s="46"/>
      <c r="J105" s="52"/>
      <c r="K105" s="63"/>
      <c r="M105" s="40"/>
      <c r="O105" s="40"/>
      <c r="Q105" s="40"/>
    </row>
    <row r="106" spans="1:18" ht="19.5" customHeight="1" x14ac:dyDescent="0.3">
      <c r="A106" s="57" t="s">
        <v>223</v>
      </c>
      <c r="B106" s="44"/>
      <c r="C106" s="44"/>
      <c r="D106" s="80"/>
      <c r="E106" s="52"/>
      <c r="F106" s="80"/>
      <c r="G106" s="80"/>
      <c r="H106" s="80"/>
      <c r="I106" s="80"/>
      <c r="J106" s="80"/>
      <c r="K106" s="63"/>
      <c r="M106" s="40"/>
      <c r="O106" s="40"/>
      <c r="Q106" s="40"/>
    </row>
    <row r="107" spans="1:18" ht="19.5" customHeight="1" x14ac:dyDescent="0.3">
      <c r="A107" s="68" t="s">
        <v>140</v>
      </c>
      <c r="B107" s="44"/>
      <c r="C107" s="44"/>
      <c r="D107" s="80">
        <v>76102</v>
      </c>
      <c r="E107" s="52"/>
      <c r="F107" s="80">
        <v>198473</v>
      </c>
      <c r="G107" s="80"/>
      <c r="H107" s="80">
        <v>66095</v>
      </c>
      <c r="I107" s="80"/>
      <c r="J107" s="80">
        <v>145987</v>
      </c>
      <c r="K107" s="63"/>
      <c r="M107" s="40"/>
      <c r="O107" s="40"/>
      <c r="Q107" s="40"/>
    </row>
    <row r="108" spans="1:18" ht="14" hidden="1" x14ac:dyDescent="0.3">
      <c r="A108" s="157" t="s">
        <v>141</v>
      </c>
      <c r="B108" s="44"/>
      <c r="C108" s="44"/>
      <c r="D108" s="80">
        <v>3257</v>
      </c>
      <c r="E108" s="52"/>
      <c r="F108" s="80">
        <v>2131</v>
      </c>
      <c r="G108" s="80"/>
      <c r="H108" s="171">
        <v>0</v>
      </c>
      <c r="I108" s="171"/>
      <c r="J108" s="171">
        <v>0</v>
      </c>
      <c r="K108" s="63"/>
      <c r="M108" s="40"/>
      <c r="O108" s="40"/>
      <c r="Q108" s="40"/>
    </row>
    <row r="109" spans="1:18" ht="11" customHeight="1" x14ac:dyDescent="0.3">
      <c r="A109" s="157"/>
      <c r="B109" s="44"/>
      <c r="C109" s="44"/>
      <c r="D109" s="80"/>
      <c r="E109" s="52"/>
      <c r="F109" s="80"/>
      <c r="G109" s="80"/>
      <c r="H109" s="171"/>
      <c r="I109" s="171"/>
      <c r="J109" s="171"/>
      <c r="K109" s="63"/>
      <c r="M109" s="40"/>
      <c r="O109" s="40"/>
      <c r="Q109" s="40"/>
    </row>
    <row r="110" spans="1:18" ht="19.5" customHeight="1" x14ac:dyDescent="0.3">
      <c r="A110" s="353" t="s">
        <v>151</v>
      </c>
      <c r="B110" s="353"/>
      <c r="C110" s="353"/>
      <c r="D110" s="353"/>
      <c r="E110" s="353"/>
      <c r="F110" s="353"/>
      <c r="G110" s="353"/>
      <c r="H110" s="353"/>
      <c r="I110" s="353"/>
      <c r="J110" s="353"/>
      <c r="K110" s="63"/>
      <c r="M110" s="40"/>
      <c r="O110" s="40"/>
      <c r="Q110" s="40"/>
    </row>
    <row r="111" spans="1:18" ht="19.5" customHeight="1" x14ac:dyDescent="0.3">
      <c r="A111" s="357" t="str">
        <f>A50</f>
        <v xml:space="preserve">(Mr. Pisit  Patamasatayasonthi)                                         (Mrs. Kridchanok  Patamasatayasonthi)   </v>
      </c>
      <c r="B111" s="357"/>
      <c r="C111" s="357"/>
      <c r="D111" s="357"/>
      <c r="E111" s="357"/>
      <c r="F111" s="357"/>
      <c r="G111" s="357"/>
      <c r="H111" s="357"/>
      <c r="I111" s="357"/>
      <c r="J111" s="357"/>
      <c r="K111" s="63"/>
      <c r="M111" s="40"/>
      <c r="O111" s="40"/>
      <c r="Q111" s="40"/>
    </row>
    <row r="112" spans="1:18" ht="19.5" customHeight="1" x14ac:dyDescent="0.3">
      <c r="A112" s="259"/>
      <c r="B112" s="259"/>
      <c r="C112" s="259"/>
      <c r="D112" s="259"/>
      <c r="E112" s="259"/>
      <c r="F112" s="259"/>
      <c r="G112" s="259"/>
      <c r="H112" s="259"/>
      <c r="I112" s="259"/>
      <c r="J112" s="259"/>
      <c r="K112" s="63"/>
      <c r="M112" s="40"/>
      <c r="O112" s="40"/>
      <c r="Q112" s="40"/>
    </row>
    <row r="113" spans="1:17" ht="19.5" customHeight="1" x14ac:dyDescent="0.3">
      <c r="A113" s="44"/>
      <c r="B113" s="44"/>
      <c r="C113" s="44"/>
      <c r="D113" s="52"/>
      <c r="E113" s="46"/>
      <c r="F113" s="52"/>
      <c r="G113" s="46"/>
      <c r="H113" s="52"/>
      <c r="I113" s="46"/>
      <c r="J113" s="52"/>
      <c r="K113" s="63"/>
      <c r="O113" s="40"/>
      <c r="Q113" s="40"/>
    </row>
    <row r="114" spans="1:17" s="152" customFormat="1" ht="19.5" hidden="1" customHeight="1" x14ac:dyDescent="0.3">
      <c r="A114" s="261"/>
      <c r="B114" s="261"/>
      <c r="C114" s="261"/>
      <c r="D114" s="262"/>
      <c r="E114" s="262"/>
      <c r="F114" s="262"/>
      <c r="G114" s="262"/>
      <c r="H114" s="262"/>
      <c r="I114" s="262"/>
      <c r="J114" s="262"/>
    </row>
    <row r="115" spans="1:17" s="152" customFormat="1" ht="35.25" hidden="1" customHeight="1" x14ac:dyDescent="0.3">
      <c r="A115" s="360" t="s">
        <v>73</v>
      </c>
      <c r="B115" s="360"/>
      <c r="C115" s="360"/>
      <c r="D115" s="361"/>
      <c r="E115" s="361"/>
      <c r="F115" s="361"/>
      <c r="G115" s="361"/>
      <c r="H115" s="361"/>
      <c r="I115" s="361"/>
      <c r="J115" s="361"/>
    </row>
    <row r="116" spans="1:17" ht="20.25" hidden="1" customHeight="1" x14ac:dyDescent="0.3"/>
    <row r="119" spans="1:17" ht="20.25" customHeight="1" x14ac:dyDescent="0.3">
      <c r="H119" s="48"/>
      <c r="J119" s="48"/>
    </row>
  </sheetData>
  <mergeCells count="23">
    <mergeCell ref="A115:J115"/>
    <mergeCell ref="H55:J55"/>
    <mergeCell ref="D55:F55"/>
    <mergeCell ref="D57:F57"/>
    <mergeCell ref="D58:F58"/>
    <mergeCell ref="H58:J58"/>
    <mergeCell ref="D60:J60"/>
    <mergeCell ref="D56:F56"/>
    <mergeCell ref="H56:J56"/>
    <mergeCell ref="H57:J57"/>
    <mergeCell ref="A111:J111"/>
    <mergeCell ref="D4:F4"/>
    <mergeCell ref="H4:J4"/>
    <mergeCell ref="D6:F6"/>
    <mergeCell ref="H6:J6"/>
    <mergeCell ref="D7:F7"/>
    <mergeCell ref="D5:F5"/>
    <mergeCell ref="H5:J5"/>
    <mergeCell ref="D9:J9"/>
    <mergeCell ref="H7:J7"/>
    <mergeCell ref="A49:J49"/>
    <mergeCell ref="A50:J50"/>
    <mergeCell ref="A110:J110"/>
  </mergeCells>
  <phoneticPr fontId="4" type="noConversion"/>
  <pageMargins left="0.7" right="0.7" top="0.48" bottom="0.5" header="0.5" footer="0.5"/>
  <pageSetup paperSize="9" scale="69" firstPageNumber="12" fitToWidth="2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51" max="9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PL-3mth</vt:lpstr>
      <vt:lpstr>PL-9mth</vt:lpstr>
      <vt:lpstr>SH-8</vt:lpstr>
      <vt:lpstr>SH-9</vt:lpstr>
      <vt:lpstr>SH-10</vt:lpstr>
      <vt:lpstr>SH-11</vt:lpstr>
      <vt:lpstr>CF</vt:lpstr>
      <vt:lpstr>BS!Print_Area</vt:lpstr>
      <vt:lpstr>CF!Print_Area</vt:lpstr>
      <vt:lpstr>'PL-9mth'!Print_Area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Sumana, Nunthaniddapa</cp:lastModifiedBy>
  <cp:lastPrinted>2019-11-07T09:23:49Z</cp:lastPrinted>
  <dcterms:created xsi:type="dcterms:W3CDTF">2004-12-22T09:49:07Z</dcterms:created>
  <dcterms:modified xsi:type="dcterms:W3CDTF">2019-11-11T04:24:57Z</dcterms:modified>
</cp:coreProperties>
</file>