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19\Q3'2019\"/>
    </mc:Choice>
  </mc:AlternateContent>
  <xr:revisionPtr revIDLastSave="0" documentId="13_ncr:1_{3E0D77A1-FF2A-4F10-8EC9-10B18FAC55D2}" xr6:coauthVersionLast="36" xr6:coauthVersionMax="36" xr10:uidLastSave="{00000000-0000-0000-0000-000000000000}"/>
  <bookViews>
    <workbookView xWindow="0" yWindow="0" windowWidth="19200" windowHeight="6345" tabRatio="802" firstSheet="2" activeTab="3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000" sheetId="4" state="veryHidden" r:id="rId7"/>
  </sheets>
  <definedNames>
    <definedName name="_xlnm.Print_Area" localSheetId="2">BS!$A$1:$J$95</definedName>
    <definedName name="_xlnm.Print_Area" localSheetId="3">PL!$A$1:$K$220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2" i="8" l="1"/>
  <c r="E212" i="8"/>
  <c r="K90" i="8"/>
  <c r="I90" i="8"/>
  <c r="G90" i="8"/>
  <c r="E90" i="8"/>
  <c r="K22" i="8" l="1"/>
  <c r="I22" i="8"/>
  <c r="G22" i="8"/>
  <c r="E22" i="8"/>
  <c r="M23" i="7" l="1"/>
  <c r="K24" i="7"/>
  <c r="C24" i="7"/>
  <c r="E24" i="7"/>
  <c r="G24" i="7"/>
  <c r="M16" i="7"/>
  <c r="W24" i="9"/>
  <c r="AA24" i="9" s="1"/>
  <c r="U24" i="9"/>
  <c r="C16" i="9"/>
  <c r="C18" i="9" s="1"/>
  <c r="W17" i="9"/>
  <c r="AA17" i="9" s="1"/>
  <c r="U17" i="9"/>
  <c r="S27" i="9" l="1"/>
  <c r="S23" i="9"/>
  <c r="Q23" i="9"/>
  <c r="Q27" i="9" s="1"/>
  <c r="O23" i="9"/>
  <c r="O27" i="9" s="1"/>
  <c r="S16" i="9"/>
  <c r="S18" i="9" s="1"/>
  <c r="Q16" i="9"/>
  <c r="Q18" i="9" s="1"/>
  <c r="O16" i="9"/>
  <c r="O18" i="9" s="1"/>
  <c r="K22" i="7" l="1"/>
  <c r="K26" i="9" l="1"/>
  <c r="U26" i="9"/>
  <c r="AA26" i="9"/>
  <c r="Y21" i="9"/>
  <c r="Y23" i="9" s="1"/>
  <c r="Y27" i="9" s="1"/>
  <c r="M22" i="9"/>
  <c r="M23" i="9" s="1"/>
  <c r="M27" i="9" s="1"/>
  <c r="K22" i="9"/>
  <c r="E64" i="8"/>
  <c r="I58" i="8"/>
  <c r="E58" i="8"/>
  <c r="E132" i="8"/>
  <c r="E126" i="8"/>
  <c r="I126" i="8"/>
  <c r="I21" i="7" s="1"/>
  <c r="M21" i="7" l="1"/>
  <c r="G22" i="7"/>
  <c r="E22" i="7"/>
  <c r="C22" i="7"/>
  <c r="K15" i="7"/>
  <c r="K17" i="7" s="1"/>
  <c r="G15" i="7"/>
  <c r="G17" i="7" s="1"/>
  <c r="E15" i="7"/>
  <c r="E17" i="7" s="1"/>
  <c r="C15" i="7"/>
  <c r="C17" i="7" s="1"/>
  <c r="M14" i="7"/>
  <c r="Y14" i="9" l="1"/>
  <c r="Y16" i="9" s="1"/>
  <c r="Y18" i="9" s="1"/>
  <c r="E209" i="8" l="1"/>
  <c r="K209" i="8"/>
  <c r="I209" i="8"/>
  <c r="G209" i="8"/>
  <c r="G14" i="8"/>
  <c r="I14" i="8"/>
  <c r="K14" i="8"/>
  <c r="K58" i="8" l="1"/>
  <c r="G58" i="8"/>
  <c r="K23" i="8"/>
  <c r="K25" i="8" s="1"/>
  <c r="K27" i="8" s="1"/>
  <c r="I23" i="8"/>
  <c r="I25" i="8" s="1"/>
  <c r="I27" i="8" s="1"/>
  <c r="G23" i="8"/>
  <c r="G25" i="8" s="1"/>
  <c r="G27" i="8" s="1"/>
  <c r="E14" i="8"/>
  <c r="E23" i="8" l="1"/>
  <c r="E25" i="8" s="1"/>
  <c r="E27" i="8" s="1"/>
  <c r="E30" i="8" s="1"/>
  <c r="E36" i="8" s="1"/>
  <c r="K30" i="8"/>
  <c r="K36" i="8" s="1"/>
  <c r="K48" i="8"/>
  <c r="K60" i="8" s="1"/>
  <c r="K63" i="8" s="1"/>
  <c r="G48" i="8"/>
  <c r="G60" i="8" s="1"/>
  <c r="G65" i="8" s="1"/>
  <c r="G32" i="8"/>
  <c r="G30" i="8"/>
  <c r="G36" i="8" s="1"/>
  <c r="I48" i="8"/>
  <c r="I60" i="8" s="1"/>
  <c r="I63" i="8" s="1"/>
  <c r="I30" i="8"/>
  <c r="I36" i="8" s="1"/>
  <c r="E32" i="8" l="1"/>
  <c r="E48" i="8"/>
  <c r="E60" i="8" s="1"/>
  <c r="E65" i="8" s="1"/>
  <c r="E63" i="8" s="1"/>
  <c r="U20" i="9"/>
  <c r="C25" i="7"/>
  <c r="W20" i="9" l="1"/>
  <c r="U28" i="9"/>
  <c r="I25" i="7"/>
  <c r="E82" i="8" l="1"/>
  <c r="G82" i="8"/>
  <c r="I82" i="8"/>
  <c r="K82" i="8"/>
  <c r="G126" i="8"/>
  <c r="M15" i="9" s="1"/>
  <c r="M16" i="9" s="1"/>
  <c r="M18" i="9" s="1"/>
  <c r="K126" i="8"/>
  <c r="F28" i="3"/>
  <c r="J50" i="3"/>
  <c r="E91" i="8" l="1"/>
  <c r="E93" i="8" s="1"/>
  <c r="E95" i="8" s="1"/>
  <c r="E98" i="8" s="1"/>
  <c r="I91" i="8"/>
  <c r="I93" i="8" s="1"/>
  <c r="I95" i="8" s="1"/>
  <c r="I98" i="8" s="1"/>
  <c r="I104" i="8" s="1"/>
  <c r="G91" i="8"/>
  <c r="G93" i="8" s="1"/>
  <c r="G95" i="8" s="1"/>
  <c r="K91" i="8"/>
  <c r="K93" i="8" s="1"/>
  <c r="E104" i="8" l="1"/>
  <c r="K21" i="9"/>
  <c r="E100" i="8"/>
  <c r="E116" i="8"/>
  <c r="E128" i="8" s="1"/>
  <c r="E133" i="8" s="1"/>
  <c r="E131" i="8" s="1"/>
  <c r="E145" i="8"/>
  <c r="K95" i="8"/>
  <c r="K145" i="8"/>
  <c r="G145" i="8"/>
  <c r="G166" i="8" s="1"/>
  <c r="G177" i="8" s="1"/>
  <c r="I116" i="8"/>
  <c r="I128" i="8" s="1"/>
  <c r="G116" i="8"/>
  <c r="G128" i="8" s="1"/>
  <c r="G133" i="8" s="1"/>
  <c r="G100" i="8"/>
  <c r="G98" i="8"/>
  <c r="K14" i="9" s="1"/>
  <c r="K16" i="9" s="1"/>
  <c r="K18" i="9" s="1"/>
  <c r="K23" i="9" l="1"/>
  <c r="K27" i="9" s="1"/>
  <c r="G104" i="8"/>
  <c r="K98" i="8"/>
  <c r="K104" i="8" s="1"/>
  <c r="K116" i="8"/>
  <c r="I131" i="8"/>
  <c r="I20" i="7"/>
  <c r="I22" i="7" s="1"/>
  <c r="I24" i="7" s="1"/>
  <c r="D84" i="3"/>
  <c r="I13" i="7" l="1"/>
  <c r="I15" i="7" s="1"/>
  <c r="I17" i="7" s="1"/>
  <c r="K128" i="8"/>
  <c r="K131" i="8" s="1"/>
  <c r="E201" i="8" l="1"/>
  <c r="C23" i="9" l="1"/>
  <c r="C27" i="9" s="1"/>
  <c r="I201" i="8" l="1"/>
  <c r="K201" i="8" l="1"/>
  <c r="G201" i="8"/>
  <c r="M12" i="7" l="1"/>
  <c r="K166" i="8" l="1"/>
  <c r="F84" i="3"/>
  <c r="I145" i="8" l="1"/>
  <c r="I166" i="8" s="1"/>
  <c r="I177" i="8" s="1"/>
  <c r="E166" i="8"/>
  <c r="E177" i="8" s="1"/>
  <c r="Y28" i="9"/>
  <c r="I23" i="9"/>
  <c r="I27" i="9" s="1"/>
  <c r="G23" i="9"/>
  <c r="G27" i="9" s="1"/>
  <c r="E23" i="9"/>
  <c r="E27" i="9" s="1"/>
  <c r="I16" i="9"/>
  <c r="I18" i="9" s="1"/>
  <c r="G16" i="9"/>
  <c r="G18" i="9" s="1"/>
  <c r="E16" i="9"/>
  <c r="E18" i="9" s="1"/>
  <c r="U14" i="9"/>
  <c r="U15" i="9"/>
  <c r="U21" i="9"/>
  <c r="U22" i="9"/>
  <c r="U13" i="9"/>
  <c r="K28" i="9"/>
  <c r="I28" i="9"/>
  <c r="G28" i="9"/>
  <c r="E28" i="9"/>
  <c r="C28" i="9"/>
  <c r="W14" i="9" l="1"/>
  <c r="U16" i="9"/>
  <c r="U18" i="9" s="1"/>
  <c r="U23" i="9"/>
  <c r="U27" i="9" s="1"/>
  <c r="W13" i="9"/>
  <c r="W22" i="9"/>
  <c r="AA22" i="9" s="1"/>
  <c r="AA20" i="9"/>
  <c r="W15" i="9"/>
  <c r="AA15" i="9" s="1"/>
  <c r="Y29" i="9"/>
  <c r="I29" i="9"/>
  <c r="G29" i="9"/>
  <c r="E29" i="9"/>
  <c r="C29" i="9"/>
  <c r="AA13" i="9" l="1"/>
  <c r="W16" i="9"/>
  <c r="W18" i="9" s="1"/>
  <c r="U29" i="9"/>
  <c r="D50" i="3"/>
  <c r="G25" i="7" l="1"/>
  <c r="E25" i="7"/>
  <c r="K25" i="7" l="1"/>
  <c r="W28" i="9"/>
  <c r="H84" i="3"/>
  <c r="H86" i="3" s="1"/>
  <c r="J84" i="3"/>
  <c r="K26" i="7" l="1"/>
  <c r="M19" i="7"/>
  <c r="F86" i="3"/>
  <c r="AA28" i="9" s="1"/>
  <c r="D28" i="3"/>
  <c r="F18" i="3"/>
  <c r="F29" i="3" s="1"/>
  <c r="J86" i="3"/>
  <c r="J59" i="3"/>
  <c r="F59" i="3"/>
  <c r="F50" i="3"/>
  <c r="J28" i="3"/>
  <c r="J18" i="3"/>
  <c r="H59" i="3"/>
  <c r="D59" i="3"/>
  <c r="H50" i="3"/>
  <c r="H28" i="3"/>
  <c r="D18" i="3"/>
  <c r="H18" i="3"/>
  <c r="M25" i="7" l="1"/>
  <c r="C26" i="7"/>
  <c r="E26" i="7"/>
  <c r="G26" i="7"/>
  <c r="D86" i="3"/>
  <c r="J29" i="3"/>
  <c r="J60" i="3"/>
  <c r="J87" i="3" s="1"/>
  <c r="H60" i="3"/>
  <c r="H87" i="3" s="1"/>
  <c r="D60" i="3"/>
  <c r="D87" i="3" s="1"/>
  <c r="D29" i="3"/>
  <c r="H29" i="3"/>
  <c r="F60" i="3"/>
  <c r="F87" i="3" s="1"/>
  <c r="K177" i="8" l="1"/>
  <c r="K179" i="8" s="1"/>
  <c r="K210" i="8" s="1"/>
  <c r="K213" i="8" s="1"/>
  <c r="I179" i="8"/>
  <c r="E179" i="8"/>
  <c r="E210" i="8" s="1"/>
  <c r="G179" i="8"/>
  <c r="G210" i="8" s="1"/>
  <c r="G213" i="8" s="1"/>
  <c r="J88" i="3"/>
  <c r="H88" i="3"/>
  <c r="D88" i="3"/>
  <c r="F88" i="3"/>
  <c r="E213" i="8" l="1"/>
  <c r="E214" i="8" s="1"/>
  <c r="I210" i="8"/>
  <c r="I213" i="8" s="1"/>
  <c r="I214" i="8" s="1"/>
  <c r="W21" i="9" l="1"/>
  <c r="W23" i="9" s="1"/>
  <c r="W27" i="9" s="1"/>
  <c r="M13" i="7"/>
  <c r="M20" i="7"/>
  <c r="I26" i="7"/>
  <c r="M22" i="7" l="1"/>
  <c r="M24" i="7" s="1"/>
  <c r="M15" i="7"/>
  <c r="M17" i="7" s="1"/>
  <c r="AA14" i="9"/>
  <c r="AA16" i="9" s="1"/>
  <c r="AA18" i="9" s="1"/>
  <c r="K29" i="9"/>
  <c r="AA21" i="9"/>
  <c r="AA23" i="9" s="1"/>
  <c r="AA27" i="9" s="1"/>
  <c r="W29" i="9"/>
  <c r="M26" i="7" l="1"/>
  <c r="AA29" i="9" l="1"/>
</calcChain>
</file>

<file path=xl/sharedStrings.xml><?xml version="1.0" encoding="utf-8"?>
<sst xmlns="http://schemas.openxmlformats.org/spreadsheetml/2006/main" count="401" uniqueCount="225">
  <si>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</si>
  <si>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</si>
  <si>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</si>
  <si>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</si>
  <si>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</si>
  <si>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</si>
  <si>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</si>
  <si>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</si>
  <si>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</si>
  <si>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</si>
  <si>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</si>
  <si>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</si>
  <si>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</si>
  <si>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</si>
  <si>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</si>
  <si>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</si>
  <si>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</si>
  <si>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</si>
  <si>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</si>
  <si>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</si>
  <si>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</si>
  <si>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</si>
  <si>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</si>
  <si>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</si>
  <si>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</si>
  <si>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</si>
  <si>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</si>
  <si>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</si>
  <si>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</si>
  <si>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</si>
  <si>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</si>
  <si>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</si>
  <si>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</si>
  <si>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</si>
  <si>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</si>
  <si>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</si>
  <si>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เงินเบิกเกินบัญชีและเงินกู้ยืมระยะสั้นจากสถาบันการเงิน</t>
  </si>
  <si>
    <t xml:space="preserve">   ภายในหนึ่งปี</t>
  </si>
  <si>
    <t>หนี้สินหมุนเวียนอื่น</t>
  </si>
  <si>
    <t>หนี้สินตามสัญญาเช่าการเงิน - สุทธิจากส่วนที่ถึงกำหนด</t>
  </si>
  <si>
    <t xml:space="preserve">   ชำระภายในหนึ่งปี</t>
  </si>
  <si>
    <t>เงินกู้ยืมระยะยาว - สุทธิจากส่วนที่ถึงกำหนดชำระ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</si>
  <si>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</si>
  <si>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</si>
  <si>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</si>
  <si>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</si>
  <si>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</si>
  <si>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</si>
  <si>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</si>
  <si>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</si>
  <si>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</si>
  <si>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 xml:space="preserve">   จากกิจกรรมดำเนินงาน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</si>
  <si>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</si>
  <si>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</si>
  <si>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</si>
  <si>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</si>
  <si>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</si>
  <si>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</si>
  <si>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</si>
  <si>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</si>
  <si>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</si>
  <si>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</si>
  <si>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</si>
  <si>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</si>
  <si>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</si>
  <si>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</si>
  <si>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</si>
  <si>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ค่าใช้จ่ายทางการเงิน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</si>
  <si>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</si>
  <si>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</si>
  <si>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</si>
  <si>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</si>
  <si>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 xml:space="preserve">   ค่าใช้จ่ายดอกเบี้ย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</si>
  <si>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</si>
  <si>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</si>
  <si>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</si>
  <si>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</si>
  <si>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</si>
  <si>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</si>
  <si>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</si>
  <si>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</si>
  <si>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</si>
  <si>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</si>
  <si>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</si>
  <si>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</si>
  <si>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</si>
  <si>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</si>
  <si>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</si>
  <si>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</si>
  <si>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</si>
  <si>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</si>
  <si>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</si>
  <si>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</si>
  <si>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</si>
  <si>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</si>
  <si>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</si>
  <si>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</si>
  <si>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</si>
  <si>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</si>
  <si>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</si>
  <si>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</si>
  <si>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</si>
  <si>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</si>
  <si>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</si>
  <si>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</si>
  <si>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</si>
  <si>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</si>
  <si>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</si>
  <si>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</si>
  <si>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</si>
  <si>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</si>
  <si>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</si>
  <si>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</si>
  <si>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</si>
  <si>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</si>
  <si>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</si>
  <si>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</si>
  <si>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</si>
  <si>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</si>
  <si>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</si>
  <si>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</si>
  <si>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</si>
  <si>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</si>
  <si>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</si>
  <si>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</si>
  <si>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</si>
  <si>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</si>
  <si>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</si>
  <si>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</si>
  <si>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</si>
  <si>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</si>
  <si>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</si>
  <si>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</si>
  <si>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</si>
  <si>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</si>
  <si>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</si>
  <si>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</si>
  <si>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</si>
  <si>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</si>
  <si>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>รายการปรับกระทบยอดกำไรก่อนค่าใช้จ่ายภาษีเงินได้เป็นเงินสดรับ (จ่าย)</t>
  </si>
  <si>
    <t xml:space="preserve">   กำไรจากการจำหน่ายสุกรพันธุ์</t>
  </si>
  <si>
    <t>ซื้อโปรแกรมคอมพิวเตอร์</t>
  </si>
  <si>
    <t>จ่ายคืนเงินกู้ยืมระยะยาว</t>
  </si>
  <si>
    <t>เงินสดรับจากการจำหน่ายสุกรพันธุ์</t>
  </si>
  <si>
    <t>กำไรต่อหุ้น</t>
  </si>
  <si>
    <t xml:space="preserve">   ค่าเช่าจ่ายรอตัดบัญชี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</si>
  <si>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</si>
  <si>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</si>
  <si>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</si>
  <si>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</si>
  <si>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</si>
  <si>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</si>
  <si>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</si>
  <si>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</si>
  <si>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</si>
  <si>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</si>
  <si>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 xml:space="preserve">   ของสินทรัพย์ชีวภาพ</t>
  </si>
  <si>
    <t xml:space="preserve">      หุ้นสามัญ 32,340,000 หุ้น มูลค่าหุ้นละ 10 บาท</t>
  </si>
  <si>
    <t>ต้นทุนการให้เช่าและบริการ</t>
  </si>
  <si>
    <t>รายได้จากการให้เช่าและบริการ</t>
  </si>
  <si>
    <t>ยอดคงเหลือ ณ วันที่ 1 มกราคม 2561</t>
  </si>
  <si>
    <t>เงินลงทุนชั่วคราว</t>
  </si>
  <si>
    <t>(หน่วย: พันบาท)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</si>
  <si>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</si>
  <si>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ขาดทุนจากการด้อยค่าของสินทรัพย์ชีวภาพ</t>
  </si>
  <si>
    <t xml:space="preserve">   ค่าใช้จ่ายผลประโยชน์ระยะยาวของพนักงาน</t>
  </si>
  <si>
    <t>เงินสดรับจากเงินกู้ยืมระยะยาว</t>
  </si>
  <si>
    <t>ซื้ออุปกรณ์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</si>
  <si>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</si>
  <si>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</si>
  <si>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</si>
  <si>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</si>
  <si>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</si>
  <si>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</si>
  <si>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>31 ธันวาคม 2561</t>
  </si>
  <si>
    <t>ยอดคงเหลือ ณ วันที่ 1 มกราคม 2562</t>
  </si>
  <si>
    <t xml:space="preserve">      ซื้ออุปกรณ์ที่ยังไม่ได้จ่ายชำระ</t>
  </si>
  <si>
    <t>ค่าใช้จ่ายในการขายและจัดจำหน่าย</t>
  </si>
  <si>
    <t>(หน่วย: บาท)</t>
  </si>
  <si>
    <t>ส่วนเกินทุนจากหุ้นทุนซื้อคืน</t>
  </si>
  <si>
    <t>4, 5</t>
  </si>
  <si>
    <t>4, 13</t>
  </si>
  <si>
    <t xml:space="preserve">   กำไรจากการขายเงินมัดจำที่ดิน</t>
  </si>
  <si>
    <t>เงินสดจ่ายมัดจำเพื่อซื้อที่ดิน</t>
  </si>
  <si>
    <t>เงินสดรับจากการขายเงินมัดจำที่ดิน</t>
  </si>
  <si>
    <t>จ่ายเงินปันผล</t>
  </si>
  <si>
    <t>หุ้นทุนซื้อคืน</t>
  </si>
  <si>
    <t xml:space="preserve">   หนี้สงสัยจะสูญสำหรับลูกหนี้การค้าและลูกหนี้อื่น (โอนกลับ)</t>
  </si>
  <si>
    <t>เงินสดสุทธิจาก (ใช้ไปใน) กิจกรรมลงทุน</t>
  </si>
  <si>
    <t>เงินเบิกเกินบัญชีและเงินกู้ยืมระยะสั้นจากสถาบันการเงินเพิ่มขึ้น (ลดลง)</t>
  </si>
  <si>
    <t>กำไรส่วนที่เป็นของผู้ถือหุ้นของบริษัทฯ</t>
  </si>
  <si>
    <t>จ่ายภาษีเงินได้</t>
  </si>
  <si>
    <t>ซื้ออสังหาริมทรัพย์เพื่อการลงทุน</t>
  </si>
  <si>
    <t xml:space="preserve">      ซื้อยานพาหนะโดยทำสัญญาเช่าการเงิน</t>
  </si>
  <si>
    <t>รายการที่จะไม่ถูกบันทึกในส่วนของกำไรหรือขาดทุนในภายหลัง</t>
  </si>
  <si>
    <t xml:space="preserve">   ตามหลักคณิตศาสตร์ประกันภัย -สุทธิจากภาษีเงินได้</t>
  </si>
  <si>
    <t>ส่วนของผู้มีส่วนได้เสียที่ไม่มีอำนาจควบคุม</t>
  </si>
  <si>
    <t xml:space="preserve">   ของบริษัทย่อยเพิ่มขึ้น</t>
  </si>
  <si>
    <t>เงินลงทุนชั่วคราวลดลง</t>
  </si>
  <si>
    <t xml:space="preserve">   ขาดทุน (กำไร) จากการจำหน่ายอุปกรณ์</t>
  </si>
  <si>
    <t xml:space="preserve">   ตัดบัญชีอุปกรณ์</t>
  </si>
  <si>
    <t>เงินปันผลจ่าย (หมายเหตุ 18 )</t>
  </si>
  <si>
    <t>เงินปันผลจ่าย (หมายเหตุ 18)</t>
  </si>
  <si>
    <t>เงินฝากธนาคารที่มีภาระค้ำประกันเพิ่มขึ้น</t>
  </si>
  <si>
    <t>หนี้สินตามสัญญาเช่าการเงินลดลง</t>
  </si>
  <si>
    <t>เงินให้กู้ยืมระยะสั้นแก่บริษัทย่อย</t>
  </si>
  <si>
    <t>หนี้สินตามสัญญาเช่าการเงินที่ถึงกำหนดชำระ</t>
  </si>
  <si>
    <t>เงินกู้ยืมระยะยาวที่ถึงกำหนดชำระภายในหนึ่งปี</t>
  </si>
  <si>
    <t xml:space="preserve">   ทุนที่ออกและชำระแล้ว</t>
  </si>
  <si>
    <t>กำไรจากการเปลี่ยนแปลงมูลค่ายุติธรรมหักต้นทุนในการขาย</t>
  </si>
  <si>
    <t xml:space="preserve">      หักต้นทุนในการขายของสินทรัพย์ชีวภาพ</t>
  </si>
  <si>
    <t>ณ วันที่ 30 กันยายน 2562</t>
  </si>
  <si>
    <t>30 กันยายน 2562</t>
  </si>
  <si>
    <t>สำหรับงวดเก้าเดือนสิ้นสุดวันที่ 30 กันยายน 2562</t>
  </si>
  <si>
    <t>สำหรับงวดสามเดือนสิ้นสุดวันที่ 30 กันยายน 2562</t>
  </si>
  <si>
    <t>ยอดคงเหลือ ณ วันที่ 30 กันยายน 2561</t>
  </si>
  <si>
    <t>ยอดคงเหลือ ณ วันที่ 30 กันยายน 2562</t>
  </si>
  <si>
    <t xml:space="preserve">   ขาดทุนจากอัตราแลกเปลี่ยนที่ยังไม่เกิดขึ้น</t>
  </si>
  <si>
    <t xml:space="preserve">   ขาดทุน (กำไร) จากการเปลี่ยนแปลงมูลค่ายุติธรรม</t>
  </si>
  <si>
    <t>เงินให้กู้ยืมระยะสั้นแก่บริษัทย่อยลดลง (เพิ่มขึ้น)</t>
  </si>
  <si>
    <t>ผลขาดทุนจากการประมาณการ</t>
  </si>
  <si>
    <t>เงินสดสุทธิใช้ไปในกิจกรรมจัดหาเงิน</t>
  </si>
  <si>
    <t>ขาดทุนจากการเปลี่ยนแปลงมูลค่ายุติธรรมหักต้นทุนในการขาย</t>
  </si>
  <si>
    <t>เงินสดรับจากดอกเบี้ย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</si>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</sst>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</numFmts>
  <fonts count="17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"/>
      <color rgb="FFFF0000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6" fillId="0" borderId="0"/>
  </cellStyleXfs>
  <cellXfs count="112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164" fontId="7" fillId="0" borderId="0" xfId="1" applyFont="1" applyFill="1" applyAlignment="1">
      <alignment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7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0" fontId="13" fillId="0" borderId="0" xfId="11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horizontal="right" vertical="center"/>
    </xf>
    <xf numFmtId="171" fontId="13" fillId="0" borderId="0" xfId="1" applyNumberFormat="1" applyFont="1" applyFill="1" applyAlignment="1">
      <alignment vertical="center"/>
    </xf>
    <xf numFmtId="0" fontId="13" fillId="0" borderId="0" xfId="11" applyFont="1" applyFill="1" applyAlignment="1">
      <alignment vertical="top"/>
    </xf>
    <xf numFmtId="0" fontId="14" fillId="0" borderId="0" xfId="11" applyFont="1" applyFill="1" applyBorder="1" applyAlignment="1">
      <alignment vertical="center"/>
    </xf>
    <xf numFmtId="41" fontId="14" fillId="0" borderId="0" xfId="11" applyNumberFormat="1" applyFont="1" applyFill="1" applyBorder="1" applyAlignment="1">
      <alignment vertical="center"/>
    </xf>
    <xf numFmtId="0" fontId="14" fillId="0" borderId="0" xfId="11" applyFont="1" applyFill="1" applyBorder="1" applyAlignment="1">
      <alignment horizontal="right" vertical="center"/>
    </xf>
    <xf numFmtId="0" fontId="14" fillId="0" borderId="0" xfId="11" applyFont="1" applyFill="1" applyAlignment="1">
      <alignment vertical="center"/>
    </xf>
    <xf numFmtId="0" fontId="14" fillId="0" borderId="0" xfId="1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Continuous" vertical="center"/>
    </xf>
    <xf numFmtId="0" fontId="14" fillId="0" borderId="0" xfId="11" applyFont="1" applyFill="1" applyAlignment="1">
      <alignment horizontal="center" vertical="center"/>
    </xf>
    <xf numFmtId="170" fontId="14" fillId="0" borderId="0" xfId="11" applyNumberFormat="1" applyFont="1" applyFill="1" applyAlignment="1">
      <alignment horizontal="center"/>
    </xf>
    <xf numFmtId="0" fontId="14" fillId="0" borderId="3" xfId="11" applyFont="1" applyFill="1" applyBorder="1" applyAlignment="1">
      <alignment horizontal="center" vertical="center"/>
    </xf>
    <xf numFmtId="170" fontId="14" fillId="0" borderId="3" xfId="11" applyNumberFormat="1" applyFont="1" applyFill="1" applyBorder="1" applyAlignment="1">
      <alignment horizontal="center"/>
    </xf>
    <xf numFmtId="0" fontId="13" fillId="0" borderId="0" xfId="11" applyFont="1" applyFill="1" applyBorder="1" applyAlignment="1">
      <alignment vertical="center"/>
    </xf>
    <xf numFmtId="0" fontId="15" fillId="0" borderId="0" xfId="11" applyFont="1" applyFill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171" fontId="14" fillId="0" borderId="0" xfId="1" applyNumberFormat="1" applyFont="1" applyFill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Border="1" applyAlignment="1">
      <alignment vertical="center"/>
    </xf>
    <xf numFmtId="41" fontId="14" fillId="0" borderId="3" xfId="11" applyNumberFormat="1" applyFont="1" applyFill="1" applyBorder="1" applyAlignment="1">
      <alignment vertical="center"/>
    </xf>
    <xf numFmtId="41" fontId="14" fillId="0" borderId="5" xfId="11" applyNumberFormat="1" applyFont="1" applyFill="1" applyBorder="1" applyAlignment="1">
      <alignment vertical="center"/>
    </xf>
    <xf numFmtId="0" fontId="13" fillId="0" borderId="0" xfId="13" applyFont="1" applyFill="1" applyAlignment="1">
      <alignment vertical="center"/>
    </xf>
    <xf numFmtId="0" fontId="14" fillId="0" borderId="0" xfId="13" applyFont="1" applyFill="1" applyBorder="1" applyAlignment="1">
      <alignment vertical="center"/>
    </xf>
    <xf numFmtId="0" fontId="14" fillId="0" borderId="0" xfId="13" applyFont="1" applyFill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4" fillId="0" borderId="0" xfId="13" applyFont="1" applyFill="1" applyAlignment="1">
      <alignment horizontal="right" vertical="center"/>
    </xf>
    <xf numFmtId="0" fontId="14" fillId="0" borderId="0" xfId="1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43" fontId="7" fillId="0" borderId="5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72" fontId="7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41" fontId="14" fillId="0" borderId="8" xfId="11" applyNumberFormat="1" applyFont="1" applyFill="1" applyBorder="1" applyAlignment="1">
      <alignment vertical="center"/>
    </xf>
    <xf numFmtId="0" fontId="13" fillId="0" borderId="0" xfId="1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7" fillId="0" borderId="3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3" fillId="0" borderId="0" xfId="11" applyFont="1" applyFill="1" applyAlignment="1">
      <alignment horizontal="left" vertical="center"/>
    </xf>
    <xf numFmtId="0" fontId="13" fillId="0" borderId="3" xfId="11" applyFont="1" applyFill="1" applyBorder="1" applyAlignment="1">
      <alignment horizontal="center" vertical="center"/>
    </xf>
    <xf numFmtId="0" fontId="14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1" xr:uid="{00000000-0005-0000-0000-000009000000}"/>
    <cellStyle name="Normal 2 6" xfId="12" xr:uid="{00000000-0005-0000-0000-00000A000000}"/>
    <cellStyle name="Normal 50 2" xfId="13" xr:uid="{00000000-0005-0000-0000-00000B000000}"/>
    <cellStyle name="Percent [2]" xfId="9" xr:uid="{00000000-0005-0000-0000-00000C000000}"/>
    <cellStyle name="Quantity" xfId="10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FF"/>
      <color rgb="FFFF99CC"/>
      <color rgb="FFFFFF66"/>
      <color rgb="FF66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6"/>
  <sheetViews>
    <sheetView showGridLines="0" topLeftCell="A124" zoomScaleNormal="100" zoomScaleSheetLayoutView="100" workbookViewId="0">
      <selection activeCell="H80" sqref="H80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6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1" width="11.28515625" style="2" customWidth="1"/>
    <col min="12" max="12" width="10.140625" style="2" bestFit="1" customWidth="1"/>
    <col min="13" max="16384" width="9.140625" style="2"/>
  </cols>
  <sheetData>
    <row r="1" spans="1:10" s="1" customFormat="1" ht="20.100000000000001" customHeight="1" x14ac:dyDescent="0.5">
      <c r="A1" s="1" t="s">
        <v>73</v>
      </c>
      <c r="B1" s="9"/>
    </row>
    <row r="2" spans="1:10" s="1" customFormat="1" ht="20.100000000000001" customHeight="1" x14ac:dyDescent="0.5">
      <c r="A2" s="1" t="s">
        <v>74</v>
      </c>
      <c r="B2" s="9"/>
    </row>
    <row r="3" spans="1:10" s="1" customFormat="1" ht="20.100000000000001" customHeight="1" x14ac:dyDescent="0.5">
      <c r="A3" s="1" t="s">
        <v>211</v>
      </c>
      <c r="B3" s="9"/>
    </row>
    <row r="4" spans="1:10" ht="20.100000000000001" customHeight="1" x14ac:dyDescent="0.5">
      <c r="C4" s="103"/>
      <c r="J4" s="10" t="s">
        <v>162</v>
      </c>
    </row>
    <row r="5" spans="1:10" s="1" customFormat="1" ht="20.100000000000001" customHeight="1" x14ac:dyDescent="0.5">
      <c r="B5" s="11"/>
      <c r="D5" s="107" t="s">
        <v>0</v>
      </c>
      <c r="E5" s="107"/>
      <c r="F5" s="107"/>
      <c r="G5" s="12"/>
      <c r="H5" s="107" t="s">
        <v>31</v>
      </c>
      <c r="I5" s="107"/>
      <c r="J5" s="107"/>
    </row>
    <row r="6" spans="1:10" ht="20.100000000000001" customHeight="1" x14ac:dyDescent="0.5">
      <c r="B6" s="13" t="s">
        <v>1</v>
      </c>
      <c r="D6" s="14" t="s">
        <v>212</v>
      </c>
      <c r="E6" s="15"/>
      <c r="F6" s="14" t="s">
        <v>174</v>
      </c>
      <c r="G6" s="16"/>
      <c r="H6" s="14" t="s">
        <v>212</v>
      </c>
      <c r="I6" s="15"/>
      <c r="J6" s="14" t="s">
        <v>174</v>
      </c>
    </row>
    <row r="7" spans="1:10" ht="20.100000000000001" customHeight="1" x14ac:dyDescent="0.5">
      <c r="B7" s="17"/>
      <c r="D7" s="18" t="s">
        <v>75</v>
      </c>
      <c r="E7" s="15"/>
      <c r="F7" s="18" t="s">
        <v>76</v>
      </c>
      <c r="G7" s="16"/>
      <c r="H7" s="18" t="s">
        <v>75</v>
      </c>
      <c r="I7" s="15"/>
      <c r="J7" s="18" t="s">
        <v>76</v>
      </c>
    </row>
    <row r="8" spans="1:10" ht="20.100000000000001" customHeight="1" x14ac:dyDescent="0.5">
      <c r="B8" s="17"/>
      <c r="D8" s="18" t="s">
        <v>77</v>
      </c>
      <c r="E8" s="15"/>
      <c r="F8" s="18"/>
      <c r="G8" s="16"/>
      <c r="H8" s="18" t="s">
        <v>77</v>
      </c>
      <c r="I8" s="15"/>
      <c r="J8" s="18"/>
    </row>
    <row r="9" spans="1:10" ht="20.100000000000001" customHeight="1" x14ac:dyDescent="0.5">
      <c r="A9" s="1" t="s">
        <v>53</v>
      </c>
    </row>
    <row r="10" spans="1:10" ht="20.100000000000001" customHeight="1" x14ac:dyDescent="0.5">
      <c r="A10" s="1" t="s">
        <v>2</v>
      </c>
    </row>
    <row r="11" spans="1:10" ht="20.100000000000001" customHeight="1" x14ac:dyDescent="0.5">
      <c r="A11" s="2" t="s">
        <v>32</v>
      </c>
      <c r="D11" s="5">
        <v>104730</v>
      </c>
      <c r="E11" s="5"/>
      <c r="F11" s="5">
        <v>78308</v>
      </c>
      <c r="G11" s="5"/>
      <c r="H11" s="5">
        <v>64385</v>
      </c>
      <c r="I11" s="5"/>
      <c r="J11" s="5">
        <v>50052</v>
      </c>
    </row>
    <row r="12" spans="1:10" ht="20.100000000000001" customHeight="1" x14ac:dyDescent="0.5">
      <c r="A12" s="2" t="s">
        <v>161</v>
      </c>
      <c r="D12" s="5">
        <v>0</v>
      </c>
      <c r="E12" s="5"/>
      <c r="F12" s="5">
        <v>874</v>
      </c>
      <c r="G12" s="5"/>
      <c r="H12" s="5">
        <v>0</v>
      </c>
      <c r="I12" s="5"/>
      <c r="J12" s="5">
        <v>0</v>
      </c>
    </row>
    <row r="13" spans="1:10" ht="20.100000000000001" customHeight="1" x14ac:dyDescent="0.5">
      <c r="A13" s="2" t="s">
        <v>109</v>
      </c>
      <c r="B13" s="6" t="s">
        <v>180</v>
      </c>
      <c r="D13" s="5">
        <v>398597</v>
      </c>
      <c r="E13" s="5"/>
      <c r="F13" s="5">
        <v>450912</v>
      </c>
      <c r="G13" s="5"/>
      <c r="H13" s="5">
        <v>323317</v>
      </c>
      <c r="I13" s="5"/>
      <c r="J13" s="5">
        <v>425131</v>
      </c>
    </row>
    <row r="14" spans="1:10" ht="20.100000000000001" customHeight="1" x14ac:dyDescent="0.5">
      <c r="A14" s="2" t="s">
        <v>205</v>
      </c>
      <c r="B14" s="6">
        <v>4</v>
      </c>
      <c r="D14" s="5">
        <v>0</v>
      </c>
      <c r="E14" s="5"/>
      <c r="F14" s="5">
        <v>0</v>
      </c>
      <c r="G14" s="5"/>
      <c r="H14" s="5">
        <v>196578</v>
      </c>
      <c r="I14" s="5"/>
      <c r="J14" s="5">
        <v>215461</v>
      </c>
    </row>
    <row r="15" spans="1:10" ht="20.100000000000001" customHeight="1" x14ac:dyDescent="0.5">
      <c r="A15" s="2" t="s">
        <v>110</v>
      </c>
      <c r="B15" s="6">
        <v>6</v>
      </c>
      <c r="D15" s="7">
        <v>257936</v>
      </c>
      <c r="E15" s="5"/>
      <c r="F15" s="7">
        <v>174263</v>
      </c>
      <c r="G15" s="5"/>
      <c r="H15" s="5">
        <v>187511</v>
      </c>
      <c r="I15" s="5"/>
      <c r="J15" s="7">
        <v>102569</v>
      </c>
    </row>
    <row r="16" spans="1:10" ht="20.100000000000001" customHeight="1" x14ac:dyDescent="0.5">
      <c r="A16" s="2" t="s">
        <v>153</v>
      </c>
      <c r="B16" s="6">
        <v>10</v>
      </c>
      <c r="D16" s="7">
        <v>65527</v>
      </c>
      <c r="E16" s="5"/>
      <c r="F16" s="7">
        <v>89691</v>
      </c>
      <c r="G16" s="5"/>
      <c r="H16" s="7">
        <v>0</v>
      </c>
      <c r="I16" s="5"/>
      <c r="J16" s="7">
        <v>0</v>
      </c>
    </row>
    <row r="17" spans="1:10" ht="20.100000000000001" customHeight="1" x14ac:dyDescent="0.5">
      <c r="A17" s="2" t="s">
        <v>33</v>
      </c>
      <c r="D17" s="20">
        <v>14808</v>
      </c>
      <c r="E17" s="5"/>
      <c r="F17" s="20">
        <v>6065</v>
      </c>
      <c r="G17" s="5"/>
      <c r="H17" s="20">
        <v>3184</v>
      </c>
      <c r="I17" s="5"/>
      <c r="J17" s="20">
        <v>3102</v>
      </c>
    </row>
    <row r="18" spans="1:10" ht="20.100000000000001" customHeight="1" x14ac:dyDescent="0.5">
      <c r="A18" s="1" t="s">
        <v>3</v>
      </c>
      <c r="D18" s="21">
        <f>SUM(D11:D17)</f>
        <v>841598</v>
      </c>
      <c r="E18" s="5"/>
      <c r="F18" s="21">
        <f>SUM(F11:F17)</f>
        <v>800113</v>
      </c>
      <c r="G18" s="5"/>
      <c r="H18" s="21">
        <f>SUM(H11:H17)</f>
        <v>774975</v>
      </c>
      <c r="I18" s="5"/>
      <c r="J18" s="21">
        <f>SUM(J11:J17)</f>
        <v>796315</v>
      </c>
    </row>
    <row r="19" spans="1:10" ht="20.100000000000001" customHeight="1" x14ac:dyDescent="0.5">
      <c r="A19" s="1" t="s">
        <v>16</v>
      </c>
      <c r="D19" s="7"/>
      <c r="E19" s="5"/>
      <c r="F19" s="7"/>
      <c r="G19" s="5"/>
      <c r="H19" s="7"/>
      <c r="I19" s="5"/>
      <c r="J19" s="7"/>
    </row>
    <row r="20" spans="1:10" ht="20.100000000000001" customHeight="1" x14ac:dyDescent="0.5">
      <c r="A20" s="2" t="s">
        <v>34</v>
      </c>
      <c r="D20" s="5">
        <v>1480</v>
      </c>
      <c r="E20" s="5"/>
      <c r="F20" s="5">
        <v>1467</v>
      </c>
      <c r="G20" s="5"/>
      <c r="H20" s="5">
        <v>0</v>
      </c>
      <c r="I20" s="5"/>
      <c r="J20" s="97">
        <v>0</v>
      </c>
    </row>
    <row r="21" spans="1:10" ht="20.100000000000001" customHeight="1" x14ac:dyDescent="0.5">
      <c r="A21" s="2" t="s">
        <v>65</v>
      </c>
      <c r="B21" s="6">
        <v>7</v>
      </c>
      <c r="D21" s="19">
        <v>0</v>
      </c>
      <c r="E21" s="5"/>
      <c r="F21" s="97">
        <v>0</v>
      </c>
      <c r="G21" s="5"/>
      <c r="H21" s="97">
        <v>298115</v>
      </c>
      <c r="I21" s="5"/>
      <c r="J21" s="5">
        <v>298115</v>
      </c>
    </row>
    <row r="22" spans="1:10" ht="20.100000000000001" customHeight="1" x14ac:dyDescent="0.5">
      <c r="A22" s="2" t="s">
        <v>111</v>
      </c>
      <c r="B22" s="6">
        <v>8</v>
      </c>
      <c r="D22" s="19">
        <v>641245</v>
      </c>
      <c r="E22" s="5"/>
      <c r="F22" s="19">
        <v>643830</v>
      </c>
      <c r="G22" s="5"/>
      <c r="H22" s="19">
        <v>373704</v>
      </c>
      <c r="I22" s="5"/>
      <c r="J22" s="19">
        <v>376489</v>
      </c>
    </row>
    <row r="23" spans="1:10" ht="20.100000000000001" customHeight="1" x14ac:dyDescent="0.5">
      <c r="A23" s="2" t="s">
        <v>112</v>
      </c>
      <c r="B23" s="6">
        <v>9</v>
      </c>
      <c r="D23" s="19">
        <v>914892</v>
      </c>
      <c r="E23" s="5"/>
      <c r="F23" s="19">
        <v>922531</v>
      </c>
      <c r="G23" s="5"/>
      <c r="H23" s="19">
        <v>396441</v>
      </c>
      <c r="I23" s="5"/>
      <c r="J23" s="97">
        <v>395019</v>
      </c>
    </row>
    <row r="24" spans="1:10" ht="20.100000000000001" customHeight="1" x14ac:dyDescent="0.5">
      <c r="A24" s="2" t="s">
        <v>152</v>
      </c>
      <c r="B24" s="6">
        <v>10</v>
      </c>
      <c r="D24" s="19">
        <v>9781</v>
      </c>
      <c r="E24" s="5"/>
      <c r="F24" s="19">
        <v>14148</v>
      </c>
      <c r="G24" s="5"/>
      <c r="H24" s="19">
        <v>0</v>
      </c>
      <c r="I24" s="5"/>
      <c r="J24" s="97">
        <v>0</v>
      </c>
    </row>
    <row r="25" spans="1:10" ht="20.100000000000001" customHeight="1" x14ac:dyDescent="0.5">
      <c r="A25" s="2" t="s">
        <v>113</v>
      </c>
      <c r="B25" s="6">
        <v>11</v>
      </c>
      <c r="D25" s="19">
        <v>13921</v>
      </c>
      <c r="E25" s="5"/>
      <c r="F25" s="19">
        <v>13835</v>
      </c>
      <c r="G25" s="5"/>
      <c r="H25" s="19">
        <v>10595</v>
      </c>
      <c r="I25" s="5"/>
      <c r="J25" s="5">
        <v>12821</v>
      </c>
    </row>
    <row r="26" spans="1:10" ht="20.100000000000001" customHeight="1" x14ac:dyDescent="0.5">
      <c r="A26" s="2" t="s">
        <v>120</v>
      </c>
      <c r="D26" s="19">
        <v>66</v>
      </c>
      <c r="E26" s="5"/>
      <c r="F26" s="19">
        <v>143</v>
      </c>
      <c r="G26" s="5"/>
      <c r="H26" s="19">
        <v>0</v>
      </c>
      <c r="I26" s="5"/>
      <c r="J26" s="5">
        <v>0</v>
      </c>
    </row>
    <row r="27" spans="1:10" ht="20.100000000000001" customHeight="1" x14ac:dyDescent="0.5">
      <c r="A27" s="2" t="s">
        <v>35</v>
      </c>
      <c r="D27" s="22">
        <v>10245</v>
      </c>
      <c r="E27" s="7"/>
      <c r="F27" s="22">
        <v>9642</v>
      </c>
      <c r="G27" s="7"/>
      <c r="H27" s="22">
        <v>8607</v>
      </c>
      <c r="I27" s="7"/>
      <c r="J27" s="20">
        <v>8319</v>
      </c>
    </row>
    <row r="28" spans="1:10" ht="20.100000000000001" customHeight="1" x14ac:dyDescent="0.5">
      <c r="A28" s="1" t="s">
        <v>22</v>
      </c>
      <c r="D28" s="23">
        <f>SUM(D20:D27)</f>
        <v>1591630</v>
      </c>
      <c r="E28" s="7"/>
      <c r="F28" s="23">
        <f>SUM(F20:F27)</f>
        <v>1605596</v>
      </c>
      <c r="G28" s="7"/>
      <c r="H28" s="23">
        <f>SUM(H20:H27)</f>
        <v>1087462</v>
      </c>
      <c r="I28" s="7"/>
      <c r="J28" s="23">
        <f>SUM(J20:J27)</f>
        <v>1090763</v>
      </c>
    </row>
    <row r="29" spans="1:10" ht="20.100000000000001" customHeight="1" thickBot="1" x14ac:dyDescent="0.55000000000000004">
      <c r="A29" s="1" t="s">
        <v>4</v>
      </c>
      <c r="D29" s="24">
        <f>SUM(D18,D28)</f>
        <v>2433228</v>
      </c>
      <c r="E29" s="5"/>
      <c r="F29" s="24">
        <f>SUM(F18,F28)</f>
        <v>2405709</v>
      </c>
      <c r="G29" s="5"/>
      <c r="H29" s="24">
        <f>SUM(H18,H28)</f>
        <v>1862437</v>
      </c>
      <c r="I29" s="5"/>
      <c r="J29" s="24">
        <f>SUM(J18,J28)</f>
        <v>1887078</v>
      </c>
    </row>
    <row r="30" spans="1:10" ht="20.100000000000001" customHeight="1" thickTop="1" x14ac:dyDescent="0.5">
      <c r="A30" s="1"/>
      <c r="D30" s="7"/>
      <c r="E30" s="5"/>
      <c r="F30" s="7"/>
      <c r="G30" s="5"/>
      <c r="H30" s="7"/>
      <c r="I30" s="5"/>
      <c r="J30" s="7"/>
    </row>
    <row r="32" spans="1:10" ht="20.100000000000001" customHeight="1" x14ac:dyDescent="0.5">
      <c r="A32" s="2" t="s">
        <v>5</v>
      </c>
    </row>
    <row r="33" spans="1:16" s="1" customFormat="1" ht="20.100000000000001" customHeight="1" x14ac:dyDescent="0.5">
      <c r="A33" s="1" t="s">
        <v>73</v>
      </c>
      <c r="B33" s="9"/>
    </row>
    <row r="34" spans="1:16" s="1" customFormat="1" ht="20.100000000000001" customHeight="1" x14ac:dyDescent="0.5">
      <c r="A34" s="1" t="s">
        <v>78</v>
      </c>
      <c r="B34" s="9"/>
    </row>
    <row r="35" spans="1:16" s="1" customFormat="1" ht="20.100000000000001" customHeight="1" x14ac:dyDescent="0.5">
      <c r="A35" s="1" t="s">
        <v>211</v>
      </c>
      <c r="B35" s="9"/>
    </row>
    <row r="36" spans="1:16" ht="20.100000000000001" customHeight="1" x14ac:dyDescent="0.5">
      <c r="C36" s="103"/>
      <c r="J36" s="10" t="s">
        <v>162</v>
      </c>
    </row>
    <row r="37" spans="1:16" s="1" customFormat="1" ht="20.100000000000001" customHeight="1" x14ac:dyDescent="0.5">
      <c r="B37" s="11"/>
      <c r="D37" s="107" t="s">
        <v>0</v>
      </c>
      <c r="E37" s="107"/>
      <c r="F37" s="107"/>
      <c r="G37" s="12"/>
      <c r="H37" s="107" t="s">
        <v>31</v>
      </c>
      <c r="I37" s="107"/>
      <c r="J37" s="107"/>
    </row>
    <row r="38" spans="1:16" ht="20.100000000000001" customHeight="1" x14ac:dyDescent="0.5">
      <c r="B38" s="13" t="s">
        <v>1</v>
      </c>
      <c r="D38" s="14" t="s">
        <v>212</v>
      </c>
      <c r="E38" s="15"/>
      <c r="F38" s="14" t="s">
        <v>174</v>
      </c>
      <c r="G38" s="16"/>
      <c r="H38" s="14" t="s">
        <v>212</v>
      </c>
      <c r="I38" s="15"/>
      <c r="J38" s="14" t="s">
        <v>174</v>
      </c>
    </row>
    <row r="39" spans="1:16" ht="20.100000000000001" customHeight="1" x14ac:dyDescent="0.5">
      <c r="B39" s="17"/>
      <c r="D39" s="18" t="s">
        <v>75</v>
      </c>
      <c r="E39" s="15"/>
      <c r="F39" s="18" t="s">
        <v>76</v>
      </c>
      <c r="G39" s="16"/>
      <c r="H39" s="18" t="s">
        <v>75</v>
      </c>
      <c r="I39" s="15"/>
      <c r="J39" s="18" t="s">
        <v>76</v>
      </c>
    </row>
    <row r="40" spans="1:16" ht="20.100000000000001" customHeight="1" x14ac:dyDescent="0.5">
      <c r="B40" s="17"/>
      <c r="D40" s="18" t="s">
        <v>77</v>
      </c>
      <c r="E40" s="15"/>
      <c r="F40" s="18"/>
      <c r="G40" s="16"/>
      <c r="H40" s="18" t="s">
        <v>77</v>
      </c>
      <c r="I40" s="15"/>
      <c r="J40" s="18"/>
    </row>
    <row r="41" spans="1:16" ht="20.100000000000001" customHeight="1" x14ac:dyDescent="0.5">
      <c r="A41" s="1" t="s">
        <v>54</v>
      </c>
      <c r="D41" s="103"/>
      <c r="E41" s="103"/>
      <c r="F41" s="103"/>
      <c r="G41" s="25"/>
      <c r="H41" s="17"/>
      <c r="I41" s="25"/>
      <c r="J41" s="17"/>
    </row>
    <row r="42" spans="1:16" ht="20.100000000000001" customHeight="1" x14ac:dyDescent="0.5">
      <c r="A42" s="1" t="s">
        <v>6</v>
      </c>
    </row>
    <row r="43" spans="1:16" ht="20.100000000000001" customHeight="1" x14ac:dyDescent="0.5">
      <c r="A43" s="2" t="s">
        <v>36</v>
      </c>
      <c r="B43" s="6">
        <v>12</v>
      </c>
      <c r="D43" s="5">
        <v>563076</v>
      </c>
      <c r="E43" s="5"/>
      <c r="F43" s="5">
        <v>443552</v>
      </c>
      <c r="G43" s="5"/>
      <c r="H43" s="5">
        <v>484966</v>
      </c>
      <c r="I43" s="5"/>
      <c r="J43" s="5">
        <v>398151</v>
      </c>
      <c r="M43" s="1"/>
      <c r="N43" s="1"/>
      <c r="O43" s="1"/>
      <c r="P43" s="1"/>
    </row>
    <row r="44" spans="1:16" ht="20.100000000000001" customHeight="1" x14ac:dyDescent="0.5">
      <c r="A44" s="2" t="s">
        <v>114</v>
      </c>
      <c r="B44" s="6" t="s">
        <v>181</v>
      </c>
      <c r="D44" s="5">
        <v>314331</v>
      </c>
      <c r="E44" s="5"/>
      <c r="F44" s="5">
        <v>324740</v>
      </c>
      <c r="G44" s="5"/>
      <c r="H44" s="5">
        <v>230261</v>
      </c>
      <c r="I44" s="5"/>
      <c r="J44" s="5">
        <v>257199</v>
      </c>
      <c r="M44" s="1"/>
      <c r="N44" s="1"/>
      <c r="O44" s="1"/>
      <c r="P44" s="1"/>
    </row>
    <row r="45" spans="1:16" ht="20.100000000000001" customHeight="1" x14ac:dyDescent="0.5">
      <c r="A45" s="2" t="s">
        <v>206</v>
      </c>
      <c r="D45" s="19"/>
      <c r="E45" s="5"/>
      <c r="F45" s="19"/>
      <c r="G45" s="5"/>
      <c r="H45" s="19"/>
      <c r="I45" s="5"/>
      <c r="J45" s="5"/>
      <c r="M45" s="1"/>
      <c r="N45" s="1"/>
      <c r="O45" s="1"/>
      <c r="P45" s="1"/>
    </row>
    <row r="46" spans="1:16" ht="20.100000000000001" customHeight="1" x14ac:dyDescent="0.5">
      <c r="A46" s="2" t="s">
        <v>37</v>
      </c>
      <c r="D46" s="19">
        <v>1633</v>
      </c>
      <c r="E46" s="5"/>
      <c r="F46" s="19">
        <v>1035</v>
      </c>
      <c r="G46" s="5"/>
      <c r="H46" s="19">
        <v>519</v>
      </c>
      <c r="I46" s="5"/>
      <c r="J46" s="5">
        <v>0</v>
      </c>
      <c r="M46" s="1"/>
    </row>
    <row r="47" spans="1:16" ht="20.100000000000001" customHeight="1" x14ac:dyDescent="0.5">
      <c r="A47" s="2" t="s">
        <v>207</v>
      </c>
      <c r="B47" s="6">
        <v>14</v>
      </c>
      <c r="D47" s="7">
        <v>90697</v>
      </c>
      <c r="E47" s="7"/>
      <c r="F47" s="7">
        <v>93974</v>
      </c>
      <c r="G47" s="7"/>
      <c r="H47" s="7">
        <v>39246</v>
      </c>
      <c r="I47" s="7"/>
      <c r="J47" s="7">
        <v>43639</v>
      </c>
      <c r="M47" s="1"/>
      <c r="N47" s="1"/>
      <c r="O47" s="1"/>
      <c r="P47" s="1"/>
    </row>
    <row r="48" spans="1:16" ht="20.100000000000001" customHeight="1" x14ac:dyDescent="0.5">
      <c r="A48" s="2" t="s">
        <v>115</v>
      </c>
      <c r="D48" s="5">
        <v>5167</v>
      </c>
      <c r="E48" s="5"/>
      <c r="F48" s="5">
        <v>16664</v>
      </c>
      <c r="G48" s="5"/>
      <c r="H48" s="5">
        <v>2130</v>
      </c>
      <c r="I48" s="5"/>
      <c r="J48" s="5">
        <v>9488</v>
      </c>
      <c r="M48" s="1"/>
    </row>
    <row r="49" spans="1:16" ht="20.100000000000001" customHeight="1" x14ac:dyDescent="0.5">
      <c r="A49" s="2" t="s">
        <v>38</v>
      </c>
      <c r="D49" s="22">
        <v>16560</v>
      </c>
      <c r="E49" s="5"/>
      <c r="F49" s="22">
        <v>19967</v>
      </c>
      <c r="G49" s="5"/>
      <c r="H49" s="22">
        <v>11456</v>
      </c>
      <c r="I49" s="5"/>
      <c r="J49" s="22">
        <v>14680</v>
      </c>
    </row>
    <row r="50" spans="1:16" ht="20.100000000000001" customHeight="1" x14ac:dyDescent="0.5">
      <c r="A50" s="1" t="s">
        <v>7</v>
      </c>
      <c r="D50" s="21">
        <f>SUM(D43:D49)</f>
        <v>991464</v>
      </c>
      <c r="E50" s="7"/>
      <c r="F50" s="21">
        <f>SUM(F43:F49)</f>
        <v>899932</v>
      </c>
      <c r="G50" s="7"/>
      <c r="H50" s="21">
        <f>SUM(H43:H49)</f>
        <v>768578</v>
      </c>
      <c r="I50" s="7"/>
      <c r="J50" s="21">
        <f>SUM(J43:J49)</f>
        <v>723157</v>
      </c>
    </row>
    <row r="51" spans="1:16" ht="20.100000000000001" customHeight="1" x14ac:dyDescent="0.5">
      <c r="A51" s="1" t="s">
        <v>17</v>
      </c>
      <c r="D51" s="7"/>
      <c r="E51" s="7"/>
      <c r="F51" s="7"/>
      <c r="G51" s="7"/>
      <c r="H51" s="7"/>
      <c r="I51" s="7"/>
      <c r="J51" s="7"/>
    </row>
    <row r="52" spans="1:16" ht="20.100000000000001" customHeight="1" x14ac:dyDescent="0.5">
      <c r="A52" s="2" t="s">
        <v>39</v>
      </c>
      <c r="D52" s="7"/>
      <c r="E52" s="7"/>
      <c r="F52" s="7"/>
      <c r="G52" s="7"/>
      <c r="H52" s="7"/>
      <c r="I52" s="7"/>
      <c r="J52" s="7"/>
    </row>
    <row r="53" spans="1:16" ht="20.100000000000001" customHeight="1" x14ac:dyDescent="0.5">
      <c r="A53" s="2" t="s">
        <v>40</v>
      </c>
      <c r="D53" s="7">
        <v>2719</v>
      </c>
      <c r="E53" s="7"/>
      <c r="F53" s="7">
        <v>1751</v>
      </c>
      <c r="G53" s="7"/>
      <c r="H53" s="7">
        <v>1353</v>
      </c>
      <c r="I53" s="7"/>
      <c r="J53" s="7">
        <v>0</v>
      </c>
      <c r="M53" s="1"/>
    </row>
    <row r="54" spans="1:16" ht="20.100000000000001" customHeight="1" x14ac:dyDescent="0.5">
      <c r="A54" s="2" t="s">
        <v>41</v>
      </c>
      <c r="D54" s="7"/>
      <c r="E54" s="7"/>
      <c r="F54" s="7"/>
      <c r="G54" s="7"/>
      <c r="H54" s="7"/>
      <c r="I54" s="7"/>
      <c r="J54" s="7"/>
      <c r="M54" s="1"/>
    </row>
    <row r="55" spans="1:16" ht="20.100000000000001" customHeight="1" x14ac:dyDescent="0.5">
      <c r="A55" s="2" t="s">
        <v>37</v>
      </c>
      <c r="B55" s="6">
        <v>14</v>
      </c>
      <c r="D55" s="7">
        <v>277691</v>
      </c>
      <c r="E55" s="7"/>
      <c r="F55" s="7">
        <v>334710</v>
      </c>
      <c r="G55" s="7"/>
      <c r="H55" s="7">
        <v>262226</v>
      </c>
      <c r="I55" s="7"/>
      <c r="J55" s="7">
        <v>291310</v>
      </c>
      <c r="M55" s="1"/>
    </row>
    <row r="56" spans="1:16" ht="20.100000000000001" customHeight="1" x14ac:dyDescent="0.5">
      <c r="A56" s="2" t="s">
        <v>121</v>
      </c>
      <c r="D56" s="7">
        <v>23596</v>
      </c>
      <c r="E56" s="7"/>
      <c r="F56" s="7">
        <v>32193</v>
      </c>
      <c r="G56" s="7"/>
      <c r="H56" s="7">
        <v>16176</v>
      </c>
      <c r="I56" s="7"/>
      <c r="J56" s="7">
        <v>18939</v>
      </c>
      <c r="M56" s="1"/>
    </row>
    <row r="57" spans="1:16" ht="20.100000000000001" customHeight="1" x14ac:dyDescent="0.5">
      <c r="A57" s="2" t="s">
        <v>80</v>
      </c>
      <c r="D57" s="7">
        <v>99686</v>
      </c>
      <c r="E57" s="7"/>
      <c r="F57" s="7">
        <v>76749</v>
      </c>
      <c r="G57" s="7"/>
      <c r="H57" s="7">
        <v>70318</v>
      </c>
      <c r="I57" s="7"/>
      <c r="J57" s="7">
        <v>56844</v>
      </c>
      <c r="K57" s="1"/>
      <c r="L57" s="1"/>
      <c r="M57" s="1"/>
    </row>
    <row r="58" spans="1:16" ht="20.100000000000001" customHeight="1" x14ac:dyDescent="0.5">
      <c r="A58" s="2" t="s">
        <v>129</v>
      </c>
      <c r="D58" s="20">
        <v>3612</v>
      </c>
      <c r="E58" s="7"/>
      <c r="F58" s="20">
        <v>2214</v>
      </c>
      <c r="G58" s="7"/>
      <c r="H58" s="20">
        <v>3135</v>
      </c>
      <c r="I58" s="7"/>
      <c r="J58" s="20">
        <v>1748</v>
      </c>
    </row>
    <row r="59" spans="1:16" ht="20.100000000000001" customHeight="1" x14ac:dyDescent="0.5">
      <c r="A59" s="1" t="s">
        <v>18</v>
      </c>
      <c r="D59" s="20">
        <f>SUM(D52:D58)</f>
        <v>407304</v>
      </c>
      <c r="E59" s="7"/>
      <c r="F59" s="20">
        <f>SUM(F52:F58)</f>
        <v>447617</v>
      </c>
      <c r="G59" s="7"/>
      <c r="H59" s="20">
        <f>SUM(H52:H58)</f>
        <v>353208</v>
      </c>
      <c r="I59" s="7"/>
      <c r="J59" s="20">
        <f>SUM(J52:J58)</f>
        <v>368841</v>
      </c>
    </row>
    <row r="60" spans="1:16" ht="20.100000000000001" customHeight="1" x14ac:dyDescent="0.5">
      <c r="A60" s="1" t="s">
        <v>8</v>
      </c>
      <c r="D60" s="20">
        <f>SUM(D50,D59)</f>
        <v>1398768</v>
      </c>
      <c r="E60" s="5"/>
      <c r="F60" s="20">
        <f>SUM(F50,F59)</f>
        <v>1347549</v>
      </c>
      <c r="G60" s="5"/>
      <c r="H60" s="20">
        <f>SUM(H50,H59)</f>
        <v>1121786</v>
      </c>
      <c r="I60" s="5"/>
      <c r="J60" s="20">
        <f>SUM(J50,J59)</f>
        <v>1091998</v>
      </c>
    </row>
    <row r="61" spans="1:16" ht="20.100000000000001" customHeight="1" x14ac:dyDescent="0.5">
      <c r="A61" s="1"/>
      <c r="D61" s="7"/>
      <c r="E61" s="5"/>
      <c r="F61" s="7"/>
      <c r="G61" s="5"/>
      <c r="H61" s="7"/>
      <c r="I61" s="5"/>
      <c r="J61" s="7"/>
    </row>
    <row r="62" spans="1:16" ht="20.100000000000001" customHeight="1" x14ac:dyDescent="0.5">
      <c r="A62" s="1"/>
      <c r="D62" s="7"/>
      <c r="E62" s="5"/>
      <c r="F62" s="7"/>
      <c r="G62" s="5"/>
      <c r="H62" s="7"/>
      <c r="I62" s="5"/>
      <c r="J62" s="7"/>
    </row>
    <row r="63" spans="1:16" ht="20.100000000000001" customHeight="1" x14ac:dyDescent="0.5">
      <c r="A63" s="2" t="s">
        <v>5</v>
      </c>
    </row>
    <row r="64" spans="1:16" s="1" customFormat="1" ht="20.100000000000001" customHeight="1" x14ac:dyDescent="0.5">
      <c r="A64" s="1" t="s">
        <v>73</v>
      </c>
      <c r="B64" s="9"/>
      <c r="M64" s="2"/>
      <c r="N64" s="2"/>
      <c r="O64" s="2"/>
      <c r="P64" s="2"/>
    </row>
    <row r="65" spans="1:17" s="1" customFormat="1" ht="20.100000000000001" customHeight="1" x14ac:dyDescent="0.5">
      <c r="A65" s="1" t="s">
        <v>78</v>
      </c>
      <c r="B65" s="9"/>
    </row>
    <row r="66" spans="1:17" s="1" customFormat="1" ht="20.100000000000001" customHeight="1" x14ac:dyDescent="0.5">
      <c r="A66" s="1" t="s">
        <v>211</v>
      </c>
      <c r="B66" s="9"/>
    </row>
    <row r="67" spans="1:17" ht="20.100000000000001" customHeight="1" x14ac:dyDescent="0.5">
      <c r="C67" s="103"/>
      <c r="J67" s="10" t="s">
        <v>162</v>
      </c>
    </row>
    <row r="68" spans="1:17" s="1" customFormat="1" ht="20.100000000000001" customHeight="1" x14ac:dyDescent="0.5">
      <c r="B68" s="11"/>
      <c r="D68" s="107" t="s">
        <v>0</v>
      </c>
      <c r="E68" s="107"/>
      <c r="F68" s="107"/>
      <c r="G68" s="12"/>
      <c r="H68" s="107" t="s">
        <v>31</v>
      </c>
      <c r="I68" s="107"/>
      <c r="J68" s="107"/>
    </row>
    <row r="69" spans="1:17" ht="20.100000000000001" customHeight="1" x14ac:dyDescent="0.5">
      <c r="B69" s="17"/>
      <c r="D69" s="14" t="s">
        <v>212</v>
      </c>
      <c r="E69" s="15"/>
      <c r="F69" s="14" t="s">
        <v>174</v>
      </c>
      <c r="G69" s="16"/>
      <c r="H69" s="14" t="s">
        <v>212</v>
      </c>
      <c r="I69" s="15"/>
      <c r="J69" s="14" t="s">
        <v>174</v>
      </c>
    </row>
    <row r="70" spans="1:17" ht="20.100000000000001" customHeight="1" x14ac:dyDescent="0.5">
      <c r="B70" s="17"/>
      <c r="D70" s="18" t="s">
        <v>75</v>
      </c>
      <c r="E70" s="15"/>
      <c r="F70" s="18" t="s">
        <v>76</v>
      </c>
      <c r="G70" s="16"/>
      <c r="H70" s="18" t="s">
        <v>75</v>
      </c>
      <c r="I70" s="15"/>
      <c r="J70" s="18" t="s">
        <v>76</v>
      </c>
    </row>
    <row r="71" spans="1:17" ht="20.100000000000001" customHeight="1" x14ac:dyDescent="0.5">
      <c r="B71" s="17"/>
      <c r="D71" s="18" t="s">
        <v>77</v>
      </c>
      <c r="E71" s="15"/>
      <c r="F71" s="18"/>
      <c r="G71" s="16"/>
      <c r="H71" s="18" t="s">
        <v>77</v>
      </c>
      <c r="I71" s="15"/>
      <c r="J71" s="18"/>
    </row>
    <row r="72" spans="1:17" ht="20.100000000000001" customHeight="1" x14ac:dyDescent="0.5">
      <c r="A72" s="1" t="s">
        <v>9</v>
      </c>
      <c r="B72" s="17"/>
    </row>
    <row r="73" spans="1:17" ht="20.100000000000001" customHeight="1" x14ac:dyDescent="0.5">
      <c r="A73" s="2" t="s">
        <v>42</v>
      </c>
    </row>
    <row r="74" spans="1:17" ht="20.100000000000001" customHeight="1" x14ac:dyDescent="0.5">
      <c r="A74" s="2" t="s">
        <v>43</v>
      </c>
      <c r="Q74" s="1"/>
    </row>
    <row r="75" spans="1:17" ht="20.100000000000001" customHeight="1" thickBot="1" x14ac:dyDescent="0.55000000000000004">
      <c r="A75" s="2" t="s">
        <v>157</v>
      </c>
      <c r="D75" s="24">
        <v>323400</v>
      </c>
      <c r="E75" s="5"/>
      <c r="F75" s="24">
        <v>323400</v>
      </c>
      <c r="G75" s="5"/>
      <c r="H75" s="24">
        <v>323400</v>
      </c>
      <c r="I75" s="5"/>
      <c r="J75" s="24">
        <v>323400</v>
      </c>
      <c r="Q75" s="1"/>
    </row>
    <row r="76" spans="1:17" ht="20.100000000000001" customHeight="1" thickTop="1" x14ac:dyDescent="0.5">
      <c r="A76" s="2" t="s">
        <v>208</v>
      </c>
      <c r="D76" s="5"/>
      <c r="E76" s="5"/>
      <c r="F76" s="5"/>
      <c r="G76" s="5"/>
      <c r="H76" s="5"/>
      <c r="I76" s="5"/>
      <c r="J76" s="5"/>
    </row>
    <row r="77" spans="1:17" ht="20.100000000000001" customHeight="1" x14ac:dyDescent="0.5">
      <c r="A77" s="2" t="s">
        <v>157</v>
      </c>
      <c r="D77" s="7">
        <v>323400</v>
      </c>
      <c r="E77" s="5"/>
      <c r="F77" s="7">
        <v>323400</v>
      </c>
      <c r="G77" s="7"/>
      <c r="H77" s="7">
        <v>323400</v>
      </c>
      <c r="I77" s="7"/>
      <c r="J77" s="7">
        <v>323400</v>
      </c>
      <c r="K77" s="1"/>
      <c r="L77" s="1"/>
      <c r="M77" s="1"/>
      <c r="Q77" s="1"/>
    </row>
    <row r="78" spans="1:17" ht="20.100000000000001" customHeight="1" x14ac:dyDescent="0.5">
      <c r="A78" s="2" t="s">
        <v>116</v>
      </c>
      <c r="D78" s="87">
        <v>50281</v>
      </c>
      <c r="E78" s="7"/>
      <c r="F78" s="87">
        <v>50281</v>
      </c>
      <c r="G78" s="7"/>
      <c r="H78" s="87">
        <v>50281</v>
      </c>
      <c r="I78" s="7"/>
      <c r="J78" s="87">
        <v>50281</v>
      </c>
      <c r="K78" s="1"/>
      <c r="L78" s="1"/>
      <c r="M78" s="1"/>
    </row>
    <row r="79" spans="1:17" ht="20.100000000000001" customHeight="1" x14ac:dyDescent="0.5">
      <c r="A79" s="2" t="s">
        <v>179</v>
      </c>
      <c r="B79" s="28"/>
      <c r="D79" s="87">
        <v>37552</v>
      </c>
      <c r="E79" s="7"/>
      <c r="F79" s="87">
        <v>37552</v>
      </c>
      <c r="G79" s="7"/>
      <c r="H79" s="87">
        <v>0</v>
      </c>
      <c r="I79" s="7"/>
      <c r="J79" s="87">
        <v>0</v>
      </c>
      <c r="M79" s="1"/>
    </row>
    <row r="80" spans="1:17" ht="20.100000000000001" customHeight="1" x14ac:dyDescent="0.5">
      <c r="A80" s="2" t="s">
        <v>19</v>
      </c>
      <c r="D80" s="97"/>
      <c r="E80" s="5"/>
      <c r="F80" s="97"/>
      <c r="G80" s="5"/>
      <c r="H80" s="97"/>
      <c r="I80" s="5"/>
      <c r="J80" s="97"/>
      <c r="K80" s="1"/>
      <c r="L80" s="1"/>
      <c r="M80" s="1"/>
    </row>
    <row r="81" spans="1:16" ht="20.100000000000001" customHeight="1" x14ac:dyDescent="0.5">
      <c r="A81" s="2" t="s">
        <v>44</v>
      </c>
      <c r="D81" s="5">
        <v>32340</v>
      </c>
      <c r="E81" s="5"/>
      <c r="F81" s="5">
        <v>32340</v>
      </c>
      <c r="G81" s="5"/>
      <c r="H81" s="5">
        <v>32340</v>
      </c>
      <c r="I81" s="5"/>
      <c r="J81" s="5">
        <v>32340</v>
      </c>
      <c r="M81" s="1"/>
    </row>
    <row r="82" spans="1:16" ht="20.100000000000001" customHeight="1" x14ac:dyDescent="0.5">
      <c r="A82" s="2" t="s">
        <v>45</v>
      </c>
      <c r="D82" s="5">
        <v>427806</v>
      </c>
      <c r="E82" s="5"/>
      <c r="F82" s="5">
        <v>451562</v>
      </c>
      <c r="G82" s="5"/>
      <c r="H82" s="5">
        <v>215278</v>
      </c>
      <c r="I82" s="5"/>
      <c r="J82" s="5">
        <v>269707</v>
      </c>
    </row>
    <row r="83" spans="1:16" ht="20.100000000000001" customHeight="1" x14ac:dyDescent="0.5">
      <c r="A83" s="2" t="s">
        <v>81</v>
      </c>
      <c r="D83" s="20">
        <v>161419</v>
      </c>
      <c r="E83" s="5"/>
      <c r="F83" s="20">
        <v>161605</v>
      </c>
      <c r="G83" s="5"/>
      <c r="H83" s="20">
        <v>119352</v>
      </c>
      <c r="I83" s="5"/>
      <c r="J83" s="20">
        <v>119352</v>
      </c>
      <c r="K83" s="1"/>
      <c r="M83" s="1"/>
      <c r="N83" s="1"/>
      <c r="O83" s="1"/>
      <c r="P83" s="1"/>
    </row>
    <row r="84" spans="1:16" ht="20.100000000000001" customHeight="1" x14ac:dyDescent="0.5">
      <c r="A84" s="2" t="s">
        <v>10</v>
      </c>
      <c r="D84" s="7">
        <f>SUM(D77:D83)</f>
        <v>1032798</v>
      </c>
      <c r="E84" s="5"/>
      <c r="F84" s="7">
        <f>SUM(F77:F83)</f>
        <v>1056740</v>
      </c>
      <c r="G84" s="5"/>
      <c r="H84" s="7">
        <f>SUM(H77:H83)</f>
        <v>740651</v>
      </c>
      <c r="I84" s="5"/>
      <c r="J84" s="7">
        <f>SUM(J77:J83)</f>
        <v>795080</v>
      </c>
      <c r="M84" s="1"/>
      <c r="N84" s="1"/>
      <c r="O84" s="1"/>
      <c r="P84" s="1"/>
    </row>
    <row r="85" spans="1:16" ht="20.100000000000001" customHeight="1" x14ac:dyDescent="0.5">
      <c r="A85" s="2" t="s">
        <v>82</v>
      </c>
      <c r="D85" s="20">
        <v>1662</v>
      </c>
      <c r="E85" s="5"/>
      <c r="F85" s="20">
        <v>1420</v>
      </c>
      <c r="G85" s="5"/>
      <c r="H85" s="105">
        <v>0</v>
      </c>
      <c r="I85" s="5"/>
      <c r="J85" s="105">
        <v>0</v>
      </c>
      <c r="M85" s="1"/>
      <c r="N85" s="1"/>
      <c r="O85" s="1"/>
      <c r="P85" s="1"/>
    </row>
    <row r="86" spans="1:16" ht="20.100000000000001" customHeight="1" x14ac:dyDescent="0.5">
      <c r="A86" s="1" t="s">
        <v>11</v>
      </c>
      <c r="D86" s="20">
        <f>SUM(D84:D85)</f>
        <v>1034460</v>
      </c>
      <c r="E86" s="5"/>
      <c r="F86" s="20">
        <f>SUM(F84:F85)</f>
        <v>1058160</v>
      </c>
      <c r="G86" s="5"/>
      <c r="H86" s="20">
        <f>SUM(H84:H85)</f>
        <v>740651</v>
      </c>
      <c r="I86" s="5"/>
      <c r="J86" s="20">
        <f>SUM(J84:J85)</f>
        <v>795080</v>
      </c>
    </row>
    <row r="87" spans="1:16" ht="20.100000000000001" customHeight="1" thickBot="1" x14ac:dyDescent="0.55000000000000004">
      <c r="A87" s="1" t="s">
        <v>12</v>
      </c>
      <c r="D87" s="24">
        <f>SUM(D60+D85+D84)</f>
        <v>2433228</v>
      </c>
      <c r="E87" s="5"/>
      <c r="F87" s="24">
        <f>SUM(F60+F85+F84)</f>
        <v>2405709</v>
      </c>
      <c r="G87" s="5"/>
      <c r="H87" s="24">
        <f>SUM(H60+H85+H84)</f>
        <v>1862437</v>
      </c>
      <c r="I87" s="5"/>
      <c r="J87" s="24">
        <f>SUM(J60+J85+J84)</f>
        <v>1887078</v>
      </c>
      <c r="M87" s="1"/>
      <c r="N87" s="1"/>
      <c r="O87" s="1"/>
      <c r="P87" s="1"/>
    </row>
    <row r="88" spans="1:16" ht="20.100000000000001" customHeight="1" thickTop="1" x14ac:dyDescent="0.5">
      <c r="D88" s="50">
        <f>SUM(D29-D87)</f>
        <v>0</v>
      </c>
      <c r="E88" s="29"/>
      <c r="F88" s="29">
        <f>SUM(F29-F87)</f>
        <v>0</v>
      </c>
      <c r="G88" s="29"/>
      <c r="H88" s="50">
        <f>SUM(H29-H87)</f>
        <v>0</v>
      </c>
      <c r="I88" s="29"/>
      <c r="J88" s="29">
        <f>SUM(J29-J87)</f>
        <v>0</v>
      </c>
    </row>
    <row r="90" spans="1:16" ht="20.100000000000001" customHeight="1" x14ac:dyDescent="0.5">
      <c r="A90" s="2" t="s">
        <v>5</v>
      </c>
    </row>
    <row r="93" spans="1:16" ht="20.100000000000001" customHeight="1" x14ac:dyDescent="0.5">
      <c r="A93" s="26"/>
      <c r="B93" s="30"/>
      <c r="E93" s="26"/>
      <c r="F93" s="26"/>
      <c r="G93" s="26"/>
      <c r="H93" s="26"/>
      <c r="I93" s="26"/>
      <c r="J93" s="26"/>
    </row>
    <row r="94" spans="1:16" ht="20.100000000000001" customHeight="1" x14ac:dyDescent="0.5">
      <c r="A94" s="17"/>
      <c r="E94" s="25"/>
      <c r="F94" s="25"/>
      <c r="G94" s="25"/>
      <c r="H94" s="25"/>
      <c r="I94" s="25"/>
      <c r="J94" s="25"/>
    </row>
    <row r="95" spans="1:16" ht="20.100000000000001" customHeight="1" x14ac:dyDescent="0.5">
      <c r="A95" s="106" t="s">
        <v>29</v>
      </c>
      <c r="B95" s="106"/>
      <c r="E95" s="106" t="s">
        <v>29</v>
      </c>
      <c r="F95" s="106"/>
      <c r="G95" s="106"/>
      <c r="H95" s="106"/>
      <c r="I95" s="106"/>
      <c r="J95" s="106"/>
    </row>
    <row r="96" spans="1:16" ht="20.100000000000001" customHeight="1" x14ac:dyDescent="0.5">
      <c r="A96" s="103"/>
      <c r="E96" s="103"/>
      <c r="F96" s="103"/>
      <c r="G96" s="103"/>
      <c r="H96" s="103"/>
      <c r="I96" s="103"/>
      <c r="J96" s="103"/>
    </row>
  </sheetData>
  <mergeCells count="8">
    <mergeCell ref="A95:B95"/>
    <mergeCell ref="E95:J95"/>
    <mergeCell ref="D5:F5"/>
    <mergeCell ref="H5:J5"/>
    <mergeCell ref="D37:F37"/>
    <mergeCell ref="H37:J37"/>
    <mergeCell ref="D68:F68"/>
    <mergeCell ref="H68:J68"/>
  </mergeCells>
  <phoneticPr fontId="0" type="noConversion"/>
  <pageMargins left="0.86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20"/>
  <sheetViews>
    <sheetView showGridLines="0" tabSelected="1" view="pageBreakPreview" topLeftCell="A193" zoomScale="95" zoomScaleNormal="115" zoomScaleSheetLayoutView="95" workbookViewId="0">
      <selection activeCell="A207" sqref="A207"/>
    </sheetView>
  </sheetViews>
  <sheetFormatPr defaultColWidth="9.140625" defaultRowHeight="20.100000000000001" customHeight="1" x14ac:dyDescent="0.5"/>
  <cols>
    <col min="1" max="1" width="45.570312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2.140625" style="2" customWidth="1"/>
    <col min="13" max="13" width="10.7109375" style="2" customWidth="1"/>
    <col min="14" max="15" width="9.42578125" style="2" bestFit="1" customWidth="1"/>
    <col min="16" max="16" width="10.140625" style="2" bestFit="1" customWidth="1"/>
    <col min="17" max="16384" width="9.140625" style="2"/>
  </cols>
  <sheetData>
    <row r="1" spans="1:11" ht="20.100000000000001" customHeight="1" x14ac:dyDescent="0.5">
      <c r="K1" s="10" t="s">
        <v>104</v>
      </c>
    </row>
    <row r="2" spans="1:11" s="1" customFormat="1" ht="20.100000000000001" customHeight="1" x14ac:dyDescent="0.5">
      <c r="A2" s="1" t="s">
        <v>73</v>
      </c>
    </row>
    <row r="3" spans="1:11" s="1" customFormat="1" ht="20.100000000000001" customHeight="1" x14ac:dyDescent="0.5">
      <c r="A3" s="1" t="s">
        <v>13</v>
      </c>
    </row>
    <row r="4" spans="1:11" s="1" customFormat="1" ht="20.100000000000001" customHeight="1" x14ac:dyDescent="0.5">
      <c r="A4" s="1" t="s">
        <v>214</v>
      </c>
    </row>
    <row r="5" spans="1:11" ht="20.100000000000001" customHeight="1" x14ac:dyDescent="0.5">
      <c r="D5" s="103"/>
      <c r="K5" s="10" t="s">
        <v>162</v>
      </c>
    </row>
    <row r="6" spans="1:11" s="1" customFormat="1" ht="20.100000000000001" customHeight="1" x14ac:dyDescent="0.5">
      <c r="E6" s="104"/>
      <c r="F6" s="104" t="s">
        <v>0</v>
      </c>
      <c r="G6" s="104"/>
      <c r="H6" s="12"/>
      <c r="I6" s="104"/>
      <c r="J6" s="104" t="s">
        <v>31</v>
      </c>
      <c r="K6" s="104"/>
    </row>
    <row r="7" spans="1:11" ht="20.100000000000001" customHeight="1" x14ac:dyDescent="0.5">
      <c r="C7" s="13" t="s">
        <v>1</v>
      </c>
      <c r="E7" s="14">
        <v>2562</v>
      </c>
      <c r="F7" s="15"/>
      <c r="G7" s="14">
        <v>2561</v>
      </c>
      <c r="H7" s="16"/>
      <c r="I7" s="14">
        <v>2562</v>
      </c>
      <c r="J7" s="15"/>
      <c r="K7" s="14">
        <v>2561</v>
      </c>
    </row>
    <row r="8" spans="1:11" ht="20.100000000000001" customHeight="1" x14ac:dyDescent="0.5">
      <c r="A8" s="1" t="s">
        <v>46</v>
      </c>
      <c r="B8" s="1"/>
      <c r="C8" s="1"/>
      <c r="H8" s="25"/>
      <c r="I8" s="17"/>
      <c r="J8" s="25"/>
      <c r="K8" s="17"/>
    </row>
    <row r="9" spans="1:11" ht="20.100000000000001" customHeight="1" x14ac:dyDescent="0.5">
      <c r="A9" s="2" t="s">
        <v>55</v>
      </c>
      <c r="E9" s="5">
        <v>690358</v>
      </c>
      <c r="F9" s="5"/>
      <c r="G9" s="5">
        <v>669918</v>
      </c>
      <c r="H9" s="5"/>
      <c r="I9" s="5">
        <v>408695</v>
      </c>
      <c r="J9" s="5"/>
      <c r="K9" s="5">
        <v>462267</v>
      </c>
    </row>
    <row r="10" spans="1:11" ht="20.100000000000001" customHeight="1" x14ac:dyDescent="0.5">
      <c r="A10" s="2" t="s">
        <v>159</v>
      </c>
      <c r="E10" s="5">
        <v>2128</v>
      </c>
      <c r="F10" s="5"/>
      <c r="G10" s="5">
        <v>2713</v>
      </c>
      <c r="H10" s="5"/>
      <c r="I10" s="5">
        <v>2128</v>
      </c>
      <c r="J10" s="5"/>
      <c r="K10" s="5">
        <v>2713</v>
      </c>
    </row>
    <row r="11" spans="1:11" ht="20.100000000000001" customHeight="1" x14ac:dyDescent="0.5">
      <c r="A11" s="2" t="s">
        <v>56</v>
      </c>
      <c r="E11" s="5">
        <v>4463</v>
      </c>
      <c r="F11" s="5"/>
      <c r="G11" s="5">
        <v>5482</v>
      </c>
      <c r="H11" s="5"/>
      <c r="I11" s="5">
        <v>6659</v>
      </c>
      <c r="J11" s="5"/>
      <c r="K11" s="5">
        <v>4257</v>
      </c>
    </row>
    <row r="12" spans="1:11" ht="20.100000000000001" customHeight="1" x14ac:dyDescent="0.5">
      <c r="A12" s="2" t="s">
        <v>209</v>
      </c>
      <c r="E12" s="5"/>
      <c r="F12" s="5"/>
      <c r="G12" s="5"/>
      <c r="H12" s="5"/>
      <c r="I12" s="5"/>
      <c r="J12" s="5"/>
      <c r="K12" s="5"/>
    </row>
    <row r="13" spans="1:11" ht="20.100000000000001" customHeight="1" x14ac:dyDescent="0.5">
      <c r="A13" s="2" t="s">
        <v>156</v>
      </c>
      <c r="E13" s="20">
        <v>0</v>
      </c>
      <c r="F13" s="7"/>
      <c r="G13" s="20">
        <v>3968</v>
      </c>
      <c r="H13" s="7"/>
      <c r="I13" s="20">
        <v>0</v>
      </c>
      <c r="J13" s="7"/>
      <c r="K13" s="20">
        <v>0</v>
      </c>
    </row>
    <row r="14" spans="1:11" ht="20.100000000000001" customHeight="1" x14ac:dyDescent="0.5">
      <c r="A14" s="1" t="s">
        <v>47</v>
      </c>
      <c r="B14" s="1"/>
      <c r="C14" s="1"/>
      <c r="E14" s="20">
        <f>SUM(E9:E13)</f>
        <v>696949</v>
      </c>
      <c r="F14" s="5"/>
      <c r="G14" s="20">
        <f>SUM(G9:G13)</f>
        <v>682081</v>
      </c>
      <c r="H14" s="5"/>
      <c r="I14" s="20">
        <f>SUM(I9:I13)</f>
        <v>417482</v>
      </c>
      <c r="J14" s="5"/>
      <c r="K14" s="20">
        <f>SUM(K9:K13)</f>
        <v>469237</v>
      </c>
    </row>
    <row r="15" spans="1:11" ht="20.100000000000001" customHeight="1" x14ac:dyDescent="0.5">
      <c r="A15" s="1" t="s">
        <v>48</v>
      </c>
      <c r="B15" s="1"/>
      <c r="C15" s="1"/>
      <c r="E15" s="5"/>
      <c r="F15" s="5"/>
      <c r="G15" s="5"/>
      <c r="H15" s="5"/>
      <c r="I15" s="5"/>
      <c r="J15" s="5"/>
      <c r="K15" s="5"/>
    </row>
    <row r="16" spans="1:11" ht="20.100000000000001" customHeight="1" x14ac:dyDescent="0.5">
      <c r="A16" s="2" t="s">
        <v>57</v>
      </c>
      <c r="E16" s="5">
        <v>516735</v>
      </c>
      <c r="F16" s="5"/>
      <c r="G16" s="5">
        <v>482232</v>
      </c>
      <c r="H16" s="5"/>
      <c r="I16" s="5">
        <v>295459</v>
      </c>
      <c r="J16" s="5"/>
      <c r="K16" s="5">
        <v>325088</v>
      </c>
    </row>
    <row r="17" spans="1:11" ht="20.100000000000001" customHeight="1" x14ac:dyDescent="0.5">
      <c r="A17" s="2" t="s">
        <v>158</v>
      </c>
      <c r="E17" s="5">
        <v>3702</v>
      </c>
      <c r="F17" s="5"/>
      <c r="G17" s="5">
        <v>3914</v>
      </c>
      <c r="H17" s="5"/>
      <c r="I17" s="5">
        <v>3702</v>
      </c>
      <c r="J17" s="5"/>
      <c r="K17" s="5">
        <v>4070</v>
      </c>
    </row>
    <row r="18" spans="1:11" ht="20.100000000000001" customHeight="1" x14ac:dyDescent="0.5">
      <c r="A18" s="2" t="s">
        <v>177</v>
      </c>
      <c r="E18" s="5">
        <v>71815</v>
      </c>
      <c r="F18" s="5"/>
      <c r="G18" s="5">
        <v>61847</v>
      </c>
      <c r="H18" s="5"/>
      <c r="I18" s="5">
        <v>52334</v>
      </c>
      <c r="J18" s="5"/>
      <c r="K18" s="5">
        <v>49872</v>
      </c>
    </row>
    <row r="19" spans="1:11" ht="20.100000000000001" customHeight="1" x14ac:dyDescent="0.5">
      <c r="A19" s="2" t="s">
        <v>66</v>
      </c>
      <c r="E19" s="7">
        <v>69331</v>
      </c>
      <c r="F19" s="7"/>
      <c r="G19" s="7">
        <v>70668</v>
      </c>
      <c r="H19" s="7"/>
      <c r="I19" s="7">
        <v>47167</v>
      </c>
      <c r="J19" s="7"/>
      <c r="K19" s="7">
        <v>49339</v>
      </c>
    </row>
    <row r="20" spans="1:11" ht="20.100000000000001" customHeight="1" x14ac:dyDescent="0.5">
      <c r="A20" s="2" t="s">
        <v>222</v>
      </c>
      <c r="E20" s="7"/>
      <c r="F20" s="7"/>
      <c r="G20" s="7"/>
      <c r="H20" s="7"/>
      <c r="I20" s="7"/>
      <c r="J20" s="7"/>
      <c r="K20" s="7"/>
    </row>
    <row r="21" spans="1:11" ht="20.100000000000001" customHeight="1" x14ac:dyDescent="0.5">
      <c r="A21" s="2" t="s">
        <v>156</v>
      </c>
      <c r="E21" s="20">
        <v>21357</v>
      </c>
      <c r="F21" s="7"/>
      <c r="G21" s="20">
        <v>0</v>
      </c>
      <c r="H21" s="7"/>
      <c r="I21" s="20">
        <v>0</v>
      </c>
      <c r="J21" s="7"/>
      <c r="K21" s="20">
        <v>0</v>
      </c>
    </row>
    <row r="22" spans="1:11" ht="20.100000000000001" customHeight="1" x14ac:dyDescent="0.5">
      <c r="A22" s="1" t="s">
        <v>49</v>
      </c>
      <c r="B22" s="1"/>
      <c r="C22" s="6"/>
      <c r="E22" s="20">
        <f>SUM(E16:E21)</f>
        <v>682940</v>
      </c>
      <c r="F22" s="5"/>
      <c r="G22" s="20">
        <f>SUM(G16:G21)</f>
        <v>618661</v>
      </c>
      <c r="H22" s="5"/>
      <c r="I22" s="20">
        <f>SUM(I16:I21)</f>
        <v>398662</v>
      </c>
      <c r="J22" s="5"/>
      <c r="K22" s="20">
        <f>SUM(K16:K21)</f>
        <v>428369</v>
      </c>
    </row>
    <row r="23" spans="1:11" ht="20.100000000000001" customHeight="1" x14ac:dyDescent="0.5">
      <c r="A23" s="1" t="s">
        <v>126</v>
      </c>
      <c r="B23" s="1"/>
      <c r="C23" s="6"/>
      <c r="E23" s="5">
        <f>E14-E22</f>
        <v>14009</v>
      </c>
      <c r="F23" s="5"/>
      <c r="G23" s="5">
        <f>G14-G22</f>
        <v>63420</v>
      </c>
      <c r="H23" s="5"/>
      <c r="I23" s="5">
        <f>I14-I22</f>
        <v>18820</v>
      </c>
      <c r="J23" s="5"/>
      <c r="K23" s="5">
        <f>K14-K22</f>
        <v>40868</v>
      </c>
    </row>
    <row r="24" spans="1:11" ht="20.100000000000001" customHeight="1" x14ac:dyDescent="0.5">
      <c r="A24" s="2" t="s">
        <v>67</v>
      </c>
      <c r="C24" s="6"/>
      <c r="E24" s="20">
        <v>-8705</v>
      </c>
      <c r="F24" s="7"/>
      <c r="G24" s="20">
        <v>-8649</v>
      </c>
      <c r="H24" s="7"/>
      <c r="I24" s="20">
        <v>-7390</v>
      </c>
      <c r="J24" s="7"/>
      <c r="K24" s="20">
        <v>-6678</v>
      </c>
    </row>
    <row r="25" spans="1:11" ht="20.100000000000001" customHeight="1" x14ac:dyDescent="0.5">
      <c r="A25" s="1" t="s">
        <v>127</v>
      </c>
      <c r="B25" s="1"/>
      <c r="C25" s="6"/>
      <c r="E25" s="5">
        <f>SUM(E23:E24)</f>
        <v>5304</v>
      </c>
      <c r="F25" s="5"/>
      <c r="G25" s="5">
        <f>SUM(G23:G24)</f>
        <v>54771</v>
      </c>
      <c r="H25" s="5"/>
      <c r="I25" s="5">
        <f>SUM(I23:I24)</f>
        <v>11430</v>
      </c>
      <c r="J25" s="5"/>
      <c r="K25" s="5">
        <f>SUM(K23:K24)</f>
        <v>34190</v>
      </c>
    </row>
    <row r="26" spans="1:11" ht="20.100000000000001" customHeight="1" x14ac:dyDescent="0.5">
      <c r="A26" s="2" t="s">
        <v>128</v>
      </c>
      <c r="C26" s="6">
        <v>15</v>
      </c>
      <c r="E26" s="20">
        <v>-973</v>
      </c>
      <c r="F26" s="5"/>
      <c r="G26" s="20">
        <v>-9207</v>
      </c>
      <c r="H26" s="5"/>
      <c r="I26" s="20">
        <v>-2487</v>
      </c>
      <c r="J26" s="5"/>
      <c r="K26" s="20">
        <v>-6065</v>
      </c>
    </row>
    <row r="27" spans="1:11" ht="20.100000000000001" customHeight="1" thickBot="1" x14ac:dyDescent="0.55000000000000004">
      <c r="A27" s="1" t="s">
        <v>83</v>
      </c>
      <c r="B27" s="1"/>
      <c r="C27" s="6"/>
      <c r="E27" s="24">
        <f>SUM(E25:E26)</f>
        <v>4331</v>
      </c>
      <c r="F27" s="5"/>
      <c r="G27" s="24">
        <f>SUM(G25:G26)</f>
        <v>45564</v>
      </c>
      <c r="H27" s="5"/>
      <c r="I27" s="24">
        <f>SUM(I25:I26)</f>
        <v>8943</v>
      </c>
      <c r="J27" s="5"/>
      <c r="K27" s="24">
        <f>SUM(K25:K26)</f>
        <v>28125</v>
      </c>
    </row>
    <row r="28" spans="1:11" ht="20.100000000000001" customHeight="1" thickTop="1" x14ac:dyDescent="0.5">
      <c r="A28" s="1"/>
      <c r="B28" s="1"/>
      <c r="C28" s="6"/>
      <c r="E28" s="7"/>
      <c r="F28" s="5"/>
      <c r="G28" s="7"/>
      <c r="H28" s="5"/>
      <c r="I28" s="7"/>
      <c r="J28" s="5"/>
      <c r="K28" s="7"/>
    </row>
    <row r="29" spans="1:11" ht="20.100000000000001" customHeight="1" x14ac:dyDescent="0.5">
      <c r="A29" s="1" t="s">
        <v>84</v>
      </c>
      <c r="B29" s="1"/>
      <c r="C29" s="6"/>
      <c r="E29" s="7"/>
      <c r="F29" s="5"/>
      <c r="G29" s="7"/>
      <c r="H29" s="5"/>
      <c r="I29" s="7"/>
      <c r="J29" s="5"/>
      <c r="K29" s="7"/>
    </row>
    <row r="30" spans="1:11" ht="20.100000000000001" customHeight="1" thickBot="1" x14ac:dyDescent="0.55000000000000004">
      <c r="A30" s="2" t="s">
        <v>85</v>
      </c>
      <c r="C30" s="6"/>
      <c r="E30" s="7">
        <f>E27-E31</f>
        <v>4241</v>
      </c>
      <c r="F30" s="5"/>
      <c r="G30" s="7">
        <f>G27-G31</f>
        <v>45468</v>
      </c>
      <c r="H30" s="5"/>
      <c r="I30" s="24">
        <f>SUM(I27)</f>
        <v>8943</v>
      </c>
      <c r="J30" s="5"/>
      <c r="K30" s="24">
        <f>SUM(K27)</f>
        <v>28125</v>
      </c>
    </row>
    <row r="31" spans="1:11" ht="20.100000000000001" customHeight="1" thickTop="1" x14ac:dyDescent="0.5">
      <c r="A31" s="2" t="s">
        <v>86</v>
      </c>
      <c r="C31" s="6"/>
      <c r="E31" s="7">
        <v>90</v>
      </c>
      <c r="F31" s="5"/>
      <c r="G31" s="7">
        <v>96</v>
      </c>
      <c r="H31" s="5"/>
      <c r="I31" s="7"/>
      <c r="J31" s="5"/>
      <c r="K31" s="7"/>
    </row>
    <row r="32" spans="1:11" ht="20.100000000000001" customHeight="1" thickBot="1" x14ac:dyDescent="0.55000000000000004">
      <c r="A32" s="1"/>
      <c r="B32" s="1"/>
      <c r="C32" s="6"/>
      <c r="E32" s="88">
        <f>E27</f>
        <v>4331</v>
      </c>
      <c r="F32" s="5"/>
      <c r="G32" s="88">
        <f>G27</f>
        <v>45564</v>
      </c>
      <c r="H32" s="5"/>
      <c r="I32" s="7"/>
      <c r="J32" s="5"/>
      <c r="K32" s="7"/>
    </row>
    <row r="33" spans="1:17" ht="20.100000000000001" customHeight="1" thickTop="1" x14ac:dyDescent="0.5">
      <c r="C33" s="6"/>
      <c r="K33" s="10" t="s">
        <v>178</v>
      </c>
    </row>
    <row r="34" spans="1:17" ht="20.100000000000001" customHeight="1" x14ac:dyDescent="0.5">
      <c r="A34" s="1" t="s">
        <v>144</v>
      </c>
      <c r="B34" s="1"/>
      <c r="C34" s="6">
        <v>16</v>
      </c>
    </row>
    <row r="35" spans="1:17" ht="20.100000000000001" customHeight="1" x14ac:dyDescent="0.5">
      <c r="A35" s="2" t="s">
        <v>50</v>
      </c>
      <c r="B35" s="1"/>
      <c r="C35" s="6"/>
      <c r="M35" s="89"/>
    </row>
    <row r="36" spans="1:17" ht="20.100000000000001" customHeight="1" thickBot="1" x14ac:dyDescent="0.55000000000000004">
      <c r="A36" s="2" t="s">
        <v>190</v>
      </c>
      <c r="C36" s="6"/>
      <c r="E36" s="90">
        <f>E30/32340</f>
        <v>0.13113790970933828</v>
      </c>
      <c r="F36" s="89"/>
      <c r="G36" s="90">
        <f>G30/32340</f>
        <v>1.4059369202226346</v>
      </c>
      <c r="H36" s="89"/>
      <c r="I36" s="90">
        <f>I30/32340</f>
        <v>0.27653061224489794</v>
      </c>
      <c r="J36" s="89"/>
      <c r="K36" s="90">
        <f>K30/32340</f>
        <v>0.86966604823747684</v>
      </c>
    </row>
    <row r="37" spans="1:17" ht="20.100000000000001" customHeight="1" thickTop="1" x14ac:dyDescent="0.5">
      <c r="N37" s="89"/>
      <c r="O37" s="89"/>
    </row>
    <row r="39" spans="1:17" ht="20.100000000000001" customHeight="1" x14ac:dyDescent="0.5">
      <c r="A39" s="2" t="s">
        <v>5</v>
      </c>
    </row>
    <row r="40" spans="1:17" ht="20.100000000000001" customHeight="1" x14ac:dyDescent="0.5">
      <c r="K40" s="10" t="s">
        <v>104</v>
      </c>
    </row>
    <row r="41" spans="1:17" s="1" customFormat="1" ht="20.100000000000001" customHeight="1" x14ac:dyDescent="0.5">
      <c r="A41" s="1" t="s">
        <v>73</v>
      </c>
      <c r="M41" s="2"/>
      <c r="N41" s="2"/>
      <c r="O41" s="2"/>
      <c r="P41" s="2"/>
      <c r="Q41" s="2"/>
    </row>
    <row r="42" spans="1:17" s="1" customFormat="1" ht="20.100000000000001" customHeight="1" x14ac:dyDescent="0.5">
      <c r="A42" s="1" t="s">
        <v>79</v>
      </c>
      <c r="M42" s="2"/>
      <c r="N42" s="2"/>
      <c r="O42" s="2"/>
      <c r="P42" s="2"/>
      <c r="Q42" s="2"/>
    </row>
    <row r="43" spans="1:17" s="1" customFormat="1" ht="20.100000000000001" customHeight="1" x14ac:dyDescent="0.5">
      <c r="A43" s="1" t="s">
        <v>214</v>
      </c>
      <c r="M43" s="2"/>
      <c r="N43" s="2"/>
      <c r="O43" s="2"/>
      <c r="P43" s="2"/>
      <c r="Q43" s="2"/>
    </row>
    <row r="44" spans="1:17" ht="20.100000000000001" customHeight="1" x14ac:dyDescent="0.5">
      <c r="D44" s="103"/>
      <c r="K44" s="10" t="s">
        <v>162</v>
      </c>
    </row>
    <row r="45" spans="1:17" s="1" customFormat="1" ht="20.100000000000001" customHeight="1" x14ac:dyDescent="0.5">
      <c r="E45" s="104"/>
      <c r="F45" s="104" t="s">
        <v>0</v>
      </c>
      <c r="G45" s="104"/>
      <c r="H45" s="12"/>
      <c r="I45" s="104"/>
      <c r="J45" s="104" t="s">
        <v>31</v>
      </c>
      <c r="K45" s="104"/>
      <c r="M45" s="2"/>
      <c r="N45" s="2"/>
      <c r="O45" s="2"/>
      <c r="P45" s="2"/>
      <c r="Q45" s="2"/>
    </row>
    <row r="46" spans="1:17" ht="20.100000000000001" customHeight="1" x14ac:dyDescent="0.5">
      <c r="C46" s="17"/>
      <c r="E46" s="14">
        <v>2562</v>
      </c>
      <c r="F46" s="15"/>
      <c r="G46" s="14">
        <v>2561</v>
      </c>
      <c r="H46" s="16"/>
      <c r="I46" s="14">
        <v>2562</v>
      </c>
      <c r="J46" s="15"/>
      <c r="K46" s="14">
        <v>2561</v>
      </c>
    </row>
    <row r="47" spans="1:17" ht="20.100000000000001" customHeight="1" x14ac:dyDescent="0.5">
      <c r="E47" s="18"/>
      <c r="F47" s="18"/>
      <c r="G47" s="18"/>
      <c r="H47" s="91"/>
      <c r="I47" s="18"/>
      <c r="J47" s="18"/>
      <c r="K47" s="18"/>
    </row>
    <row r="48" spans="1:17" ht="20.100000000000001" customHeight="1" x14ac:dyDescent="0.5">
      <c r="A48" s="1" t="s">
        <v>83</v>
      </c>
      <c r="B48" s="1"/>
      <c r="C48" s="1"/>
      <c r="E48" s="20">
        <f>E27</f>
        <v>4331</v>
      </c>
      <c r="F48" s="5"/>
      <c r="G48" s="20">
        <f>G27</f>
        <v>45564</v>
      </c>
      <c r="H48" s="5"/>
      <c r="I48" s="20">
        <f>I27</f>
        <v>8943</v>
      </c>
      <c r="J48" s="5"/>
      <c r="K48" s="20">
        <f>K27</f>
        <v>28125</v>
      </c>
    </row>
    <row r="49" spans="1:11" ht="20.100000000000001" customHeight="1" x14ac:dyDescent="0.5">
      <c r="A49" s="1"/>
      <c r="B49" s="1"/>
      <c r="C49" s="1"/>
      <c r="E49" s="7"/>
      <c r="F49" s="5"/>
      <c r="G49" s="7"/>
      <c r="H49" s="5"/>
      <c r="I49" s="7"/>
      <c r="J49" s="5"/>
      <c r="K49" s="7"/>
    </row>
    <row r="50" spans="1:11" ht="20.100000000000001" customHeight="1" x14ac:dyDescent="0.5">
      <c r="A50" s="1" t="s">
        <v>87</v>
      </c>
      <c r="B50" s="1"/>
      <c r="C50" s="1"/>
      <c r="E50" s="7"/>
      <c r="F50" s="5"/>
      <c r="G50" s="7"/>
      <c r="H50" s="5"/>
      <c r="I50" s="7"/>
      <c r="J50" s="5"/>
      <c r="K50" s="7"/>
    </row>
    <row r="51" spans="1:11" ht="20.100000000000001" customHeight="1" x14ac:dyDescent="0.5">
      <c r="A51" s="92" t="s">
        <v>149</v>
      </c>
      <c r="E51" s="5"/>
      <c r="F51" s="5"/>
      <c r="G51" s="5"/>
      <c r="H51" s="5"/>
      <c r="I51" s="5"/>
      <c r="J51" s="5"/>
      <c r="K51" s="5"/>
    </row>
    <row r="52" spans="1:11" ht="20.100000000000001" customHeight="1" x14ac:dyDescent="0.5">
      <c r="A52" s="93" t="s">
        <v>138</v>
      </c>
      <c r="E52" s="5"/>
      <c r="F52" s="5"/>
      <c r="G52" s="5"/>
      <c r="H52" s="5"/>
      <c r="I52" s="5"/>
      <c r="J52" s="5"/>
      <c r="K52" s="5"/>
    </row>
    <row r="53" spans="1:11" ht="20.100000000000001" customHeight="1" x14ac:dyDescent="0.5">
      <c r="A53" s="93" t="s">
        <v>148</v>
      </c>
      <c r="E53" s="7">
        <v>-89</v>
      </c>
      <c r="F53" s="5"/>
      <c r="G53" s="7">
        <v>4</v>
      </c>
      <c r="H53" s="5"/>
      <c r="I53" s="7">
        <v>0</v>
      </c>
      <c r="J53" s="5"/>
      <c r="K53" s="7">
        <v>0</v>
      </c>
    </row>
    <row r="54" spans="1:11" ht="20.100000000000001" customHeight="1" x14ac:dyDescent="0.5">
      <c r="A54" s="93"/>
      <c r="E54" s="7"/>
      <c r="F54" s="7"/>
      <c r="G54" s="7"/>
      <c r="H54" s="7"/>
      <c r="I54" s="7"/>
      <c r="J54" s="7"/>
      <c r="K54" s="7"/>
    </row>
    <row r="55" spans="1:11" ht="20.100000000000001" customHeight="1" x14ac:dyDescent="0.5">
      <c r="A55" s="92" t="s">
        <v>194</v>
      </c>
      <c r="E55" s="7"/>
      <c r="F55" s="7"/>
      <c r="G55" s="7"/>
      <c r="H55" s="7"/>
      <c r="I55" s="7"/>
      <c r="J55" s="7"/>
      <c r="K55" s="7"/>
    </row>
    <row r="56" spans="1:11" ht="20.100000000000001" customHeight="1" x14ac:dyDescent="0.5">
      <c r="A56" s="93" t="s">
        <v>220</v>
      </c>
      <c r="E56" s="7"/>
      <c r="F56" s="7"/>
      <c r="G56" s="7"/>
      <c r="H56" s="7"/>
      <c r="I56" s="7"/>
      <c r="J56" s="7"/>
      <c r="K56" s="7"/>
    </row>
    <row r="57" spans="1:11" ht="20.100000000000001" customHeight="1" x14ac:dyDescent="0.5">
      <c r="A57" s="93" t="s">
        <v>195</v>
      </c>
      <c r="E57" s="20">
        <v>-1829</v>
      </c>
      <c r="F57" s="5"/>
      <c r="G57" s="20">
        <v>0</v>
      </c>
      <c r="H57" s="5"/>
      <c r="I57" s="20">
        <v>-3486</v>
      </c>
      <c r="J57" s="5"/>
      <c r="K57" s="20">
        <v>0</v>
      </c>
    </row>
    <row r="58" spans="1:11" ht="20.100000000000001" customHeight="1" x14ac:dyDescent="0.5">
      <c r="A58" s="1" t="s">
        <v>88</v>
      </c>
      <c r="B58" s="1"/>
      <c r="C58" s="1"/>
      <c r="E58" s="21">
        <f>SUM(E53:E57)</f>
        <v>-1918</v>
      </c>
      <c r="F58" s="5"/>
      <c r="G58" s="21">
        <f>SUM(G53)</f>
        <v>4</v>
      </c>
      <c r="H58" s="5"/>
      <c r="I58" s="21">
        <f>SUM(I53:I57)</f>
        <v>-3486</v>
      </c>
      <c r="J58" s="5"/>
      <c r="K58" s="21">
        <f>SUM(K53)</f>
        <v>0</v>
      </c>
    </row>
    <row r="59" spans="1:11" ht="20.100000000000001" customHeight="1" x14ac:dyDescent="0.5">
      <c r="E59" s="5"/>
      <c r="F59" s="5"/>
      <c r="G59" s="5"/>
      <c r="H59" s="5"/>
      <c r="I59" s="5"/>
      <c r="J59" s="5"/>
      <c r="K59" s="5"/>
    </row>
    <row r="60" spans="1:11" ht="20.100000000000001" customHeight="1" thickBot="1" x14ac:dyDescent="0.55000000000000004">
      <c r="A60" s="1" t="s">
        <v>89</v>
      </c>
      <c r="B60" s="1"/>
      <c r="C60" s="1"/>
      <c r="E60" s="24">
        <f>E48+E58</f>
        <v>2413</v>
      </c>
      <c r="F60" s="5"/>
      <c r="G60" s="24">
        <f>G48+G58</f>
        <v>45568</v>
      </c>
      <c r="H60" s="5"/>
      <c r="I60" s="24">
        <f>I48+I58</f>
        <v>5457</v>
      </c>
      <c r="J60" s="5"/>
      <c r="K60" s="24">
        <f>K48+K58</f>
        <v>28125</v>
      </c>
    </row>
    <row r="61" spans="1:11" ht="20.100000000000001" customHeight="1" thickTop="1" x14ac:dyDescent="0.5">
      <c r="E61" s="5"/>
      <c r="F61" s="5"/>
      <c r="G61" s="5"/>
      <c r="H61" s="5"/>
      <c r="I61" s="5"/>
      <c r="J61" s="5"/>
      <c r="K61" s="5"/>
    </row>
    <row r="62" spans="1:11" ht="20.100000000000001" customHeight="1" x14ac:dyDescent="0.5">
      <c r="A62" s="1" t="s">
        <v>90</v>
      </c>
      <c r="B62" s="1"/>
      <c r="C62" s="1"/>
      <c r="E62" s="5"/>
      <c r="F62" s="5"/>
      <c r="G62" s="5"/>
      <c r="H62" s="5"/>
      <c r="I62" s="5"/>
      <c r="J62" s="5"/>
      <c r="K62" s="5"/>
    </row>
    <row r="63" spans="1:11" ht="20.100000000000001" customHeight="1" thickBot="1" x14ac:dyDescent="0.55000000000000004">
      <c r="A63" s="2" t="s">
        <v>85</v>
      </c>
      <c r="E63" s="7">
        <f>E65-E64</f>
        <v>2323</v>
      </c>
      <c r="F63" s="5"/>
      <c r="G63" s="7">
        <v>45472</v>
      </c>
      <c r="H63" s="5"/>
      <c r="I63" s="24">
        <f>SUM(I60)</f>
        <v>5457</v>
      </c>
      <c r="J63" s="5"/>
      <c r="K63" s="24">
        <f>SUM(K60)</f>
        <v>28125</v>
      </c>
    </row>
    <row r="64" spans="1:11" ht="20.100000000000001" customHeight="1" thickTop="1" x14ac:dyDescent="0.5">
      <c r="A64" s="2" t="s">
        <v>86</v>
      </c>
      <c r="E64" s="7">
        <f>E31</f>
        <v>90</v>
      </c>
      <c r="F64" s="5"/>
      <c r="G64" s="7">
        <v>96</v>
      </c>
      <c r="H64" s="5"/>
      <c r="I64" s="7"/>
      <c r="J64" s="5"/>
      <c r="K64" s="7"/>
    </row>
    <row r="65" spans="1:11" ht="20.100000000000001" customHeight="1" thickBot="1" x14ac:dyDescent="0.55000000000000004">
      <c r="E65" s="88">
        <f>E60</f>
        <v>2413</v>
      </c>
      <c r="F65" s="5"/>
      <c r="G65" s="88">
        <f>G60</f>
        <v>45568</v>
      </c>
      <c r="H65" s="5"/>
      <c r="I65" s="94"/>
      <c r="J65" s="5"/>
      <c r="K65" s="7"/>
    </row>
    <row r="66" spans="1:11" ht="20.100000000000001" customHeight="1" thickTop="1" x14ac:dyDescent="0.5">
      <c r="E66" s="7"/>
      <c r="F66" s="5"/>
      <c r="G66" s="7"/>
      <c r="H66" s="5"/>
      <c r="I66" s="94"/>
      <c r="J66" s="5"/>
      <c r="K66" s="7"/>
    </row>
    <row r="67" spans="1:11" ht="20.100000000000001" customHeight="1" x14ac:dyDescent="0.5">
      <c r="E67" s="5"/>
      <c r="F67" s="5"/>
      <c r="G67" s="5"/>
      <c r="H67" s="5"/>
      <c r="I67" s="5"/>
      <c r="J67" s="5"/>
      <c r="K67" s="5"/>
    </row>
    <row r="68" spans="1:11" ht="20.100000000000001" customHeight="1" x14ac:dyDescent="0.5">
      <c r="A68" s="2" t="s">
        <v>5</v>
      </c>
      <c r="E68" s="5"/>
      <c r="F68" s="5"/>
      <c r="G68" s="5"/>
      <c r="H68" s="5"/>
      <c r="I68" s="5"/>
      <c r="J68" s="5"/>
      <c r="K68" s="5"/>
    </row>
    <row r="69" spans="1:11" ht="20.100000000000001" customHeight="1" x14ac:dyDescent="0.5">
      <c r="K69" s="10" t="s">
        <v>104</v>
      </c>
    </row>
    <row r="70" spans="1:11" s="1" customFormat="1" ht="20.100000000000001" customHeight="1" x14ac:dyDescent="0.5">
      <c r="A70" s="1" t="s">
        <v>73</v>
      </c>
    </row>
    <row r="71" spans="1:11" s="1" customFormat="1" ht="20.100000000000001" customHeight="1" x14ac:dyDescent="0.5">
      <c r="A71" s="1" t="s">
        <v>13</v>
      </c>
    </row>
    <row r="72" spans="1:11" s="1" customFormat="1" ht="20.100000000000001" customHeight="1" x14ac:dyDescent="0.5">
      <c r="A72" s="1" t="s">
        <v>213</v>
      </c>
    </row>
    <row r="73" spans="1:11" ht="20.100000000000001" customHeight="1" x14ac:dyDescent="0.5">
      <c r="D73" s="103"/>
      <c r="K73" s="10" t="s">
        <v>162</v>
      </c>
    </row>
    <row r="74" spans="1:11" s="1" customFormat="1" ht="20.100000000000001" customHeight="1" x14ac:dyDescent="0.5">
      <c r="E74" s="104"/>
      <c r="F74" s="104" t="s">
        <v>0</v>
      </c>
      <c r="G74" s="104"/>
      <c r="H74" s="12"/>
      <c r="I74" s="104"/>
      <c r="J74" s="104" t="s">
        <v>31</v>
      </c>
      <c r="K74" s="104"/>
    </row>
    <row r="75" spans="1:11" ht="20.100000000000001" customHeight="1" x14ac:dyDescent="0.5">
      <c r="C75" s="13" t="s">
        <v>1</v>
      </c>
      <c r="E75" s="14">
        <v>2562</v>
      </c>
      <c r="F75" s="15"/>
      <c r="G75" s="14">
        <v>2561</v>
      </c>
      <c r="H75" s="16"/>
      <c r="I75" s="14">
        <v>2562</v>
      </c>
      <c r="J75" s="15"/>
      <c r="K75" s="14">
        <v>2561</v>
      </c>
    </row>
    <row r="76" spans="1:11" ht="20.100000000000001" customHeight="1" x14ac:dyDescent="0.5">
      <c r="A76" s="1" t="s">
        <v>46</v>
      </c>
      <c r="B76" s="1"/>
      <c r="C76" s="1"/>
      <c r="H76" s="25"/>
      <c r="I76" s="17"/>
      <c r="J76" s="25"/>
      <c r="K76" s="17"/>
    </row>
    <row r="77" spans="1:11" ht="20.100000000000001" customHeight="1" x14ac:dyDescent="0.5">
      <c r="A77" s="2" t="s">
        <v>55</v>
      </c>
      <c r="E77" s="5">
        <v>2098266</v>
      </c>
      <c r="F77" s="5"/>
      <c r="G77" s="5">
        <v>1997511</v>
      </c>
      <c r="H77" s="5"/>
      <c r="I77" s="5">
        <v>1264719</v>
      </c>
      <c r="J77" s="5"/>
      <c r="K77" s="5">
        <v>1401119</v>
      </c>
    </row>
    <row r="78" spans="1:11" ht="20.100000000000001" customHeight="1" x14ac:dyDescent="0.5">
      <c r="A78" s="2" t="s">
        <v>159</v>
      </c>
      <c r="E78" s="5">
        <v>6562</v>
      </c>
      <c r="F78" s="5"/>
      <c r="G78" s="5">
        <v>8384</v>
      </c>
      <c r="H78" s="5"/>
      <c r="I78" s="5">
        <v>6562</v>
      </c>
      <c r="J78" s="5"/>
      <c r="K78" s="5">
        <v>8384</v>
      </c>
    </row>
    <row r="79" spans="1:11" ht="20.100000000000001" customHeight="1" x14ac:dyDescent="0.5">
      <c r="A79" s="2" t="s">
        <v>56</v>
      </c>
      <c r="E79" s="5">
        <v>15143</v>
      </c>
      <c r="F79" s="5"/>
      <c r="G79" s="5">
        <v>36459</v>
      </c>
      <c r="H79" s="5"/>
      <c r="I79" s="5">
        <v>20209</v>
      </c>
      <c r="J79" s="5"/>
      <c r="K79" s="5">
        <v>35058</v>
      </c>
    </row>
    <row r="80" spans="1:11" ht="20.100000000000001" customHeight="1" x14ac:dyDescent="0.5">
      <c r="A80" s="2" t="s">
        <v>209</v>
      </c>
      <c r="E80" s="5"/>
      <c r="F80" s="5"/>
      <c r="G80" s="5"/>
      <c r="H80" s="5"/>
      <c r="I80" s="5"/>
      <c r="J80" s="5"/>
      <c r="K80" s="5"/>
    </row>
    <row r="81" spans="1:11" ht="20.100000000000001" customHeight="1" x14ac:dyDescent="0.5">
      <c r="A81" s="2" t="s">
        <v>156</v>
      </c>
      <c r="E81" s="20">
        <v>0</v>
      </c>
      <c r="F81" s="7"/>
      <c r="G81" s="20">
        <v>26207</v>
      </c>
      <c r="H81" s="7"/>
      <c r="I81" s="20">
        <v>0</v>
      </c>
      <c r="J81" s="7"/>
      <c r="K81" s="20">
        <v>0</v>
      </c>
    </row>
    <row r="82" spans="1:11" ht="20.100000000000001" customHeight="1" x14ac:dyDescent="0.5">
      <c r="A82" s="1" t="s">
        <v>47</v>
      </c>
      <c r="B82" s="1"/>
      <c r="C82" s="1"/>
      <c r="E82" s="20">
        <f>SUM(E77:E81)</f>
        <v>2119971</v>
      </c>
      <c r="F82" s="5"/>
      <c r="G82" s="20">
        <f>SUM(G77:G81)</f>
        <v>2068561</v>
      </c>
      <c r="H82" s="5"/>
      <c r="I82" s="20">
        <f>SUM(I77:I81)</f>
        <v>1291490</v>
      </c>
      <c r="J82" s="5"/>
      <c r="K82" s="20">
        <f>SUM(K77:K81)</f>
        <v>1444561</v>
      </c>
    </row>
    <row r="83" spans="1:11" ht="20.100000000000001" customHeight="1" x14ac:dyDescent="0.5">
      <c r="A83" s="1" t="s">
        <v>48</v>
      </c>
      <c r="B83" s="1"/>
      <c r="C83" s="1"/>
      <c r="E83" s="5"/>
      <c r="F83" s="5"/>
      <c r="G83" s="5"/>
      <c r="H83" s="5"/>
      <c r="I83" s="5"/>
      <c r="J83" s="5"/>
      <c r="K83" s="5"/>
    </row>
    <row r="84" spans="1:11" ht="20.100000000000001" customHeight="1" x14ac:dyDescent="0.5">
      <c r="A84" s="2" t="s">
        <v>57</v>
      </c>
      <c r="E84" s="5">
        <v>1548358</v>
      </c>
      <c r="F84" s="5"/>
      <c r="G84" s="5">
        <v>1424645</v>
      </c>
      <c r="H84" s="5"/>
      <c r="I84" s="5">
        <v>913355</v>
      </c>
      <c r="J84" s="5"/>
      <c r="K84" s="5">
        <v>965003</v>
      </c>
    </row>
    <row r="85" spans="1:11" ht="20.100000000000001" customHeight="1" x14ac:dyDescent="0.5">
      <c r="A85" s="2" t="s">
        <v>158</v>
      </c>
      <c r="E85" s="5">
        <v>11145</v>
      </c>
      <c r="F85" s="5"/>
      <c r="G85" s="5">
        <v>11853</v>
      </c>
      <c r="H85" s="5"/>
      <c r="I85" s="5">
        <v>11145</v>
      </c>
      <c r="J85" s="5"/>
      <c r="K85" s="5">
        <v>11984</v>
      </c>
    </row>
    <row r="86" spans="1:11" ht="20.100000000000001" customHeight="1" x14ac:dyDescent="0.5">
      <c r="A86" s="2" t="s">
        <v>177</v>
      </c>
      <c r="E86" s="5">
        <v>215654</v>
      </c>
      <c r="F86" s="5"/>
      <c r="G86" s="5">
        <v>190843</v>
      </c>
      <c r="H86" s="5"/>
      <c r="I86" s="5">
        <v>158075</v>
      </c>
      <c r="J86" s="5"/>
      <c r="K86" s="5">
        <v>153034</v>
      </c>
    </row>
    <row r="87" spans="1:11" ht="20.100000000000001" customHeight="1" x14ac:dyDescent="0.5">
      <c r="A87" s="2" t="s">
        <v>66</v>
      </c>
      <c r="E87" s="5">
        <v>227165</v>
      </c>
      <c r="F87" s="5"/>
      <c r="G87" s="5">
        <v>206496</v>
      </c>
      <c r="H87" s="5"/>
      <c r="I87" s="5">
        <v>153574</v>
      </c>
      <c r="J87" s="5"/>
      <c r="K87" s="5">
        <v>145777</v>
      </c>
    </row>
    <row r="88" spans="1:11" ht="20.100000000000001" customHeight="1" x14ac:dyDescent="0.5">
      <c r="A88" s="2" t="s">
        <v>222</v>
      </c>
      <c r="E88" s="5"/>
      <c r="F88" s="5"/>
      <c r="G88" s="5"/>
      <c r="H88" s="5"/>
      <c r="I88" s="5"/>
      <c r="J88" s="5"/>
      <c r="K88" s="5"/>
    </row>
    <row r="89" spans="1:11" ht="20.100000000000001" customHeight="1" x14ac:dyDescent="0.5">
      <c r="A89" s="2" t="s">
        <v>156</v>
      </c>
      <c r="E89" s="20">
        <v>20174</v>
      </c>
      <c r="F89" s="7"/>
      <c r="G89" s="20">
        <v>0</v>
      </c>
      <c r="H89" s="7"/>
      <c r="I89" s="20">
        <v>0</v>
      </c>
      <c r="J89" s="7"/>
      <c r="K89" s="20">
        <v>0</v>
      </c>
    </row>
    <row r="90" spans="1:11" ht="20.100000000000001" customHeight="1" x14ac:dyDescent="0.5">
      <c r="A90" s="1" t="s">
        <v>49</v>
      </c>
      <c r="B90" s="1"/>
      <c r="C90" s="6"/>
      <c r="E90" s="20">
        <f>SUM(E84:E89)</f>
        <v>2022496</v>
      </c>
      <c r="F90" s="5"/>
      <c r="G90" s="20">
        <f>SUM(G84:G89)</f>
        <v>1833837</v>
      </c>
      <c r="H90" s="5"/>
      <c r="I90" s="20">
        <f>SUM(I84:I89)</f>
        <v>1236149</v>
      </c>
      <c r="J90" s="5"/>
      <c r="K90" s="20">
        <f>SUM(K84:K89)</f>
        <v>1275798</v>
      </c>
    </row>
    <row r="91" spans="1:11" ht="20.100000000000001" customHeight="1" x14ac:dyDescent="0.5">
      <c r="A91" s="1" t="s">
        <v>126</v>
      </c>
      <c r="B91" s="1"/>
      <c r="C91" s="6"/>
      <c r="E91" s="5">
        <f>E82-E90</f>
        <v>97475</v>
      </c>
      <c r="F91" s="5"/>
      <c r="G91" s="5">
        <f>G82-G90</f>
        <v>234724</v>
      </c>
      <c r="H91" s="5"/>
      <c r="I91" s="5">
        <f>I82-I90</f>
        <v>55341</v>
      </c>
      <c r="J91" s="5"/>
      <c r="K91" s="5">
        <f>K82-K90</f>
        <v>168763</v>
      </c>
    </row>
    <row r="92" spans="1:11" ht="20.100000000000001" customHeight="1" x14ac:dyDescent="0.5">
      <c r="A92" s="2" t="s">
        <v>67</v>
      </c>
      <c r="C92" s="6"/>
      <c r="E92" s="20">
        <v>-25264</v>
      </c>
      <c r="F92" s="7"/>
      <c r="G92" s="20">
        <v>-28604</v>
      </c>
      <c r="H92" s="7"/>
      <c r="I92" s="20">
        <v>-20978</v>
      </c>
      <c r="J92" s="7"/>
      <c r="K92" s="20">
        <v>-22488</v>
      </c>
    </row>
    <row r="93" spans="1:11" ht="20.100000000000001" customHeight="1" x14ac:dyDescent="0.5">
      <c r="A93" s="1" t="s">
        <v>127</v>
      </c>
      <c r="B93" s="1"/>
      <c r="C93" s="6"/>
      <c r="E93" s="5">
        <f>SUM(E91:E92)</f>
        <v>72211</v>
      </c>
      <c r="F93" s="5"/>
      <c r="G93" s="5">
        <f>SUM(G91:G92)</f>
        <v>206120</v>
      </c>
      <c r="H93" s="5"/>
      <c r="I93" s="5">
        <f>SUM(I91:I92)</f>
        <v>34363</v>
      </c>
      <c r="J93" s="5"/>
      <c r="K93" s="5">
        <f>SUM(K91:K92)</f>
        <v>146275</v>
      </c>
    </row>
    <row r="94" spans="1:11" ht="20.100000000000001" customHeight="1" x14ac:dyDescent="0.5">
      <c r="A94" s="2" t="s">
        <v>128</v>
      </c>
      <c r="C94" s="6">
        <v>15</v>
      </c>
      <c r="E94" s="20">
        <v>-11052</v>
      </c>
      <c r="F94" s="5"/>
      <c r="G94" s="20">
        <v>-42798</v>
      </c>
      <c r="H94" s="5"/>
      <c r="I94" s="20">
        <v>-5514</v>
      </c>
      <c r="J94" s="5"/>
      <c r="K94" s="20">
        <v>-26996</v>
      </c>
    </row>
    <row r="95" spans="1:11" ht="20.100000000000001" customHeight="1" thickBot="1" x14ac:dyDescent="0.55000000000000004">
      <c r="A95" s="1" t="s">
        <v>83</v>
      </c>
      <c r="B95" s="1"/>
      <c r="C95" s="6"/>
      <c r="E95" s="24">
        <f>SUM(E93:E94)</f>
        <v>61159</v>
      </c>
      <c r="F95" s="5"/>
      <c r="G95" s="24">
        <f>SUM(G93:G94)</f>
        <v>163322</v>
      </c>
      <c r="H95" s="5"/>
      <c r="I95" s="24">
        <f>SUM(I93:I94)</f>
        <v>28849</v>
      </c>
      <c r="J95" s="5"/>
      <c r="K95" s="24">
        <f>SUM(K93:K94)</f>
        <v>119279</v>
      </c>
    </row>
    <row r="96" spans="1:11" ht="20.100000000000001" customHeight="1" thickTop="1" x14ac:dyDescent="0.5">
      <c r="A96" s="1"/>
      <c r="B96" s="1"/>
      <c r="C96" s="6"/>
      <c r="E96" s="7"/>
      <c r="F96" s="5"/>
      <c r="G96" s="7"/>
      <c r="H96" s="5"/>
      <c r="I96" s="7"/>
      <c r="J96" s="5"/>
      <c r="K96" s="7"/>
    </row>
    <row r="97" spans="1:17" ht="20.100000000000001" customHeight="1" x14ac:dyDescent="0.5">
      <c r="A97" s="1" t="s">
        <v>84</v>
      </c>
      <c r="B97" s="1"/>
      <c r="C97" s="6"/>
      <c r="E97" s="7"/>
      <c r="F97" s="5"/>
      <c r="G97" s="7"/>
      <c r="H97" s="5"/>
      <c r="I97" s="7"/>
      <c r="J97" s="5"/>
      <c r="K97" s="7"/>
    </row>
    <row r="98" spans="1:17" ht="20.100000000000001" customHeight="1" thickBot="1" x14ac:dyDescent="0.55000000000000004">
      <c r="A98" s="2" t="s">
        <v>85</v>
      </c>
      <c r="C98" s="6"/>
      <c r="E98" s="7">
        <f>E95-E99</f>
        <v>60897</v>
      </c>
      <c r="F98" s="5"/>
      <c r="G98" s="7">
        <f>G95-G99</f>
        <v>163013</v>
      </c>
      <c r="H98" s="5"/>
      <c r="I98" s="24">
        <f>SUM(I95)</f>
        <v>28849</v>
      </c>
      <c r="J98" s="5"/>
      <c r="K98" s="24">
        <f>SUM(K95)</f>
        <v>119279</v>
      </c>
    </row>
    <row r="99" spans="1:17" ht="20.100000000000001" customHeight="1" thickTop="1" x14ac:dyDescent="0.5">
      <c r="A99" s="2" t="s">
        <v>86</v>
      </c>
      <c r="C99" s="6"/>
      <c r="E99" s="7">
        <v>262</v>
      </c>
      <c r="F99" s="5"/>
      <c r="G99" s="7">
        <v>309</v>
      </c>
      <c r="H99" s="5"/>
      <c r="I99" s="7"/>
      <c r="J99" s="5"/>
      <c r="K99" s="7"/>
    </row>
    <row r="100" spans="1:17" ht="20.100000000000001" customHeight="1" thickBot="1" x14ac:dyDescent="0.55000000000000004">
      <c r="A100" s="1"/>
      <c r="B100" s="1"/>
      <c r="C100" s="6"/>
      <c r="E100" s="88">
        <f>E95</f>
        <v>61159</v>
      </c>
      <c r="F100" s="5"/>
      <c r="G100" s="88">
        <f>G95</f>
        <v>163322</v>
      </c>
      <c r="H100" s="5"/>
      <c r="I100" s="7"/>
      <c r="J100" s="5"/>
      <c r="K100" s="7"/>
    </row>
    <row r="101" spans="1:17" ht="20.100000000000001" customHeight="1" thickTop="1" x14ac:dyDescent="0.5">
      <c r="C101" s="6"/>
      <c r="K101" s="10" t="s">
        <v>178</v>
      </c>
    </row>
    <row r="102" spans="1:17" ht="20.100000000000001" customHeight="1" x14ac:dyDescent="0.5">
      <c r="A102" s="1" t="s">
        <v>144</v>
      </c>
      <c r="B102" s="1"/>
      <c r="C102" s="6">
        <v>16</v>
      </c>
    </row>
    <row r="103" spans="1:17" ht="20.100000000000001" customHeight="1" x14ac:dyDescent="0.5">
      <c r="A103" s="2" t="s">
        <v>50</v>
      </c>
      <c r="B103" s="1"/>
      <c r="C103" s="6"/>
    </row>
    <row r="104" spans="1:17" ht="20.100000000000001" customHeight="1" thickBot="1" x14ac:dyDescent="0.55000000000000004">
      <c r="A104" s="2" t="s">
        <v>190</v>
      </c>
      <c r="C104" s="6"/>
      <c r="E104" s="90">
        <f>E98/32340</f>
        <v>1.8830241187384045</v>
      </c>
      <c r="F104" s="89"/>
      <c r="G104" s="90">
        <f>G98/32340</f>
        <v>5.040599876314162</v>
      </c>
      <c r="H104" s="89"/>
      <c r="I104" s="90">
        <f>I98/32340</f>
        <v>0.89205318491032781</v>
      </c>
      <c r="J104" s="89"/>
      <c r="K104" s="90">
        <f>K98/32340</f>
        <v>3.6882807668521953</v>
      </c>
      <c r="L104" s="89"/>
      <c r="M104" s="89"/>
    </row>
    <row r="105" spans="1:17" ht="20.100000000000001" customHeight="1" thickTop="1" x14ac:dyDescent="0.5">
      <c r="N105" s="89"/>
      <c r="O105" s="89"/>
    </row>
    <row r="106" spans="1:17" ht="20.100000000000001" customHeight="1" x14ac:dyDescent="0.5">
      <c r="M106" s="89"/>
    </row>
    <row r="107" spans="1:17" ht="20.100000000000001" customHeight="1" x14ac:dyDescent="0.5">
      <c r="A107" s="2" t="s">
        <v>5</v>
      </c>
    </row>
    <row r="108" spans="1:17" ht="20.100000000000001" customHeight="1" x14ac:dyDescent="0.5">
      <c r="K108" s="10" t="s">
        <v>104</v>
      </c>
    </row>
    <row r="109" spans="1:17" s="1" customFormat="1" ht="20.100000000000001" customHeight="1" x14ac:dyDescent="0.5">
      <c r="A109" s="1" t="s">
        <v>73</v>
      </c>
      <c r="L109" s="2"/>
      <c r="M109" s="2"/>
      <c r="N109" s="2"/>
      <c r="O109" s="2"/>
      <c r="P109" s="2"/>
      <c r="Q109" s="2"/>
    </row>
    <row r="110" spans="1:17" s="1" customFormat="1" ht="20.100000000000001" customHeight="1" x14ac:dyDescent="0.5">
      <c r="A110" s="1" t="s">
        <v>79</v>
      </c>
      <c r="M110" s="2"/>
      <c r="N110" s="2"/>
      <c r="O110" s="2"/>
      <c r="P110" s="2"/>
      <c r="Q110" s="2"/>
    </row>
    <row r="111" spans="1:17" s="1" customFormat="1" ht="20.100000000000001" customHeight="1" x14ac:dyDescent="0.5">
      <c r="A111" s="1" t="s">
        <v>213</v>
      </c>
      <c r="M111" s="2"/>
      <c r="N111" s="2"/>
      <c r="O111" s="2"/>
      <c r="P111" s="2"/>
      <c r="Q111" s="2"/>
    </row>
    <row r="112" spans="1:17" ht="20.100000000000001" customHeight="1" x14ac:dyDescent="0.5">
      <c r="D112" s="103"/>
      <c r="K112" s="10" t="s">
        <v>162</v>
      </c>
      <c r="L112" s="1"/>
    </row>
    <row r="113" spans="1:17" s="1" customFormat="1" ht="20.100000000000001" customHeight="1" x14ac:dyDescent="0.5">
      <c r="E113" s="104"/>
      <c r="F113" s="104" t="s">
        <v>0</v>
      </c>
      <c r="G113" s="104"/>
      <c r="H113" s="12"/>
      <c r="I113" s="104"/>
      <c r="J113" s="104" t="s">
        <v>31</v>
      </c>
      <c r="K113" s="104"/>
      <c r="L113" s="2"/>
      <c r="M113" s="2"/>
      <c r="N113" s="2"/>
      <c r="O113" s="2"/>
      <c r="P113" s="2"/>
      <c r="Q113" s="2"/>
    </row>
    <row r="114" spans="1:17" ht="20.100000000000001" customHeight="1" x14ac:dyDescent="0.5">
      <c r="C114" s="17"/>
      <c r="E114" s="14">
        <v>2562</v>
      </c>
      <c r="F114" s="15"/>
      <c r="G114" s="14">
        <v>2561</v>
      </c>
      <c r="H114" s="16"/>
      <c r="I114" s="14">
        <v>2562</v>
      </c>
      <c r="J114" s="15"/>
      <c r="K114" s="14">
        <v>2561</v>
      </c>
      <c r="L114" s="1"/>
    </row>
    <row r="115" spans="1:17" ht="20.100000000000001" customHeight="1" x14ac:dyDescent="0.5">
      <c r="E115" s="18"/>
      <c r="F115" s="18"/>
      <c r="G115" s="18"/>
      <c r="H115" s="91"/>
      <c r="I115" s="18"/>
      <c r="J115" s="18"/>
      <c r="K115" s="18"/>
    </row>
    <row r="116" spans="1:17" ht="20.100000000000001" customHeight="1" x14ac:dyDescent="0.5">
      <c r="A116" s="1" t="s">
        <v>83</v>
      </c>
      <c r="B116" s="1"/>
      <c r="C116" s="1"/>
      <c r="E116" s="20">
        <f>E95</f>
        <v>61159</v>
      </c>
      <c r="F116" s="5"/>
      <c r="G116" s="20">
        <f>G95</f>
        <v>163322</v>
      </c>
      <c r="H116" s="5"/>
      <c r="I116" s="20">
        <f>I95</f>
        <v>28849</v>
      </c>
      <c r="J116" s="5"/>
      <c r="K116" s="20">
        <f>K95</f>
        <v>119279</v>
      </c>
    </row>
    <row r="117" spans="1:17" ht="20.100000000000001" customHeight="1" x14ac:dyDescent="0.5">
      <c r="A117" s="1"/>
      <c r="B117" s="1"/>
      <c r="C117" s="1"/>
      <c r="E117" s="7"/>
      <c r="F117" s="5"/>
      <c r="G117" s="7"/>
      <c r="H117" s="5"/>
      <c r="I117" s="7"/>
      <c r="J117" s="5"/>
      <c r="K117" s="7"/>
    </row>
    <row r="118" spans="1:17" ht="20.100000000000001" customHeight="1" x14ac:dyDescent="0.5">
      <c r="A118" s="1" t="s">
        <v>87</v>
      </c>
      <c r="B118" s="1"/>
      <c r="C118" s="1"/>
      <c r="E118" s="7"/>
      <c r="F118" s="5"/>
      <c r="G118" s="7"/>
      <c r="H118" s="5"/>
      <c r="I118" s="7"/>
      <c r="J118" s="5"/>
      <c r="K118" s="7"/>
    </row>
    <row r="119" spans="1:17" ht="20.100000000000001" customHeight="1" x14ac:dyDescent="0.5">
      <c r="A119" s="92" t="s">
        <v>149</v>
      </c>
      <c r="E119" s="5"/>
      <c r="F119" s="5"/>
      <c r="G119" s="5"/>
      <c r="H119" s="5"/>
      <c r="I119" s="5"/>
      <c r="J119" s="5"/>
      <c r="K119" s="5"/>
    </row>
    <row r="120" spans="1:17" ht="20.100000000000001" customHeight="1" x14ac:dyDescent="0.5">
      <c r="A120" s="93" t="s">
        <v>138</v>
      </c>
      <c r="E120" s="5"/>
      <c r="F120" s="5"/>
      <c r="G120" s="5"/>
      <c r="H120" s="5"/>
      <c r="I120" s="5"/>
      <c r="J120" s="5"/>
      <c r="K120" s="5"/>
    </row>
    <row r="121" spans="1:17" ht="20.100000000000001" customHeight="1" x14ac:dyDescent="0.5">
      <c r="A121" s="93" t="s">
        <v>148</v>
      </c>
      <c r="E121" s="7">
        <v>-186</v>
      </c>
      <c r="F121" s="5"/>
      <c r="G121" s="7">
        <v>0</v>
      </c>
      <c r="H121" s="5"/>
      <c r="I121" s="7">
        <v>0</v>
      </c>
      <c r="J121" s="5"/>
      <c r="K121" s="7">
        <v>0</v>
      </c>
      <c r="L121" s="89"/>
      <c r="M121" s="89"/>
    </row>
    <row r="122" spans="1:17" ht="20.100000000000001" customHeight="1" x14ac:dyDescent="0.5">
      <c r="A122" s="93"/>
      <c r="E122" s="7"/>
      <c r="F122" s="7"/>
      <c r="G122" s="7"/>
      <c r="H122" s="7"/>
      <c r="I122" s="7"/>
      <c r="J122" s="7"/>
      <c r="K122" s="7"/>
      <c r="L122" s="89"/>
      <c r="M122" s="89"/>
    </row>
    <row r="123" spans="1:17" ht="20.100000000000001" customHeight="1" x14ac:dyDescent="0.5">
      <c r="A123" s="92" t="s">
        <v>194</v>
      </c>
      <c r="E123" s="7"/>
      <c r="F123" s="7"/>
      <c r="G123" s="7"/>
      <c r="H123" s="7"/>
      <c r="I123" s="7"/>
      <c r="J123" s="7"/>
      <c r="K123" s="7"/>
      <c r="L123" s="89"/>
      <c r="M123" s="89"/>
    </row>
    <row r="124" spans="1:17" ht="20.100000000000001" customHeight="1" x14ac:dyDescent="0.5">
      <c r="A124" s="93" t="s">
        <v>220</v>
      </c>
      <c r="E124" s="7"/>
      <c r="F124" s="7"/>
      <c r="G124" s="7"/>
      <c r="H124" s="7"/>
      <c r="I124" s="7"/>
      <c r="J124" s="7"/>
      <c r="K124" s="7"/>
      <c r="L124" s="89"/>
      <c r="M124" s="89"/>
    </row>
    <row r="125" spans="1:17" ht="20.100000000000001" customHeight="1" x14ac:dyDescent="0.5">
      <c r="A125" s="93" t="s">
        <v>195</v>
      </c>
      <c r="E125" s="20">
        <v>-3803</v>
      </c>
      <c r="F125" s="5"/>
      <c r="G125" s="20">
        <v>0</v>
      </c>
      <c r="H125" s="5"/>
      <c r="I125" s="20">
        <v>-2428</v>
      </c>
      <c r="J125" s="5"/>
      <c r="K125" s="20">
        <v>0</v>
      </c>
      <c r="L125" s="89"/>
      <c r="M125" s="89"/>
    </row>
    <row r="126" spans="1:17" ht="20.100000000000001" customHeight="1" x14ac:dyDescent="0.5">
      <c r="A126" s="1" t="s">
        <v>88</v>
      </c>
      <c r="B126" s="1"/>
      <c r="C126" s="1"/>
      <c r="E126" s="21">
        <f>SUM(E121:E125)</f>
        <v>-3989</v>
      </c>
      <c r="F126" s="5"/>
      <c r="G126" s="21">
        <f>SUM(G121)</f>
        <v>0</v>
      </c>
      <c r="H126" s="5"/>
      <c r="I126" s="21">
        <f>SUM(I121:I125)</f>
        <v>-2428</v>
      </c>
      <c r="J126" s="5"/>
      <c r="K126" s="21">
        <f>SUM(K121)</f>
        <v>0</v>
      </c>
      <c r="L126" s="89"/>
      <c r="M126" s="89"/>
    </row>
    <row r="127" spans="1:17" ht="20.100000000000001" customHeight="1" x14ac:dyDescent="0.5">
      <c r="E127" s="5"/>
      <c r="F127" s="5"/>
      <c r="G127" s="5"/>
      <c r="H127" s="5"/>
      <c r="I127" s="5"/>
      <c r="J127" s="5"/>
      <c r="K127" s="5"/>
    </row>
    <row r="128" spans="1:17" ht="20.100000000000001" customHeight="1" thickBot="1" x14ac:dyDescent="0.55000000000000004">
      <c r="A128" s="1" t="s">
        <v>89</v>
      </c>
      <c r="B128" s="1"/>
      <c r="C128" s="1"/>
      <c r="E128" s="24">
        <f>E116+E126</f>
        <v>57170</v>
      </c>
      <c r="F128" s="5"/>
      <c r="G128" s="24">
        <f>G116+G126</f>
        <v>163322</v>
      </c>
      <c r="H128" s="5"/>
      <c r="I128" s="24">
        <f>I116+I126</f>
        <v>26421</v>
      </c>
      <c r="J128" s="5"/>
      <c r="K128" s="24">
        <f>K116+K126</f>
        <v>119279</v>
      </c>
    </row>
    <row r="129" spans="1:17" ht="20.100000000000001" customHeight="1" thickTop="1" x14ac:dyDescent="0.5">
      <c r="E129" s="5"/>
      <c r="F129" s="5"/>
      <c r="G129" s="5"/>
      <c r="H129" s="5"/>
      <c r="I129" s="5"/>
      <c r="J129" s="5"/>
      <c r="K129" s="5"/>
    </row>
    <row r="130" spans="1:17" ht="20.100000000000001" customHeight="1" x14ac:dyDescent="0.5">
      <c r="A130" s="1" t="s">
        <v>90</v>
      </c>
      <c r="B130" s="1"/>
      <c r="C130" s="1"/>
      <c r="E130" s="5"/>
      <c r="F130" s="5"/>
      <c r="G130" s="5"/>
      <c r="H130" s="5"/>
      <c r="I130" s="5"/>
      <c r="J130" s="5"/>
      <c r="K130" s="5"/>
    </row>
    <row r="131" spans="1:17" ht="20.100000000000001" customHeight="1" thickBot="1" x14ac:dyDescent="0.55000000000000004">
      <c r="A131" s="2" t="s">
        <v>85</v>
      </c>
      <c r="E131" s="7">
        <f>E133-E132</f>
        <v>56908</v>
      </c>
      <c r="F131" s="5"/>
      <c r="G131" s="7">
        <v>163013</v>
      </c>
      <c r="H131" s="5"/>
      <c r="I131" s="24">
        <f>SUM(I128)</f>
        <v>26421</v>
      </c>
      <c r="J131" s="5"/>
      <c r="K131" s="24">
        <f>SUM(K128)</f>
        <v>119279</v>
      </c>
    </row>
    <row r="132" spans="1:17" ht="20.100000000000001" customHeight="1" thickTop="1" x14ac:dyDescent="0.5">
      <c r="A132" s="2" t="s">
        <v>86</v>
      </c>
      <c r="E132" s="7">
        <f>E99</f>
        <v>262</v>
      </c>
      <c r="F132" s="5"/>
      <c r="G132" s="7">
        <v>309</v>
      </c>
      <c r="H132" s="5"/>
      <c r="I132" s="7"/>
      <c r="J132" s="5"/>
      <c r="K132" s="7"/>
    </row>
    <row r="133" spans="1:17" ht="20.100000000000001" customHeight="1" thickBot="1" x14ac:dyDescent="0.55000000000000004">
      <c r="E133" s="88">
        <f>E128</f>
        <v>57170</v>
      </c>
      <c r="F133" s="5"/>
      <c r="G133" s="88">
        <f>G128</f>
        <v>163322</v>
      </c>
      <c r="H133" s="5"/>
      <c r="I133" s="94"/>
      <c r="J133" s="5"/>
      <c r="K133" s="7"/>
    </row>
    <row r="134" spans="1:17" ht="20.100000000000001" customHeight="1" thickTop="1" x14ac:dyDescent="0.5">
      <c r="E134" s="7"/>
      <c r="F134" s="5"/>
      <c r="G134" s="7"/>
      <c r="H134" s="5"/>
      <c r="I134" s="94"/>
      <c r="J134" s="5"/>
      <c r="K134" s="7"/>
    </row>
    <row r="135" spans="1:17" ht="20.100000000000001" customHeight="1" x14ac:dyDescent="0.5">
      <c r="E135" s="5"/>
      <c r="F135" s="5"/>
      <c r="G135" s="5"/>
      <c r="H135" s="5"/>
      <c r="I135" s="5"/>
      <c r="J135" s="5"/>
      <c r="K135" s="5"/>
    </row>
    <row r="136" spans="1:17" ht="20.100000000000001" customHeight="1" x14ac:dyDescent="0.5">
      <c r="A136" s="2" t="s">
        <v>5</v>
      </c>
      <c r="E136" s="5"/>
      <c r="F136" s="5"/>
      <c r="G136" s="5"/>
      <c r="H136" s="5"/>
      <c r="I136" s="5"/>
      <c r="J136" s="5"/>
      <c r="K136" s="5"/>
    </row>
    <row r="137" spans="1:17" ht="20.100000000000001" customHeight="1" x14ac:dyDescent="0.5">
      <c r="A137" s="95"/>
      <c r="B137" s="95"/>
      <c r="C137" s="95"/>
      <c r="K137" s="10" t="s">
        <v>104</v>
      </c>
    </row>
    <row r="138" spans="1:17" s="1" customFormat="1" ht="20.100000000000001" customHeight="1" x14ac:dyDescent="0.5">
      <c r="A138" s="1" t="s">
        <v>73</v>
      </c>
      <c r="M138" s="2"/>
      <c r="N138" s="2"/>
      <c r="O138" s="2"/>
      <c r="P138" s="2"/>
      <c r="Q138" s="2"/>
    </row>
    <row r="139" spans="1:17" s="1" customFormat="1" ht="20.100000000000001" customHeight="1" x14ac:dyDescent="0.5">
      <c r="A139" s="1" t="s">
        <v>14</v>
      </c>
      <c r="M139" s="2"/>
      <c r="N139" s="2"/>
      <c r="O139" s="2"/>
      <c r="P139" s="2"/>
      <c r="Q139" s="2"/>
    </row>
    <row r="140" spans="1:17" s="1" customFormat="1" ht="20.100000000000001" customHeight="1" x14ac:dyDescent="0.5">
      <c r="A140" s="1" t="s">
        <v>213</v>
      </c>
      <c r="M140" s="2"/>
      <c r="N140" s="2"/>
      <c r="O140" s="2"/>
      <c r="P140" s="2"/>
      <c r="Q140" s="2"/>
    </row>
    <row r="141" spans="1:17" ht="20.100000000000001" customHeight="1" x14ac:dyDescent="0.5">
      <c r="D141" s="103"/>
      <c r="K141" s="10" t="s">
        <v>162</v>
      </c>
    </row>
    <row r="142" spans="1:17" s="1" customFormat="1" ht="20.100000000000001" customHeight="1" x14ac:dyDescent="0.5">
      <c r="E142" s="104"/>
      <c r="F142" s="104" t="s">
        <v>0</v>
      </c>
      <c r="G142" s="104"/>
      <c r="H142" s="12"/>
      <c r="I142" s="104"/>
      <c r="J142" s="104" t="s">
        <v>31</v>
      </c>
      <c r="K142" s="104"/>
      <c r="M142" s="2"/>
      <c r="N142" s="2"/>
      <c r="O142" s="2"/>
      <c r="P142" s="2"/>
      <c r="Q142" s="2"/>
    </row>
    <row r="143" spans="1:17" ht="20.100000000000001" customHeight="1" x14ac:dyDescent="0.5">
      <c r="E143" s="14">
        <v>2562</v>
      </c>
      <c r="F143" s="15"/>
      <c r="G143" s="14">
        <v>2561</v>
      </c>
      <c r="H143" s="16"/>
      <c r="I143" s="14">
        <v>2562</v>
      </c>
      <c r="J143" s="15"/>
      <c r="K143" s="14">
        <v>2561</v>
      </c>
    </row>
    <row r="144" spans="1:17" ht="20.100000000000001" customHeight="1" x14ac:dyDescent="0.5">
      <c r="A144" s="1" t="s">
        <v>25</v>
      </c>
      <c r="B144" s="1"/>
      <c r="C144" s="1"/>
    </row>
    <row r="145" spans="1:11" ht="20.100000000000001" customHeight="1" x14ac:dyDescent="0.5">
      <c r="A145" s="2" t="s">
        <v>127</v>
      </c>
      <c r="E145" s="5">
        <f>E93</f>
        <v>72211</v>
      </c>
      <c r="F145" s="5"/>
      <c r="G145" s="5">
        <f>G93</f>
        <v>206120</v>
      </c>
      <c r="H145" s="5"/>
      <c r="I145" s="5">
        <f>I93</f>
        <v>34363</v>
      </c>
      <c r="J145" s="5"/>
      <c r="K145" s="5">
        <f>K93</f>
        <v>146275</v>
      </c>
    </row>
    <row r="146" spans="1:11" ht="20.100000000000001" customHeight="1" x14ac:dyDescent="0.5">
      <c r="A146" s="2" t="s">
        <v>139</v>
      </c>
      <c r="E146" s="5"/>
      <c r="F146" s="5"/>
      <c r="G146" s="5"/>
      <c r="H146" s="5"/>
      <c r="I146" s="5"/>
      <c r="J146" s="5"/>
      <c r="K146" s="5"/>
    </row>
    <row r="147" spans="1:11" ht="20.100000000000001" customHeight="1" x14ac:dyDescent="0.5">
      <c r="A147" s="2" t="s">
        <v>51</v>
      </c>
      <c r="E147" s="5"/>
      <c r="F147" s="5"/>
      <c r="G147" s="5"/>
      <c r="H147" s="5"/>
      <c r="I147" s="5"/>
      <c r="J147" s="5"/>
      <c r="K147" s="5"/>
    </row>
    <row r="148" spans="1:11" ht="20.100000000000001" customHeight="1" x14ac:dyDescent="0.5">
      <c r="A148" s="2" t="s">
        <v>172</v>
      </c>
      <c r="E148" s="5">
        <v>67500</v>
      </c>
      <c r="F148" s="5"/>
      <c r="G148" s="5">
        <v>65221</v>
      </c>
      <c r="H148" s="5"/>
      <c r="I148" s="5">
        <v>30279</v>
      </c>
      <c r="J148" s="5"/>
      <c r="K148" s="5">
        <v>29542</v>
      </c>
    </row>
    <row r="149" spans="1:11" ht="20.100000000000001" customHeight="1" x14ac:dyDescent="0.5">
      <c r="A149" s="2" t="s">
        <v>173</v>
      </c>
      <c r="E149" s="5">
        <v>5166</v>
      </c>
      <c r="F149" s="5"/>
      <c r="G149" s="5">
        <v>6210</v>
      </c>
      <c r="H149" s="5"/>
      <c r="I149" s="5">
        <v>0</v>
      </c>
      <c r="J149" s="5"/>
      <c r="K149" s="5">
        <v>0</v>
      </c>
    </row>
    <row r="150" spans="1:11" ht="20.100000000000001" customHeight="1" x14ac:dyDescent="0.5">
      <c r="A150" s="2" t="s">
        <v>117</v>
      </c>
      <c r="E150" s="5">
        <v>2598</v>
      </c>
      <c r="F150" s="5"/>
      <c r="G150" s="5">
        <v>2240</v>
      </c>
      <c r="H150" s="5"/>
      <c r="I150" s="5">
        <v>2302</v>
      </c>
      <c r="J150" s="5"/>
      <c r="K150" s="5">
        <v>2144</v>
      </c>
    </row>
    <row r="151" spans="1:11" ht="20.100000000000001" customHeight="1" x14ac:dyDescent="0.5">
      <c r="A151" s="2" t="s">
        <v>145</v>
      </c>
      <c r="E151" s="5">
        <v>664</v>
      </c>
      <c r="F151" s="5"/>
      <c r="G151" s="5">
        <v>-431</v>
      </c>
      <c r="H151" s="5"/>
      <c r="I151" s="5">
        <v>-962</v>
      </c>
      <c r="J151" s="5"/>
      <c r="K151" s="5">
        <v>498</v>
      </c>
    </row>
    <row r="152" spans="1:11" ht="20.100000000000001" customHeight="1" x14ac:dyDescent="0.5">
      <c r="A152" s="2" t="s">
        <v>187</v>
      </c>
      <c r="E152" s="5">
        <v>-169</v>
      </c>
      <c r="F152" s="5"/>
      <c r="G152" s="5">
        <v>157</v>
      </c>
      <c r="H152" s="5"/>
      <c r="I152" s="5">
        <v>-120</v>
      </c>
      <c r="J152" s="5"/>
      <c r="K152" s="5">
        <v>-120</v>
      </c>
    </row>
    <row r="153" spans="1:11" ht="20.100000000000001" customHeight="1" x14ac:dyDescent="0.5">
      <c r="A153" s="2" t="s">
        <v>163</v>
      </c>
      <c r="E153" s="5">
        <v>-1716</v>
      </c>
      <c r="F153" s="5"/>
      <c r="G153" s="5">
        <v>1834</v>
      </c>
      <c r="H153" s="5"/>
      <c r="I153" s="5">
        <v>-831</v>
      </c>
      <c r="J153" s="5"/>
      <c r="K153" s="5">
        <v>1115</v>
      </c>
    </row>
    <row r="154" spans="1:11" ht="20.100000000000001" customHeight="1" x14ac:dyDescent="0.5">
      <c r="A154" s="2" t="s">
        <v>199</v>
      </c>
      <c r="E154" s="19">
        <v>-865</v>
      </c>
      <c r="F154" s="5"/>
      <c r="G154" s="19">
        <v>337</v>
      </c>
      <c r="H154" s="5"/>
      <c r="I154" s="19">
        <v>-727</v>
      </c>
      <c r="J154" s="5"/>
      <c r="K154" s="19">
        <v>502</v>
      </c>
    </row>
    <row r="155" spans="1:11" ht="20.100000000000001" customHeight="1" x14ac:dyDescent="0.5">
      <c r="A155" s="2" t="s">
        <v>200</v>
      </c>
      <c r="E155" s="19">
        <v>651</v>
      </c>
      <c r="F155" s="5"/>
      <c r="G155" s="19">
        <v>3799</v>
      </c>
      <c r="H155" s="5"/>
      <c r="I155" s="19">
        <v>636</v>
      </c>
      <c r="J155" s="5"/>
      <c r="K155" s="19">
        <v>3270</v>
      </c>
    </row>
    <row r="156" spans="1:11" ht="20.100000000000001" customHeight="1" x14ac:dyDescent="0.5">
      <c r="A156" s="2" t="s">
        <v>164</v>
      </c>
      <c r="E156" s="19">
        <v>0</v>
      </c>
      <c r="F156" s="5"/>
      <c r="G156" s="19">
        <v>750</v>
      </c>
      <c r="H156" s="5"/>
      <c r="I156" s="19">
        <v>0</v>
      </c>
      <c r="J156" s="5"/>
      <c r="K156" s="19">
        <v>0</v>
      </c>
    </row>
    <row r="157" spans="1:11" ht="20.100000000000001" customHeight="1" x14ac:dyDescent="0.5">
      <c r="A157" s="2" t="s">
        <v>140</v>
      </c>
      <c r="E157" s="19">
        <v>-3252</v>
      </c>
      <c r="F157" s="5"/>
      <c r="G157" s="19">
        <v>-2122</v>
      </c>
      <c r="H157" s="5"/>
      <c r="I157" s="19">
        <v>0</v>
      </c>
      <c r="J157" s="5"/>
      <c r="K157" s="19">
        <v>0</v>
      </c>
    </row>
    <row r="158" spans="1:11" ht="20.100000000000001" customHeight="1" x14ac:dyDescent="0.5">
      <c r="A158" s="2" t="s">
        <v>165</v>
      </c>
      <c r="E158" s="5">
        <v>18158</v>
      </c>
      <c r="F158" s="5"/>
      <c r="G158" s="5">
        <v>6579</v>
      </c>
      <c r="H158" s="5"/>
      <c r="I158" s="5">
        <v>10439</v>
      </c>
      <c r="J158" s="5"/>
      <c r="K158" s="5">
        <v>4516</v>
      </c>
    </row>
    <row r="159" spans="1:11" ht="20.100000000000001" customHeight="1" x14ac:dyDescent="0.5">
      <c r="A159" s="2" t="s">
        <v>217</v>
      </c>
      <c r="E159" s="87">
        <v>35</v>
      </c>
      <c r="F159" s="7"/>
      <c r="G159" s="87">
        <v>136</v>
      </c>
      <c r="H159" s="7"/>
      <c r="I159" s="87">
        <v>274</v>
      </c>
      <c r="J159" s="7"/>
      <c r="K159" s="87">
        <v>1082</v>
      </c>
    </row>
    <row r="160" spans="1:11" ht="20.100000000000001" customHeight="1" x14ac:dyDescent="0.5">
      <c r="A160" s="2" t="s">
        <v>218</v>
      </c>
      <c r="E160" s="87"/>
      <c r="F160" s="7"/>
      <c r="G160" s="87"/>
      <c r="H160" s="7"/>
      <c r="I160" s="87"/>
      <c r="J160" s="7"/>
      <c r="K160" s="87"/>
    </row>
    <row r="161" spans="1:12" ht="20.100000000000001" customHeight="1" x14ac:dyDescent="0.5">
      <c r="A161" s="2" t="s">
        <v>210</v>
      </c>
      <c r="E161" s="87">
        <v>20174</v>
      </c>
      <c r="F161" s="7"/>
      <c r="G161" s="87">
        <v>-26207</v>
      </c>
      <c r="H161" s="7"/>
      <c r="I161" s="87">
        <v>0</v>
      </c>
      <c r="J161" s="7"/>
      <c r="K161" s="5">
        <v>0</v>
      </c>
    </row>
    <row r="162" spans="1:12" ht="20.100000000000001" customHeight="1" x14ac:dyDescent="0.5">
      <c r="A162" s="2" t="s">
        <v>182</v>
      </c>
      <c r="E162" s="87">
        <v>0</v>
      </c>
      <c r="F162" s="7"/>
      <c r="G162" s="87">
        <v>-22246</v>
      </c>
      <c r="H162" s="7"/>
      <c r="I162" s="87">
        <v>0</v>
      </c>
      <c r="J162" s="7"/>
      <c r="K162" s="5">
        <v>-22246</v>
      </c>
    </row>
    <row r="163" spans="1:12" ht="20.100000000000001" customHeight="1" x14ac:dyDescent="0.5">
      <c r="A163" s="2" t="s">
        <v>146</v>
      </c>
      <c r="E163" s="87">
        <v>-133</v>
      </c>
      <c r="F163" s="7"/>
      <c r="G163" s="87">
        <v>-472</v>
      </c>
      <c r="H163" s="7"/>
      <c r="I163" s="87">
        <v>-6155</v>
      </c>
      <c r="J163" s="7"/>
      <c r="K163" s="87">
        <v>-5842</v>
      </c>
    </row>
    <row r="164" spans="1:12" ht="20.100000000000001" customHeight="1" x14ac:dyDescent="0.5">
      <c r="A164" s="2" t="s">
        <v>72</v>
      </c>
      <c r="E164" s="87">
        <v>25264</v>
      </c>
      <c r="F164" s="5"/>
      <c r="G164" s="87">
        <v>28604</v>
      </c>
      <c r="H164" s="5"/>
      <c r="I164" s="87">
        <v>20978</v>
      </c>
      <c r="J164" s="5"/>
      <c r="K164" s="87">
        <v>22488</v>
      </c>
    </row>
    <row r="165" spans="1:12" ht="20.100000000000001" customHeight="1" x14ac:dyDescent="0.5">
      <c r="A165" s="1" t="s">
        <v>58</v>
      </c>
      <c r="B165" s="1"/>
      <c r="C165" s="1"/>
      <c r="E165" s="96"/>
      <c r="F165" s="5"/>
      <c r="G165" s="96"/>
      <c r="H165" s="5"/>
      <c r="I165" s="96"/>
      <c r="J165" s="5"/>
      <c r="K165" s="96"/>
    </row>
    <row r="166" spans="1:12" ht="20.100000000000001" customHeight="1" x14ac:dyDescent="0.5">
      <c r="A166" s="1" t="s">
        <v>59</v>
      </c>
      <c r="B166" s="1"/>
      <c r="C166" s="1"/>
      <c r="E166" s="5">
        <f>SUM(E145:E164)</f>
        <v>206286</v>
      </c>
      <c r="F166" s="5"/>
      <c r="G166" s="5">
        <f>SUM(G145:G164)</f>
        <v>270509</v>
      </c>
      <c r="H166" s="5"/>
      <c r="I166" s="5">
        <f>SUM(I145:I164)</f>
        <v>90476</v>
      </c>
      <c r="J166" s="5"/>
      <c r="K166" s="5">
        <f>SUM(K145:K164)</f>
        <v>183224</v>
      </c>
    </row>
    <row r="167" spans="1:12" ht="20.100000000000001" customHeight="1" x14ac:dyDescent="0.5">
      <c r="A167" s="2" t="s">
        <v>60</v>
      </c>
      <c r="E167" s="5"/>
      <c r="F167" s="5"/>
      <c r="G167" s="5"/>
      <c r="H167" s="5"/>
      <c r="I167" s="5"/>
      <c r="J167" s="5"/>
      <c r="K167" s="5"/>
    </row>
    <row r="168" spans="1:12" ht="20.100000000000001" customHeight="1" x14ac:dyDescent="0.5">
      <c r="A168" s="2" t="s">
        <v>118</v>
      </c>
      <c r="E168" s="5">
        <v>52087</v>
      </c>
      <c r="F168" s="5"/>
      <c r="G168" s="5">
        <v>17284</v>
      </c>
      <c r="H168" s="5"/>
      <c r="I168" s="5">
        <v>101876</v>
      </c>
      <c r="J168" s="5"/>
      <c r="K168" s="5">
        <v>17824</v>
      </c>
    </row>
    <row r="169" spans="1:12" ht="20.100000000000001" customHeight="1" x14ac:dyDescent="0.5">
      <c r="A169" s="2" t="s">
        <v>61</v>
      </c>
      <c r="E169" s="5">
        <v>-81957</v>
      </c>
      <c r="F169" s="5"/>
      <c r="G169" s="5">
        <v>-4515</v>
      </c>
      <c r="H169" s="5"/>
      <c r="I169" s="5">
        <v>-84111</v>
      </c>
      <c r="J169" s="5"/>
      <c r="K169" s="5">
        <v>4738</v>
      </c>
      <c r="L169" s="1"/>
    </row>
    <row r="170" spans="1:12" ht="20.100000000000001" customHeight="1" x14ac:dyDescent="0.5">
      <c r="A170" s="2" t="s">
        <v>168</v>
      </c>
      <c r="E170" s="5">
        <v>1363</v>
      </c>
      <c r="F170" s="5"/>
      <c r="G170" s="5">
        <v>-10745</v>
      </c>
      <c r="H170" s="5"/>
      <c r="I170" s="5">
        <v>0</v>
      </c>
      <c r="J170" s="5"/>
      <c r="K170" s="5">
        <v>0</v>
      </c>
    </row>
    <row r="171" spans="1:12" ht="20.100000000000001" customHeight="1" x14ac:dyDescent="0.5">
      <c r="A171" s="2" t="s">
        <v>62</v>
      </c>
      <c r="E171" s="5">
        <v>-8743</v>
      </c>
      <c r="F171" s="5"/>
      <c r="G171" s="5">
        <v>829</v>
      </c>
      <c r="H171" s="5"/>
      <c r="I171" s="5">
        <v>-82</v>
      </c>
      <c r="J171" s="5"/>
      <c r="K171" s="5">
        <v>-532</v>
      </c>
    </row>
    <row r="172" spans="1:12" ht="20.100000000000001" customHeight="1" x14ac:dyDescent="0.5">
      <c r="A172" s="2" t="s">
        <v>108</v>
      </c>
      <c r="E172" s="87">
        <v>-603</v>
      </c>
      <c r="F172" s="87"/>
      <c r="G172" s="87">
        <v>1689</v>
      </c>
      <c r="H172" s="87"/>
      <c r="I172" s="87">
        <v>-288</v>
      </c>
      <c r="J172" s="87"/>
      <c r="K172" s="87">
        <v>1226</v>
      </c>
    </row>
    <row r="173" spans="1:12" ht="20.100000000000001" customHeight="1" x14ac:dyDescent="0.5">
      <c r="A173" s="2" t="s">
        <v>63</v>
      </c>
      <c r="E173" s="5"/>
      <c r="F173" s="5"/>
      <c r="G173" s="5"/>
      <c r="H173" s="5"/>
      <c r="I173" s="5"/>
      <c r="J173" s="5"/>
      <c r="K173" s="5"/>
    </row>
    <row r="174" spans="1:12" ht="20.100000000000001" customHeight="1" x14ac:dyDescent="0.5">
      <c r="A174" s="2" t="s">
        <v>119</v>
      </c>
      <c r="E174" s="97">
        <v>-14120</v>
      </c>
      <c r="F174" s="5"/>
      <c r="G174" s="97">
        <v>12953</v>
      </c>
      <c r="H174" s="5"/>
      <c r="I174" s="97">
        <v>-29691</v>
      </c>
      <c r="J174" s="5"/>
      <c r="K174" s="97">
        <v>-2692</v>
      </c>
    </row>
    <row r="175" spans="1:12" ht="20.100000000000001" customHeight="1" x14ac:dyDescent="0.5">
      <c r="A175" s="2" t="s">
        <v>64</v>
      </c>
      <c r="E175" s="97">
        <v>-3407</v>
      </c>
      <c r="F175" s="5"/>
      <c r="G175" s="97">
        <v>-2191</v>
      </c>
      <c r="H175" s="5"/>
      <c r="I175" s="7">
        <v>-3224</v>
      </c>
      <c r="J175" s="5"/>
      <c r="K175" s="97">
        <v>-1612</v>
      </c>
    </row>
    <row r="176" spans="1:12" ht="20.100000000000001" customHeight="1" x14ac:dyDescent="0.5">
      <c r="A176" s="2" t="s">
        <v>134</v>
      </c>
      <c r="E176" s="20">
        <v>734</v>
      </c>
      <c r="F176" s="5"/>
      <c r="G176" s="20">
        <v>-1358</v>
      </c>
      <c r="H176" s="5"/>
      <c r="I176" s="20">
        <v>2349</v>
      </c>
      <c r="J176" s="5"/>
      <c r="K176" s="20">
        <v>-1125</v>
      </c>
    </row>
    <row r="177" spans="1:17" ht="20.100000000000001" customHeight="1" x14ac:dyDescent="0.5">
      <c r="A177" s="2" t="s">
        <v>68</v>
      </c>
      <c r="E177" s="7">
        <f>SUM(E166:E172,E174:E176)</f>
        <v>151640</v>
      </c>
      <c r="F177" s="5"/>
      <c r="G177" s="7">
        <f>SUM(G166:G172,G174:G176)</f>
        <v>284455</v>
      </c>
      <c r="H177" s="5"/>
      <c r="I177" s="7">
        <f>SUM(I166:I172,I174:I176)</f>
        <v>77305</v>
      </c>
      <c r="J177" s="5"/>
      <c r="K177" s="7">
        <f>SUM(K166:K172,K174:K176)</f>
        <v>201051</v>
      </c>
    </row>
    <row r="178" spans="1:17" ht="20.100000000000001" customHeight="1" x14ac:dyDescent="0.5">
      <c r="A178" s="2" t="s">
        <v>191</v>
      </c>
      <c r="E178" s="20">
        <v>-29751</v>
      </c>
      <c r="F178" s="5"/>
      <c r="G178" s="20">
        <v>-41203</v>
      </c>
      <c r="H178" s="5"/>
      <c r="I178" s="20">
        <v>-15028</v>
      </c>
      <c r="J178" s="5"/>
      <c r="K178" s="20">
        <v>-26810</v>
      </c>
    </row>
    <row r="179" spans="1:17" ht="20.100000000000001" customHeight="1" x14ac:dyDescent="0.5">
      <c r="A179" s="1" t="s">
        <v>106</v>
      </c>
      <c r="B179" s="1"/>
      <c r="C179" s="1"/>
      <c r="E179" s="22">
        <f>SUM(E177:E178)</f>
        <v>121889</v>
      </c>
      <c r="F179" s="5"/>
      <c r="G179" s="22">
        <f>SUM(G177:G178)</f>
        <v>243252</v>
      </c>
      <c r="H179" s="5"/>
      <c r="I179" s="22">
        <f>SUM(I177:I178)</f>
        <v>62277</v>
      </c>
      <c r="J179" s="5"/>
      <c r="K179" s="22">
        <f>SUM(K177:K178)</f>
        <v>174241</v>
      </c>
    </row>
    <row r="180" spans="1:17" ht="19.5" customHeight="1" x14ac:dyDescent="0.5">
      <c r="E180" s="87"/>
      <c r="F180" s="87"/>
      <c r="G180" s="87"/>
      <c r="H180" s="87"/>
      <c r="I180" s="87"/>
      <c r="J180" s="87"/>
      <c r="K180" s="87"/>
    </row>
    <row r="181" spans="1:17" ht="20.100000000000001" customHeight="1" x14ac:dyDescent="0.5">
      <c r="A181" s="2" t="s">
        <v>5</v>
      </c>
      <c r="E181" s="5"/>
      <c r="F181" s="5"/>
      <c r="G181" s="5"/>
      <c r="H181" s="5"/>
      <c r="I181" s="5"/>
      <c r="J181" s="5"/>
      <c r="K181" s="5"/>
    </row>
    <row r="182" spans="1:17" ht="20.100000000000001" customHeight="1" x14ac:dyDescent="0.5">
      <c r="K182" s="10" t="s">
        <v>104</v>
      </c>
    </row>
    <row r="183" spans="1:17" s="1" customFormat="1" ht="20.100000000000001" customHeight="1" x14ac:dyDescent="0.5">
      <c r="A183" s="1" t="s">
        <v>73</v>
      </c>
      <c r="M183" s="2"/>
      <c r="N183" s="2"/>
      <c r="O183" s="2"/>
      <c r="P183" s="2"/>
      <c r="Q183" s="2"/>
    </row>
    <row r="184" spans="1:17" s="1" customFormat="1" ht="20.100000000000001" customHeight="1" x14ac:dyDescent="0.5">
      <c r="A184" s="1" t="s">
        <v>15</v>
      </c>
      <c r="M184" s="2"/>
      <c r="N184" s="2"/>
      <c r="O184" s="2"/>
      <c r="P184" s="2"/>
      <c r="Q184" s="2"/>
    </row>
    <row r="185" spans="1:17" s="1" customFormat="1" ht="20.100000000000001" customHeight="1" x14ac:dyDescent="0.5">
      <c r="A185" s="1" t="s">
        <v>213</v>
      </c>
      <c r="M185" s="2"/>
      <c r="N185" s="2"/>
      <c r="O185" s="2"/>
      <c r="P185" s="2"/>
      <c r="Q185" s="2"/>
    </row>
    <row r="186" spans="1:17" ht="20.100000000000001" customHeight="1" x14ac:dyDescent="0.5">
      <c r="D186" s="103"/>
      <c r="K186" s="10" t="s">
        <v>162</v>
      </c>
    </row>
    <row r="187" spans="1:17" s="1" customFormat="1" ht="20.100000000000001" customHeight="1" x14ac:dyDescent="0.5">
      <c r="E187" s="104"/>
      <c r="F187" s="104" t="s">
        <v>0</v>
      </c>
      <c r="G187" s="104"/>
      <c r="H187" s="12"/>
      <c r="I187" s="104"/>
      <c r="J187" s="104" t="s">
        <v>31</v>
      </c>
      <c r="K187" s="104"/>
      <c r="M187" s="2"/>
      <c r="N187" s="2"/>
      <c r="O187" s="2"/>
      <c r="P187" s="2"/>
      <c r="Q187" s="2"/>
    </row>
    <row r="188" spans="1:17" ht="20.100000000000001" customHeight="1" x14ac:dyDescent="0.5">
      <c r="E188" s="14">
        <v>2562</v>
      </c>
      <c r="F188" s="15"/>
      <c r="G188" s="14">
        <v>2561</v>
      </c>
      <c r="H188" s="16"/>
      <c r="I188" s="14">
        <v>2562</v>
      </c>
      <c r="J188" s="15"/>
      <c r="K188" s="14">
        <v>2561</v>
      </c>
    </row>
    <row r="189" spans="1:17" ht="20.100000000000001" customHeight="1" x14ac:dyDescent="0.5">
      <c r="A189" s="1" t="s">
        <v>26</v>
      </c>
      <c r="B189" s="1"/>
      <c r="C189" s="1"/>
      <c r="F189" s="7"/>
      <c r="G189" s="98"/>
      <c r="H189" s="7"/>
      <c r="I189" s="98"/>
      <c r="J189" s="7"/>
      <c r="K189" s="98"/>
    </row>
    <row r="190" spans="1:17" ht="20.100000000000001" customHeight="1" x14ac:dyDescent="0.5">
      <c r="A190" s="2" t="s">
        <v>203</v>
      </c>
      <c r="B190" s="1"/>
      <c r="C190" s="1"/>
      <c r="E190" s="98">
        <v>-13</v>
      </c>
      <c r="F190" s="7"/>
      <c r="G190" s="98">
        <v>-14</v>
      </c>
      <c r="H190" s="7"/>
      <c r="I190" s="98">
        <v>0</v>
      </c>
      <c r="J190" s="98"/>
      <c r="K190" s="98">
        <v>0</v>
      </c>
    </row>
    <row r="191" spans="1:17" ht="20.100000000000001" customHeight="1" x14ac:dyDescent="0.5">
      <c r="A191" s="2" t="s">
        <v>198</v>
      </c>
      <c r="B191" s="1"/>
      <c r="C191" s="1"/>
      <c r="E191" s="98">
        <v>874</v>
      </c>
      <c r="F191" s="7"/>
      <c r="G191" s="98">
        <v>0</v>
      </c>
      <c r="H191" s="7"/>
      <c r="I191" s="98">
        <v>0</v>
      </c>
      <c r="J191" s="98"/>
      <c r="K191" s="98">
        <v>0</v>
      </c>
    </row>
    <row r="192" spans="1:17" ht="20.100000000000001" customHeight="1" x14ac:dyDescent="0.5">
      <c r="A192" s="2" t="s">
        <v>219</v>
      </c>
      <c r="E192" s="7">
        <v>0</v>
      </c>
      <c r="F192" s="87"/>
      <c r="G192" s="87">
        <v>0</v>
      </c>
      <c r="H192" s="87"/>
      <c r="I192" s="87">
        <v>18644</v>
      </c>
      <c r="J192" s="87"/>
      <c r="K192" s="87">
        <v>-11000</v>
      </c>
    </row>
    <row r="193" spans="1:11" ht="20.100000000000001" customHeight="1" x14ac:dyDescent="0.5">
      <c r="A193" s="2" t="s">
        <v>192</v>
      </c>
      <c r="E193" s="7">
        <v>-200</v>
      </c>
      <c r="F193" s="87"/>
      <c r="G193" s="87">
        <v>0</v>
      </c>
      <c r="H193" s="87"/>
      <c r="I193" s="87">
        <v>0</v>
      </c>
      <c r="J193" s="87"/>
      <c r="K193" s="87">
        <v>0</v>
      </c>
    </row>
    <row r="194" spans="1:11" ht="20.100000000000001" customHeight="1" x14ac:dyDescent="0.5">
      <c r="A194" s="2" t="s">
        <v>167</v>
      </c>
      <c r="E194" s="87">
        <v>-51405</v>
      </c>
      <c r="F194" s="87"/>
      <c r="G194" s="87">
        <v>-57778</v>
      </c>
      <c r="H194" s="87"/>
      <c r="I194" s="87">
        <v>-24564</v>
      </c>
      <c r="J194" s="87"/>
      <c r="K194" s="87">
        <v>-37014</v>
      </c>
    </row>
    <row r="195" spans="1:11" ht="20.100000000000001" customHeight="1" x14ac:dyDescent="0.5">
      <c r="A195" s="2" t="s">
        <v>141</v>
      </c>
      <c r="E195" s="7">
        <v>-2684</v>
      </c>
      <c r="F195" s="87"/>
      <c r="G195" s="87">
        <v>-635</v>
      </c>
      <c r="H195" s="87"/>
      <c r="I195" s="87">
        <v>-76</v>
      </c>
      <c r="J195" s="87"/>
      <c r="K195" s="87">
        <v>-132</v>
      </c>
    </row>
    <row r="196" spans="1:11" ht="20.100000000000001" customHeight="1" x14ac:dyDescent="0.5">
      <c r="A196" s="2" t="s">
        <v>183</v>
      </c>
      <c r="E196" s="7">
        <v>0</v>
      </c>
      <c r="F196" s="87"/>
      <c r="G196" s="87">
        <v>-4456</v>
      </c>
      <c r="H196" s="87"/>
      <c r="I196" s="87">
        <v>0</v>
      </c>
      <c r="J196" s="87"/>
      <c r="K196" s="87">
        <v>-4456</v>
      </c>
    </row>
    <row r="197" spans="1:11" ht="20.100000000000001" customHeight="1" x14ac:dyDescent="0.5">
      <c r="A197" s="2" t="s">
        <v>184</v>
      </c>
      <c r="E197" s="7">
        <v>0</v>
      </c>
      <c r="F197" s="87"/>
      <c r="G197" s="87">
        <v>153702</v>
      </c>
      <c r="H197" s="87"/>
      <c r="I197" s="87">
        <v>0</v>
      </c>
      <c r="J197" s="87"/>
      <c r="K197" s="87">
        <v>153702</v>
      </c>
    </row>
    <row r="198" spans="1:11" ht="20.100000000000001" customHeight="1" x14ac:dyDescent="0.5">
      <c r="A198" s="2" t="s">
        <v>105</v>
      </c>
      <c r="E198" s="87">
        <v>1213</v>
      </c>
      <c r="F198" s="87"/>
      <c r="G198" s="87">
        <v>742</v>
      </c>
      <c r="H198" s="87"/>
      <c r="I198" s="87">
        <v>776</v>
      </c>
      <c r="J198" s="87"/>
      <c r="K198" s="87">
        <v>505</v>
      </c>
    </row>
    <row r="199" spans="1:11" ht="20.100000000000001" customHeight="1" x14ac:dyDescent="0.5">
      <c r="A199" s="2" t="s">
        <v>143</v>
      </c>
      <c r="E199" s="87">
        <v>5080</v>
      </c>
      <c r="F199" s="87"/>
      <c r="G199" s="87">
        <v>4438</v>
      </c>
      <c r="H199" s="87"/>
      <c r="I199" s="87">
        <v>0</v>
      </c>
      <c r="J199" s="87"/>
      <c r="K199" s="87">
        <v>0</v>
      </c>
    </row>
    <row r="200" spans="1:11" ht="20.100000000000001" customHeight="1" x14ac:dyDescent="0.5">
      <c r="A200" s="2" t="s">
        <v>223</v>
      </c>
      <c r="E200" s="20">
        <v>133</v>
      </c>
      <c r="F200" s="5"/>
      <c r="G200" s="20">
        <v>433</v>
      </c>
      <c r="H200" s="5"/>
      <c r="I200" s="20">
        <v>6178</v>
      </c>
      <c r="J200" s="5"/>
      <c r="K200" s="20">
        <v>5768</v>
      </c>
    </row>
    <row r="201" spans="1:11" ht="20.100000000000001" customHeight="1" x14ac:dyDescent="0.5">
      <c r="A201" s="1" t="s">
        <v>188</v>
      </c>
      <c r="B201" s="1"/>
      <c r="C201" s="1"/>
      <c r="E201" s="22">
        <f>SUM(E190:E200)</f>
        <v>-47002</v>
      </c>
      <c r="F201" s="87"/>
      <c r="G201" s="22">
        <f>SUM(G190:G200)</f>
        <v>96432</v>
      </c>
      <c r="H201" s="87"/>
      <c r="I201" s="22">
        <f>SUM(I190:I200)</f>
        <v>958</v>
      </c>
      <c r="J201" s="87"/>
      <c r="K201" s="22">
        <f>SUM(K190:K200)</f>
        <v>107373</v>
      </c>
    </row>
    <row r="202" spans="1:11" ht="20.100000000000001" customHeight="1" x14ac:dyDescent="0.5">
      <c r="A202" s="1" t="s">
        <v>27</v>
      </c>
      <c r="B202" s="1"/>
      <c r="C202" s="1"/>
      <c r="E202" s="87"/>
      <c r="F202" s="87"/>
      <c r="G202" s="87"/>
      <c r="H202" s="87"/>
      <c r="I202" s="87"/>
      <c r="J202" s="87"/>
      <c r="K202" s="87"/>
    </row>
    <row r="203" spans="1:11" ht="20.100000000000001" customHeight="1" x14ac:dyDescent="0.5">
      <c r="A203" s="2" t="s">
        <v>189</v>
      </c>
      <c r="E203" s="87">
        <v>119524</v>
      </c>
      <c r="F203" s="87"/>
      <c r="G203" s="87">
        <v>-246298</v>
      </c>
      <c r="H203" s="87"/>
      <c r="I203" s="87">
        <v>86815</v>
      </c>
      <c r="J203" s="87"/>
      <c r="K203" s="87">
        <v>-234152</v>
      </c>
    </row>
    <row r="204" spans="1:11" ht="20.100000000000001" customHeight="1" x14ac:dyDescent="0.5">
      <c r="A204" s="2" t="s">
        <v>166</v>
      </c>
      <c r="E204" s="7">
        <v>13880</v>
      </c>
      <c r="F204" s="87"/>
      <c r="G204" s="7">
        <v>114681</v>
      </c>
      <c r="H204" s="87"/>
      <c r="I204" s="7">
        <v>0</v>
      </c>
      <c r="J204" s="87"/>
      <c r="K204" s="7">
        <v>114681</v>
      </c>
    </row>
    <row r="205" spans="1:11" ht="20.100000000000001" customHeight="1" x14ac:dyDescent="0.5">
      <c r="A205" s="2" t="s">
        <v>142</v>
      </c>
      <c r="E205" s="7">
        <v>-74176</v>
      </c>
      <c r="F205" s="87"/>
      <c r="G205" s="7">
        <v>-131290</v>
      </c>
      <c r="H205" s="87"/>
      <c r="I205" s="7">
        <v>-33477</v>
      </c>
      <c r="J205" s="87"/>
      <c r="K205" s="7">
        <v>-92351</v>
      </c>
    </row>
    <row r="206" spans="1:11" ht="20.100000000000001" customHeight="1" x14ac:dyDescent="0.5">
      <c r="A206" s="2" t="s">
        <v>204</v>
      </c>
      <c r="E206" s="87">
        <v>-1124</v>
      </c>
      <c r="F206" s="87"/>
      <c r="G206" s="87">
        <v>-1095</v>
      </c>
      <c r="H206" s="87"/>
      <c r="I206" s="87">
        <v>-312</v>
      </c>
      <c r="J206" s="87"/>
      <c r="K206" s="87">
        <v>-243</v>
      </c>
    </row>
    <row r="207" spans="1:11" ht="20.100000000000001" customHeight="1" x14ac:dyDescent="0.5">
      <c r="A207" s="2" t="s">
        <v>147</v>
      </c>
      <c r="E207" s="2">
        <v>-25533</v>
      </c>
      <c r="F207" s="5"/>
      <c r="G207" s="87">
        <v>-28870</v>
      </c>
      <c r="H207" s="5"/>
      <c r="I207" s="87">
        <v>-21078</v>
      </c>
      <c r="J207" s="5"/>
      <c r="K207" s="5">
        <v>-22673</v>
      </c>
    </row>
    <row r="208" spans="1:11" ht="20.100000000000001" customHeight="1" x14ac:dyDescent="0.5">
      <c r="A208" s="2" t="s">
        <v>185</v>
      </c>
      <c r="E208" s="2">
        <v>-80850</v>
      </c>
      <c r="F208" s="5"/>
      <c r="G208" s="87">
        <v>-71148</v>
      </c>
      <c r="H208" s="5"/>
      <c r="I208" s="87">
        <v>-80850</v>
      </c>
      <c r="J208" s="5"/>
      <c r="K208" s="5">
        <v>-71148</v>
      </c>
    </row>
    <row r="209" spans="1:11" ht="20.100000000000001" customHeight="1" x14ac:dyDescent="0.5">
      <c r="A209" s="1" t="s">
        <v>221</v>
      </c>
      <c r="B209" s="1"/>
      <c r="C209" s="1"/>
      <c r="E209" s="23">
        <f>SUM(E203:E208)</f>
        <v>-48279</v>
      </c>
      <c r="F209" s="87"/>
      <c r="G209" s="23">
        <f>SUM(G203:G208)</f>
        <v>-364020</v>
      </c>
      <c r="H209" s="87"/>
      <c r="I209" s="23">
        <f>SUM(I203:I208)</f>
        <v>-48902</v>
      </c>
      <c r="J209" s="87"/>
      <c r="K209" s="23">
        <f>SUM(K203:K208)</f>
        <v>-305886</v>
      </c>
    </row>
    <row r="210" spans="1:11" ht="20.100000000000001" customHeight="1" x14ac:dyDescent="0.5">
      <c r="A210" s="1" t="s">
        <v>224</v>
      </c>
      <c r="B210" s="1"/>
      <c r="C210" s="1"/>
      <c r="E210" s="87">
        <f>SUM(E179,E201,E209:E209)</f>
        <v>26608</v>
      </c>
      <c r="F210" s="87"/>
      <c r="G210" s="87">
        <f>SUM(G179,G201,G209:G209)</f>
        <v>-24336</v>
      </c>
      <c r="H210" s="87"/>
      <c r="I210" s="87">
        <f>SUM(I179,I201,I209:I209)</f>
        <v>14333</v>
      </c>
      <c r="J210" s="87"/>
      <c r="K210" s="87">
        <f>SUM(K179,K201,K209:K209)</f>
        <v>-24272</v>
      </c>
    </row>
    <row r="211" spans="1:11" ht="20.100000000000001" customHeight="1" x14ac:dyDescent="0.5">
      <c r="A211" s="2" t="s">
        <v>135</v>
      </c>
      <c r="E211" s="87">
        <v>-186</v>
      </c>
      <c r="F211" s="87"/>
      <c r="G211" s="87">
        <v>0</v>
      </c>
      <c r="H211" s="87"/>
      <c r="I211" s="87">
        <v>0</v>
      </c>
      <c r="J211" s="87"/>
      <c r="K211" s="87">
        <v>0</v>
      </c>
    </row>
    <row r="212" spans="1:11" ht="20.100000000000001" customHeight="1" x14ac:dyDescent="0.5">
      <c r="A212" s="2" t="s">
        <v>91</v>
      </c>
      <c r="E212" s="99">
        <f>BS!F11</f>
        <v>78308</v>
      </c>
      <c r="F212" s="5"/>
      <c r="G212" s="99">
        <v>80675</v>
      </c>
      <c r="H212" s="5"/>
      <c r="I212" s="99">
        <f>BS!J11</f>
        <v>50052</v>
      </c>
      <c r="J212" s="5"/>
      <c r="K212" s="20">
        <v>61684</v>
      </c>
    </row>
    <row r="213" spans="1:11" ht="20.100000000000001" customHeight="1" thickBot="1" x14ac:dyDescent="0.55000000000000004">
      <c r="A213" s="1" t="s">
        <v>92</v>
      </c>
      <c r="B213" s="1"/>
      <c r="C213" s="1"/>
      <c r="E213" s="100">
        <f>SUM(E210:E212)</f>
        <v>104730</v>
      </c>
      <c r="F213" s="87"/>
      <c r="G213" s="100">
        <f>SUM(G210:G212)</f>
        <v>56339</v>
      </c>
      <c r="H213" s="87"/>
      <c r="I213" s="100">
        <f>SUM(I210:I212)</f>
        <v>64385</v>
      </c>
      <c r="J213" s="87"/>
      <c r="K213" s="100">
        <f>SUM(K210:K212)</f>
        <v>37412</v>
      </c>
    </row>
    <row r="214" spans="1:11" ht="20.100000000000001" customHeight="1" thickTop="1" x14ac:dyDescent="0.5">
      <c r="E214" s="50">
        <f>E213-BS!D11</f>
        <v>0</v>
      </c>
      <c r="F214" s="50"/>
      <c r="G214" s="50"/>
      <c r="H214" s="50"/>
      <c r="I214" s="50">
        <f>I213-BS!H11</f>
        <v>0</v>
      </c>
      <c r="J214" s="50"/>
      <c r="K214" s="50"/>
    </row>
    <row r="215" spans="1:11" ht="20.100000000000001" customHeight="1" x14ac:dyDescent="0.5">
      <c r="A215" s="1" t="s">
        <v>30</v>
      </c>
      <c r="B215" s="1"/>
      <c r="C215" s="1"/>
      <c r="E215" s="87"/>
      <c r="F215" s="87"/>
      <c r="G215" s="87"/>
      <c r="H215" s="87"/>
      <c r="I215" s="87"/>
      <c r="J215" s="87"/>
      <c r="K215" s="87"/>
    </row>
    <row r="216" spans="1:11" ht="20.100000000000001" customHeight="1" x14ac:dyDescent="0.5">
      <c r="A216" s="2" t="s">
        <v>52</v>
      </c>
      <c r="E216" s="19"/>
      <c r="F216" s="19"/>
      <c r="G216" s="19"/>
      <c r="H216" s="19"/>
      <c r="I216" s="19"/>
      <c r="J216" s="19"/>
      <c r="K216" s="19"/>
    </row>
    <row r="217" spans="1:11" ht="20.100000000000001" customHeight="1" x14ac:dyDescent="0.5">
      <c r="A217" s="2" t="s">
        <v>193</v>
      </c>
      <c r="E217" s="19">
        <v>2690</v>
      </c>
      <c r="F217" s="19"/>
      <c r="G217" s="19">
        <v>0</v>
      </c>
      <c r="H217" s="19"/>
      <c r="I217" s="19">
        <v>2184</v>
      </c>
      <c r="J217" s="19"/>
      <c r="K217" s="19">
        <v>0</v>
      </c>
    </row>
    <row r="218" spans="1:11" ht="20.100000000000001" customHeight="1" x14ac:dyDescent="0.5">
      <c r="A218" s="2" t="s">
        <v>176</v>
      </c>
      <c r="E218" s="19">
        <v>3980</v>
      </c>
      <c r="F218" s="19"/>
      <c r="G218" s="2">
        <v>8044</v>
      </c>
      <c r="H218" s="19"/>
      <c r="I218" s="2">
        <v>2853</v>
      </c>
      <c r="J218" s="19"/>
      <c r="K218" s="2">
        <v>1994</v>
      </c>
    </row>
    <row r="220" spans="1:11" ht="20.100000000000001" customHeight="1" x14ac:dyDescent="0.5">
      <c r="A220" s="2" t="s">
        <v>5</v>
      </c>
    </row>
  </sheetData>
  <pageMargins left="0.71" right="0.39370078740157483" top="0.78740157480314965" bottom="0.19685039370078741" header="0.19685039370078741" footer="0.19685039370078741"/>
  <pageSetup paperSize="9" scale="84" orientation="portrait" r:id="rId1"/>
  <headerFooter alignWithMargins="0"/>
  <rowBreaks count="5" manualBreakCount="5">
    <brk id="39" max="16383" man="1"/>
    <brk id="68" max="16383" man="1"/>
    <brk id="107" max="16383" man="1"/>
    <brk id="136" max="16383" man="1"/>
    <brk id="18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4"/>
  <sheetViews>
    <sheetView showGridLines="0" topLeftCell="A13" zoomScale="90" zoomScaleNormal="90" zoomScaleSheetLayoutView="85" workbookViewId="0">
      <selection activeCell="W27" sqref="W27"/>
    </sheetView>
  </sheetViews>
  <sheetFormatPr defaultColWidth="9.140625" defaultRowHeight="18.95" customHeight="1" x14ac:dyDescent="0.5"/>
  <cols>
    <col min="1" max="1" width="28.42578125" style="61" customWidth="1"/>
    <col min="2" max="2" width="1.7109375" style="61" customWidth="1"/>
    <col min="3" max="3" width="13.28515625" style="61" customWidth="1"/>
    <col min="4" max="4" width="0.85546875" style="58" customWidth="1"/>
    <col min="5" max="5" width="13.28515625" style="61" customWidth="1"/>
    <col min="6" max="6" width="0.85546875" style="58" customWidth="1"/>
    <col min="7" max="7" width="13.28515625" style="58" customWidth="1"/>
    <col min="8" max="8" width="0.85546875" style="58" customWidth="1"/>
    <col min="9" max="9" width="13.28515625" style="58" customWidth="1"/>
    <col min="10" max="10" width="0.85546875" style="58" customWidth="1"/>
    <col min="11" max="11" width="13.28515625" style="61" customWidth="1"/>
    <col min="12" max="12" width="0.85546875" style="58" customWidth="1"/>
    <col min="13" max="13" width="13.28515625" style="58" customWidth="1"/>
    <col min="14" max="14" width="0.85546875" style="58" customWidth="1"/>
    <col min="15" max="15" width="15.85546875" style="61" customWidth="1"/>
    <col min="16" max="16" width="0.85546875" style="58" customWidth="1"/>
    <col min="17" max="17" width="16" style="58" bestFit="1" customWidth="1"/>
    <col min="18" max="18" width="0.85546875" style="58" customWidth="1"/>
    <col min="19" max="19" width="13.28515625" style="58" customWidth="1"/>
    <col min="20" max="20" width="0.85546875" style="58" customWidth="1"/>
    <col min="21" max="21" width="13.28515625" style="58" customWidth="1"/>
    <col min="22" max="22" width="0.85546875" style="58" customWidth="1"/>
    <col min="23" max="23" width="13.28515625" style="58" customWidth="1"/>
    <col min="24" max="24" width="0.85546875" style="58" customWidth="1"/>
    <col min="25" max="25" width="13.28515625" style="61" customWidth="1"/>
    <col min="26" max="26" width="0.85546875" style="58" customWidth="1"/>
    <col min="27" max="27" width="13.28515625" style="61" customWidth="1"/>
    <col min="28" max="28" width="1.7109375" style="61" customWidth="1"/>
    <col min="29" max="30" width="9.140625" style="61"/>
    <col min="31" max="16384" width="9.140625" style="79"/>
  </cols>
  <sheetData>
    <row r="1" spans="1:30" ht="18.95" customHeight="1" x14ac:dyDescent="0.5">
      <c r="A1" s="53" t="s">
        <v>73</v>
      </c>
      <c r="B1" s="53"/>
      <c r="C1" s="53"/>
      <c r="D1" s="53"/>
      <c r="E1" s="108"/>
      <c r="F1" s="108"/>
      <c r="G1" s="108"/>
      <c r="H1" s="53"/>
      <c r="I1" s="54"/>
      <c r="J1" s="53"/>
      <c r="K1" s="54"/>
      <c r="L1" s="53"/>
      <c r="M1" s="53"/>
      <c r="N1" s="53"/>
      <c r="O1" s="55"/>
      <c r="P1" s="53"/>
      <c r="Q1" s="54"/>
      <c r="R1" s="53"/>
      <c r="S1" s="53"/>
      <c r="T1" s="53"/>
      <c r="U1" s="53"/>
      <c r="V1" s="53"/>
      <c r="W1" s="53"/>
      <c r="X1" s="53"/>
      <c r="Y1" s="53"/>
      <c r="Z1" s="53"/>
      <c r="AA1" s="82" t="s">
        <v>100</v>
      </c>
      <c r="AB1" s="53"/>
      <c r="AC1" s="53"/>
      <c r="AD1" s="53"/>
    </row>
    <row r="2" spans="1:30" s="77" customFormat="1" ht="18.95" customHeight="1" x14ac:dyDescent="0.5">
      <c r="A2" s="53" t="s">
        <v>28</v>
      </c>
      <c r="B2" s="53"/>
      <c r="C2" s="53"/>
      <c r="D2" s="53"/>
      <c r="E2" s="53"/>
      <c r="F2" s="102"/>
      <c r="G2" s="102"/>
      <c r="H2" s="53"/>
      <c r="I2" s="54"/>
      <c r="J2" s="53"/>
      <c r="K2" s="53"/>
      <c r="L2" s="53"/>
      <c r="M2" s="53"/>
      <c r="N2" s="53"/>
      <c r="O2" s="55"/>
      <c r="P2" s="53"/>
      <c r="Q2" s="56"/>
      <c r="R2" s="53"/>
      <c r="S2" s="53"/>
      <c r="T2" s="53"/>
      <c r="U2" s="56"/>
      <c r="V2" s="53"/>
      <c r="W2" s="53"/>
      <c r="X2" s="53"/>
      <c r="Y2" s="53"/>
      <c r="Z2" s="53"/>
      <c r="AA2" s="53"/>
      <c r="AB2" s="53"/>
      <c r="AC2" s="53"/>
      <c r="AD2" s="53"/>
    </row>
    <row r="3" spans="1:30" s="77" customFormat="1" ht="18.95" customHeight="1" x14ac:dyDescent="0.5">
      <c r="A3" s="53" t="s">
        <v>213</v>
      </c>
      <c r="B3" s="53"/>
      <c r="C3" s="53"/>
      <c r="D3" s="53"/>
      <c r="E3" s="57"/>
      <c r="F3" s="102"/>
      <c r="G3" s="102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6"/>
      <c r="V3" s="53"/>
      <c r="W3" s="53"/>
      <c r="X3" s="53"/>
      <c r="Y3" s="53"/>
      <c r="Z3" s="53"/>
      <c r="AA3" s="53"/>
      <c r="AB3" s="53"/>
      <c r="AC3" s="53"/>
      <c r="AD3" s="53"/>
    </row>
    <row r="4" spans="1:30" s="77" customFormat="1" ht="18.95" customHeight="1" x14ac:dyDescent="0.5">
      <c r="A4" s="58"/>
      <c r="B4" s="58"/>
      <c r="C4" s="58"/>
      <c r="D4" s="58"/>
      <c r="E4" s="58"/>
      <c r="F4" s="58"/>
      <c r="G4" s="58"/>
      <c r="H4" s="58"/>
      <c r="I4" s="58"/>
      <c r="J4" s="58"/>
      <c r="K4" s="59"/>
      <c r="L4" s="58"/>
      <c r="M4" s="58"/>
      <c r="N4" s="58"/>
      <c r="O4" s="58"/>
      <c r="P4" s="58"/>
      <c r="Q4" s="59"/>
      <c r="R4" s="58"/>
      <c r="S4" s="58"/>
      <c r="T4" s="58"/>
      <c r="U4" s="58"/>
      <c r="V4" s="58"/>
      <c r="W4" s="58"/>
      <c r="X4" s="58"/>
      <c r="Y4" s="58"/>
      <c r="Z4" s="58"/>
      <c r="AA4" s="60" t="s">
        <v>162</v>
      </c>
      <c r="AB4" s="58"/>
      <c r="AC4" s="58"/>
      <c r="AD4" s="58"/>
    </row>
    <row r="5" spans="1:30" s="78" customFormat="1" ht="18.95" customHeight="1" x14ac:dyDescent="0.5">
      <c r="A5" s="61"/>
      <c r="B5" s="61"/>
      <c r="C5" s="109" t="s">
        <v>0</v>
      </c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62"/>
      <c r="AC5" s="61"/>
      <c r="AD5" s="61"/>
    </row>
    <row r="6" spans="1:30" ht="18.95" customHeight="1" x14ac:dyDescent="0.5">
      <c r="C6" s="110" t="s">
        <v>122</v>
      </c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63"/>
      <c r="Z6" s="63"/>
      <c r="AA6" s="63"/>
      <c r="AB6" s="62"/>
    </row>
    <row r="7" spans="1:30" ht="18.95" customHeight="1" x14ac:dyDescent="0.5">
      <c r="C7" s="62"/>
      <c r="D7" s="62"/>
      <c r="E7" s="62"/>
      <c r="F7" s="62"/>
      <c r="G7" s="62"/>
      <c r="H7" s="62"/>
      <c r="I7" s="62"/>
      <c r="J7" s="62"/>
      <c r="K7" s="62"/>
      <c r="L7" s="62"/>
      <c r="M7" s="110" t="s">
        <v>81</v>
      </c>
      <c r="N7" s="110"/>
      <c r="O7" s="110"/>
      <c r="P7" s="110"/>
      <c r="Q7" s="110"/>
      <c r="R7" s="110"/>
      <c r="S7" s="110"/>
      <c r="T7" s="110"/>
      <c r="U7" s="110"/>
      <c r="V7" s="62"/>
      <c r="W7" s="62"/>
      <c r="X7" s="63"/>
      <c r="Z7" s="63"/>
      <c r="AA7" s="63"/>
      <c r="AB7" s="62"/>
    </row>
    <row r="8" spans="1:30" ht="18.95" customHeight="1" x14ac:dyDescent="0.5">
      <c r="C8" s="62"/>
      <c r="D8" s="62"/>
      <c r="E8" s="62"/>
      <c r="F8" s="62"/>
      <c r="G8" s="62"/>
      <c r="H8" s="62"/>
      <c r="I8" s="62"/>
      <c r="J8" s="62"/>
      <c r="K8" s="62"/>
      <c r="L8" s="62"/>
      <c r="M8" s="110" t="s">
        <v>101</v>
      </c>
      <c r="N8" s="110"/>
      <c r="O8" s="110"/>
      <c r="P8" s="110"/>
      <c r="Q8" s="110"/>
      <c r="R8" s="62"/>
      <c r="S8" s="62"/>
      <c r="T8" s="62"/>
      <c r="U8" s="62"/>
      <c r="V8" s="62"/>
      <c r="W8" s="62"/>
      <c r="X8" s="63"/>
      <c r="Y8" s="79"/>
      <c r="Z8" s="63"/>
      <c r="AA8" s="63"/>
      <c r="AB8" s="62"/>
    </row>
    <row r="9" spans="1:30" ht="18.95" customHeight="1" x14ac:dyDescent="0.5">
      <c r="C9" s="62"/>
      <c r="D9" s="62"/>
      <c r="E9" s="62"/>
      <c r="F9" s="62"/>
      <c r="G9" s="62"/>
      <c r="H9" s="62"/>
      <c r="I9" s="62"/>
      <c r="J9" s="62"/>
      <c r="K9" s="62"/>
      <c r="L9" s="62"/>
      <c r="M9" s="62" t="s">
        <v>130</v>
      </c>
      <c r="N9" s="62"/>
      <c r="O9" s="79"/>
      <c r="P9" s="62"/>
      <c r="Q9" s="79"/>
      <c r="R9" s="62"/>
      <c r="S9" s="62" t="s">
        <v>123</v>
      </c>
      <c r="T9" s="62"/>
      <c r="U9" s="62"/>
      <c r="V9" s="62"/>
      <c r="W9" s="62"/>
      <c r="X9" s="63"/>
      <c r="Y9" s="64" t="s">
        <v>97</v>
      </c>
      <c r="Z9" s="63"/>
      <c r="AA9" s="63"/>
      <c r="AB9" s="62"/>
    </row>
    <row r="10" spans="1:30" ht="18.95" customHeight="1" x14ac:dyDescent="0.4"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 t="s">
        <v>131</v>
      </c>
      <c r="N10" s="62"/>
      <c r="O10" s="79"/>
      <c r="P10" s="62"/>
      <c r="Q10" s="62" t="s">
        <v>123</v>
      </c>
      <c r="R10" s="62"/>
      <c r="S10" s="62" t="s">
        <v>151</v>
      </c>
      <c r="T10" s="62"/>
      <c r="U10" s="62" t="s">
        <v>21</v>
      </c>
      <c r="V10" s="62"/>
      <c r="W10" s="65" t="s">
        <v>21</v>
      </c>
      <c r="X10" s="62"/>
      <c r="Y10" s="64" t="s">
        <v>98</v>
      </c>
      <c r="Z10" s="62"/>
      <c r="AA10" s="62"/>
    </row>
    <row r="11" spans="1:30" ht="18.95" customHeight="1" x14ac:dyDescent="0.4">
      <c r="A11" s="64"/>
      <c r="B11" s="64"/>
      <c r="C11" s="62" t="s">
        <v>23</v>
      </c>
      <c r="D11" s="62"/>
      <c r="E11" s="64" t="s">
        <v>69</v>
      </c>
      <c r="F11" s="62"/>
      <c r="G11" s="62" t="s">
        <v>123</v>
      </c>
      <c r="H11" s="62"/>
      <c r="I11" s="66"/>
      <c r="J11" s="66" t="s">
        <v>19</v>
      </c>
      <c r="K11" s="66"/>
      <c r="L11" s="62"/>
      <c r="M11" s="62" t="s">
        <v>132</v>
      </c>
      <c r="N11" s="62"/>
      <c r="O11" s="64" t="s">
        <v>123</v>
      </c>
      <c r="P11" s="62"/>
      <c r="Q11" s="62" t="s">
        <v>170</v>
      </c>
      <c r="R11" s="62"/>
      <c r="S11" s="62" t="s">
        <v>124</v>
      </c>
      <c r="T11" s="62"/>
      <c r="U11" s="62" t="s">
        <v>93</v>
      </c>
      <c r="V11" s="62"/>
      <c r="W11" s="65" t="s">
        <v>9</v>
      </c>
      <c r="X11" s="62"/>
      <c r="Y11" s="64" t="s">
        <v>99</v>
      </c>
      <c r="Z11" s="62"/>
      <c r="AA11" s="64" t="s">
        <v>136</v>
      </c>
      <c r="AB11" s="64"/>
      <c r="AC11" s="64"/>
      <c r="AD11" s="64"/>
    </row>
    <row r="12" spans="1:30" s="83" customFormat="1" ht="18.95" customHeight="1" x14ac:dyDescent="0.4">
      <c r="A12" s="64"/>
      <c r="B12" s="62"/>
      <c r="C12" s="66" t="s">
        <v>20</v>
      </c>
      <c r="D12" s="62"/>
      <c r="E12" s="66" t="s">
        <v>70</v>
      </c>
      <c r="F12" s="62"/>
      <c r="G12" s="66" t="s">
        <v>186</v>
      </c>
      <c r="H12" s="62"/>
      <c r="I12" s="66" t="s">
        <v>169</v>
      </c>
      <c r="J12" s="62"/>
      <c r="K12" s="66" t="s">
        <v>24</v>
      </c>
      <c r="L12" s="62"/>
      <c r="M12" s="66" t="s">
        <v>133</v>
      </c>
      <c r="N12" s="62"/>
      <c r="O12" s="66" t="s">
        <v>170</v>
      </c>
      <c r="P12" s="62"/>
      <c r="Q12" s="66" t="s">
        <v>95</v>
      </c>
      <c r="R12" s="62"/>
      <c r="S12" s="66" t="s">
        <v>125</v>
      </c>
      <c r="T12" s="62"/>
      <c r="U12" s="66" t="s">
        <v>94</v>
      </c>
      <c r="V12" s="62"/>
      <c r="W12" s="67" t="s">
        <v>96</v>
      </c>
      <c r="X12" s="62"/>
      <c r="Y12" s="66" t="s">
        <v>95</v>
      </c>
      <c r="Z12" s="62"/>
      <c r="AA12" s="66" t="s">
        <v>137</v>
      </c>
      <c r="AB12" s="64"/>
      <c r="AC12" s="64"/>
      <c r="AD12" s="64"/>
    </row>
    <row r="13" spans="1:30" s="83" customFormat="1" ht="18.95" customHeight="1" x14ac:dyDescent="0.5">
      <c r="A13" s="68" t="s">
        <v>160</v>
      </c>
      <c r="B13" s="58"/>
      <c r="C13" s="59">
        <v>323400</v>
      </c>
      <c r="D13" s="59"/>
      <c r="E13" s="59">
        <v>50281</v>
      </c>
      <c r="F13" s="59"/>
      <c r="G13" s="59">
        <v>37552</v>
      </c>
      <c r="H13" s="59"/>
      <c r="I13" s="59">
        <v>32340</v>
      </c>
      <c r="J13" s="59"/>
      <c r="K13" s="59">
        <v>331437</v>
      </c>
      <c r="L13" s="59"/>
      <c r="M13" s="59">
        <v>24</v>
      </c>
      <c r="N13" s="59"/>
      <c r="O13" s="59">
        <v>119352</v>
      </c>
      <c r="P13" s="59"/>
      <c r="Q13" s="59">
        <v>41755</v>
      </c>
      <c r="R13" s="59"/>
      <c r="S13" s="59">
        <v>502</v>
      </c>
      <c r="T13" s="59"/>
      <c r="U13" s="59">
        <f>SUM(M13:S13)</f>
        <v>161633</v>
      </c>
      <c r="V13" s="59"/>
      <c r="W13" s="59">
        <f>SUM(C13:K13)+U13</f>
        <v>936643</v>
      </c>
      <c r="X13" s="59"/>
      <c r="Y13" s="59">
        <v>1043</v>
      </c>
      <c r="Z13" s="59"/>
      <c r="AA13" s="59">
        <f>SUM(W13:Y13)</f>
        <v>937686</v>
      </c>
      <c r="AB13" s="58"/>
      <c r="AC13" s="58"/>
      <c r="AD13" s="58"/>
    </row>
    <row r="14" spans="1:30" s="83" customFormat="1" ht="18.95" customHeight="1" x14ac:dyDescent="0.5">
      <c r="A14" s="58" t="s">
        <v>83</v>
      </c>
      <c r="B14" s="58"/>
      <c r="C14" s="59">
        <v>0</v>
      </c>
      <c r="D14" s="59"/>
      <c r="E14" s="59">
        <v>0</v>
      </c>
      <c r="F14" s="59"/>
      <c r="G14" s="59">
        <v>0</v>
      </c>
      <c r="H14" s="59"/>
      <c r="I14" s="59">
        <v>0</v>
      </c>
      <c r="J14" s="59"/>
      <c r="K14" s="59">
        <f>SUM(PL!G98)</f>
        <v>163013</v>
      </c>
      <c r="L14" s="59"/>
      <c r="M14" s="59">
        <v>0</v>
      </c>
      <c r="N14" s="59"/>
      <c r="O14" s="59">
        <v>0</v>
      </c>
      <c r="P14" s="59"/>
      <c r="Q14" s="59">
        <v>0</v>
      </c>
      <c r="R14" s="59"/>
      <c r="S14" s="59">
        <v>0</v>
      </c>
      <c r="T14" s="59"/>
      <c r="U14" s="59">
        <f t="shared" ref="U14:U15" si="0">SUM(M14:S14)</f>
        <v>0</v>
      </c>
      <c r="V14" s="59"/>
      <c r="W14" s="59">
        <f>SUM(C14:K14)+U14</f>
        <v>163013</v>
      </c>
      <c r="X14" s="59"/>
      <c r="Y14" s="59">
        <f>SUM(PL!G99)</f>
        <v>309</v>
      </c>
      <c r="Z14" s="59"/>
      <c r="AA14" s="59">
        <f>SUM(W14:Y14)</f>
        <v>163322</v>
      </c>
      <c r="AB14" s="58"/>
      <c r="AC14" s="58"/>
      <c r="AD14" s="58"/>
    </row>
    <row r="15" spans="1:30" s="83" customFormat="1" ht="18.95" customHeight="1" x14ac:dyDescent="0.5">
      <c r="A15" s="58" t="s">
        <v>150</v>
      </c>
      <c r="B15" s="58"/>
      <c r="C15" s="75">
        <v>0</v>
      </c>
      <c r="D15" s="59"/>
      <c r="E15" s="75">
        <v>0</v>
      </c>
      <c r="F15" s="59"/>
      <c r="G15" s="75">
        <v>0</v>
      </c>
      <c r="H15" s="59"/>
      <c r="I15" s="75">
        <v>0</v>
      </c>
      <c r="J15" s="59"/>
      <c r="K15" s="75">
        <v>0</v>
      </c>
      <c r="L15" s="59"/>
      <c r="M15" s="75">
        <f>SUM(PL!G126)</f>
        <v>0</v>
      </c>
      <c r="N15" s="59"/>
      <c r="O15" s="75">
        <v>0</v>
      </c>
      <c r="P15" s="59"/>
      <c r="Q15" s="75">
        <v>0</v>
      </c>
      <c r="R15" s="59"/>
      <c r="S15" s="75">
        <v>0</v>
      </c>
      <c r="T15" s="59"/>
      <c r="U15" s="75">
        <f t="shared" si="0"/>
        <v>0</v>
      </c>
      <c r="V15" s="59"/>
      <c r="W15" s="75">
        <f t="shared" ref="W15" si="1">SUM(C15:K15)+U15</f>
        <v>0</v>
      </c>
      <c r="X15" s="59"/>
      <c r="Y15" s="75">
        <v>0</v>
      </c>
      <c r="Z15" s="59"/>
      <c r="AA15" s="75">
        <f>SUM(W15:Y15)</f>
        <v>0</v>
      </c>
      <c r="AB15" s="58"/>
      <c r="AC15" s="58"/>
      <c r="AD15" s="58"/>
    </row>
    <row r="16" spans="1:30" s="83" customFormat="1" ht="18.600000000000001" customHeight="1" x14ac:dyDescent="0.5">
      <c r="A16" s="58" t="s">
        <v>107</v>
      </c>
      <c r="B16" s="58"/>
      <c r="C16" s="59">
        <f>SUM(C14:C15)</f>
        <v>0</v>
      </c>
      <c r="D16" s="59"/>
      <c r="E16" s="59">
        <f>SUM(E14:E15)</f>
        <v>0</v>
      </c>
      <c r="F16" s="59"/>
      <c r="G16" s="59">
        <f>SUM(G14:G15)</f>
        <v>0</v>
      </c>
      <c r="H16" s="59"/>
      <c r="I16" s="59">
        <f>SUM(I14:I15)</f>
        <v>0</v>
      </c>
      <c r="J16" s="59"/>
      <c r="K16" s="59">
        <f>SUM(K14:K15)</f>
        <v>163013</v>
      </c>
      <c r="L16" s="59"/>
      <c r="M16" s="59">
        <f>SUM(M14:M15)</f>
        <v>0</v>
      </c>
      <c r="N16" s="59"/>
      <c r="O16" s="59">
        <f>SUM(O14:O15)</f>
        <v>0</v>
      </c>
      <c r="P16" s="59"/>
      <c r="Q16" s="59">
        <f>SUM(Q14:Q15)</f>
        <v>0</v>
      </c>
      <c r="R16" s="59"/>
      <c r="S16" s="59">
        <f>SUM(S14:S15)</f>
        <v>0</v>
      </c>
      <c r="T16" s="59"/>
      <c r="U16" s="59">
        <f>SUM(U14:U15)</f>
        <v>0</v>
      </c>
      <c r="V16" s="59"/>
      <c r="W16" s="59">
        <f>SUM(W14:W15)</f>
        <v>163013</v>
      </c>
      <c r="X16" s="59"/>
      <c r="Y16" s="59">
        <f>SUM(Y14:Y15)</f>
        <v>309</v>
      </c>
      <c r="Z16" s="59"/>
      <c r="AA16" s="59">
        <f>SUM(AA14:AA15)</f>
        <v>163322</v>
      </c>
      <c r="AB16" s="58"/>
      <c r="AC16" s="58"/>
      <c r="AD16" s="58"/>
    </row>
    <row r="17" spans="1:30" s="83" customFormat="1" ht="18.600000000000001" customHeight="1" x14ac:dyDescent="0.5">
      <c r="A17" s="58" t="s">
        <v>202</v>
      </c>
      <c r="B17" s="58"/>
      <c r="C17" s="75">
        <v>0</v>
      </c>
      <c r="D17" s="59"/>
      <c r="E17" s="75">
        <v>0</v>
      </c>
      <c r="F17" s="59"/>
      <c r="G17" s="75">
        <v>0</v>
      </c>
      <c r="H17" s="59"/>
      <c r="I17" s="75">
        <v>0</v>
      </c>
      <c r="J17" s="59"/>
      <c r="K17" s="75">
        <v>-71148</v>
      </c>
      <c r="L17" s="59"/>
      <c r="M17" s="75">
        <v>0</v>
      </c>
      <c r="N17" s="59"/>
      <c r="O17" s="75">
        <v>0</v>
      </c>
      <c r="P17" s="59"/>
      <c r="Q17" s="75">
        <v>0</v>
      </c>
      <c r="R17" s="59"/>
      <c r="S17" s="75">
        <v>0</v>
      </c>
      <c r="T17" s="59"/>
      <c r="U17" s="75">
        <f>SUM(M17:S17)</f>
        <v>0</v>
      </c>
      <c r="V17" s="59"/>
      <c r="W17" s="75">
        <f>SUM(C17:K17)</f>
        <v>-71148</v>
      </c>
      <c r="X17" s="59"/>
      <c r="Y17" s="75">
        <v>0</v>
      </c>
      <c r="Z17" s="59"/>
      <c r="AA17" s="75">
        <f>SUM(W17:Y17)</f>
        <v>-71148</v>
      </c>
      <c r="AB17" s="58"/>
      <c r="AC17" s="58"/>
      <c r="AD17" s="58"/>
    </row>
    <row r="18" spans="1:30" ht="18.95" customHeight="1" thickBot="1" x14ac:dyDescent="0.55000000000000004">
      <c r="A18" s="68" t="s">
        <v>215</v>
      </c>
      <c r="B18" s="69"/>
      <c r="C18" s="76">
        <f>SUM(C13:C13,C16:C17)</f>
        <v>323400</v>
      </c>
      <c r="D18" s="59"/>
      <c r="E18" s="76">
        <f>SUM(E13:E13,E16:E17)</f>
        <v>50281</v>
      </c>
      <c r="F18" s="59"/>
      <c r="G18" s="76">
        <f>SUM(G13:G13,G16:G17)</f>
        <v>37552</v>
      </c>
      <c r="H18" s="59"/>
      <c r="I18" s="76">
        <f>SUM(I13:I13,I16:I17)</f>
        <v>32340</v>
      </c>
      <c r="J18" s="59"/>
      <c r="K18" s="76">
        <f>SUM(K13:K13,K16:K17)</f>
        <v>423302</v>
      </c>
      <c r="L18" s="59"/>
      <c r="M18" s="76">
        <f>SUM(M13:M13,M16:M17)</f>
        <v>24</v>
      </c>
      <c r="N18" s="59"/>
      <c r="O18" s="76">
        <f>SUM(O13:O13,O16:O17)</f>
        <v>119352</v>
      </c>
      <c r="P18" s="59"/>
      <c r="Q18" s="76">
        <f>SUM(Q13:Q13,Q16:Q17)</f>
        <v>41755</v>
      </c>
      <c r="R18" s="59"/>
      <c r="S18" s="76">
        <f>SUM(S13:S13,S16:S17)</f>
        <v>502</v>
      </c>
      <c r="T18" s="59"/>
      <c r="U18" s="76">
        <f>SUM(U13:U13,U16:U17)</f>
        <v>161633</v>
      </c>
      <c r="V18" s="59"/>
      <c r="W18" s="76">
        <f>SUM(W13:W13,W16:W17)</f>
        <v>1028508</v>
      </c>
      <c r="X18" s="59"/>
      <c r="Y18" s="76">
        <f>SUM(Y13:Y13,Y16:Y17)</f>
        <v>1352</v>
      </c>
      <c r="Z18" s="59"/>
      <c r="AA18" s="76">
        <f>SUM(AA13:AA13,AA16:AA17)</f>
        <v>1029860</v>
      </c>
      <c r="AB18" s="58"/>
      <c r="AC18" s="58"/>
      <c r="AD18" s="58"/>
    </row>
    <row r="19" spans="1:30" ht="18.95" customHeight="1" thickTop="1" x14ac:dyDescent="0.5">
      <c r="A19" s="53"/>
      <c r="B19" s="69"/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8"/>
      <c r="AC19" s="58"/>
      <c r="AD19" s="58"/>
    </row>
    <row r="20" spans="1:30" ht="18.95" customHeight="1" x14ac:dyDescent="0.5">
      <c r="A20" s="68" t="s">
        <v>175</v>
      </c>
      <c r="B20" s="58"/>
      <c r="C20" s="59">
        <v>323400</v>
      </c>
      <c r="D20" s="59"/>
      <c r="E20" s="59">
        <v>50281</v>
      </c>
      <c r="F20" s="59"/>
      <c r="G20" s="59">
        <v>37552</v>
      </c>
      <c r="H20" s="59"/>
      <c r="I20" s="59">
        <v>32340</v>
      </c>
      <c r="J20" s="59"/>
      <c r="K20" s="59">
        <v>451562</v>
      </c>
      <c r="L20" s="59"/>
      <c r="M20" s="59">
        <v>-4</v>
      </c>
      <c r="N20" s="59"/>
      <c r="O20" s="59">
        <v>119352</v>
      </c>
      <c r="P20" s="59"/>
      <c r="Q20" s="59">
        <v>41755</v>
      </c>
      <c r="R20" s="59"/>
      <c r="S20" s="59">
        <v>502</v>
      </c>
      <c r="T20" s="59"/>
      <c r="U20" s="59">
        <f>SUM(M20:S20)</f>
        <v>161605</v>
      </c>
      <c r="V20" s="59"/>
      <c r="W20" s="59">
        <f>SUM(C20:K20)+U20</f>
        <v>1056740</v>
      </c>
      <c r="X20" s="59"/>
      <c r="Y20" s="59">
        <v>1420</v>
      </c>
      <c r="Z20" s="59"/>
      <c r="AA20" s="59">
        <f>SUM(W20:Y20)</f>
        <v>1058160</v>
      </c>
      <c r="AB20" s="59"/>
      <c r="AC20" s="58"/>
      <c r="AD20" s="58"/>
    </row>
    <row r="21" spans="1:30" ht="18.95" customHeight="1" x14ac:dyDescent="0.5">
      <c r="A21" s="79" t="s">
        <v>83</v>
      </c>
      <c r="B21" s="58"/>
      <c r="C21" s="59">
        <v>0</v>
      </c>
      <c r="D21" s="59"/>
      <c r="E21" s="59">
        <v>0</v>
      </c>
      <c r="F21" s="59"/>
      <c r="G21" s="59">
        <v>0</v>
      </c>
      <c r="H21" s="59"/>
      <c r="I21" s="59">
        <v>0</v>
      </c>
      <c r="J21" s="59"/>
      <c r="K21" s="59">
        <f>SUM(PL!E98)</f>
        <v>60897</v>
      </c>
      <c r="L21" s="59"/>
      <c r="M21" s="59">
        <v>0</v>
      </c>
      <c r="N21" s="59"/>
      <c r="O21" s="59">
        <v>0</v>
      </c>
      <c r="P21" s="59"/>
      <c r="Q21" s="59">
        <v>0</v>
      </c>
      <c r="R21" s="59"/>
      <c r="S21" s="59">
        <v>0</v>
      </c>
      <c r="T21" s="59"/>
      <c r="U21" s="59">
        <f t="shared" ref="U21:U22" si="2">SUM(M21:S21)</f>
        <v>0</v>
      </c>
      <c r="V21" s="59"/>
      <c r="W21" s="59">
        <f t="shared" ref="W21:W22" si="3">SUM(C21:K21)+U21</f>
        <v>60897</v>
      </c>
      <c r="X21" s="59"/>
      <c r="Y21" s="59">
        <f>SUM(PL!E99)</f>
        <v>262</v>
      </c>
      <c r="Z21" s="59"/>
      <c r="AA21" s="59">
        <f t="shared" ref="AA21:AA22" si="4">SUM(W21:Y21)</f>
        <v>61159</v>
      </c>
      <c r="AB21" s="59"/>
      <c r="AC21" s="58"/>
      <c r="AD21" s="58"/>
    </row>
    <row r="22" spans="1:30" ht="18.95" customHeight="1" x14ac:dyDescent="0.5">
      <c r="A22" s="58" t="s">
        <v>150</v>
      </c>
      <c r="B22" s="58"/>
      <c r="C22" s="59">
        <v>0</v>
      </c>
      <c r="D22" s="59"/>
      <c r="E22" s="59">
        <v>0</v>
      </c>
      <c r="F22" s="59"/>
      <c r="G22" s="59">
        <v>0</v>
      </c>
      <c r="H22" s="59"/>
      <c r="I22" s="59">
        <v>0</v>
      </c>
      <c r="J22" s="59"/>
      <c r="K22" s="59">
        <f>PL!E125</f>
        <v>-3803</v>
      </c>
      <c r="L22" s="59"/>
      <c r="M22" s="59">
        <f>PL!E121</f>
        <v>-186</v>
      </c>
      <c r="N22" s="59"/>
      <c r="O22" s="59">
        <v>0</v>
      </c>
      <c r="P22" s="59"/>
      <c r="Q22" s="59">
        <v>0</v>
      </c>
      <c r="R22" s="59"/>
      <c r="S22" s="59">
        <v>0</v>
      </c>
      <c r="T22" s="59"/>
      <c r="U22" s="59">
        <f t="shared" si="2"/>
        <v>-186</v>
      </c>
      <c r="V22" s="59"/>
      <c r="W22" s="59">
        <f t="shared" si="3"/>
        <v>-3989</v>
      </c>
      <c r="X22" s="59"/>
      <c r="Y22" s="59">
        <v>0</v>
      </c>
      <c r="Z22" s="59"/>
      <c r="AA22" s="75">
        <f t="shared" si="4"/>
        <v>-3989</v>
      </c>
      <c r="AB22" s="59"/>
      <c r="AC22" s="58"/>
      <c r="AD22" s="58"/>
    </row>
    <row r="23" spans="1:30" ht="18.95" customHeight="1" x14ac:dyDescent="0.5">
      <c r="A23" s="61" t="s">
        <v>107</v>
      </c>
      <c r="B23" s="69"/>
      <c r="C23" s="101">
        <f>SUM(C21:C22)</f>
        <v>0</v>
      </c>
      <c r="D23" s="59"/>
      <c r="E23" s="101">
        <f>SUM(E21:E22)</f>
        <v>0</v>
      </c>
      <c r="F23" s="59"/>
      <c r="G23" s="101">
        <f>SUM(G21:G22)</f>
        <v>0</v>
      </c>
      <c r="H23" s="59"/>
      <c r="I23" s="101">
        <f>SUM(I21:I22)</f>
        <v>0</v>
      </c>
      <c r="J23" s="59"/>
      <c r="K23" s="101">
        <f>SUM(K21:K22)</f>
        <v>57094</v>
      </c>
      <c r="L23" s="59"/>
      <c r="M23" s="101">
        <f>SUM(M21:M22)</f>
        <v>-186</v>
      </c>
      <c r="N23" s="59"/>
      <c r="O23" s="101">
        <f>SUM(O21:O22)</f>
        <v>0</v>
      </c>
      <c r="P23" s="59"/>
      <c r="Q23" s="101">
        <f>SUM(Q21:Q22)</f>
        <v>0</v>
      </c>
      <c r="R23" s="59"/>
      <c r="S23" s="101">
        <f>SUM(S21:S22)</f>
        <v>0</v>
      </c>
      <c r="T23" s="59"/>
      <c r="U23" s="101">
        <f>SUM(U21:U22)</f>
        <v>-186</v>
      </c>
      <c r="V23" s="59"/>
      <c r="W23" s="101">
        <f>SUM(W21:W22)</f>
        <v>56908</v>
      </c>
      <c r="X23" s="59"/>
      <c r="Y23" s="101">
        <f>SUM(Y21:Y22)</f>
        <v>262</v>
      </c>
      <c r="Z23" s="59"/>
      <c r="AA23" s="101">
        <f>SUM(AA21:AA22)</f>
        <v>57170</v>
      </c>
    </row>
    <row r="24" spans="1:30" ht="18.95" customHeight="1" x14ac:dyDescent="0.5">
      <c r="A24" s="58" t="s">
        <v>201</v>
      </c>
      <c r="B24" s="69"/>
      <c r="C24" s="59">
        <v>0</v>
      </c>
      <c r="D24" s="59"/>
      <c r="E24" s="59">
        <v>0</v>
      </c>
      <c r="F24" s="59"/>
      <c r="G24" s="59">
        <v>0</v>
      </c>
      <c r="H24" s="59"/>
      <c r="I24" s="59">
        <v>0</v>
      </c>
      <c r="J24" s="59"/>
      <c r="K24" s="59">
        <v>-80850</v>
      </c>
      <c r="L24" s="59"/>
      <c r="M24" s="59">
        <v>0</v>
      </c>
      <c r="N24" s="59"/>
      <c r="O24" s="59">
        <v>0</v>
      </c>
      <c r="P24" s="59"/>
      <c r="Q24" s="59">
        <v>0</v>
      </c>
      <c r="R24" s="59"/>
      <c r="S24" s="59">
        <v>0</v>
      </c>
      <c r="T24" s="59"/>
      <c r="U24" s="59">
        <f>SUM(M24:S24)</f>
        <v>0</v>
      </c>
      <c r="V24" s="59"/>
      <c r="W24" s="59">
        <f>SUM(C24:K24)</f>
        <v>-80850</v>
      </c>
      <c r="X24" s="59"/>
      <c r="Y24" s="59">
        <v>0</v>
      </c>
      <c r="Z24" s="59"/>
      <c r="AA24" s="59">
        <f>SUM(W24:Y24)</f>
        <v>-80850</v>
      </c>
    </row>
    <row r="25" spans="1:30" ht="18.95" customHeight="1" x14ac:dyDescent="0.5">
      <c r="A25" s="61" t="s">
        <v>196</v>
      </c>
      <c r="B25" s="69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</row>
    <row r="26" spans="1:30" ht="18.95" customHeight="1" x14ac:dyDescent="0.5">
      <c r="A26" s="61" t="s">
        <v>197</v>
      </c>
      <c r="B26" s="69"/>
      <c r="C26" s="75">
        <v>0</v>
      </c>
      <c r="D26" s="59"/>
      <c r="E26" s="75">
        <v>0</v>
      </c>
      <c r="F26" s="59"/>
      <c r="G26" s="75">
        <v>0</v>
      </c>
      <c r="H26" s="59"/>
      <c r="I26" s="75">
        <v>0</v>
      </c>
      <c r="J26" s="59"/>
      <c r="K26" s="75">
        <f>SUM(PL!E102)</f>
        <v>0</v>
      </c>
      <c r="L26" s="59"/>
      <c r="M26" s="75">
        <v>0</v>
      </c>
      <c r="N26" s="59"/>
      <c r="O26" s="75">
        <v>0</v>
      </c>
      <c r="P26" s="59"/>
      <c r="Q26" s="75">
        <v>0</v>
      </c>
      <c r="R26" s="59"/>
      <c r="S26" s="75">
        <v>0</v>
      </c>
      <c r="T26" s="59"/>
      <c r="U26" s="75">
        <f t="shared" ref="U26" si="5">SUM(M26:S26)</f>
        <v>0</v>
      </c>
      <c r="V26" s="59"/>
      <c r="W26" s="75">
        <v>0</v>
      </c>
      <c r="X26" s="59"/>
      <c r="Y26" s="75">
        <v>-20</v>
      </c>
      <c r="Z26" s="59"/>
      <c r="AA26" s="75">
        <f>SUM(W26:Y26)</f>
        <v>-20</v>
      </c>
    </row>
    <row r="27" spans="1:30" ht="18.95" customHeight="1" thickBot="1" x14ac:dyDescent="0.55000000000000004">
      <c r="A27" s="53" t="s">
        <v>216</v>
      </c>
      <c r="B27" s="69"/>
      <c r="C27" s="76">
        <f>SUM(C20,C23:C26)</f>
        <v>323400</v>
      </c>
      <c r="D27" s="59"/>
      <c r="E27" s="76">
        <f>SUM(E20,E23:E26)</f>
        <v>50281</v>
      </c>
      <c r="F27" s="59"/>
      <c r="G27" s="76">
        <f>SUM(G20,G23:G26)</f>
        <v>37552</v>
      </c>
      <c r="H27" s="59"/>
      <c r="I27" s="76">
        <f>SUM(I20,I23:I26)</f>
        <v>32340</v>
      </c>
      <c r="J27" s="59"/>
      <c r="K27" s="76">
        <f>SUM(K20:K20,K23:K26)</f>
        <v>427806</v>
      </c>
      <c r="L27" s="59"/>
      <c r="M27" s="76">
        <f>SUM(M20:M20,M23:M26)</f>
        <v>-190</v>
      </c>
      <c r="N27" s="59"/>
      <c r="O27" s="76">
        <f>SUM(O20:O20,O23:O26)</f>
        <v>119352</v>
      </c>
      <c r="P27" s="59"/>
      <c r="Q27" s="76">
        <f>SUM(Q20:Q20,Q23:Q26)</f>
        <v>41755</v>
      </c>
      <c r="R27" s="59"/>
      <c r="S27" s="76">
        <f>SUM(S20:S20,S23:S26)</f>
        <v>502</v>
      </c>
      <c r="T27" s="59"/>
      <c r="U27" s="76">
        <f>SUM(U20:U20,U23:U26)</f>
        <v>161419</v>
      </c>
      <c r="V27" s="59"/>
      <c r="W27" s="76">
        <f>SUM(W20:W20,W23:W26)</f>
        <v>1032798</v>
      </c>
      <c r="X27" s="59"/>
      <c r="Y27" s="76">
        <f>SUM(Y20:Y20,Y23:Y26)</f>
        <v>1662</v>
      </c>
      <c r="Z27" s="59"/>
      <c r="AA27" s="76">
        <f>SUM(AA20:AA20,AA23:AA26)</f>
        <v>1034460</v>
      </c>
    </row>
    <row r="28" spans="1:30" s="71" customFormat="1" ht="18.95" customHeight="1" thickTop="1" x14ac:dyDescent="0.5">
      <c r="C28" s="72">
        <f>C20-BS!F77</f>
        <v>0</v>
      </c>
      <c r="D28" s="72"/>
      <c r="E28" s="72">
        <f>E20-BS!F78</f>
        <v>0</v>
      </c>
      <c r="F28" s="72"/>
      <c r="G28" s="72">
        <f>G20-BS!F79</f>
        <v>0</v>
      </c>
      <c r="H28" s="72"/>
      <c r="I28" s="72">
        <f>I20-BS!F81</f>
        <v>0</v>
      </c>
      <c r="J28" s="72"/>
      <c r="K28" s="72">
        <f>K20-BS!F82</f>
        <v>0</v>
      </c>
      <c r="L28" s="72"/>
      <c r="M28" s="72"/>
      <c r="N28" s="72"/>
      <c r="O28" s="72"/>
      <c r="P28" s="72"/>
      <c r="Q28" s="72"/>
      <c r="R28" s="72"/>
      <c r="S28" s="72"/>
      <c r="T28" s="72"/>
      <c r="U28" s="72">
        <f>U20-BS!F83</f>
        <v>0</v>
      </c>
      <c r="V28" s="72"/>
      <c r="W28" s="72">
        <f>W20-BS!F84</f>
        <v>0</v>
      </c>
      <c r="X28" s="72"/>
      <c r="Y28" s="72">
        <f>Y20-BS!F85</f>
        <v>0</v>
      </c>
      <c r="Z28" s="72"/>
      <c r="AA28" s="72">
        <f>AA20-BS!F86</f>
        <v>0</v>
      </c>
    </row>
    <row r="29" spans="1:30" ht="18.95" customHeight="1" x14ac:dyDescent="0.5">
      <c r="C29" s="72">
        <f>C27-BS!D77</f>
        <v>0</v>
      </c>
      <c r="D29" s="72"/>
      <c r="E29" s="72">
        <f>E27-BS!D78</f>
        <v>0</v>
      </c>
      <c r="F29" s="72"/>
      <c r="G29" s="72">
        <f>G27-BS!D79</f>
        <v>0</v>
      </c>
      <c r="H29" s="72"/>
      <c r="I29" s="72">
        <f>I27-BS!D81</f>
        <v>0</v>
      </c>
      <c r="J29" s="72"/>
      <c r="K29" s="72">
        <f>K27-BS!D82</f>
        <v>0</v>
      </c>
      <c r="L29" s="72"/>
      <c r="M29" s="72"/>
      <c r="N29" s="72"/>
      <c r="O29" s="72"/>
      <c r="P29" s="72"/>
      <c r="Q29" s="72"/>
      <c r="R29" s="72"/>
      <c r="S29" s="72"/>
      <c r="T29" s="72"/>
      <c r="U29" s="72">
        <f>U27-BS!D83</f>
        <v>0</v>
      </c>
      <c r="V29" s="72"/>
      <c r="W29" s="72">
        <f>W27-BS!D84</f>
        <v>0</v>
      </c>
      <c r="X29" s="72"/>
      <c r="Y29" s="72">
        <f>Y27-BS!D85</f>
        <v>0</v>
      </c>
      <c r="Z29" s="72"/>
      <c r="AA29" s="72">
        <f>AA27-BS!D86</f>
        <v>0</v>
      </c>
      <c r="AB29" s="71"/>
    </row>
    <row r="30" spans="1:30" ht="18.95" customHeight="1" x14ac:dyDescent="0.5">
      <c r="A30" s="61" t="s">
        <v>5</v>
      </c>
      <c r="C30" s="73"/>
      <c r="E30" s="73"/>
      <c r="G30" s="74"/>
      <c r="I30" s="74"/>
      <c r="K30" s="73"/>
      <c r="M30" s="73"/>
      <c r="O30" s="73"/>
      <c r="Q30" s="74"/>
      <c r="U30" s="74"/>
      <c r="Y30" s="73"/>
      <c r="AA30" s="73"/>
    </row>
    <row r="31" spans="1:30" ht="18.95" customHeight="1" x14ac:dyDescent="0.5">
      <c r="C31" s="72"/>
      <c r="D31" s="86"/>
      <c r="E31" s="72"/>
      <c r="F31" s="86"/>
      <c r="G31" s="86"/>
      <c r="H31" s="86"/>
      <c r="I31" s="86"/>
      <c r="J31" s="86"/>
      <c r="K31" s="72"/>
      <c r="L31" s="86"/>
      <c r="M31" s="86"/>
      <c r="N31" s="86"/>
      <c r="O31" s="72"/>
      <c r="P31" s="86"/>
      <c r="Q31" s="86"/>
      <c r="R31" s="86"/>
      <c r="S31" s="86"/>
      <c r="T31" s="86"/>
      <c r="U31" s="86"/>
      <c r="V31" s="86"/>
      <c r="W31" s="86"/>
      <c r="X31" s="86"/>
      <c r="Y31" s="72"/>
      <c r="Z31" s="86"/>
      <c r="AA31" s="72"/>
    </row>
    <row r="33" spans="11:11" ht="18.95" customHeight="1" x14ac:dyDescent="0.5">
      <c r="K33" s="70"/>
    </row>
    <row r="34" spans="11:11" ht="18.95" customHeight="1" x14ac:dyDescent="0.5">
      <c r="K34" s="70"/>
    </row>
  </sheetData>
  <mergeCells count="5">
    <mergeCell ref="E1:G1"/>
    <mergeCell ref="C5:AA5"/>
    <mergeCell ref="C6:W6"/>
    <mergeCell ref="M7:U7"/>
    <mergeCell ref="M8:Q8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30"/>
  <sheetViews>
    <sheetView showGridLines="0" topLeftCell="A13" zoomScaleNormal="100" zoomScaleSheetLayoutView="115" workbookViewId="0">
      <selection activeCell="I24" sqref="I24"/>
    </sheetView>
  </sheetViews>
  <sheetFormatPr defaultColWidth="9.140625" defaultRowHeight="18.95" customHeight="1" x14ac:dyDescent="0.5"/>
  <cols>
    <col min="1" max="1" width="36.42578125" style="35" customWidth="1"/>
    <col min="2" max="2" width="1.7109375" style="33" customWidth="1"/>
    <col min="3" max="3" width="12.7109375" style="35" customWidth="1"/>
    <col min="4" max="4" width="1.7109375" style="33" customWidth="1"/>
    <col min="5" max="5" width="12.7109375" style="35" customWidth="1"/>
    <col min="6" max="6" width="1.7109375" style="33" customWidth="1"/>
    <col min="7" max="7" width="14.28515625" style="33" bestFit="1" customWidth="1"/>
    <col min="8" max="8" width="1.7109375" style="33" customWidth="1"/>
    <col min="9" max="9" width="12.7109375" style="35" customWidth="1"/>
    <col min="10" max="10" width="1.7109375" style="33" customWidth="1"/>
    <col min="11" max="11" width="13.28515625" style="35" customWidth="1"/>
    <col min="12" max="12" width="1.7109375" style="33" customWidth="1"/>
    <col min="13" max="13" width="12.7109375" style="35" customWidth="1"/>
    <col min="14" max="14" width="1.7109375" style="33" customWidth="1"/>
    <col min="15" max="15" width="10.7109375" style="35" customWidth="1"/>
    <col min="16" max="16" width="11.140625" style="35" bestFit="1" customWidth="1"/>
    <col min="17" max="17" width="9.85546875" style="35" bestFit="1" customWidth="1"/>
    <col min="18" max="18" width="9.5703125" style="35" bestFit="1" customWidth="1"/>
    <col min="19" max="253" width="9.140625" style="35"/>
    <col min="254" max="16384" width="9.140625" style="3"/>
  </cols>
  <sheetData>
    <row r="1" spans="1:253" ht="18.95" customHeight="1" x14ac:dyDescent="0.5">
      <c r="A1" s="31" t="s">
        <v>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84" t="s">
        <v>100</v>
      </c>
      <c r="N1" s="32"/>
      <c r="O1" s="32"/>
      <c r="P1" s="32"/>
      <c r="Q1" s="32"/>
      <c r="R1" s="32"/>
      <c r="S1" s="32"/>
      <c r="T1" s="32"/>
      <c r="U1" s="32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  <c r="BL1" s="31"/>
      <c r="BM1" s="31"/>
      <c r="BN1" s="31"/>
      <c r="BO1" s="31"/>
      <c r="BP1" s="31"/>
      <c r="BQ1" s="31"/>
      <c r="BR1" s="31"/>
      <c r="BS1" s="31"/>
      <c r="BT1" s="31"/>
      <c r="BU1" s="31"/>
      <c r="BV1" s="31"/>
      <c r="BW1" s="31"/>
      <c r="BX1" s="31"/>
      <c r="BY1" s="31"/>
      <c r="BZ1" s="31"/>
      <c r="CA1" s="31"/>
      <c r="CB1" s="31"/>
      <c r="CC1" s="31"/>
      <c r="CD1" s="31"/>
      <c r="CE1" s="31"/>
      <c r="CF1" s="31"/>
      <c r="CG1" s="31"/>
      <c r="CH1" s="31"/>
      <c r="CI1" s="31"/>
      <c r="CJ1" s="31"/>
      <c r="CK1" s="31"/>
      <c r="CL1" s="31"/>
      <c r="CM1" s="31"/>
      <c r="CN1" s="31"/>
      <c r="CO1" s="31"/>
      <c r="CP1" s="31"/>
      <c r="CQ1" s="31"/>
      <c r="CR1" s="31"/>
      <c r="CS1" s="31"/>
      <c r="CT1" s="31"/>
      <c r="CU1" s="31"/>
      <c r="CV1" s="31"/>
      <c r="CW1" s="31"/>
      <c r="CX1" s="31"/>
      <c r="CY1" s="31"/>
      <c r="CZ1" s="31"/>
      <c r="DA1" s="31"/>
      <c r="DB1" s="31"/>
      <c r="DC1" s="31"/>
      <c r="DD1" s="31"/>
      <c r="DE1" s="31"/>
      <c r="DF1" s="31"/>
      <c r="DG1" s="31"/>
      <c r="DH1" s="31"/>
      <c r="DI1" s="31"/>
      <c r="DJ1" s="31"/>
      <c r="DK1" s="31"/>
      <c r="DL1" s="31"/>
      <c r="DM1" s="31"/>
      <c r="DN1" s="31"/>
      <c r="DO1" s="31"/>
      <c r="DP1" s="31"/>
      <c r="DQ1" s="31"/>
      <c r="DR1" s="31"/>
      <c r="DS1" s="31"/>
      <c r="DT1" s="31"/>
      <c r="DU1" s="31"/>
      <c r="DV1" s="31"/>
      <c r="DW1" s="31"/>
      <c r="DX1" s="31"/>
      <c r="DY1" s="31"/>
      <c r="DZ1" s="31"/>
      <c r="EA1" s="31"/>
      <c r="EB1" s="31"/>
      <c r="EC1" s="31"/>
      <c r="ED1" s="31"/>
      <c r="EE1" s="31"/>
      <c r="EF1" s="31"/>
      <c r="EG1" s="31"/>
      <c r="EH1" s="31"/>
      <c r="EI1" s="31"/>
      <c r="EJ1" s="31"/>
      <c r="EK1" s="31"/>
      <c r="EL1" s="31"/>
      <c r="EM1" s="31"/>
      <c r="EN1" s="31"/>
      <c r="EO1" s="31"/>
      <c r="EP1" s="31"/>
      <c r="EQ1" s="31"/>
      <c r="ER1" s="31"/>
      <c r="ES1" s="31"/>
      <c r="ET1" s="31"/>
      <c r="EU1" s="31"/>
      <c r="EV1" s="31"/>
      <c r="EW1" s="31"/>
      <c r="EX1" s="31"/>
      <c r="EY1" s="31"/>
      <c r="EZ1" s="31"/>
      <c r="FA1" s="31"/>
      <c r="FB1" s="31"/>
      <c r="FC1" s="31"/>
      <c r="FD1" s="31"/>
      <c r="FE1" s="31"/>
      <c r="FF1" s="31"/>
      <c r="FG1" s="31"/>
      <c r="FH1" s="31"/>
      <c r="FI1" s="31"/>
      <c r="FJ1" s="31"/>
      <c r="FK1" s="31"/>
      <c r="FL1" s="31"/>
      <c r="FM1" s="31"/>
      <c r="FN1" s="31"/>
      <c r="FO1" s="31"/>
      <c r="FP1" s="31"/>
      <c r="FQ1" s="31"/>
      <c r="FR1" s="31"/>
      <c r="FS1" s="31"/>
      <c r="FT1" s="31"/>
      <c r="FU1" s="31"/>
      <c r="FV1" s="31"/>
      <c r="FW1" s="31"/>
      <c r="FX1" s="31"/>
      <c r="FY1" s="31"/>
      <c r="FZ1" s="31"/>
      <c r="GA1" s="31"/>
      <c r="GB1" s="31"/>
      <c r="GC1" s="31"/>
      <c r="GD1" s="31"/>
      <c r="GE1" s="31"/>
      <c r="GF1" s="31"/>
      <c r="GG1" s="31"/>
      <c r="GH1" s="31"/>
      <c r="GI1" s="31"/>
      <c r="GJ1" s="31"/>
      <c r="GK1" s="31"/>
      <c r="GL1" s="31"/>
      <c r="GM1" s="31"/>
      <c r="GN1" s="31"/>
      <c r="GO1" s="31"/>
      <c r="GP1" s="31"/>
      <c r="GQ1" s="31"/>
      <c r="GR1" s="31"/>
      <c r="GS1" s="31"/>
      <c r="GT1" s="31"/>
      <c r="GU1" s="31"/>
      <c r="GV1" s="31"/>
      <c r="GW1" s="31"/>
      <c r="GX1" s="31"/>
      <c r="GY1" s="31"/>
      <c r="GZ1" s="31"/>
      <c r="HA1" s="31"/>
      <c r="HB1" s="31"/>
      <c r="HC1" s="31"/>
      <c r="HD1" s="31"/>
      <c r="HE1" s="31"/>
      <c r="HF1" s="31"/>
      <c r="HG1" s="31"/>
      <c r="HH1" s="31"/>
      <c r="HI1" s="31"/>
      <c r="HJ1" s="31"/>
      <c r="HK1" s="31"/>
      <c r="HL1" s="31"/>
      <c r="HM1" s="31"/>
      <c r="HN1" s="31"/>
      <c r="HO1" s="31"/>
      <c r="HP1" s="31"/>
      <c r="HQ1" s="31"/>
      <c r="HR1" s="31"/>
      <c r="HS1" s="31"/>
      <c r="HT1" s="31"/>
      <c r="HU1" s="31"/>
      <c r="HV1" s="31"/>
      <c r="HW1" s="31"/>
      <c r="HX1" s="31"/>
      <c r="HY1" s="31"/>
      <c r="HZ1" s="31"/>
      <c r="IA1" s="31"/>
      <c r="IB1" s="31"/>
      <c r="IC1" s="31"/>
      <c r="ID1" s="31"/>
      <c r="IE1" s="31"/>
      <c r="IF1" s="31"/>
      <c r="IG1" s="31"/>
      <c r="IH1" s="31"/>
      <c r="II1" s="31"/>
      <c r="IJ1" s="31"/>
      <c r="IK1" s="31"/>
      <c r="IL1" s="31"/>
      <c r="IM1" s="31"/>
      <c r="IN1" s="31"/>
      <c r="IO1" s="31"/>
      <c r="IP1" s="31"/>
      <c r="IQ1" s="31"/>
      <c r="IR1" s="31"/>
      <c r="IS1" s="31"/>
    </row>
    <row r="2" spans="1:253" s="8" customFormat="1" ht="18.95" customHeight="1" x14ac:dyDescent="0.5">
      <c r="A2" s="31" t="s">
        <v>71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  <c r="EI2" s="31"/>
      <c r="EJ2" s="31"/>
      <c r="EK2" s="31"/>
      <c r="EL2" s="31"/>
      <c r="EM2" s="31"/>
      <c r="EN2" s="31"/>
      <c r="EO2" s="31"/>
      <c r="EP2" s="31"/>
      <c r="EQ2" s="31"/>
      <c r="ER2" s="31"/>
      <c r="ES2" s="31"/>
      <c r="ET2" s="31"/>
      <c r="EU2" s="31"/>
      <c r="EV2" s="31"/>
      <c r="EW2" s="31"/>
      <c r="EX2" s="31"/>
      <c r="EY2" s="31"/>
      <c r="EZ2" s="31"/>
      <c r="FA2" s="31"/>
      <c r="FB2" s="31"/>
      <c r="FC2" s="31"/>
      <c r="FD2" s="31"/>
      <c r="FE2" s="31"/>
      <c r="FF2" s="31"/>
      <c r="FG2" s="31"/>
      <c r="FH2" s="31"/>
      <c r="FI2" s="31"/>
      <c r="FJ2" s="31"/>
      <c r="FK2" s="31"/>
      <c r="FL2" s="31"/>
      <c r="FM2" s="31"/>
      <c r="FN2" s="31"/>
      <c r="FO2" s="31"/>
      <c r="FP2" s="31"/>
      <c r="FQ2" s="31"/>
      <c r="FR2" s="31"/>
      <c r="FS2" s="31"/>
      <c r="FT2" s="31"/>
      <c r="FU2" s="31"/>
      <c r="FV2" s="31"/>
      <c r="FW2" s="31"/>
      <c r="FX2" s="31"/>
      <c r="FY2" s="31"/>
      <c r="FZ2" s="31"/>
      <c r="GA2" s="31"/>
      <c r="GB2" s="31"/>
      <c r="GC2" s="31"/>
      <c r="GD2" s="31"/>
      <c r="GE2" s="31"/>
      <c r="GF2" s="31"/>
      <c r="GG2" s="31"/>
      <c r="GH2" s="31"/>
      <c r="GI2" s="31"/>
      <c r="GJ2" s="31"/>
      <c r="GK2" s="31"/>
      <c r="GL2" s="31"/>
      <c r="GM2" s="31"/>
      <c r="GN2" s="31"/>
      <c r="GO2" s="31"/>
      <c r="GP2" s="31"/>
      <c r="GQ2" s="31"/>
      <c r="GR2" s="31"/>
      <c r="GS2" s="31"/>
      <c r="GT2" s="31"/>
      <c r="GU2" s="31"/>
      <c r="GV2" s="31"/>
      <c r="GW2" s="31"/>
      <c r="GX2" s="31"/>
      <c r="GY2" s="31"/>
      <c r="GZ2" s="31"/>
      <c r="HA2" s="31"/>
      <c r="HB2" s="31"/>
      <c r="HC2" s="31"/>
      <c r="HD2" s="31"/>
      <c r="HE2" s="31"/>
      <c r="HF2" s="31"/>
      <c r="HG2" s="31"/>
      <c r="HH2" s="31"/>
      <c r="HI2" s="31"/>
      <c r="HJ2" s="31"/>
      <c r="HK2" s="31"/>
      <c r="HL2" s="31"/>
      <c r="HM2" s="31"/>
      <c r="HN2" s="31"/>
      <c r="HO2" s="31"/>
      <c r="HP2" s="31"/>
      <c r="HQ2" s="31"/>
      <c r="HR2" s="31"/>
      <c r="HS2" s="31"/>
      <c r="HT2" s="31"/>
      <c r="HU2" s="31"/>
      <c r="HV2" s="31"/>
      <c r="HW2" s="31"/>
      <c r="HX2" s="31"/>
      <c r="HY2" s="31"/>
      <c r="HZ2" s="31"/>
      <c r="IA2" s="31"/>
      <c r="IB2" s="31"/>
      <c r="IC2" s="31"/>
      <c r="ID2" s="31"/>
      <c r="IE2" s="31"/>
      <c r="IF2" s="31"/>
      <c r="IG2" s="31"/>
      <c r="IH2" s="31"/>
      <c r="II2" s="31"/>
      <c r="IJ2" s="31"/>
      <c r="IK2" s="31"/>
      <c r="IL2" s="31"/>
      <c r="IM2" s="31"/>
      <c r="IN2" s="31"/>
      <c r="IO2" s="31"/>
      <c r="IP2" s="31"/>
      <c r="IQ2" s="31"/>
      <c r="IR2" s="31"/>
      <c r="IS2" s="31"/>
    </row>
    <row r="3" spans="1:253" s="8" customFormat="1" ht="18.95" customHeight="1" x14ac:dyDescent="0.5">
      <c r="A3" s="31" t="s">
        <v>213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  <c r="EI3" s="31"/>
      <c r="EJ3" s="31"/>
      <c r="EK3" s="31"/>
      <c r="EL3" s="31"/>
      <c r="EM3" s="31"/>
      <c r="EN3" s="31"/>
      <c r="EO3" s="31"/>
      <c r="EP3" s="31"/>
      <c r="EQ3" s="31"/>
      <c r="ER3" s="31"/>
      <c r="ES3" s="31"/>
      <c r="ET3" s="31"/>
      <c r="EU3" s="31"/>
      <c r="EV3" s="31"/>
      <c r="EW3" s="31"/>
      <c r="EX3" s="31"/>
      <c r="EY3" s="31"/>
      <c r="EZ3" s="31"/>
      <c r="FA3" s="31"/>
      <c r="FB3" s="31"/>
      <c r="FC3" s="31"/>
      <c r="FD3" s="31"/>
      <c r="FE3" s="31"/>
      <c r="FF3" s="31"/>
      <c r="FG3" s="31"/>
      <c r="FH3" s="31"/>
      <c r="FI3" s="31"/>
      <c r="FJ3" s="31"/>
      <c r="FK3" s="31"/>
      <c r="FL3" s="31"/>
      <c r="FM3" s="31"/>
      <c r="FN3" s="31"/>
      <c r="FO3" s="31"/>
      <c r="FP3" s="31"/>
      <c r="FQ3" s="31"/>
      <c r="FR3" s="31"/>
      <c r="FS3" s="31"/>
      <c r="FT3" s="31"/>
      <c r="FU3" s="31"/>
      <c r="FV3" s="31"/>
      <c r="FW3" s="31"/>
      <c r="FX3" s="31"/>
      <c r="FY3" s="31"/>
      <c r="FZ3" s="31"/>
      <c r="GA3" s="31"/>
      <c r="GB3" s="31"/>
      <c r="GC3" s="31"/>
      <c r="GD3" s="31"/>
      <c r="GE3" s="31"/>
      <c r="GF3" s="31"/>
      <c r="GG3" s="31"/>
      <c r="GH3" s="31"/>
      <c r="GI3" s="31"/>
      <c r="GJ3" s="31"/>
      <c r="GK3" s="31"/>
      <c r="GL3" s="31"/>
      <c r="GM3" s="31"/>
      <c r="GN3" s="31"/>
      <c r="GO3" s="31"/>
      <c r="GP3" s="31"/>
      <c r="GQ3" s="31"/>
      <c r="GR3" s="31"/>
      <c r="GS3" s="31"/>
      <c r="GT3" s="31"/>
      <c r="GU3" s="31"/>
      <c r="GV3" s="31"/>
      <c r="GW3" s="31"/>
      <c r="GX3" s="31"/>
      <c r="GY3" s="31"/>
      <c r="GZ3" s="31"/>
      <c r="HA3" s="31"/>
      <c r="HB3" s="31"/>
      <c r="HC3" s="31"/>
      <c r="HD3" s="31"/>
      <c r="HE3" s="31"/>
      <c r="HF3" s="31"/>
      <c r="HG3" s="31"/>
      <c r="HH3" s="31"/>
      <c r="HI3" s="31"/>
      <c r="HJ3" s="31"/>
      <c r="HK3" s="31"/>
      <c r="HL3" s="31"/>
      <c r="HM3" s="31"/>
      <c r="HN3" s="31"/>
      <c r="HO3" s="31"/>
      <c r="HP3" s="31"/>
      <c r="HQ3" s="31"/>
      <c r="HR3" s="31"/>
      <c r="HS3" s="31"/>
      <c r="HT3" s="31"/>
      <c r="HU3" s="31"/>
      <c r="HV3" s="31"/>
      <c r="HW3" s="31"/>
      <c r="HX3" s="31"/>
      <c r="HY3" s="31"/>
      <c r="HZ3" s="31"/>
      <c r="IA3" s="31"/>
      <c r="IB3" s="31"/>
      <c r="IC3" s="31"/>
      <c r="ID3" s="31"/>
      <c r="IE3" s="31"/>
      <c r="IF3" s="31"/>
      <c r="IG3" s="31"/>
      <c r="IH3" s="31"/>
      <c r="II3" s="31"/>
      <c r="IJ3" s="31"/>
      <c r="IK3" s="31"/>
      <c r="IL3" s="31"/>
      <c r="IM3" s="31"/>
      <c r="IN3" s="31"/>
      <c r="IO3" s="31"/>
      <c r="IP3" s="31"/>
      <c r="IQ3" s="31"/>
      <c r="IR3" s="31"/>
      <c r="IS3" s="31"/>
    </row>
    <row r="4" spans="1:253" s="8" customFormat="1" ht="18.95" customHeight="1" x14ac:dyDescent="0.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4" t="s">
        <v>162</v>
      </c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F4" s="33"/>
      <c r="AG4" s="33"/>
      <c r="AH4" s="33"/>
      <c r="AI4" s="33"/>
      <c r="AJ4" s="33"/>
      <c r="AK4" s="33"/>
      <c r="AL4" s="33"/>
      <c r="AM4" s="33"/>
      <c r="AN4" s="33"/>
      <c r="AO4" s="33"/>
      <c r="AP4" s="33"/>
      <c r="AQ4" s="33"/>
      <c r="AR4" s="33"/>
      <c r="AS4" s="33"/>
      <c r="AT4" s="33"/>
      <c r="AU4" s="33"/>
      <c r="AV4" s="33"/>
      <c r="AW4" s="33"/>
      <c r="AX4" s="33"/>
      <c r="AY4" s="33"/>
      <c r="AZ4" s="33"/>
      <c r="BA4" s="33"/>
      <c r="BB4" s="33"/>
      <c r="BC4" s="33"/>
      <c r="BD4" s="33"/>
      <c r="BE4" s="33"/>
      <c r="BF4" s="33"/>
      <c r="BG4" s="33"/>
      <c r="BH4" s="33"/>
      <c r="BI4" s="33"/>
      <c r="BJ4" s="33"/>
      <c r="BK4" s="33"/>
      <c r="BL4" s="33"/>
      <c r="BM4" s="33"/>
      <c r="BN4" s="33"/>
      <c r="BO4" s="33"/>
      <c r="BP4" s="33"/>
      <c r="BQ4" s="33"/>
      <c r="BR4" s="33"/>
      <c r="BS4" s="33"/>
      <c r="BT4" s="33"/>
      <c r="BU4" s="33"/>
      <c r="BV4" s="33"/>
      <c r="BW4" s="33"/>
      <c r="BX4" s="33"/>
      <c r="BY4" s="33"/>
      <c r="BZ4" s="33"/>
      <c r="CA4" s="33"/>
      <c r="CB4" s="33"/>
      <c r="CC4" s="33"/>
      <c r="CD4" s="33"/>
      <c r="CE4" s="33"/>
      <c r="CF4" s="33"/>
      <c r="CG4" s="33"/>
      <c r="CH4" s="33"/>
      <c r="CI4" s="33"/>
      <c r="CJ4" s="33"/>
      <c r="CK4" s="33"/>
      <c r="CL4" s="33"/>
      <c r="CM4" s="33"/>
      <c r="CN4" s="33"/>
      <c r="CO4" s="33"/>
      <c r="CP4" s="33"/>
      <c r="CQ4" s="33"/>
      <c r="CR4" s="33"/>
      <c r="CS4" s="33"/>
      <c r="CT4" s="33"/>
      <c r="CU4" s="33"/>
      <c r="CV4" s="33"/>
      <c r="CW4" s="33"/>
      <c r="CX4" s="33"/>
      <c r="CY4" s="33"/>
      <c r="CZ4" s="33"/>
      <c r="DA4" s="33"/>
      <c r="DB4" s="33"/>
      <c r="DC4" s="33"/>
      <c r="DD4" s="33"/>
      <c r="DE4" s="33"/>
      <c r="DF4" s="33"/>
      <c r="DG4" s="33"/>
      <c r="DH4" s="33"/>
      <c r="DI4" s="33"/>
      <c r="DJ4" s="33"/>
      <c r="DK4" s="33"/>
      <c r="DL4" s="33"/>
      <c r="DM4" s="33"/>
      <c r="DN4" s="33"/>
      <c r="DO4" s="33"/>
      <c r="DP4" s="33"/>
      <c r="DQ4" s="33"/>
      <c r="DR4" s="33"/>
      <c r="DS4" s="33"/>
      <c r="DT4" s="33"/>
      <c r="DU4" s="33"/>
      <c r="DV4" s="33"/>
      <c r="DW4" s="33"/>
      <c r="DX4" s="33"/>
      <c r="DY4" s="33"/>
      <c r="DZ4" s="33"/>
      <c r="EA4" s="33"/>
      <c r="EB4" s="33"/>
      <c r="EC4" s="33"/>
      <c r="ED4" s="33"/>
      <c r="EE4" s="33"/>
      <c r="EF4" s="33"/>
      <c r="EG4" s="33"/>
      <c r="EH4" s="33"/>
      <c r="EI4" s="33"/>
      <c r="EJ4" s="33"/>
      <c r="EK4" s="33"/>
      <c r="EL4" s="33"/>
      <c r="EM4" s="33"/>
      <c r="EN4" s="33"/>
      <c r="EO4" s="33"/>
      <c r="EP4" s="33"/>
      <c r="EQ4" s="33"/>
      <c r="ER4" s="33"/>
      <c r="ES4" s="33"/>
      <c r="ET4" s="33"/>
      <c r="EU4" s="33"/>
      <c r="EV4" s="33"/>
      <c r="EW4" s="33"/>
      <c r="EX4" s="33"/>
      <c r="EY4" s="33"/>
      <c r="EZ4" s="33"/>
      <c r="FA4" s="33"/>
      <c r="FB4" s="33"/>
      <c r="FC4" s="33"/>
      <c r="FD4" s="33"/>
      <c r="FE4" s="33"/>
      <c r="FF4" s="33"/>
      <c r="FG4" s="33"/>
      <c r="FH4" s="33"/>
      <c r="FI4" s="33"/>
      <c r="FJ4" s="33"/>
      <c r="FK4" s="33"/>
      <c r="FL4" s="33"/>
      <c r="FM4" s="33"/>
      <c r="FN4" s="33"/>
      <c r="FO4" s="33"/>
      <c r="FP4" s="33"/>
      <c r="FQ4" s="33"/>
      <c r="FR4" s="33"/>
      <c r="FS4" s="33"/>
      <c r="FT4" s="33"/>
      <c r="FU4" s="33"/>
      <c r="FV4" s="33"/>
      <c r="FW4" s="33"/>
      <c r="FX4" s="33"/>
      <c r="FY4" s="33"/>
      <c r="FZ4" s="33"/>
      <c r="GA4" s="33"/>
      <c r="GB4" s="33"/>
      <c r="GC4" s="33"/>
      <c r="GD4" s="33"/>
      <c r="GE4" s="33"/>
      <c r="GF4" s="33"/>
      <c r="GG4" s="33"/>
      <c r="GH4" s="33"/>
      <c r="GI4" s="33"/>
      <c r="GJ4" s="33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3"/>
      <c r="IH4" s="33"/>
      <c r="II4" s="33"/>
      <c r="IJ4" s="33"/>
      <c r="IK4" s="33"/>
      <c r="IL4" s="33"/>
      <c r="IM4" s="33"/>
      <c r="IN4" s="33"/>
      <c r="IO4" s="33"/>
      <c r="IP4" s="33"/>
      <c r="IQ4" s="33"/>
      <c r="IR4" s="33"/>
      <c r="IS4" s="33"/>
    </row>
    <row r="5" spans="1:253" s="4" customFormat="1" ht="18.95" customHeight="1" x14ac:dyDescent="0.5">
      <c r="A5" s="35"/>
      <c r="B5" s="33"/>
      <c r="C5" s="111" t="s">
        <v>31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33"/>
      <c r="O5" s="35"/>
      <c r="P5" s="33"/>
      <c r="Q5" s="33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  <c r="DM5" s="35"/>
      <c r="DN5" s="35"/>
      <c r="DO5" s="35"/>
      <c r="DP5" s="35"/>
      <c r="DQ5" s="35"/>
      <c r="DR5" s="35"/>
      <c r="DS5" s="35"/>
      <c r="DT5" s="35"/>
      <c r="DU5" s="35"/>
      <c r="DV5" s="35"/>
      <c r="DW5" s="35"/>
      <c r="DX5" s="35"/>
      <c r="DY5" s="35"/>
      <c r="DZ5" s="35"/>
      <c r="EA5" s="35"/>
      <c r="EB5" s="35"/>
      <c r="EC5" s="35"/>
      <c r="ED5" s="35"/>
      <c r="EE5" s="35"/>
      <c r="EF5" s="35"/>
      <c r="EG5" s="35"/>
      <c r="EH5" s="35"/>
      <c r="EI5" s="35"/>
      <c r="EJ5" s="35"/>
      <c r="EK5" s="35"/>
      <c r="EL5" s="35"/>
      <c r="EM5" s="35"/>
      <c r="EN5" s="35"/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5"/>
      <c r="FB5" s="35"/>
      <c r="FC5" s="35"/>
      <c r="FD5" s="35"/>
      <c r="FE5" s="35"/>
      <c r="FF5" s="35"/>
      <c r="FG5" s="35"/>
      <c r="FH5" s="35"/>
      <c r="FI5" s="35"/>
      <c r="FJ5" s="35"/>
      <c r="FK5" s="35"/>
      <c r="FL5" s="35"/>
      <c r="FM5" s="35"/>
      <c r="FN5" s="35"/>
      <c r="FO5" s="35"/>
      <c r="FP5" s="35"/>
      <c r="FQ5" s="35"/>
      <c r="FR5" s="35"/>
      <c r="FS5" s="35"/>
      <c r="FT5" s="35"/>
      <c r="FU5" s="35"/>
      <c r="FV5" s="35"/>
      <c r="FW5" s="35"/>
      <c r="FX5" s="35"/>
      <c r="FY5" s="35"/>
      <c r="FZ5" s="35"/>
      <c r="GA5" s="35"/>
      <c r="GB5" s="35"/>
      <c r="GC5" s="35"/>
      <c r="GD5" s="35"/>
      <c r="GE5" s="35"/>
      <c r="GF5" s="35"/>
      <c r="GG5" s="35"/>
      <c r="GH5" s="35"/>
      <c r="GI5" s="35"/>
      <c r="GJ5" s="35"/>
      <c r="GK5" s="35"/>
      <c r="GL5" s="35"/>
      <c r="GM5" s="35"/>
      <c r="GN5" s="35"/>
      <c r="GO5" s="35"/>
      <c r="GP5" s="35"/>
      <c r="GQ5" s="35"/>
      <c r="GR5" s="35"/>
      <c r="GS5" s="35"/>
      <c r="GT5" s="35"/>
      <c r="GU5" s="35"/>
      <c r="GV5" s="35"/>
      <c r="GW5" s="35"/>
      <c r="GX5" s="35"/>
      <c r="GY5" s="35"/>
      <c r="GZ5" s="35"/>
      <c r="HA5" s="35"/>
      <c r="HB5" s="35"/>
      <c r="HC5" s="35"/>
      <c r="HD5" s="35"/>
      <c r="HE5" s="35"/>
      <c r="HF5" s="35"/>
      <c r="HG5" s="35"/>
      <c r="HH5" s="35"/>
      <c r="HI5" s="35"/>
      <c r="HJ5" s="35"/>
      <c r="HK5" s="35"/>
      <c r="HL5" s="35"/>
      <c r="HM5" s="35"/>
      <c r="HN5" s="35"/>
      <c r="HO5" s="35"/>
      <c r="HP5" s="35"/>
      <c r="HQ5" s="35"/>
      <c r="HR5" s="35"/>
      <c r="HS5" s="35"/>
      <c r="HT5" s="35"/>
      <c r="HU5" s="35"/>
      <c r="HV5" s="35"/>
      <c r="HW5" s="35"/>
      <c r="HX5" s="35"/>
      <c r="HY5" s="35"/>
      <c r="HZ5" s="35"/>
      <c r="IA5" s="35"/>
      <c r="IB5" s="35"/>
      <c r="IC5" s="35"/>
      <c r="ID5" s="35"/>
      <c r="IE5" s="35"/>
      <c r="IF5" s="35"/>
      <c r="IG5" s="35"/>
      <c r="IH5" s="35"/>
      <c r="II5" s="35"/>
      <c r="IJ5" s="35"/>
      <c r="IK5" s="35"/>
      <c r="IL5" s="35"/>
      <c r="IM5" s="35"/>
      <c r="IN5" s="35"/>
      <c r="IO5" s="35"/>
      <c r="IP5" s="35"/>
      <c r="IQ5" s="35"/>
      <c r="IR5" s="35"/>
      <c r="IS5" s="35"/>
    </row>
    <row r="6" spans="1:253" ht="18.95" customHeight="1" x14ac:dyDescent="0.5">
      <c r="C6" s="36"/>
      <c r="D6" s="36"/>
      <c r="E6" s="36"/>
      <c r="F6" s="36"/>
      <c r="G6" s="36"/>
      <c r="H6" s="36"/>
      <c r="I6" s="36"/>
      <c r="J6" s="36"/>
      <c r="K6" s="37" t="s">
        <v>154</v>
      </c>
      <c r="L6" s="36"/>
      <c r="M6" s="36"/>
      <c r="P6" s="33"/>
      <c r="Q6" s="33"/>
    </row>
    <row r="7" spans="1:253" ht="18.95" customHeight="1" x14ac:dyDescent="0.5">
      <c r="C7" s="37"/>
      <c r="D7" s="37"/>
      <c r="E7" s="37"/>
      <c r="F7" s="37"/>
      <c r="G7" s="37"/>
      <c r="H7" s="37"/>
      <c r="I7" s="37"/>
      <c r="J7" s="37"/>
      <c r="K7" s="37" t="s">
        <v>9</v>
      </c>
      <c r="L7" s="37"/>
      <c r="M7" s="37"/>
      <c r="P7" s="33"/>
      <c r="Q7" s="33"/>
    </row>
    <row r="8" spans="1:253" ht="18.95" customHeight="1" x14ac:dyDescent="0.5">
      <c r="C8" s="37"/>
      <c r="D8" s="37"/>
      <c r="E8" s="37"/>
      <c r="F8" s="37"/>
      <c r="G8" s="37"/>
      <c r="H8" s="37"/>
      <c r="I8" s="37"/>
      <c r="J8" s="37"/>
      <c r="K8" s="38" t="s">
        <v>102</v>
      </c>
      <c r="M8" s="37"/>
      <c r="P8" s="33"/>
      <c r="Q8" s="43"/>
      <c r="R8" s="42"/>
    </row>
    <row r="9" spans="1:253" ht="18.95" customHeight="1" x14ac:dyDescent="0.5">
      <c r="C9" s="37"/>
      <c r="D9" s="37"/>
      <c r="E9" s="37"/>
      <c r="F9" s="37"/>
      <c r="G9" s="37"/>
      <c r="H9" s="37"/>
      <c r="I9" s="37"/>
      <c r="J9" s="37"/>
      <c r="K9" s="39" t="s">
        <v>103</v>
      </c>
      <c r="L9" s="37"/>
      <c r="M9" s="37"/>
      <c r="P9" s="33"/>
      <c r="Q9" s="33"/>
    </row>
    <row r="10" spans="1:253" ht="18.95" customHeight="1" x14ac:dyDescent="0.5">
      <c r="A10" s="40"/>
      <c r="B10" s="40"/>
      <c r="C10" s="37" t="s">
        <v>23</v>
      </c>
      <c r="D10" s="37"/>
      <c r="E10" s="40" t="s">
        <v>69</v>
      </c>
      <c r="F10" s="37"/>
      <c r="G10" s="39"/>
      <c r="H10" s="39" t="s">
        <v>19</v>
      </c>
      <c r="I10" s="39"/>
      <c r="J10" s="37"/>
      <c r="K10" s="40" t="s">
        <v>155</v>
      </c>
      <c r="L10" s="37"/>
      <c r="M10" s="40" t="s">
        <v>136</v>
      </c>
      <c r="N10" s="40"/>
      <c r="O10" s="40"/>
      <c r="P10" s="40"/>
      <c r="Q10" s="48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  <c r="IS10" s="40"/>
    </row>
    <row r="11" spans="1:253" s="27" customFormat="1" ht="18.95" customHeight="1" x14ac:dyDescent="0.5">
      <c r="A11" s="40"/>
      <c r="B11" s="40"/>
      <c r="C11" s="39" t="s">
        <v>20</v>
      </c>
      <c r="D11" s="37"/>
      <c r="E11" s="39" t="s">
        <v>70</v>
      </c>
      <c r="F11" s="37"/>
      <c r="G11" s="39" t="s">
        <v>169</v>
      </c>
      <c r="H11" s="37"/>
      <c r="I11" s="39" t="s">
        <v>24</v>
      </c>
      <c r="J11" s="37"/>
      <c r="K11" s="39" t="s">
        <v>171</v>
      </c>
      <c r="L11" s="37"/>
      <c r="M11" s="39" t="s">
        <v>137</v>
      </c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</row>
    <row r="12" spans="1:253" s="27" customFormat="1" ht="18.95" customHeight="1" x14ac:dyDescent="0.5">
      <c r="A12" s="41" t="s">
        <v>160</v>
      </c>
      <c r="B12" s="33"/>
      <c r="C12" s="42">
        <v>323400</v>
      </c>
      <c r="D12" s="43"/>
      <c r="E12" s="42">
        <v>50281</v>
      </c>
      <c r="F12" s="43"/>
      <c r="G12" s="42">
        <v>32340</v>
      </c>
      <c r="H12" s="43"/>
      <c r="I12" s="42">
        <v>204910</v>
      </c>
      <c r="J12" s="43"/>
      <c r="K12" s="42">
        <v>119352</v>
      </c>
      <c r="L12" s="43"/>
      <c r="M12" s="42">
        <f>SUM(C12:K12)</f>
        <v>730283</v>
      </c>
      <c r="N12" s="33"/>
      <c r="O12" s="36"/>
      <c r="P12" s="85"/>
      <c r="Q12" s="33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5"/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  <c r="BZ12" s="35"/>
      <c r="CA12" s="35"/>
      <c r="CB12" s="35"/>
      <c r="CC12" s="35"/>
      <c r="CD12" s="35"/>
      <c r="CE12" s="35"/>
      <c r="CF12" s="35"/>
      <c r="CG12" s="35"/>
      <c r="CH12" s="35"/>
      <c r="CI12" s="35"/>
      <c r="CJ12" s="35"/>
      <c r="CK12" s="35"/>
      <c r="CL12" s="35"/>
      <c r="CM12" s="35"/>
      <c r="CN12" s="35"/>
      <c r="CO12" s="35"/>
      <c r="CP12" s="35"/>
      <c r="CQ12" s="35"/>
      <c r="CR12" s="35"/>
      <c r="CS12" s="35"/>
      <c r="CT12" s="35"/>
      <c r="CU12" s="35"/>
      <c r="CV12" s="35"/>
      <c r="CW12" s="35"/>
      <c r="CX12" s="35"/>
      <c r="CY12" s="35"/>
      <c r="CZ12" s="35"/>
      <c r="DA12" s="35"/>
      <c r="DB12" s="35"/>
      <c r="DC12" s="35"/>
      <c r="DD12" s="35"/>
      <c r="DE12" s="35"/>
      <c r="DF12" s="35"/>
      <c r="DG12" s="35"/>
      <c r="DH12" s="35"/>
      <c r="DI12" s="35"/>
      <c r="DJ12" s="35"/>
      <c r="DK12" s="35"/>
      <c r="DL12" s="35"/>
      <c r="DM12" s="35"/>
      <c r="DN12" s="35"/>
      <c r="DO12" s="35"/>
      <c r="DP12" s="35"/>
      <c r="DQ12" s="35"/>
      <c r="DR12" s="35"/>
      <c r="DS12" s="35"/>
      <c r="DT12" s="35"/>
      <c r="DU12" s="35"/>
      <c r="DV12" s="35"/>
      <c r="DW12" s="35"/>
      <c r="DX12" s="35"/>
      <c r="DY12" s="35"/>
      <c r="DZ12" s="35"/>
      <c r="EA12" s="35"/>
      <c r="EB12" s="35"/>
      <c r="EC12" s="35"/>
      <c r="ED12" s="35"/>
      <c r="EE12" s="35"/>
      <c r="EF12" s="35"/>
      <c r="EG12" s="35"/>
      <c r="EH12" s="35"/>
      <c r="EI12" s="35"/>
      <c r="EJ12" s="35"/>
      <c r="EK12" s="35"/>
      <c r="EL12" s="35"/>
      <c r="EM12" s="35"/>
      <c r="EN12" s="35"/>
      <c r="EO12" s="35"/>
      <c r="EP12" s="35"/>
      <c r="EQ12" s="35"/>
      <c r="ER12" s="35"/>
      <c r="ES12" s="35"/>
      <c r="ET12" s="35"/>
      <c r="EU12" s="35"/>
      <c r="EV12" s="35"/>
      <c r="EW12" s="35"/>
      <c r="EX12" s="35"/>
      <c r="EY12" s="35"/>
      <c r="EZ12" s="35"/>
      <c r="FA12" s="35"/>
      <c r="FB12" s="35"/>
      <c r="FC12" s="35"/>
      <c r="FD12" s="35"/>
      <c r="FE12" s="35"/>
      <c r="FF12" s="35"/>
      <c r="FG12" s="35"/>
      <c r="FH12" s="35"/>
      <c r="FI12" s="35"/>
      <c r="FJ12" s="35"/>
      <c r="FK12" s="35"/>
      <c r="FL12" s="35"/>
      <c r="FM12" s="35"/>
      <c r="FN12" s="35"/>
      <c r="FO12" s="35"/>
      <c r="FP12" s="35"/>
      <c r="FQ12" s="35"/>
      <c r="FR12" s="35"/>
      <c r="FS12" s="35"/>
      <c r="FT12" s="35"/>
      <c r="FU12" s="35"/>
      <c r="FV12" s="35"/>
      <c r="FW12" s="35"/>
      <c r="FX12" s="35"/>
      <c r="FY12" s="35"/>
      <c r="FZ12" s="35"/>
      <c r="GA12" s="35"/>
      <c r="GB12" s="35"/>
      <c r="GC12" s="35"/>
      <c r="GD12" s="35"/>
      <c r="GE12" s="35"/>
      <c r="GF12" s="35"/>
      <c r="GG12" s="35"/>
      <c r="GH12" s="35"/>
      <c r="GI12" s="35"/>
      <c r="GJ12" s="35"/>
      <c r="GK12" s="35"/>
      <c r="GL12" s="35"/>
      <c r="GM12" s="35"/>
      <c r="GN12" s="35"/>
      <c r="GO12" s="35"/>
      <c r="GP12" s="35"/>
      <c r="GQ12" s="35"/>
      <c r="GR12" s="35"/>
      <c r="GS12" s="35"/>
      <c r="GT12" s="35"/>
      <c r="GU12" s="35"/>
      <c r="GV12" s="35"/>
      <c r="GW12" s="35"/>
      <c r="GX12" s="35"/>
      <c r="GY12" s="35"/>
      <c r="GZ12" s="35"/>
      <c r="HA12" s="35"/>
      <c r="HB12" s="35"/>
      <c r="HC12" s="35"/>
      <c r="HD12" s="35"/>
      <c r="HE12" s="35"/>
      <c r="HF12" s="35"/>
      <c r="HG12" s="35"/>
      <c r="HH12" s="35"/>
      <c r="HI12" s="35"/>
      <c r="HJ12" s="35"/>
      <c r="HK12" s="35"/>
      <c r="HL12" s="35"/>
      <c r="HM12" s="35"/>
      <c r="HN12" s="35"/>
      <c r="HO12" s="35"/>
      <c r="HP12" s="35"/>
      <c r="HQ12" s="35"/>
      <c r="HR12" s="35"/>
      <c r="HS12" s="35"/>
      <c r="HT12" s="35"/>
      <c r="HU12" s="35"/>
      <c r="HV12" s="35"/>
      <c r="HW12" s="35"/>
      <c r="HX12" s="35"/>
      <c r="HY12" s="35"/>
      <c r="HZ12" s="35"/>
      <c r="IA12" s="35"/>
      <c r="IB12" s="35"/>
      <c r="IC12" s="35"/>
      <c r="ID12" s="35"/>
      <c r="IE12" s="35"/>
      <c r="IF12" s="35"/>
      <c r="IG12" s="35"/>
      <c r="IH12" s="35"/>
      <c r="II12" s="35"/>
      <c r="IJ12" s="35"/>
      <c r="IK12" s="35"/>
      <c r="IL12" s="35"/>
      <c r="IM12" s="35"/>
      <c r="IN12" s="35"/>
      <c r="IO12" s="35"/>
      <c r="IP12" s="35"/>
      <c r="IQ12" s="35"/>
      <c r="IR12" s="35"/>
      <c r="IS12" s="35"/>
    </row>
    <row r="13" spans="1:253" s="27" customFormat="1" ht="18.95" customHeight="1" x14ac:dyDescent="0.5">
      <c r="A13" s="33" t="s">
        <v>83</v>
      </c>
      <c r="B13" s="33"/>
      <c r="C13" s="43">
        <v>0</v>
      </c>
      <c r="D13" s="43"/>
      <c r="E13" s="43">
        <v>0</v>
      </c>
      <c r="F13" s="43"/>
      <c r="G13" s="43">
        <v>0</v>
      </c>
      <c r="H13" s="43"/>
      <c r="I13" s="43">
        <f>PL!K116</f>
        <v>119279</v>
      </c>
      <c r="J13" s="43"/>
      <c r="K13" s="43">
        <v>0</v>
      </c>
      <c r="L13" s="43"/>
      <c r="M13" s="43">
        <f>SUM(C13:K13)</f>
        <v>119279</v>
      </c>
      <c r="N13" s="33"/>
      <c r="O13" s="36"/>
      <c r="P13" s="85"/>
      <c r="Q13" s="33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  <c r="BZ13" s="35"/>
      <c r="CA13" s="35"/>
      <c r="CB13" s="35"/>
      <c r="CC13" s="35"/>
      <c r="CD13" s="35"/>
      <c r="CE13" s="35"/>
      <c r="CF13" s="35"/>
      <c r="CG13" s="35"/>
      <c r="CH13" s="35"/>
      <c r="CI13" s="35"/>
      <c r="CJ13" s="35"/>
      <c r="CK13" s="35"/>
      <c r="CL13" s="35"/>
      <c r="CM13" s="35"/>
      <c r="CN13" s="35"/>
      <c r="CO13" s="35"/>
      <c r="CP13" s="35"/>
      <c r="CQ13" s="35"/>
      <c r="CR13" s="35"/>
      <c r="CS13" s="35"/>
      <c r="CT13" s="35"/>
      <c r="CU13" s="35"/>
      <c r="CV13" s="35"/>
      <c r="CW13" s="35"/>
      <c r="CX13" s="35"/>
      <c r="CY13" s="35"/>
      <c r="CZ13" s="35"/>
      <c r="DA13" s="35"/>
      <c r="DB13" s="35"/>
      <c r="DC13" s="35"/>
      <c r="DD13" s="35"/>
      <c r="DE13" s="35"/>
      <c r="DF13" s="35"/>
      <c r="DG13" s="35"/>
      <c r="DH13" s="35"/>
      <c r="DI13" s="35"/>
      <c r="DJ13" s="35"/>
      <c r="DK13" s="35"/>
      <c r="DL13" s="35"/>
      <c r="DM13" s="35"/>
      <c r="DN13" s="35"/>
      <c r="DO13" s="35"/>
      <c r="DP13" s="35"/>
      <c r="DQ13" s="35"/>
      <c r="DR13" s="35"/>
      <c r="DS13" s="35"/>
      <c r="DT13" s="35"/>
      <c r="DU13" s="35"/>
      <c r="DV13" s="35"/>
      <c r="DW13" s="35"/>
      <c r="DX13" s="35"/>
      <c r="DY13" s="35"/>
      <c r="DZ13" s="35"/>
      <c r="EA13" s="35"/>
      <c r="EB13" s="35"/>
      <c r="EC13" s="35"/>
      <c r="ED13" s="35"/>
      <c r="EE13" s="35"/>
      <c r="EF13" s="35"/>
      <c r="EG13" s="35"/>
      <c r="EH13" s="35"/>
      <c r="EI13" s="35"/>
      <c r="EJ13" s="35"/>
      <c r="EK13" s="35"/>
      <c r="EL13" s="35"/>
      <c r="EM13" s="35"/>
      <c r="EN13" s="35"/>
      <c r="EO13" s="35"/>
      <c r="EP13" s="35"/>
      <c r="EQ13" s="35"/>
      <c r="ER13" s="35"/>
      <c r="ES13" s="35"/>
      <c r="ET13" s="35"/>
      <c r="EU13" s="35"/>
      <c r="EV13" s="35"/>
      <c r="EW13" s="35"/>
      <c r="EX13" s="35"/>
      <c r="EY13" s="35"/>
      <c r="EZ13" s="35"/>
      <c r="FA13" s="35"/>
      <c r="FB13" s="35"/>
      <c r="FC13" s="35"/>
      <c r="FD13" s="35"/>
      <c r="FE13" s="35"/>
      <c r="FF13" s="35"/>
      <c r="FG13" s="35"/>
      <c r="FH13" s="35"/>
      <c r="FI13" s="35"/>
      <c r="FJ13" s="35"/>
      <c r="FK13" s="35"/>
      <c r="FL13" s="35"/>
      <c r="FM13" s="35"/>
      <c r="FN13" s="35"/>
      <c r="FO13" s="35"/>
      <c r="FP13" s="35"/>
      <c r="FQ13" s="35"/>
      <c r="FR13" s="35"/>
      <c r="FS13" s="35"/>
      <c r="FT13" s="35"/>
      <c r="FU13" s="35"/>
      <c r="FV13" s="35"/>
      <c r="FW13" s="35"/>
      <c r="FX13" s="35"/>
      <c r="FY13" s="35"/>
      <c r="FZ13" s="35"/>
      <c r="GA13" s="35"/>
      <c r="GB13" s="35"/>
      <c r="GC13" s="35"/>
      <c r="GD13" s="35"/>
      <c r="GE13" s="35"/>
      <c r="GF13" s="35"/>
      <c r="GG13" s="35"/>
      <c r="GH13" s="35"/>
      <c r="GI13" s="35"/>
      <c r="GJ13" s="35"/>
      <c r="GK13" s="35"/>
      <c r="GL13" s="35"/>
      <c r="GM13" s="35"/>
      <c r="GN13" s="35"/>
      <c r="GO13" s="35"/>
      <c r="GP13" s="35"/>
      <c r="GQ13" s="35"/>
      <c r="GR13" s="35"/>
      <c r="GS13" s="35"/>
      <c r="GT13" s="35"/>
      <c r="GU13" s="35"/>
      <c r="GV13" s="35"/>
      <c r="GW13" s="35"/>
      <c r="GX13" s="35"/>
      <c r="GY13" s="35"/>
      <c r="GZ13" s="35"/>
      <c r="HA13" s="35"/>
      <c r="HB13" s="35"/>
      <c r="HC13" s="35"/>
      <c r="HD13" s="35"/>
      <c r="HE13" s="35"/>
      <c r="HF13" s="35"/>
      <c r="HG13" s="35"/>
      <c r="HH13" s="35"/>
      <c r="HI13" s="35"/>
      <c r="HJ13" s="35"/>
      <c r="HK13" s="35"/>
      <c r="HL13" s="35"/>
      <c r="HM13" s="35"/>
      <c r="HN13" s="35"/>
      <c r="HO13" s="35"/>
      <c r="HP13" s="35"/>
      <c r="HQ13" s="35"/>
      <c r="HR13" s="35"/>
      <c r="HS13" s="35"/>
      <c r="HT13" s="35"/>
      <c r="HU13" s="35"/>
      <c r="HV13" s="35"/>
      <c r="HW13" s="35"/>
      <c r="HX13" s="35"/>
      <c r="HY13" s="35"/>
      <c r="HZ13" s="35"/>
      <c r="IA13" s="35"/>
      <c r="IB13" s="35"/>
      <c r="IC13" s="35"/>
      <c r="ID13" s="35"/>
      <c r="IE13" s="35"/>
      <c r="IF13" s="35"/>
      <c r="IG13" s="35"/>
      <c r="IH13" s="35"/>
      <c r="II13" s="35"/>
      <c r="IJ13" s="35"/>
      <c r="IK13" s="35"/>
      <c r="IL13" s="35"/>
      <c r="IM13" s="35"/>
      <c r="IN13" s="35"/>
      <c r="IO13" s="35"/>
      <c r="IP13" s="35"/>
      <c r="IQ13" s="35"/>
      <c r="IR13" s="35"/>
      <c r="IS13" s="35"/>
    </row>
    <row r="14" spans="1:253" s="27" customFormat="1" ht="18.95" customHeight="1" x14ac:dyDescent="0.5">
      <c r="A14" s="35" t="s">
        <v>150</v>
      </c>
      <c r="B14" s="33"/>
      <c r="C14" s="52">
        <v>0</v>
      </c>
      <c r="D14" s="43"/>
      <c r="E14" s="52">
        <v>0</v>
      </c>
      <c r="F14" s="43"/>
      <c r="G14" s="52">
        <v>0</v>
      </c>
      <c r="H14" s="43"/>
      <c r="I14" s="52">
        <v>0</v>
      </c>
      <c r="J14" s="43"/>
      <c r="K14" s="52">
        <v>0</v>
      </c>
      <c r="L14" s="43"/>
      <c r="M14" s="52">
        <f>SUM(C14:K14)</f>
        <v>0</v>
      </c>
      <c r="N14" s="33"/>
      <c r="O14" s="36"/>
      <c r="P14" s="85"/>
      <c r="Q14" s="33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  <c r="CY14" s="35"/>
      <c r="CZ14" s="35"/>
      <c r="DA14" s="35"/>
      <c r="DB14" s="35"/>
      <c r="DC14" s="35"/>
      <c r="DD14" s="35"/>
      <c r="DE14" s="35"/>
      <c r="DF14" s="35"/>
      <c r="DG14" s="35"/>
      <c r="DH14" s="35"/>
      <c r="DI14" s="35"/>
      <c r="DJ14" s="35"/>
      <c r="DK14" s="35"/>
      <c r="DL14" s="35"/>
      <c r="DM14" s="35"/>
      <c r="DN14" s="35"/>
      <c r="DO14" s="35"/>
      <c r="DP14" s="35"/>
      <c r="DQ14" s="35"/>
      <c r="DR14" s="35"/>
      <c r="DS14" s="35"/>
      <c r="DT14" s="35"/>
      <c r="DU14" s="35"/>
      <c r="DV14" s="35"/>
      <c r="DW14" s="35"/>
      <c r="DX14" s="35"/>
      <c r="DY14" s="35"/>
      <c r="DZ14" s="35"/>
      <c r="EA14" s="35"/>
      <c r="EB14" s="35"/>
      <c r="EC14" s="35"/>
      <c r="ED14" s="35"/>
      <c r="EE14" s="35"/>
      <c r="EF14" s="35"/>
      <c r="EG14" s="35"/>
      <c r="EH14" s="35"/>
      <c r="EI14" s="35"/>
      <c r="EJ14" s="35"/>
      <c r="EK14" s="35"/>
      <c r="EL14" s="35"/>
      <c r="EM14" s="35"/>
      <c r="EN14" s="35"/>
      <c r="EO14" s="35"/>
      <c r="EP14" s="35"/>
      <c r="EQ14" s="35"/>
      <c r="ER14" s="35"/>
      <c r="ES14" s="35"/>
      <c r="ET14" s="35"/>
      <c r="EU14" s="35"/>
      <c r="EV14" s="35"/>
      <c r="EW14" s="35"/>
      <c r="EX14" s="35"/>
      <c r="EY14" s="35"/>
      <c r="EZ14" s="35"/>
      <c r="FA14" s="35"/>
      <c r="FB14" s="35"/>
      <c r="FC14" s="35"/>
      <c r="FD14" s="35"/>
      <c r="FE14" s="35"/>
      <c r="FF14" s="35"/>
      <c r="FG14" s="35"/>
      <c r="FH14" s="35"/>
      <c r="FI14" s="35"/>
      <c r="FJ14" s="35"/>
      <c r="FK14" s="35"/>
      <c r="FL14" s="35"/>
      <c r="FM14" s="35"/>
      <c r="FN14" s="35"/>
      <c r="FO14" s="35"/>
      <c r="FP14" s="35"/>
      <c r="FQ14" s="35"/>
      <c r="FR14" s="35"/>
      <c r="FS14" s="35"/>
      <c r="FT14" s="35"/>
      <c r="FU14" s="35"/>
      <c r="FV14" s="35"/>
      <c r="FW14" s="35"/>
      <c r="FX14" s="35"/>
      <c r="FY14" s="35"/>
      <c r="FZ14" s="35"/>
      <c r="GA14" s="35"/>
      <c r="GB14" s="35"/>
      <c r="GC14" s="35"/>
      <c r="GD14" s="35"/>
      <c r="GE14" s="35"/>
      <c r="GF14" s="35"/>
      <c r="GG14" s="35"/>
      <c r="GH14" s="35"/>
      <c r="GI14" s="35"/>
      <c r="GJ14" s="35"/>
      <c r="GK14" s="35"/>
      <c r="GL14" s="35"/>
      <c r="GM14" s="35"/>
      <c r="GN14" s="35"/>
      <c r="GO14" s="35"/>
      <c r="GP14" s="35"/>
      <c r="GQ14" s="35"/>
      <c r="GR14" s="35"/>
      <c r="GS14" s="35"/>
      <c r="GT14" s="35"/>
      <c r="GU14" s="35"/>
      <c r="GV14" s="35"/>
      <c r="GW14" s="35"/>
      <c r="GX14" s="35"/>
      <c r="GY14" s="35"/>
      <c r="GZ14" s="35"/>
      <c r="HA14" s="35"/>
      <c r="HB14" s="35"/>
      <c r="HC14" s="35"/>
      <c r="HD14" s="35"/>
      <c r="HE14" s="35"/>
      <c r="HF14" s="35"/>
      <c r="HG14" s="35"/>
      <c r="HH14" s="35"/>
      <c r="HI14" s="35"/>
      <c r="HJ14" s="35"/>
      <c r="HK14" s="35"/>
      <c r="HL14" s="35"/>
      <c r="HM14" s="35"/>
      <c r="HN14" s="35"/>
      <c r="HO14" s="35"/>
      <c r="HP14" s="35"/>
      <c r="HQ14" s="35"/>
      <c r="HR14" s="35"/>
      <c r="HS14" s="35"/>
      <c r="HT14" s="35"/>
      <c r="HU14" s="35"/>
      <c r="HV14" s="35"/>
      <c r="HW14" s="35"/>
      <c r="HX14" s="35"/>
      <c r="HY14" s="35"/>
      <c r="HZ14" s="35"/>
      <c r="IA14" s="35"/>
      <c r="IB14" s="35"/>
      <c r="IC14" s="35"/>
      <c r="ID14" s="35"/>
      <c r="IE14" s="35"/>
      <c r="IF14" s="35"/>
      <c r="IG14" s="35"/>
      <c r="IH14" s="35"/>
      <c r="II14" s="35"/>
      <c r="IJ14" s="35"/>
      <c r="IK14" s="35"/>
      <c r="IL14" s="35"/>
      <c r="IM14" s="35"/>
      <c r="IN14" s="35"/>
      <c r="IO14" s="35"/>
      <c r="IP14" s="35"/>
      <c r="IQ14" s="35"/>
      <c r="IR14" s="35"/>
      <c r="IS14" s="35"/>
    </row>
    <row r="15" spans="1:253" s="27" customFormat="1" ht="18.95" customHeight="1" x14ac:dyDescent="0.5">
      <c r="A15" s="35" t="s">
        <v>107</v>
      </c>
      <c r="B15" s="44"/>
      <c r="C15" s="45">
        <f>SUM(C13:C14)</f>
        <v>0</v>
      </c>
      <c r="D15" s="46"/>
      <c r="E15" s="45">
        <f>SUM(E13:E14)</f>
        <v>0</v>
      </c>
      <c r="F15" s="46"/>
      <c r="G15" s="45">
        <f>SUM(G13:G14)</f>
        <v>0</v>
      </c>
      <c r="H15" s="43"/>
      <c r="I15" s="45">
        <f>SUM(I13:I14)</f>
        <v>119279</v>
      </c>
      <c r="J15" s="46"/>
      <c r="K15" s="45">
        <f>SUM(K13:K14)</f>
        <v>0</v>
      </c>
      <c r="L15" s="46"/>
      <c r="M15" s="45">
        <f>SUM(M13:M14)</f>
        <v>119279</v>
      </c>
      <c r="N15" s="33"/>
      <c r="O15" s="33"/>
      <c r="P15" s="33"/>
      <c r="Q15" s="33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  <c r="BL15" s="35"/>
      <c r="BM15" s="35"/>
      <c r="BN15" s="35"/>
      <c r="BO15" s="35"/>
      <c r="BP15" s="35"/>
      <c r="BQ15" s="35"/>
      <c r="BR15" s="35"/>
      <c r="BS15" s="35"/>
      <c r="BT15" s="35"/>
      <c r="BU15" s="35"/>
      <c r="BV15" s="35"/>
      <c r="BW15" s="35"/>
      <c r="BX15" s="35"/>
      <c r="BY15" s="35"/>
      <c r="BZ15" s="35"/>
      <c r="CA15" s="35"/>
      <c r="CB15" s="35"/>
      <c r="CC15" s="35"/>
      <c r="CD15" s="35"/>
      <c r="CE15" s="35"/>
      <c r="CF15" s="35"/>
      <c r="CG15" s="35"/>
      <c r="CH15" s="35"/>
      <c r="CI15" s="35"/>
      <c r="CJ15" s="35"/>
      <c r="CK15" s="35"/>
      <c r="CL15" s="35"/>
      <c r="CM15" s="35"/>
      <c r="CN15" s="35"/>
      <c r="CO15" s="35"/>
      <c r="CP15" s="35"/>
      <c r="CQ15" s="35"/>
      <c r="CR15" s="35"/>
      <c r="CS15" s="35"/>
      <c r="CT15" s="35"/>
      <c r="CU15" s="35"/>
      <c r="CV15" s="35"/>
      <c r="CW15" s="35"/>
      <c r="CX15" s="35"/>
      <c r="CY15" s="35"/>
      <c r="CZ15" s="35"/>
      <c r="DA15" s="35"/>
      <c r="DB15" s="35"/>
      <c r="DC15" s="35"/>
      <c r="DD15" s="35"/>
      <c r="DE15" s="35"/>
      <c r="DF15" s="35"/>
      <c r="DG15" s="35"/>
      <c r="DH15" s="35"/>
      <c r="DI15" s="35"/>
      <c r="DJ15" s="35"/>
      <c r="DK15" s="35"/>
      <c r="DL15" s="35"/>
      <c r="DM15" s="35"/>
      <c r="DN15" s="35"/>
      <c r="DO15" s="35"/>
      <c r="DP15" s="35"/>
      <c r="DQ15" s="35"/>
      <c r="DR15" s="35"/>
      <c r="DS15" s="35"/>
      <c r="DT15" s="35"/>
      <c r="DU15" s="35"/>
      <c r="DV15" s="35"/>
      <c r="DW15" s="35"/>
      <c r="DX15" s="35"/>
      <c r="DY15" s="35"/>
      <c r="DZ15" s="35"/>
      <c r="EA15" s="35"/>
      <c r="EB15" s="35"/>
      <c r="EC15" s="35"/>
      <c r="ED15" s="35"/>
      <c r="EE15" s="35"/>
      <c r="EF15" s="35"/>
      <c r="EG15" s="35"/>
      <c r="EH15" s="35"/>
      <c r="EI15" s="35"/>
      <c r="EJ15" s="35"/>
      <c r="EK15" s="35"/>
      <c r="EL15" s="35"/>
      <c r="EM15" s="35"/>
      <c r="EN15" s="35"/>
      <c r="EO15" s="35"/>
      <c r="EP15" s="35"/>
      <c r="EQ15" s="35"/>
      <c r="ER15" s="35"/>
      <c r="ES15" s="35"/>
      <c r="ET15" s="35"/>
      <c r="EU15" s="35"/>
      <c r="EV15" s="35"/>
      <c r="EW15" s="35"/>
      <c r="EX15" s="35"/>
      <c r="EY15" s="35"/>
      <c r="EZ15" s="35"/>
      <c r="FA15" s="35"/>
      <c r="FB15" s="35"/>
      <c r="FC15" s="35"/>
      <c r="FD15" s="35"/>
      <c r="FE15" s="35"/>
      <c r="FF15" s="35"/>
      <c r="FG15" s="35"/>
      <c r="FH15" s="35"/>
      <c r="FI15" s="35"/>
      <c r="FJ15" s="35"/>
      <c r="FK15" s="35"/>
      <c r="FL15" s="35"/>
      <c r="FM15" s="35"/>
      <c r="FN15" s="35"/>
      <c r="FO15" s="35"/>
      <c r="FP15" s="35"/>
      <c r="FQ15" s="35"/>
      <c r="FR15" s="35"/>
      <c r="FS15" s="35"/>
      <c r="FT15" s="35"/>
      <c r="FU15" s="35"/>
      <c r="FV15" s="35"/>
      <c r="FW15" s="35"/>
      <c r="FX15" s="35"/>
      <c r="FY15" s="35"/>
      <c r="FZ15" s="35"/>
      <c r="GA15" s="35"/>
      <c r="GB15" s="35"/>
      <c r="GC15" s="35"/>
      <c r="GD15" s="35"/>
      <c r="GE15" s="35"/>
      <c r="GF15" s="35"/>
      <c r="GG15" s="35"/>
      <c r="GH15" s="35"/>
      <c r="GI15" s="35"/>
      <c r="GJ15" s="35"/>
      <c r="GK15" s="35"/>
      <c r="GL15" s="35"/>
      <c r="GM15" s="35"/>
      <c r="GN15" s="35"/>
      <c r="GO15" s="35"/>
      <c r="GP15" s="35"/>
      <c r="GQ15" s="35"/>
      <c r="GR15" s="35"/>
      <c r="GS15" s="35"/>
      <c r="GT15" s="35"/>
      <c r="GU15" s="35"/>
      <c r="GV15" s="35"/>
      <c r="GW15" s="35"/>
      <c r="GX15" s="35"/>
      <c r="GY15" s="35"/>
      <c r="GZ15" s="35"/>
      <c r="HA15" s="35"/>
      <c r="HB15" s="35"/>
      <c r="HC15" s="35"/>
      <c r="HD15" s="35"/>
      <c r="HE15" s="35"/>
      <c r="HF15" s="35"/>
      <c r="HG15" s="35"/>
      <c r="HH15" s="35"/>
      <c r="HI15" s="35"/>
      <c r="HJ15" s="35"/>
      <c r="HK15" s="35"/>
      <c r="HL15" s="35"/>
      <c r="HM15" s="35"/>
      <c r="HN15" s="35"/>
      <c r="HO15" s="35"/>
      <c r="HP15" s="35"/>
      <c r="HQ15" s="35"/>
      <c r="HR15" s="35"/>
      <c r="HS15" s="35"/>
      <c r="HT15" s="35"/>
      <c r="HU15" s="35"/>
      <c r="HV15" s="35"/>
      <c r="HW15" s="35"/>
      <c r="HX15" s="35"/>
      <c r="HY15" s="35"/>
      <c r="HZ15" s="35"/>
      <c r="IA15" s="35"/>
      <c r="IB15" s="35"/>
      <c r="IC15" s="35"/>
      <c r="ID15" s="35"/>
      <c r="IE15" s="35"/>
      <c r="IF15" s="35"/>
      <c r="IG15" s="35"/>
      <c r="IH15" s="35"/>
      <c r="II15" s="35"/>
      <c r="IJ15" s="35"/>
      <c r="IK15" s="35"/>
      <c r="IL15" s="35"/>
      <c r="IM15" s="35"/>
      <c r="IN15" s="35"/>
      <c r="IO15" s="35"/>
      <c r="IP15" s="35"/>
      <c r="IQ15" s="35"/>
      <c r="IR15" s="35"/>
      <c r="IS15" s="35"/>
    </row>
    <row r="16" spans="1:253" s="27" customFormat="1" ht="18.95" customHeight="1" x14ac:dyDescent="0.5">
      <c r="A16" s="33" t="s">
        <v>202</v>
      </c>
      <c r="B16" s="44"/>
      <c r="C16" s="45">
        <v>0</v>
      </c>
      <c r="D16" s="46"/>
      <c r="E16" s="45">
        <v>0</v>
      </c>
      <c r="F16" s="46"/>
      <c r="G16" s="45">
        <v>0</v>
      </c>
      <c r="H16" s="43"/>
      <c r="I16" s="45">
        <v>-71148</v>
      </c>
      <c r="J16" s="46"/>
      <c r="K16" s="45">
        <v>0</v>
      </c>
      <c r="L16" s="46"/>
      <c r="M16" s="45">
        <f>SUM(C16:K16)</f>
        <v>-71148</v>
      </c>
      <c r="N16" s="33"/>
      <c r="O16" s="33"/>
      <c r="P16" s="33"/>
      <c r="Q16" s="33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  <c r="BM16" s="35"/>
      <c r="BN16" s="35"/>
      <c r="BO16" s="35"/>
      <c r="BP16" s="35"/>
      <c r="BQ16" s="35"/>
      <c r="BR16" s="35"/>
      <c r="BS16" s="35"/>
      <c r="BT16" s="35"/>
      <c r="BU16" s="35"/>
      <c r="BV16" s="35"/>
      <c r="BW16" s="35"/>
      <c r="BX16" s="35"/>
      <c r="BY16" s="35"/>
      <c r="BZ16" s="35"/>
      <c r="CA16" s="35"/>
      <c r="CB16" s="35"/>
      <c r="CC16" s="35"/>
      <c r="CD16" s="35"/>
      <c r="CE16" s="35"/>
      <c r="CF16" s="35"/>
      <c r="CG16" s="35"/>
      <c r="CH16" s="35"/>
      <c r="CI16" s="35"/>
      <c r="CJ16" s="35"/>
      <c r="CK16" s="35"/>
      <c r="CL16" s="35"/>
      <c r="CM16" s="35"/>
      <c r="CN16" s="35"/>
      <c r="CO16" s="35"/>
      <c r="CP16" s="35"/>
      <c r="CQ16" s="35"/>
      <c r="CR16" s="35"/>
      <c r="CS16" s="35"/>
      <c r="CT16" s="35"/>
      <c r="CU16" s="35"/>
      <c r="CV16" s="35"/>
      <c r="CW16" s="35"/>
      <c r="CX16" s="35"/>
      <c r="CY16" s="35"/>
      <c r="CZ16" s="35"/>
      <c r="DA16" s="35"/>
      <c r="DB16" s="35"/>
      <c r="DC16" s="35"/>
      <c r="DD16" s="35"/>
      <c r="DE16" s="35"/>
      <c r="DF16" s="35"/>
      <c r="DG16" s="35"/>
      <c r="DH16" s="35"/>
      <c r="DI16" s="35"/>
      <c r="DJ16" s="35"/>
      <c r="DK16" s="35"/>
      <c r="DL16" s="35"/>
      <c r="DM16" s="35"/>
      <c r="DN16" s="35"/>
      <c r="DO16" s="35"/>
      <c r="DP16" s="35"/>
      <c r="DQ16" s="35"/>
      <c r="DR16" s="35"/>
      <c r="DS16" s="35"/>
      <c r="DT16" s="35"/>
      <c r="DU16" s="35"/>
      <c r="DV16" s="35"/>
      <c r="DW16" s="35"/>
      <c r="DX16" s="35"/>
      <c r="DY16" s="35"/>
      <c r="DZ16" s="35"/>
      <c r="EA16" s="35"/>
      <c r="EB16" s="35"/>
      <c r="EC16" s="35"/>
      <c r="ED16" s="35"/>
      <c r="EE16" s="35"/>
      <c r="EF16" s="35"/>
      <c r="EG16" s="35"/>
      <c r="EH16" s="35"/>
      <c r="EI16" s="35"/>
      <c r="EJ16" s="35"/>
      <c r="EK16" s="35"/>
      <c r="EL16" s="35"/>
      <c r="EM16" s="35"/>
      <c r="EN16" s="35"/>
      <c r="EO16" s="35"/>
      <c r="EP16" s="35"/>
      <c r="EQ16" s="35"/>
      <c r="ER16" s="35"/>
      <c r="ES16" s="35"/>
      <c r="ET16" s="35"/>
      <c r="EU16" s="35"/>
      <c r="EV16" s="35"/>
      <c r="EW16" s="35"/>
      <c r="EX16" s="35"/>
      <c r="EY16" s="35"/>
      <c r="EZ16" s="35"/>
      <c r="FA16" s="35"/>
      <c r="FB16" s="35"/>
      <c r="FC16" s="35"/>
      <c r="FD16" s="35"/>
      <c r="FE16" s="35"/>
      <c r="FF16" s="35"/>
      <c r="FG16" s="35"/>
      <c r="FH16" s="35"/>
      <c r="FI16" s="35"/>
      <c r="FJ16" s="35"/>
      <c r="FK16" s="35"/>
      <c r="FL16" s="35"/>
      <c r="FM16" s="35"/>
      <c r="FN16" s="35"/>
      <c r="FO16" s="35"/>
      <c r="FP16" s="35"/>
      <c r="FQ16" s="35"/>
      <c r="FR16" s="35"/>
      <c r="FS16" s="35"/>
      <c r="FT16" s="35"/>
      <c r="FU16" s="35"/>
      <c r="FV16" s="35"/>
      <c r="FW16" s="35"/>
      <c r="FX16" s="35"/>
      <c r="FY16" s="35"/>
      <c r="FZ16" s="35"/>
      <c r="GA16" s="35"/>
      <c r="GB16" s="35"/>
      <c r="GC16" s="35"/>
      <c r="GD16" s="35"/>
      <c r="GE16" s="35"/>
      <c r="GF16" s="35"/>
      <c r="GG16" s="35"/>
      <c r="GH16" s="35"/>
      <c r="GI16" s="35"/>
      <c r="GJ16" s="35"/>
      <c r="GK16" s="35"/>
      <c r="GL16" s="35"/>
      <c r="GM16" s="35"/>
      <c r="GN16" s="35"/>
      <c r="GO16" s="35"/>
      <c r="GP16" s="35"/>
      <c r="GQ16" s="35"/>
      <c r="GR16" s="35"/>
      <c r="GS16" s="35"/>
      <c r="GT16" s="35"/>
      <c r="GU16" s="35"/>
      <c r="GV16" s="35"/>
      <c r="GW16" s="35"/>
      <c r="GX16" s="35"/>
      <c r="GY16" s="35"/>
      <c r="GZ16" s="35"/>
      <c r="HA16" s="35"/>
      <c r="HB16" s="35"/>
      <c r="HC16" s="35"/>
      <c r="HD16" s="35"/>
      <c r="HE16" s="35"/>
      <c r="HF16" s="35"/>
      <c r="HG16" s="35"/>
      <c r="HH16" s="35"/>
      <c r="HI16" s="35"/>
      <c r="HJ16" s="35"/>
      <c r="HK16" s="35"/>
      <c r="HL16" s="35"/>
      <c r="HM16" s="35"/>
      <c r="HN16" s="35"/>
      <c r="HO16" s="35"/>
      <c r="HP16" s="35"/>
      <c r="HQ16" s="35"/>
      <c r="HR16" s="35"/>
      <c r="HS16" s="35"/>
      <c r="HT16" s="35"/>
      <c r="HU16" s="35"/>
      <c r="HV16" s="35"/>
      <c r="HW16" s="35"/>
      <c r="HX16" s="35"/>
      <c r="HY16" s="35"/>
      <c r="HZ16" s="35"/>
      <c r="IA16" s="35"/>
      <c r="IB16" s="35"/>
      <c r="IC16" s="35"/>
      <c r="ID16" s="35"/>
      <c r="IE16" s="35"/>
      <c r="IF16" s="35"/>
      <c r="IG16" s="35"/>
      <c r="IH16" s="35"/>
      <c r="II16" s="35"/>
      <c r="IJ16" s="35"/>
      <c r="IK16" s="35"/>
      <c r="IL16" s="35"/>
      <c r="IM16" s="35"/>
      <c r="IN16" s="35"/>
      <c r="IO16" s="35"/>
      <c r="IP16" s="35"/>
      <c r="IQ16" s="35"/>
      <c r="IR16" s="35"/>
      <c r="IS16" s="35"/>
    </row>
    <row r="17" spans="1:253" s="27" customFormat="1" ht="18.95" customHeight="1" thickBot="1" x14ac:dyDescent="0.55000000000000004">
      <c r="A17" s="41" t="s">
        <v>215</v>
      </c>
      <c r="B17" s="44"/>
      <c r="C17" s="47">
        <f>SUM(C12:C12,C15:C16)</f>
        <v>323400</v>
      </c>
      <c r="D17" s="43"/>
      <c r="E17" s="47">
        <f>SUM(E12:E12,E15:E16)</f>
        <v>50281</v>
      </c>
      <c r="F17" s="43"/>
      <c r="G17" s="47">
        <f>SUM(G12:G12,G15:G16)</f>
        <v>32340</v>
      </c>
      <c r="H17" s="43"/>
      <c r="I17" s="47">
        <f>SUM(I12:I12,I15:I16)</f>
        <v>253041</v>
      </c>
      <c r="J17" s="43"/>
      <c r="K17" s="47">
        <f>SUM(K12:K12,K15:K16)</f>
        <v>119352</v>
      </c>
      <c r="L17" s="43"/>
      <c r="M17" s="47">
        <f>SUM(M12:M12,M15:M16)</f>
        <v>778414</v>
      </c>
      <c r="N17" s="33"/>
      <c r="O17" s="33"/>
      <c r="P17" s="33"/>
      <c r="Q17" s="33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  <c r="CK17" s="35"/>
      <c r="CL17" s="35"/>
      <c r="CM17" s="35"/>
      <c r="CN17" s="35"/>
      <c r="CO17" s="35"/>
      <c r="CP17" s="35"/>
      <c r="CQ17" s="35"/>
      <c r="CR17" s="35"/>
      <c r="CS17" s="35"/>
      <c r="CT17" s="35"/>
      <c r="CU17" s="35"/>
      <c r="CV17" s="35"/>
      <c r="CW17" s="35"/>
      <c r="CX17" s="35"/>
      <c r="CY17" s="35"/>
      <c r="CZ17" s="35"/>
      <c r="DA17" s="35"/>
      <c r="DB17" s="35"/>
      <c r="DC17" s="35"/>
      <c r="DD17" s="35"/>
      <c r="DE17" s="35"/>
      <c r="DF17" s="35"/>
      <c r="DG17" s="35"/>
      <c r="DH17" s="35"/>
      <c r="DI17" s="35"/>
      <c r="DJ17" s="35"/>
      <c r="DK17" s="35"/>
      <c r="DL17" s="35"/>
      <c r="DM17" s="35"/>
      <c r="DN17" s="35"/>
      <c r="DO17" s="35"/>
      <c r="DP17" s="35"/>
      <c r="DQ17" s="35"/>
      <c r="DR17" s="35"/>
      <c r="DS17" s="35"/>
      <c r="DT17" s="35"/>
      <c r="DU17" s="35"/>
      <c r="DV17" s="35"/>
      <c r="DW17" s="35"/>
      <c r="DX17" s="35"/>
      <c r="DY17" s="35"/>
      <c r="DZ17" s="35"/>
      <c r="EA17" s="35"/>
      <c r="EB17" s="35"/>
      <c r="EC17" s="35"/>
      <c r="ED17" s="35"/>
      <c r="EE17" s="35"/>
      <c r="EF17" s="35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  <c r="FM17" s="35"/>
      <c r="FN17" s="35"/>
      <c r="FO17" s="35"/>
      <c r="FP17" s="35"/>
      <c r="FQ17" s="35"/>
      <c r="FR17" s="35"/>
      <c r="FS17" s="35"/>
      <c r="FT17" s="35"/>
      <c r="FU17" s="35"/>
      <c r="FV17" s="35"/>
      <c r="FW17" s="35"/>
      <c r="FX17" s="35"/>
      <c r="FY17" s="35"/>
      <c r="FZ17" s="35"/>
      <c r="GA17" s="35"/>
      <c r="GB17" s="35"/>
      <c r="GC17" s="35"/>
      <c r="GD17" s="35"/>
      <c r="GE17" s="35"/>
      <c r="GF17" s="35"/>
      <c r="GG17" s="35"/>
      <c r="GH17" s="35"/>
      <c r="GI17" s="35"/>
      <c r="GJ17" s="35"/>
      <c r="GK17" s="35"/>
      <c r="GL17" s="35"/>
      <c r="GM17" s="35"/>
      <c r="GN17" s="35"/>
      <c r="GO17" s="35"/>
      <c r="GP17" s="35"/>
      <c r="GQ17" s="35"/>
      <c r="GR17" s="35"/>
      <c r="GS17" s="35"/>
      <c r="GT17" s="35"/>
      <c r="GU17" s="35"/>
      <c r="GV17" s="35"/>
      <c r="GW17" s="35"/>
      <c r="GX17" s="35"/>
      <c r="GY17" s="35"/>
      <c r="GZ17" s="35"/>
      <c r="HA17" s="35"/>
      <c r="HB17" s="35"/>
      <c r="HC17" s="35"/>
      <c r="HD17" s="35"/>
      <c r="HE17" s="35"/>
      <c r="HF17" s="35"/>
      <c r="HG17" s="35"/>
      <c r="HH17" s="35"/>
      <c r="HI17" s="35"/>
      <c r="HJ17" s="35"/>
      <c r="HK17" s="35"/>
      <c r="HL17" s="35"/>
      <c r="HM17" s="35"/>
      <c r="HN17" s="35"/>
      <c r="HO17" s="35"/>
      <c r="HP17" s="35"/>
      <c r="HQ17" s="35"/>
      <c r="HR17" s="35"/>
      <c r="HS17" s="35"/>
      <c r="HT17" s="35"/>
      <c r="HU17" s="35"/>
      <c r="HV17" s="35"/>
      <c r="HW17" s="35"/>
      <c r="HX17" s="35"/>
      <c r="HY17" s="35"/>
      <c r="HZ17" s="35"/>
      <c r="IA17" s="35"/>
      <c r="IB17" s="35"/>
      <c r="IC17" s="35"/>
      <c r="ID17" s="35"/>
      <c r="IE17" s="35"/>
      <c r="IF17" s="35"/>
      <c r="IG17" s="35"/>
      <c r="IH17" s="35"/>
      <c r="II17" s="35"/>
      <c r="IJ17" s="35"/>
      <c r="IK17" s="35"/>
      <c r="IL17" s="35"/>
      <c r="IM17" s="35"/>
      <c r="IN17" s="35"/>
      <c r="IO17" s="35"/>
      <c r="IP17" s="35"/>
      <c r="IQ17" s="35"/>
      <c r="IR17" s="35"/>
      <c r="IS17" s="35"/>
    </row>
    <row r="18" spans="1:253" ht="18.95" customHeight="1" thickTop="1" x14ac:dyDescent="0.5">
      <c r="A18" s="31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O18" s="36"/>
      <c r="P18" s="80"/>
      <c r="Q18" s="33"/>
    </row>
    <row r="19" spans="1:253" ht="18.95" customHeight="1" x14ac:dyDescent="0.5">
      <c r="A19" s="41" t="s">
        <v>175</v>
      </c>
      <c r="C19" s="42">
        <v>323400</v>
      </c>
      <c r="D19" s="43"/>
      <c r="E19" s="42">
        <v>50281</v>
      </c>
      <c r="F19" s="43"/>
      <c r="G19" s="42">
        <v>32340</v>
      </c>
      <c r="H19" s="43"/>
      <c r="I19" s="42">
        <v>269707</v>
      </c>
      <c r="J19" s="43"/>
      <c r="K19" s="42">
        <v>119352</v>
      </c>
      <c r="L19" s="43"/>
      <c r="M19" s="42">
        <f>SUM(C19:K19)</f>
        <v>795080</v>
      </c>
      <c r="O19" s="36"/>
      <c r="P19" s="80"/>
      <c r="Q19" s="33"/>
    </row>
    <row r="20" spans="1:253" ht="18.95" customHeight="1" x14ac:dyDescent="0.5">
      <c r="A20" s="33" t="s">
        <v>83</v>
      </c>
      <c r="C20" s="43">
        <v>0</v>
      </c>
      <c r="D20" s="43"/>
      <c r="E20" s="43">
        <v>0</v>
      </c>
      <c r="F20" s="43"/>
      <c r="G20" s="43">
        <v>0</v>
      </c>
      <c r="H20" s="43"/>
      <c r="I20" s="43">
        <f>PL!I116</f>
        <v>28849</v>
      </c>
      <c r="J20" s="43"/>
      <c r="K20" s="43">
        <v>0</v>
      </c>
      <c r="L20" s="43"/>
      <c r="M20" s="43">
        <f t="shared" ref="M20" si="0">SUM(C20:K20)</f>
        <v>28849</v>
      </c>
      <c r="O20" s="36"/>
      <c r="P20" s="80"/>
      <c r="Q20" s="33"/>
    </row>
    <row r="21" spans="1:253" ht="18.95" customHeight="1" x14ac:dyDescent="0.5">
      <c r="A21" s="35" t="s">
        <v>150</v>
      </c>
      <c r="C21" s="52">
        <v>0</v>
      </c>
      <c r="D21" s="43"/>
      <c r="E21" s="52">
        <v>0</v>
      </c>
      <c r="F21" s="43"/>
      <c r="G21" s="52">
        <v>0</v>
      </c>
      <c r="H21" s="43"/>
      <c r="I21" s="52">
        <f>PL!I126</f>
        <v>-2428</v>
      </c>
      <c r="J21" s="43"/>
      <c r="K21" s="52">
        <v>0</v>
      </c>
      <c r="L21" s="43"/>
      <c r="M21" s="52">
        <f>SUM(C21:K21)</f>
        <v>-2428</v>
      </c>
      <c r="O21" s="36"/>
      <c r="P21" s="80"/>
      <c r="Q21" s="33"/>
    </row>
    <row r="22" spans="1:253" ht="18.95" customHeight="1" x14ac:dyDescent="0.5">
      <c r="A22" s="35" t="s">
        <v>107</v>
      </c>
      <c r="C22" s="45">
        <f>SUM(C20:C21)</f>
        <v>0</v>
      </c>
      <c r="D22" s="46"/>
      <c r="E22" s="45">
        <f>SUM(E20:E21)</f>
        <v>0</v>
      </c>
      <c r="F22" s="46"/>
      <c r="G22" s="45">
        <f>SUM(G20:G21)</f>
        <v>0</v>
      </c>
      <c r="H22" s="43"/>
      <c r="I22" s="45">
        <f>SUM(I20:I21)</f>
        <v>26421</v>
      </c>
      <c r="J22" s="46"/>
      <c r="K22" s="45">
        <f>SUM(K20:K21)</f>
        <v>0</v>
      </c>
      <c r="L22" s="46"/>
      <c r="M22" s="45">
        <f>SUM(M20:M21)</f>
        <v>26421</v>
      </c>
      <c r="O22" s="36"/>
      <c r="P22" s="81"/>
      <c r="Q22" s="33"/>
    </row>
    <row r="23" spans="1:253" ht="18.95" customHeight="1" x14ac:dyDescent="0.5">
      <c r="A23" s="33" t="s">
        <v>202</v>
      </c>
      <c r="C23" s="45">
        <v>0</v>
      </c>
      <c r="D23" s="46"/>
      <c r="E23" s="45">
        <v>0</v>
      </c>
      <c r="F23" s="46"/>
      <c r="G23" s="45">
        <v>0</v>
      </c>
      <c r="H23" s="43"/>
      <c r="I23" s="45">
        <v>-80850</v>
      </c>
      <c r="J23" s="46"/>
      <c r="K23" s="45">
        <v>0</v>
      </c>
      <c r="L23" s="46"/>
      <c r="M23" s="45">
        <f>SUM(C23:K23)</f>
        <v>-80850</v>
      </c>
      <c r="O23" s="36"/>
      <c r="P23" s="81"/>
      <c r="Q23" s="33"/>
    </row>
    <row r="24" spans="1:253" ht="18.95" customHeight="1" thickBot="1" x14ac:dyDescent="0.55000000000000004">
      <c r="A24" s="31" t="s">
        <v>216</v>
      </c>
      <c r="C24" s="47">
        <f>SUM(C19,C22:C23)</f>
        <v>323400</v>
      </c>
      <c r="D24" s="43"/>
      <c r="E24" s="47">
        <f>SUM(E19,E22:E23)</f>
        <v>50281</v>
      </c>
      <c r="F24" s="43"/>
      <c r="G24" s="47">
        <f>SUM(G19,G22:G23)</f>
        <v>32340</v>
      </c>
      <c r="H24" s="43"/>
      <c r="I24" s="47">
        <f>SUM(I19,I22:I23)</f>
        <v>215278</v>
      </c>
      <c r="J24" s="43"/>
      <c r="K24" s="47">
        <f>SUM(K19,K22:K23)</f>
        <v>119352</v>
      </c>
      <c r="L24" s="43"/>
      <c r="M24" s="47">
        <f>SUM(M19,M22:M23)</f>
        <v>740651</v>
      </c>
      <c r="O24" s="36"/>
      <c r="P24" s="80"/>
      <c r="Q24" s="33"/>
    </row>
    <row r="25" spans="1:253" ht="18.95" customHeight="1" thickTop="1" x14ac:dyDescent="0.5">
      <c r="C25" s="50">
        <f>+C19-BS!J77</f>
        <v>0</v>
      </c>
      <c r="D25" s="51"/>
      <c r="E25" s="50">
        <f>+E19-BS!J78</f>
        <v>0</v>
      </c>
      <c r="F25" s="51"/>
      <c r="G25" s="51">
        <f>+G19-BS!J81</f>
        <v>0</v>
      </c>
      <c r="H25" s="51"/>
      <c r="I25" s="50">
        <f>+I19-BS!J82</f>
        <v>0</v>
      </c>
      <c r="J25" s="51"/>
      <c r="K25" s="50">
        <f>+K19-BS!J83</f>
        <v>0</v>
      </c>
      <c r="L25" s="51"/>
      <c r="M25" s="50">
        <f>+M19-BS!J84</f>
        <v>0</v>
      </c>
      <c r="O25" s="33"/>
      <c r="P25" s="33"/>
      <c r="Q25" s="33"/>
    </row>
    <row r="26" spans="1:253" ht="18.95" customHeight="1" x14ac:dyDescent="0.5">
      <c r="C26" s="50">
        <f>+C24-BS!H77</f>
        <v>0</v>
      </c>
      <c r="D26" s="51"/>
      <c r="E26" s="50">
        <f>+E24-BS!H78</f>
        <v>0</v>
      </c>
      <c r="F26" s="51"/>
      <c r="G26" s="51">
        <f>+G24-BS!H81</f>
        <v>0</v>
      </c>
      <c r="H26" s="51"/>
      <c r="I26" s="50">
        <f>+I24-BS!H82</f>
        <v>0</v>
      </c>
      <c r="J26" s="51"/>
      <c r="K26" s="50">
        <f>+K24-BS!H83</f>
        <v>0</v>
      </c>
      <c r="L26" s="51"/>
      <c r="M26" s="50">
        <f>+M24-BS!H84</f>
        <v>0</v>
      </c>
      <c r="O26" s="33"/>
      <c r="P26" s="33"/>
      <c r="Q26" s="33"/>
    </row>
    <row r="27" spans="1:253" ht="18.95" customHeight="1" x14ac:dyDescent="0.5">
      <c r="A27" s="35" t="s">
        <v>5</v>
      </c>
    </row>
    <row r="30" spans="1:253" ht="18.95" customHeight="1" x14ac:dyDescent="0.5">
      <c r="A30" s="49"/>
    </row>
  </sheetData>
  <mergeCells count="1">
    <mergeCell ref="C5:M5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59168</vt:lpwstr>
  </property>
  <property fmtid="{D5CDD505-2E9C-101B-9397-08002B2CF9AE}" pid="4" name="OptimizationTime">
    <vt:lpwstr>20191111_1126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BS</vt:lpstr>
      <vt:lpstr>PL</vt:lpstr>
      <vt:lpstr>SCSEงบการเงินรวม</vt:lpstr>
      <vt:lpstr>SCSEงบการเงินเฉพาะ</vt:lpstr>
      <vt:lpstr>BS!Print_Area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Sunantha Sawandwangkung</cp:lastModifiedBy>
  <cp:lastPrinted>2019-11-01T09:03:17Z</cp:lastPrinted>
  <dcterms:created xsi:type="dcterms:W3CDTF">1998-07-31T12:10:43Z</dcterms:created>
  <dcterms:modified xsi:type="dcterms:W3CDTF">2019-11-01T09:03:30Z</dcterms:modified>
</cp:coreProperties>
</file>