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19\Q3'2019\"/>
    </mc:Choice>
  </mc:AlternateContent>
  <xr:revisionPtr revIDLastSave="0" documentId="13_ncr:1_{7E237A13-54D5-42C0-8699-76F75EA8462B}" xr6:coauthVersionLast="36" xr6:coauthVersionMax="36" xr10:uidLastSave="{00000000-0000-0000-0000-000000000000}"/>
  <bookViews>
    <workbookView xWindow="0" yWindow="0" windowWidth="19200" windowHeight="7305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3" i="5" l="1"/>
  <c r="D89" i="8"/>
  <c r="J89" i="8"/>
  <c r="H89" i="8"/>
  <c r="F89" i="8"/>
  <c r="D50" i="3"/>
  <c r="J202" i="8" l="1"/>
  <c r="H202" i="8"/>
  <c r="D202" i="8"/>
  <c r="F202" i="8"/>
  <c r="J20" i="8" l="1"/>
  <c r="H20" i="8"/>
  <c r="F20" i="8"/>
  <c r="D20" i="8"/>
  <c r="W25" i="5" l="1"/>
  <c r="AA25" i="5" s="1"/>
  <c r="U25" i="5"/>
  <c r="K25" i="6" l="1"/>
  <c r="C25" i="6"/>
  <c r="E25" i="6"/>
  <c r="G25" i="6"/>
  <c r="M24" i="6"/>
  <c r="M17" i="6"/>
  <c r="W18" i="5"/>
  <c r="AA18" i="5" s="1"/>
  <c r="U18" i="5"/>
  <c r="U27" i="5" l="1"/>
  <c r="J128" i="8" l="1"/>
  <c r="H128" i="8"/>
  <c r="F128" i="8"/>
  <c r="D128" i="8"/>
  <c r="J59" i="8"/>
  <c r="H59" i="8"/>
  <c r="F59" i="8"/>
  <c r="D59" i="8"/>
  <c r="I22" i="6" l="1"/>
  <c r="K23" i="5"/>
  <c r="K23" i="6" l="1"/>
  <c r="G23" i="6"/>
  <c r="E23" i="6"/>
  <c r="C23" i="6"/>
  <c r="K16" i="6"/>
  <c r="K18" i="6" s="1"/>
  <c r="G16" i="6"/>
  <c r="G18" i="6" s="1"/>
  <c r="E16" i="6"/>
  <c r="E18" i="6" s="1"/>
  <c r="M22" i="6"/>
  <c r="M15" i="6"/>
  <c r="C16" i="6"/>
  <c r="C18" i="6" s="1"/>
  <c r="Y22" i="5" l="1"/>
  <c r="W27" i="5"/>
  <c r="AA27" i="5" s="1"/>
  <c r="Y15" i="5"/>
  <c r="D211" i="8" l="1"/>
  <c r="J211" i="8"/>
  <c r="H211" i="8"/>
  <c r="F211" i="8"/>
  <c r="J13" i="8"/>
  <c r="J21" i="8" s="1"/>
  <c r="J23" i="8" s="1"/>
  <c r="J25" i="8" s="1"/>
  <c r="H13" i="8"/>
  <c r="H21" i="8" s="1"/>
  <c r="H23" i="8" s="1"/>
  <c r="H25" i="8" s="1"/>
  <c r="F13" i="8"/>
  <c r="D13" i="8"/>
  <c r="D21" i="8" s="1"/>
  <c r="D23" i="8" s="1"/>
  <c r="D25" i="8" s="1"/>
  <c r="F21" i="8" l="1"/>
  <c r="F23" i="8" s="1"/>
  <c r="F25" i="8" s="1"/>
  <c r="F30" i="8" s="1"/>
  <c r="H48" i="8"/>
  <c r="H28" i="8"/>
  <c r="H34" i="8" s="1"/>
  <c r="J48" i="8"/>
  <c r="J28" i="8"/>
  <c r="J34" i="8" s="1"/>
  <c r="D48" i="8"/>
  <c r="D61" i="8" s="1"/>
  <c r="D66" i="8" s="1"/>
  <c r="D64" i="8" s="1"/>
  <c r="D30" i="8"/>
  <c r="D28" i="8"/>
  <c r="D34" i="8" s="1"/>
  <c r="J28" i="3"/>
  <c r="H28" i="3"/>
  <c r="F28" i="3"/>
  <c r="D28" i="3"/>
  <c r="F48" i="8" l="1"/>
  <c r="F61" i="8" s="1"/>
  <c r="F28" i="8"/>
  <c r="F34" i="8" s="1"/>
  <c r="J61" i="8"/>
  <c r="J64" i="8"/>
  <c r="H61" i="8"/>
  <c r="H64" i="8" s="1"/>
  <c r="H82" i="8"/>
  <c r="F82" i="8"/>
  <c r="D82" i="8"/>
  <c r="H83" i="3"/>
  <c r="H85" i="3" s="1"/>
  <c r="F83" i="3"/>
  <c r="F85" i="3" s="1"/>
  <c r="D83" i="3"/>
  <c r="D85" i="3" s="1"/>
  <c r="H57" i="3"/>
  <c r="F57" i="3"/>
  <c r="D57" i="3"/>
  <c r="H50" i="3"/>
  <c r="F50" i="3"/>
  <c r="H18" i="3"/>
  <c r="H29" i="3" s="1"/>
  <c r="F18" i="3"/>
  <c r="D18" i="3"/>
  <c r="D90" i="8" l="1"/>
  <c r="D92" i="8" s="1"/>
  <c r="D94" i="8" s="1"/>
  <c r="F90" i="8"/>
  <c r="F92" i="8" s="1"/>
  <c r="F94" i="8" s="1"/>
  <c r="H90" i="8"/>
  <c r="H92" i="8" s="1"/>
  <c r="H94" i="8" s="1"/>
  <c r="F29" i="3"/>
  <c r="F58" i="3"/>
  <c r="F86" i="3" s="1"/>
  <c r="H58" i="3"/>
  <c r="H86" i="3" s="1"/>
  <c r="H87" i="3" s="1"/>
  <c r="D58" i="3"/>
  <c r="D86" i="3" s="1"/>
  <c r="D29" i="3"/>
  <c r="D87" i="3" l="1"/>
  <c r="F87" i="3"/>
  <c r="K29" i="5"/>
  <c r="U21" i="5"/>
  <c r="U29" i="5" s="1"/>
  <c r="U14" i="5"/>
  <c r="W14" i="5" l="1"/>
  <c r="W21" i="5"/>
  <c r="F135" i="8"/>
  <c r="D117" i="8"/>
  <c r="H117" i="8"/>
  <c r="I21" i="6" s="1"/>
  <c r="I23" i="6" s="1"/>
  <c r="I25" i="6" s="1"/>
  <c r="J50" i="3"/>
  <c r="AA21" i="5" l="1"/>
  <c r="W29" i="5"/>
  <c r="M16" i="5" l="1"/>
  <c r="J82" i="8"/>
  <c r="D130" i="8" l="1"/>
  <c r="D135" i="8" s="1"/>
  <c r="D133" i="8" s="1"/>
  <c r="H130" i="8"/>
  <c r="H133" i="8" s="1"/>
  <c r="D147" i="8"/>
  <c r="F117" i="8"/>
  <c r="F130" i="8" s="1"/>
  <c r="H147" i="8"/>
  <c r="H167" i="8" s="1"/>
  <c r="H178" i="8" s="1"/>
  <c r="H180" i="8" s="1"/>
  <c r="J90" i="8"/>
  <c r="J92" i="8" s="1"/>
  <c r="J83" i="3"/>
  <c r="J85" i="3" s="1"/>
  <c r="J57" i="3"/>
  <c r="J18" i="3"/>
  <c r="D167" i="8" l="1"/>
  <c r="D178" i="8" s="1"/>
  <c r="D180" i="8" s="1"/>
  <c r="D212" i="8" s="1"/>
  <c r="D215" i="8" s="1"/>
  <c r="H212" i="8"/>
  <c r="H215" i="8" s="1"/>
  <c r="J147" i="8"/>
  <c r="J167" i="8" s="1"/>
  <c r="F147" i="8"/>
  <c r="F167" i="8" s="1"/>
  <c r="F178" i="8" s="1"/>
  <c r="F180" i="8" s="1"/>
  <c r="F212" i="8" s="1"/>
  <c r="F215" i="8" s="1"/>
  <c r="H97" i="8"/>
  <c r="H103" i="8" s="1"/>
  <c r="J94" i="8"/>
  <c r="J117" i="8" s="1"/>
  <c r="F97" i="8"/>
  <c r="F99" i="8"/>
  <c r="J29" i="3"/>
  <c r="J58" i="3"/>
  <c r="J86" i="3" s="1"/>
  <c r="G26" i="6"/>
  <c r="E26" i="6"/>
  <c r="K15" i="5" l="1"/>
  <c r="K17" i="5" s="1"/>
  <c r="K19" i="5" s="1"/>
  <c r="F103" i="8"/>
  <c r="J133" i="8"/>
  <c r="I14" i="6"/>
  <c r="I16" i="6" s="1"/>
  <c r="I18" i="6" s="1"/>
  <c r="D97" i="8"/>
  <c r="D99" i="8"/>
  <c r="J97" i="8"/>
  <c r="J103" i="8" s="1"/>
  <c r="J130" i="8"/>
  <c r="I29" i="5"/>
  <c r="G29" i="5"/>
  <c r="E29" i="5"/>
  <c r="K22" i="5" l="1"/>
  <c r="K24" i="5" s="1"/>
  <c r="K28" i="5" s="1"/>
  <c r="D103" i="8"/>
  <c r="C29" i="5"/>
  <c r="C24" i="5"/>
  <c r="C28" i="5" s="1"/>
  <c r="K26" i="6" l="1"/>
  <c r="I26" i="6"/>
  <c r="Y29" i="5" l="1"/>
  <c r="Y17" i="5" l="1"/>
  <c r="Y19" i="5" s="1"/>
  <c r="S17" i="5"/>
  <c r="S19" i="5" s="1"/>
  <c r="Q17" i="5"/>
  <c r="Q19" i="5" s="1"/>
  <c r="O17" i="5"/>
  <c r="O19" i="5" s="1"/>
  <c r="U16" i="5"/>
  <c r="U23" i="5"/>
  <c r="U22" i="5"/>
  <c r="Y24" i="5"/>
  <c r="Y28" i="5" s="1"/>
  <c r="K27" i="6"/>
  <c r="G27" i="6"/>
  <c r="E27" i="6"/>
  <c r="C27" i="6"/>
  <c r="I24" i="5"/>
  <c r="I28" i="5" s="1"/>
  <c r="G24" i="5"/>
  <c r="G28" i="5" s="1"/>
  <c r="E24" i="5"/>
  <c r="E28" i="5" s="1"/>
  <c r="C30" i="5"/>
  <c r="S24" i="5"/>
  <c r="S28" i="5" s="1"/>
  <c r="Q24" i="5"/>
  <c r="Q28" i="5" s="1"/>
  <c r="O24" i="5"/>
  <c r="O28" i="5" s="1"/>
  <c r="U15" i="5"/>
  <c r="AA14" i="5"/>
  <c r="I17" i="5"/>
  <c r="I19" i="5" s="1"/>
  <c r="G17" i="5"/>
  <c r="G19" i="5" s="1"/>
  <c r="E17" i="5"/>
  <c r="E19" i="5" s="1"/>
  <c r="C17" i="5"/>
  <c r="C19" i="5" s="1"/>
  <c r="M20" i="6"/>
  <c r="M13" i="6"/>
  <c r="J28" i="5"/>
  <c r="C26" i="6"/>
  <c r="U24" i="5" l="1"/>
  <c r="U28" i="5" s="1"/>
  <c r="I30" i="5"/>
  <c r="G30" i="5"/>
  <c r="E30" i="5"/>
  <c r="Y30" i="5"/>
  <c r="M26" i="6"/>
  <c r="M17" i="5"/>
  <c r="M19" i="5" s="1"/>
  <c r="H216" i="8"/>
  <c r="D216" i="8"/>
  <c r="J178" i="8"/>
  <c r="J180" i="8" s="1"/>
  <c r="J212" i="8" s="1"/>
  <c r="J215" i="8" s="1"/>
  <c r="W23" i="5"/>
  <c r="W16" i="5"/>
  <c r="AA16" i="5" s="1"/>
  <c r="U17" i="5"/>
  <c r="U19" i="5" s="1"/>
  <c r="M24" i="5"/>
  <c r="M28" i="5" s="1"/>
  <c r="U30" i="5" l="1"/>
  <c r="J87" i="3"/>
  <c r="AA29" i="5"/>
  <c r="AA23" i="5"/>
  <c r="M21" i="6" l="1"/>
  <c r="M23" i="6" s="1"/>
  <c r="M25" i="6" s="1"/>
  <c r="W22" i="5"/>
  <c r="K30" i="5" l="1"/>
  <c r="I27" i="6"/>
  <c r="M27" i="6"/>
  <c r="W15" i="5"/>
  <c r="AA15" i="5" s="1"/>
  <c r="AA17" i="5" s="1"/>
  <c r="AA19" i="5" s="1"/>
  <c r="AA22" i="5"/>
  <c r="AA24" i="5" s="1"/>
  <c r="AA28" i="5" s="1"/>
  <c r="W24" i="5"/>
  <c r="W28" i="5" s="1"/>
  <c r="M14" i="6"/>
  <c r="M16" i="6" s="1"/>
  <c r="M18" i="6" s="1"/>
  <c r="W30" i="5" l="1"/>
  <c r="AA30" i="5"/>
  <c r="W17" i="5"/>
  <c r="W19" i="5" s="1"/>
  <c r="F66" i="8" l="1"/>
</calcChain>
</file>

<file path=xl/sharedStrings.xml><?xml version="1.0" encoding="utf-8"?>
<sst xmlns="http://schemas.openxmlformats.org/spreadsheetml/2006/main" count="401" uniqueCount="222">
  <si>
    <t>Note</t>
  </si>
  <si>
    <t>The accompanying notes are an integral part of the financial statements.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</si>
  <si>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</si>
  <si>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</si>
  <si>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</si>
  <si>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</si>
  <si>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</si>
  <si>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</si>
  <si>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</si>
  <si>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</si>
  <si>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</si>
  <si>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</si>
  <si>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</si>
  <si>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</si>
  <si>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</si>
  <si>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</si>
  <si>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</si>
  <si>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</si>
  <si>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</si>
  <si>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</si>
  <si>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</si>
  <si>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</si>
  <si>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</si>
  <si>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</si>
  <si>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</si>
  <si>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</si>
  <si>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</si>
  <si>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</si>
  <si>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financial lease payables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</si>
  <si>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</si>
  <si>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</si>
  <si>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</si>
  <si>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</si>
  <si>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</si>
  <si>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</si>
  <si>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</si>
  <si>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</si>
  <si>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</si>
  <si>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</si>
  <si>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</si>
  <si>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</si>
  <si>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</si>
  <si>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</si>
  <si>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</si>
  <si>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</si>
  <si>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</si>
  <si>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</si>
  <si>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</si>
  <si>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</si>
  <si>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</si>
  <si>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</si>
  <si>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</si>
  <si>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</si>
  <si>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Interest expenses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</si>
  <si>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</si>
  <si>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</si>
  <si>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</si>
  <si>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</si>
  <si>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</si>
  <si>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</si>
  <si>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</si>
  <si>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</si>
  <si>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</si>
  <si>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</si>
  <si>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</si>
  <si>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</si>
  <si>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</si>
  <si>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</si>
  <si>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</si>
  <si>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</si>
  <si>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</si>
  <si>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</si>
  <si>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</si>
  <si>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</si>
  <si>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</si>
  <si>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</si>
  <si>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</si>
  <si>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</si>
  <si>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</si>
  <si>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</si>
  <si>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</si>
  <si>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</si>
  <si>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</si>
  <si>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</si>
  <si>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</si>
  <si>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</si>
  <si>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</si>
  <si>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</si>
  <si>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</si>
  <si>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</si>
  <si>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</si>
  <si>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</si>
  <si>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</si>
  <si>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</si>
  <si>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</si>
  <si>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</si>
  <si>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</si>
  <si>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</si>
  <si>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Financial lease payables, net of current portion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</si>
  <si>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</si>
  <si>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</si>
  <si>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</si>
  <si>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</si>
  <si>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</si>
  <si>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</si>
  <si>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</si>
  <si>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</si>
  <si>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</si>
  <si>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</si>
  <si>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</si>
  <si>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</si>
  <si>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</si>
  <si>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</si>
  <si>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</si>
  <si>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</si>
  <si>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</si>
  <si>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Income tax expenses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</si>
  <si>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</si>
  <si>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</si>
  <si>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</si>
  <si>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</si>
  <si>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</si>
  <si>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</si>
  <si>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</si>
  <si>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</si>
  <si>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</si>
  <si>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</si>
  <si>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</si>
  <si>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</si>
  <si>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</si>
  <si>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</si>
  <si>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</si>
  <si>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</si>
  <si>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</si>
  <si>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</si>
  <si>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</si>
  <si>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</si>
  <si>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</si>
  <si>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</si>
  <si>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</si>
  <si>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</si>
  <si>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 xml:space="preserve">      32,340,000 ordinary shares of Baht 10 each</t>
  </si>
  <si>
    <t>Revenue from rental and service</t>
  </si>
  <si>
    <t>Cost of rental and service</t>
  </si>
  <si>
    <t xml:space="preserve">   Gain on sale of stud swine</t>
  </si>
  <si>
    <t>Balance as at 1 January 2018</t>
  </si>
  <si>
    <t>Current investment</t>
  </si>
  <si>
    <t>(Unit: Thousand Baht)</t>
  </si>
  <si>
    <t>Cash receipt from long-term loans</t>
  </si>
  <si>
    <t xml:space="preserve">   Reduction of inventories to net realisable value (reversal)</t>
  </si>
  <si>
    <t>Acquisition of equipment</t>
  </si>
  <si>
    <t xml:space="preserve">   Biological assets</t>
  </si>
  <si>
    <t xml:space="preserve">   Loss on impairment of biological assets</t>
  </si>
  <si>
    <t xml:space="preserve">   Depreciation</t>
  </si>
  <si>
    <t xml:space="preserve">   Amortisation of deferred rental expense</t>
  </si>
  <si>
    <t>Proceeds from sales of equipment</t>
  </si>
  <si>
    <t>Translation adjustments</t>
  </si>
  <si>
    <t>Statutory reserve</t>
  </si>
  <si>
    <t>revaluation of assets</t>
  </si>
  <si>
    <t>of subsidiary's assets</t>
  </si>
  <si>
    <t>Surplus on changes</t>
  </si>
  <si>
    <t xml:space="preserve">in proportion in </t>
  </si>
  <si>
    <t>interest of subsidiary</t>
  </si>
  <si>
    <t xml:space="preserve">   Depreciation of biological assets</t>
  </si>
  <si>
    <t>31 December 2018</t>
  </si>
  <si>
    <t>Balance as at 1 January 2019</t>
  </si>
  <si>
    <t>(Unit: Baht)</t>
  </si>
  <si>
    <t xml:space="preserve">   from financial institutions</t>
  </si>
  <si>
    <t>4, 5</t>
  </si>
  <si>
    <t>4, 13</t>
  </si>
  <si>
    <t>Selling and distribution expenses</t>
  </si>
  <si>
    <t>For the three-month period ended 30 June 2019</t>
  </si>
  <si>
    <t>Net cash flows from (used in) investing activities</t>
  </si>
  <si>
    <t xml:space="preserve">Increase (decrease) in bank overdrafts and short-term loans </t>
  </si>
  <si>
    <t xml:space="preserve">   Gain on sales of deposits for land</t>
  </si>
  <si>
    <t>Cash paid for a deposit for purchase of land</t>
  </si>
  <si>
    <t>Short-term loans to subsidiaries</t>
  </si>
  <si>
    <t>Restricted bank deposits</t>
  </si>
  <si>
    <t>Provisions for long-term employee benefits</t>
  </si>
  <si>
    <t>Profit before finance cost and tax expense</t>
  </si>
  <si>
    <t>Profit before tax expense</t>
  </si>
  <si>
    <t>Profit attributable to equity holders of the Company</t>
  </si>
  <si>
    <t>revaluation</t>
  </si>
  <si>
    <t>owners of</t>
  </si>
  <si>
    <t>Adjustments to reconcile profit before tax expense to net cash</t>
  </si>
  <si>
    <t xml:space="preserve">   provided by (paid from) operating activities:</t>
  </si>
  <si>
    <t xml:space="preserve">   Allowance for doubtful accounts of trade and other receivables (reversal)</t>
  </si>
  <si>
    <t xml:space="preserve">   Long-term employee benefit expense</t>
  </si>
  <si>
    <t>Cash paid for corporate income tax</t>
  </si>
  <si>
    <t>Dividend paid</t>
  </si>
  <si>
    <t>Supplemental cash flows information</t>
  </si>
  <si>
    <t>Non-cash items transaction</t>
  </si>
  <si>
    <t xml:space="preserve">Other comprehensive income not to be reclassified </t>
  </si>
  <si>
    <t xml:space="preserve">   to profit or loss in subsequent periods:</t>
  </si>
  <si>
    <t>Actuarial loss - net of income tax</t>
  </si>
  <si>
    <t xml:space="preserve">   Loss (gain) on sales of equipment</t>
  </si>
  <si>
    <t xml:space="preserve">   Write-off of equipment </t>
  </si>
  <si>
    <t>Increase in restricted bank deposits</t>
  </si>
  <si>
    <t>Acquisition of investment properties</t>
  </si>
  <si>
    <t>Proceeds from sales of stud swine</t>
  </si>
  <si>
    <t>Decrease in financial lease payables</t>
  </si>
  <si>
    <t>Net cash flows used in financing activities</t>
  </si>
  <si>
    <t xml:space="preserve">   Purchases of vehicle under financial lease agreements</t>
  </si>
  <si>
    <t>Dividends paid (Note 18)</t>
  </si>
  <si>
    <t xml:space="preserve">   interests of the subsidiaries</t>
  </si>
  <si>
    <t>Decrease in current investment</t>
  </si>
  <si>
    <t>Increase in equity attributable to non - controlling</t>
  </si>
  <si>
    <t xml:space="preserve"> paid-up</t>
  </si>
  <si>
    <t xml:space="preserve">   Issued and paid-up</t>
  </si>
  <si>
    <t>Gain on change in fair value less cost to sale of biological assets</t>
  </si>
  <si>
    <t>Cash received from sales of deposits for land</t>
  </si>
  <si>
    <t>Loss on change in fair value less cost to sale of biological assets</t>
  </si>
  <si>
    <t>As at 30 September 2019</t>
  </si>
  <si>
    <t>30 September 2019</t>
  </si>
  <si>
    <t>For the nine-month period ended 30 September 2019</t>
  </si>
  <si>
    <t xml:space="preserve">   Undue installment for acquisition of equipment</t>
  </si>
  <si>
    <t>Balance as at 30 September 2018</t>
  </si>
  <si>
    <t>Balance as at 30 September 2019</t>
  </si>
  <si>
    <t xml:space="preserve">   Unrealised loss on exchange</t>
  </si>
  <si>
    <t xml:space="preserve">   Loss (gain) on changes in fair value less cost to sell of biological assets</t>
  </si>
  <si>
    <t>Decrease (increase) in short-term loans to subsidiaries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</si>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</sst>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_-;\-* #,##0_-;_-* &quot;-&quot;??_-;_-@_-"/>
  </numFmts>
  <fonts count="20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168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</cellStyleXfs>
  <cellXfs count="133">
    <xf numFmtId="0" fontId="0" fillId="0" borderId="0" xfId="0"/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8" fillId="0" borderId="0" xfId="11" applyFont="1" applyFill="1" applyAlignment="1">
      <alignment vertical="center"/>
    </xf>
    <xf numFmtId="43" fontId="8" fillId="0" borderId="0" xfId="1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3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center" vertical="center"/>
    </xf>
    <xf numFmtId="43" fontId="17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41" fontId="17" fillId="0" borderId="5" xfId="0" applyNumberFormat="1" applyFont="1" applyFill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17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9" fontId="8" fillId="0" borderId="0" xfId="0" applyNumberFormat="1" applyFont="1" applyFill="1" applyAlignment="1">
      <alignment horizontal="centerContinuous" vertical="center"/>
    </xf>
    <xf numFmtId="170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3" xfId="0" applyNumberFormat="1" applyFont="1" applyFill="1" applyBorder="1" applyAlignment="1">
      <alignment horizontal="center" vertical="center"/>
    </xf>
    <xf numFmtId="43" fontId="8" fillId="0" borderId="4" xfId="0" applyNumberFormat="1" applyFont="1" applyFill="1" applyBorder="1" applyAlignment="1">
      <alignment vertical="center"/>
    </xf>
    <xf numFmtId="171" fontId="8" fillId="0" borderId="0" xfId="11" applyNumberFormat="1" applyFont="1" applyFill="1" applyAlignment="1">
      <alignment vertical="center"/>
    </xf>
    <xf numFmtId="169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8" fillId="0" borderId="0" xfId="11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15" fontId="17" fillId="0" borderId="3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7" fillId="0" borderId="9" xfId="0" applyNumberFormat="1" applyFont="1" applyFill="1" applyBorder="1" applyAlignment="1">
      <alignment vertical="center"/>
    </xf>
    <xf numFmtId="37" fontId="17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Normal 3" xfId="12" xr:uid="{00000000-0005-0000-0000-00000A000000}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showGridLines="0" topLeftCell="A88" zoomScale="80" zoomScaleNormal="80" zoomScaleSheetLayoutView="84" workbookViewId="0">
      <selection activeCell="P87" sqref="P87"/>
    </sheetView>
  </sheetViews>
  <sheetFormatPr defaultColWidth="9.140625" defaultRowHeight="20.45" customHeight="1" x14ac:dyDescent="0.5"/>
  <cols>
    <col min="1" max="1" width="42.7109375" style="54" customWidth="1"/>
    <col min="2" max="2" width="6" style="55" customWidth="1"/>
    <col min="3" max="3" width="1.7109375" style="54" customWidth="1"/>
    <col min="4" max="4" width="17" style="54" customWidth="1"/>
    <col min="5" max="5" width="1.7109375" style="54" customWidth="1"/>
    <col min="6" max="6" width="17" style="54" customWidth="1"/>
    <col min="7" max="7" width="1.7109375" style="54" customWidth="1"/>
    <col min="8" max="8" width="17" style="54" customWidth="1"/>
    <col min="9" max="9" width="1.7109375" style="54" customWidth="1"/>
    <col min="10" max="10" width="17" style="54" customWidth="1"/>
    <col min="11" max="11" width="9.140625" style="54"/>
    <col min="12" max="12" width="11.42578125" style="54" bestFit="1" customWidth="1"/>
    <col min="13" max="16384" width="9.140625" style="54"/>
  </cols>
  <sheetData>
    <row r="1" spans="1:10" s="53" customFormat="1" ht="20.45" customHeight="1" x14ac:dyDescent="0.5">
      <c r="A1" s="53" t="s">
        <v>113</v>
      </c>
      <c r="B1" s="107"/>
    </row>
    <row r="2" spans="1:10" s="53" customFormat="1" ht="20.45" customHeight="1" x14ac:dyDescent="0.5">
      <c r="A2" s="53" t="s">
        <v>117</v>
      </c>
      <c r="B2" s="107"/>
    </row>
    <row r="3" spans="1:10" s="53" customFormat="1" ht="20.45" customHeight="1" x14ac:dyDescent="0.5">
      <c r="A3" s="53" t="s">
        <v>212</v>
      </c>
      <c r="B3" s="107"/>
    </row>
    <row r="4" spans="1:10" ht="20.45" customHeight="1" x14ac:dyDescent="0.5">
      <c r="C4" s="108"/>
      <c r="J4" s="109" t="s">
        <v>147</v>
      </c>
    </row>
    <row r="5" spans="1:10" s="53" customFormat="1" ht="20.45" customHeight="1" x14ac:dyDescent="0.5">
      <c r="B5" s="110"/>
      <c r="D5" s="128" t="s">
        <v>47</v>
      </c>
      <c r="E5" s="128"/>
      <c r="F5" s="128"/>
      <c r="G5" s="111"/>
      <c r="H5" s="128" t="s">
        <v>21</v>
      </c>
      <c r="I5" s="128"/>
      <c r="J5" s="128"/>
    </row>
    <row r="6" spans="1:10" ht="20.45" customHeight="1" x14ac:dyDescent="0.5">
      <c r="B6" s="112" t="s">
        <v>0</v>
      </c>
      <c r="D6" s="113" t="s">
        <v>213</v>
      </c>
      <c r="E6" s="114"/>
      <c r="F6" s="113" t="s">
        <v>164</v>
      </c>
      <c r="G6" s="114"/>
      <c r="H6" s="113" t="s">
        <v>213</v>
      </c>
      <c r="I6" s="114"/>
      <c r="J6" s="113" t="s">
        <v>164</v>
      </c>
    </row>
    <row r="7" spans="1:10" ht="20.45" customHeight="1" x14ac:dyDescent="0.5">
      <c r="B7" s="115"/>
      <c r="D7" s="114" t="s">
        <v>54</v>
      </c>
      <c r="E7" s="114"/>
      <c r="F7" s="114" t="s">
        <v>55</v>
      </c>
      <c r="G7" s="114"/>
      <c r="H7" s="114" t="s">
        <v>54</v>
      </c>
      <c r="I7" s="114"/>
      <c r="J7" s="114" t="s">
        <v>55</v>
      </c>
    </row>
    <row r="8" spans="1:10" ht="20.45" customHeight="1" x14ac:dyDescent="0.5">
      <c r="B8" s="115"/>
      <c r="D8" s="114" t="s">
        <v>56</v>
      </c>
      <c r="E8" s="114"/>
      <c r="F8" s="114"/>
      <c r="G8" s="114"/>
      <c r="H8" s="114" t="s">
        <v>56</v>
      </c>
      <c r="I8" s="114"/>
      <c r="J8" s="114"/>
    </row>
    <row r="9" spans="1:10" ht="20.45" customHeight="1" x14ac:dyDescent="0.5">
      <c r="A9" s="53" t="s">
        <v>24</v>
      </c>
    </row>
    <row r="10" spans="1:10" ht="20.45" customHeight="1" x14ac:dyDescent="0.5">
      <c r="A10" s="53" t="s">
        <v>10</v>
      </c>
    </row>
    <row r="11" spans="1:10" ht="20.45" customHeight="1" x14ac:dyDescent="0.5">
      <c r="A11" s="54" t="s">
        <v>25</v>
      </c>
      <c r="D11" s="56">
        <v>104730</v>
      </c>
      <c r="E11" s="56"/>
      <c r="F11" s="56">
        <v>78308</v>
      </c>
      <c r="G11" s="56"/>
      <c r="H11" s="56">
        <v>64385</v>
      </c>
      <c r="I11" s="56"/>
      <c r="J11" s="56">
        <v>50052</v>
      </c>
    </row>
    <row r="12" spans="1:10" ht="20.45" customHeight="1" x14ac:dyDescent="0.5">
      <c r="A12" s="54" t="s">
        <v>146</v>
      </c>
      <c r="D12" s="56">
        <v>0</v>
      </c>
      <c r="E12" s="56"/>
      <c r="F12" s="56">
        <v>874</v>
      </c>
      <c r="G12" s="56"/>
      <c r="H12" s="56">
        <v>0</v>
      </c>
      <c r="I12" s="56"/>
      <c r="J12" s="56">
        <v>0</v>
      </c>
    </row>
    <row r="13" spans="1:10" ht="20.45" customHeight="1" x14ac:dyDescent="0.5">
      <c r="A13" s="54" t="s">
        <v>90</v>
      </c>
      <c r="B13" s="55" t="s">
        <v>168</v>
      </c>
      <c r="D13" s="56">
        <v>398597</v>
      </c>
      <c r="E13" s="56"/>
      <c r="F13" s="56">
        <v>450912</v>
      </c>
      <c r="G13" s="56"/>
      <c r="H13" s="56">
        <v>323317</v>
      </c>
      <c r="I13" s="56"/>
      <c r="J13" s="56">
        <v>425131</v>
      </c>
    </row>
    <row r="14" spans="1:10" ht="20.45" customHeight="1" x14ac:dyDescent="0.5">
      <c r="A14" s="54" t="s">
        <v>176</v>
      </c>
      <c r="B14" s="55">
        <v>4</v>
      </c>
      <c r="D14" s="56">
        <v>0</v>
      </c>
      <c r="E14" s="56"/>
      <c r="F14" s="56">
        <v>0</v>
      </c>
      <c r="G14" s="56"/>
      <c r="H14" s="56">
        <v>196578</v>
      </c>
      <c r="I14" s="56"/>
      <c r="J14" s="56">
        <v>215461</v>
      </c>
    </row>
    <row r="15" spans="1:10" ht="20.45" customHeight="1" x14ac:dyDescent="0.5">
      <c r="A15" s="54" t="s">
        <v>91</v>
      </c>
      <c r="B15" s="55">
        <v>6</v>
      </c>
      <c r="D15" s="57">
        <v>257936</v>
      </c>
      <c r="E15" s="56"/>
      <c r="F15" s="57">
        <v>174263</v>
      </c>
      <c r="G15" s="56"/>
      <c r="H15" s="56">
        <v>187511</v>
      </c>
      <c r="I15" s="56"/>
      <c r="J15" s="57">
        <v>102569</v>
      </c>
    </row>
    <row r="16" spans="1:10" ht="20.45" customHeight="1" x14ac:dyDescent="0.5">
      <c r="A16" s="54" t="s">
        <v>137</v>
      </c>
      <c r="B16" s="55">
        <v>10</v>
      </c>
      <c r="D16" s="57">
        <v>65527</v>
      </c>
      <c r="E16" s="56"/>
      <c r="F16" s="57">
        <v>89691</v>
      </c>
      <c r="G16" s="56"/>
      <c r="H16" s="57">
        <v>0</v>
      </c>
      <c r="I16" s="56"/>
      <c r="J16" s="57">
        <v>0</v>
      </c>
    </row>
    <row r="17" spans="1:10" ht="20.45" customHeight="1" x14ac:dyDescent="0.5">
      <c r="A17" s="54" t="s">
        <v>26</v>
      </c>
      <c r="D17" s="58">
        <v>14808</v>
      </c>
      <c r="E17" s="56"/>
      <c r="F17" s="58">
        <v>6065</v>
      </c>
      <c r="G17" s="56"/>
      <c r="H17" s="58">
        <v>3184</v>
      </c>
      <c r="I17" s="56"/>
      <c r="J17" s="58">
        <v>3102</v>
      </c>
    </row>
    <row r="18" spans="1:10" ht="20.45" customHeight="1" x14ac:dyDescent="0.5">
      <c r="A18" s="53" t="s">
        <v>11</v>
      </c>
      <c r="D18" s="59">
        <f>SUM(D11:D17)</f>
        <v>841598</v>
      </c>
      <c r="E18" s="56"/>
      <c r="F18" s="59">
        <f>SUM(F11:F17)</f>
        <v>800113</v>
      </c>
      <c r="G18" s="56"/>
      <c r="H18" s="59">
        <f>SUM(H11:H17)</f>
        <v>774975</v>
      </c>
      <c r="I18" s="56"/>
      <c r="J18" s="59">
        <f>SUM(J11:J17)</f>
        <v>796315</v>
      </c>
    </row>
    <row r="19" spans="1:10" ht="20.45" customHeight="1" x14ac:dyDescent="0.5">
      <c r="A19" s="53" t="s">
        <v>12</v>
      </c>
      <c r="D19" s="57"/>
      <c r="E19" s="56"/>
      <c r="F19" s="57"/>
      <c r="G19" s="56"/>
      <c r="H19" s="57"/>
      <c r="I19" s="56"/>
      <c r="J19" s="57"/>
    </row>
    <row r="20" spans="1:10" ht="20.45" customHeight="1" x14ac:dyDescent="0.5">
      <c r="A20" s="54" t="s">
        <v>177</v>
      </c>
      <c r="D20" s="56">
        <v>1480</v>
      </c>
      <c r="E20" s="56"/>
      <c r="F20" s="56">
        <v>1467</v>
      </c>
      <c r="G20" s="56"/>
      <c r="H20" s="56">
        <v>0</v>
      </c>
      <c r="I20" s="56"/>
      <c r="J20" s="94">
        <v>0</v>
      </c>
    </row>
    <row r="21" spans="1:10" ht="20.45" customHeight="1" x14ac:dyDescent="0.5">
      <c r="A21" s="54" t="s">
        <v>92</v>
      </c>
      <c r="B21" s="55">
        <v>7</v>
      </c>
      <c r="D21" s="60">
        <v>0</v>
      </c>
      <c r="E21" s="56"/>
      <c r="F21" s="94">
        <v>0</v>
      </c>
      <c r="G21" s="56"/>
      <c r="H21" s="94">
        <v>298115</v>
      </c>
      <c r="I21" s="56"/>
      <c r="J21" s="56">
        <v>298115</v>
      </c>
    </row>
    <row r="22" spans="1:10" ht="20.45" customHeight="1" x14ac:dyDescent="0.5">
      <c r="A22" s="54" t="s">
        <v>93</v>
      </c>
      <c r="B22" s="55">
        <v>8</v>
      </c>
      <c r="D22" s="60">
        <v>641245</v>
      </c>
      <c r="E22" s="56"/>
      <c r="F22" s="60">
        <v>643830</v>
      </c>
      <c r="G22" s="56"/>
      <c r="H22" s="60">
        <v>373704</v>
      </c>
      <c r="I22" s="56"/>
      <c r="J22" s="60">
        <v>376489</v>
      </c>
    </row>
    <row r="23" spans="1:10" ht="20.45" customHeight="1" x14ac:dyDescent="0.5">
      <c r="A23" s="54" t="s">
        <v>94</v>
      </c>
      <c r="B23" s="55">
        <v>9</v>
      </c>
      <c r="D23" s="60">
        <v>914892</v>
      </c>
      <c r="E23" s="56"/>
      <c r="F23" s="60">
        <v>922531</v>
      </c>
      <c r="G23" s="56"/>
      <c r="H23" s="60">
        <v>396441</v>
      </c>
      <c r="I23" s="56"/>
      <c r="J23" s="94">
        <v>395019</v>
      </c>
    </row>
    <row r="24" spans="1:10" ht="20.45" customHeight="1" x14ac:dyDescent="0.5">
      <c r="A24" s="80" t="s">
        <v>138</v>
      </c>
      <c r="B24" s="55">
        <v>10</v>
      </c>
      <c r="D24" s="60">
        <v>9781</v>
      </c>
      <c r="E24" s="56"/>
      <c r="F24" s="60">
        <v>14148</v>
      </c>
      <c r="G24" s="56"/>
      <c r="H24" s="60">
        <v>0</v>
      </c>
      <c r="I24" s="56"/>
      <c r="J24" s="94">
        <v>0</v>
      </c>
    </row>
    <row r="25" spans="1:10" ht="20.45" customHeight="1" x14ac:dyDescent="0.5">
      <c r="A25" s="54" t="s">
        <v>95</v>
      </c>
      <c r="B25" s="55">
        <v>11</v>
      </c>
      <c r="D25" s="60">
        <v>13921</v>
      </c>
      <c r="E25" s="56"/>
      <c r="F25" s="60">
        <v>13835</v>
      </c>
      <c r="G25" s="56"/>
      <c r="H25" s="60">
        <v>10595</v>
      </c>
      <c r="I25" s="56"/>
      <c r="J25" s="56">
        <v>12821</v>
      </c>
    </row>
    <row r="26" spans="1:10" ht="20.45" customHeight="1" x14ac:dyDescent="0.5">
      <c r="A26" s="54" t="s">
        <v>104</v>
      </c>
      <c r="D26" s="60">
        <v>66</v>
      </c>
      <c r="E26" s="56"/>
      <c r="F26" s="60">
        <v>143</v>
      </c>
      <c r="G26" s="56"/>
      <c r="H26" s="60">
        <v>0</v>
      </c>
      <c r="I26" s="56"/>
      <c r="J26" s="56">
        <v>0</v>
      </c>
    </row>
    <row r="27" spans="1:10" ht="20.45" customHeight="1" x14ac:dyDescent="0.5">
      <c r="A27" s="54" t="s">
        <v>27</v>
      </c>
      <c r="D27" s="95">
        <v>10245</v>
      </c>
      <c r="E27" s="57"/>
      <c r="F27" s="95">
        <v>9642</v>
      </c>
      <c r="G27" s="57"/>
      <c r="H27" s="95">
        <v>8607</v>
      </c>
      <c r="I27" s="57"/>
      <c r="J27" s="58">
        <v>8319</v>
      </c>
    </row>
    <row r="28" spans="1:10" ht="20.45" customHeight="1" x14ac:dyDescent="0.5">
      <c r="A28" s="53" t="s">
        <v>13</v>
      </c>
      <c r="D28" s="61">
        <f>SUM(D20:D27)</f>
        <v>1591630</v>
      </c>
      <c r="E28" s="57"/>
      <c r="F28" s="61">
        <f>SUM(F20:F27)</f>
        <v>1605596</v>
      </c>
      <c r="G28" s="57"/>
      <c r="H28" s="61">
        <f>SUM(H20:H27)</f>
        <v>1087462</v>
      </c>
      <c r="I28" s="57"/>
      <c r="J28" s="61">
        <f>SUM(J20:J27)</f>
        <v>1090763</v>
      </c>
    </row>
    <row r="29" spans="1:10" ht="20.45" customHeight="1" thickBot="1" x14ac:dyDescent="0.55000000000000004">
      <c r="A29" s="53" t="s">
        <v>22</v>
      </c>
      <c r="D29" s="62">
        <f>SUM(D18,D28)</f>
        <v>2433228</v>
      </c>
      <c r="E29" s="56"/>
      <c r="F29" s="62">
        <f>SUM(F18,F28)</f>
        <v>2405709</v>
      </c>
      <c r="G29" s="56"/>
      <c r="H29" s="62">
        <f>SUM(H18,H28)</f>
        <v>1862437</v>
      </c>
      <c r="I29" s="56"/>
      <c r="J29" s="62">
        <f>SUM(J18,J28)</f>
        <v>1887078</v>
      </c>
    </row>
    <row r="30" spans="1:10" ht="20.45" customHeight="1" thickTop="1" x14ac:dyDescent="0.5">
      <c r="A30" s="53"/>
      <c r="D30" s="57"/>
      <c r="E30" s="56"/>
      <c r="F30" s="57"/>
      <c r="G30" s="56"/>
      <c r="H30" s="57"/>
      <c r="I30" s="56"/>
      <c r="J30" s="57"/>
    </row>
    <row r="31" spans="1:10" ht="20.45" customHeight="1" x14ac:dyDescent="0.5">
      <c r="B31" s="64"/>
      <c r="C31" s="64"/>
    </row>
    <row r="32" spans="1:10" ht="20.45" customHeight="1" x14ac:dyDescent="0.5">
      <c r="A32" s="54" t="s">
        <v>1</v>
      </c>
      <c r="B32" s="64"/>
      <c r="C32" s="64"/>
      <c r="D32" s="64"/>
      <c r="E32" s="64"/>
      <c r="F32" s="64"/>
      <c r="G32" s="64"/>
      <c r="H32" s="64"/>
      <c r="I32" s="64"/>
      <c r="J32" s="64"/>
    </row>
    <row r="33" spans="1:10" s="53" customFormat="1" ht="20.45" customHeight="1" x14ac:dyDescent="0.5">
      <c r="A33" s="53" t="s">
        <v>113</v>
      </c>
      <c r="B33" s="107"/>
    </row>
    <row r="34" spans="1:10" s="53" customFormat="1" ht="20.45" customHeight="1" x14ac:dyDescent="0.5">
      <c r="A34" s="53" t="s">
        <v>118</v>
      </c>
      <c r="B34" s="107"/>
    </row>
    <row r="35" spans="1:10" s="53" customFormat="1" ht="20.45" customHeight="1" x14ac:dyDescent="0.5">
      <c r="A35" s="53" t="s">
        <v>212</v>
      </c>
      <c r="B35" s="107"/>
    </row>
    <row r="36" spans="1:10" ht="20.45" customHeight="1" x14ac:dyDescent="0.5">
      <c r="C36" s="108"/>
      <c r="J36" s="109" t="s">
        <v>147</v>
      </c>
    </row>
    <row r="37" spans="1:10" s="53" customFormat="1" ht="20.45" customHeight="1" x14ac:dyDescent="0.5">
      <c r="B37" s="110"/>
      <c r="D37" s="128" t="s">
        <v>47</v>
      </c>
      <c r="E37" s="128"/>
      <c r="F37" s="128"/>
      <c r="G37" s="111"/>
      <c r="H37" s="128" t="s">
        <v>21</v>
      </c>
      <c r="I37" s="128"/>
      <c r="J37" s="128"/>
    </row>
    <row r="38" spans="1:10" ht="20.45" customHeight="1" x14ac:dyDescent="0.5">
      <c r="B38" s="112" t="s">
        <v>0</v>
      </c>
      <c r="D38" s="113" t="s">
        <v>213</v>
      </c>
      <c r="E38" s="114"/>
      <c r="F38" s="113" t="s">
        <v>164</v>
      </c>
      <c r="G38" s="114"/>
      <c r="H38" s="113" t="s">
        <v>213</v>
      </c>
      <c r="I38" s="114"/>
      <c r="J38" s="113" t="s">
        <v>164</v>
      </c>
    </row>
    <row r="39" spans="1:10" ht="20.45" customHeight="1" x14ac:dyDescent="0.5">
      <c r="B39" s="115"/>
      <c r="D39" s="114" t="s">
        <v>54</v>
      </c>
      <c r="E39" s="114"/>
      <c r="F39" s="114" t="s">
        <v>55</v>
      </c>
      <c r="G39" s="114"/>
      <c r="H39" s="114" t="s">
        <v>54</v>
      </c>
      <c r="I39" s="114"/>
      <c r="J39" s="114" t="s">
        <v>55</v>
      </c>
    </row>
    <row r="40" spans="1:10" ht="20.45" customHeight="1" x14ac:dyDescent="0.5">
      <c r="B40" s="115"/>
      <c r="D40" s="114" t="s">
        <v>56</v>
      </c>
      <c r="E40" s="114"/>
      <c r="F40" s="114"/>
      <c r="G40" s="114"/>
      <c r="H40" s="114" t="s">
        <v>56</v>
      </c>
      <c r="I40" s="114"/>
      <c r="J40" s="114"/>
    </row>
    <row r="41" spans="1:10" ht="20.45" customHeight="1" x14ac:dyDescent="0.5">
      <c r="A41" s="53" t="s">
        <v>40</v>
      </c>
      <c r="D41" s="108"/>
      <c r="E41" s="108"/>
      <c r="F41" s="108"/>
      <c r="G41" s="63"/>
      <c r="H41" s="116"/>
      <c r="I41" s="63"/>
      <c r="J41" s="116"/>
    </row>
    <row r="42" spans="1:10" ht="20.45" customHeight="1" x14ac:dyDescent="0.5">
      <c r="A42" s="53" t="s">
        <v>14</v>
      </c>
    </row>
    <row r="43" spans="1:10" ht="20.45" customHeight="1" x14ac:dyDescent="0.5">
      <c r="A43" s="54" t="s">
        <v>114</v>
      </c>
    </row>
    <row r="44" spans="1:10" ht="20.45" customHeight="1" x14ac:dyDescent="0.5">
      <c r="A44" s="54" t="s">
        <v>115</v>
      </c>
      <c r="B44" s="55">
        <v>12</v>
      </c>
      <c r="D44" s="56">
        <v>563076</v>
      </c>
      <c r="E44" s="56"/>
      <c r="F44" s="56">
        <v>443552</v>
      </c>
      <c r="G44" s="56"/>
      <c r="H44" s="56">
        <v>484966</v>
      </c>
      <c r="I44" s="56"/>
      <c r="J44" s="56">
        <v>398151</v>
      </c>
    </row>
    <row r="45" spans="1:10" ht="20.45" customHeight="1" x14ac:dyDescent="0.5">
      <c r="A45" s="54" t="s">
        <v>96</v>
      </c>
      <c r="B45" s="55" t="s">
        <v>169</v>
      </c>
      <c r="D45" s="56">
        <v>314331</v>
      </c>
      <c r="E45" s="56"/>
      <c r="F45" s="56">
        <v>324740</v>
      </c>
      <c r="G45" s="56"/>
      <c r="H45" s="56">
        <v>230261</v>
      </c>
      <c r="I45" s="56"/>
      <c r="J45" s="56">
        <v>257199</v>
      </c>
    </row>
    <row r="46" spans="1:10" s="63" customFormat="1" ht="20.45" customHeight="1" x14ac:dyDescent="0.5">
      <c r="A46" s="63" t="s">
        <v>28</v>
      </c>
      <c r="B46" s="55"/>
      <c r="C46" s="54"/>
      <c r="D46" s="60">
        <v>1633</v>
      </c>
      <c r="E46" s="56"/>
      <c r="F46" s="60">
        <v>1035</v>
      </c>
      <c r="G46" s="56"/>
      <c r="H46" s="60">
        <v>519</v>
      </c>
      <c r="I46" s="56"/>
      <c r="J46" s="56">
        <v>0</v>
      </c>
    </row>
    <row r="47" spans="1:10" ht="20.45" customHeight="1" x14ac:dyDescent="0.5">
      <c r="A47" s="63" t="s">
        <v>29</v>
      </c>
      <c r="B47" s="55">
        <v>14</v>
      </c>
      <c r="D47" s="57">
        <v>90697</v>
      </c>
      <c r="E47" s="57"/>
      <c r="F47" s="57">
        <v>93974</v>
      </c>
      <c r="G47" s="57"/>
      <c r="H47" s="57">
        <v>39246</v>
      </c>
      <c r="I47" s="57"/>
      <c r="J47" s="57">
        <v>43639</v>
      </c>
    </row>
    <row r="48" spans="1:10" ht="20.45" customHeight="1" x14ac:dyDescent="0.5">
      <c r="A48" s="63" t="s">
        <v>97</v>
      </c>
      <c r="D48" s="56">
        <v>5167</v>
      </c>
      <c r="E48" s="56"/>
      <c r="F48" s="56">
        <v>16664</v>
      </c>
      <c r="G48" s="56"/>
      <c r="H48" s="56">
        <v>2130</v>
      </c>
      <c r="I48" s="56"/>
      <c r="J48" s="56">
        <v>9488</v>
      </c>
    </row>
    <row r="49" spans="1:10" ht="20.45" customHeight="1" x14ac:dyDescent="0.5">
      <c r="A49" s="54" t="s">
        <v>30</v>
      </c>
      <c r="D49" s="95">
        <v>16560</v>
      </c>
      <c r="E49" s="56"/>
      <c r="F49" s="95">
        <v>19967</v>
      </c>
      <c r="G49" s="56"/>
      <c r="H49" s="95">
        <v>11456</v>
      </c>
      <c r="I49" s="56"/>
      <c r="J49" s="95">
        <v>14680</v>
      </c>
    </row>
    <row r="50" spans="1:10" ht="20.45" customHeight="1" x14ac:dyDescent="0.5">
      <c r="A50" s="53" t="s">
        <v>15</v>
      </c>
      <c r="D50" s="59">
        <f>SUM(D44:D49)</f>
        <v>991464</v>
      </c>
      <c r="E50" s="57"/>
      <c r="F50" s="59">
        <f>SUM(F44:F49)</f>
        <v>899932</v>
      </c>
      <c r="G50" s="57"/>
      <c r="H50" s="59">
        <f>SUM(H44:H49)</f>
        <v>768578</v>
      </c>
      <c r="I50" s="57"/>
      <c r="J50" s="59">
        <f>SUM(J44:J49)</f>
        <v>723157</v>
      </c>
    </row>
    <row r="51" spans="1:10" ht="20.45" customHeight="1" x14ac:dyDescent="0.5">
      <c r="A51" s="53" t="s">
        <v>16</v>
      </c>
      <c r="D51" s="57"/>
      <c r="E51" s="57"/>
      <c r="F51" s="57"/>
      <c r="G51" s="57"/>
      <c r="H51" s="57"/>
      <c r="I51" s="57"/>
      <c r="J51" s="57"/>
    </row>
    <row r="52" spans="1:10" ht="20.45" customHeight="1" x14ac:dyDescent="0.5">
      <c r="A52" s="63" t="s">
        <v>98</v>
      </c>
      <c r="D52" s="57">
        <v>2719</v>
      </c>
      <c r="E52" s="57"/>
      <c r="F52" s="57">
        <v>1751</v>
      </c>
      <c r="G52" s="57"/>
      <c r="H52" s="57">
        <v>1353</v>
      </c>
      <c r="I52" s="57"/>
      <c r="J52" s="57">
        <v>0</v>
      </c>
    </row>
    <row r="53" spans="1:10" ht="20.45" customHeight="1" x14ac:dyDescent="0.5">
      <c r="A53" s="54" t="s">
        <v>99</v>
      </c>
      <c r="B53" s="55">
        <v>14</v>
      </c>
      <c r="D53" s="57">
        <v>277691</v>
      </c>
      <c r="E53" s="57"/>
      <c r="F53" s="57">
        <v>334710</v>
      </c>
      <c r="G53" s="57"/>
      <c r="H53" s="57">
        <v>262226</v>
      </c>
      <c r="I53" s="57"/>
      <c r="J53" s="57">
        <v>291310</v>
      </c>
    </row>
    <row r="54" spans="1:10" ht="20.45" customHeight="1" x14ac:dyDescent="0.5">
      <c r="A54" s="54" t="s">
        <v>105</v>
      </c>
      <c r="D54" s="57">
        <v>23596</v>
      </c>
      <c r="E54" s="57"/>
      <c r="F54" s="57">
        <v>32193</v>
      </c>
      <c r="G54" s="57"/>
      <c r="H54" s="57">
        <v>16176</v>
      </c>
      <c r="I54" s="57"/>
      <c r="J54" s="57">
        <v>18939</v>
      </c>
    </row>
    <row r="55" spans="1:10" ht="20.45" customHeight="1" x14ac:dyDescent="0.5">
      <c r="A55" s="54" t="s">
        <v>178</v>
      </c>
      <c r="D55" s="57">
        <v>99686</v>
      </c>
      <c r="E55" s="57"/>
      <c r="F55" s="57">
        <v>76749</v>
      </c>
      <c r="G55" s="57"/>
      <c r="H55" s="57">
        <v>70318</v>
      </c>
      <c r="I55" s="57"/>
      <c r="J55" s="57">
        <v>56844</v>
      </c>
    </row>
    <row r="56" spans="1:10" ht="20.45" customHeight="1" x14ac:dyDescent="0.5">
      <c r="A56" s="54" t="s">
        <v>123</v>
      </c>
      <c r="D56" s="58">
        <v>3612</v>
      </c>
      <c r="E56" s="57"/>
      <c r="F56" s="58">
        <v>2214</v>
      </c>
      <c r="G56" s="57"/>
      <c r="H56" s="58">
        <v>3135</v>
      </c>
      <c r="I56" s="57"/>
      <c r="J56" s="58">
        <v>1748</v>
      </c>
    </row>
    <row r="57" spans="1:10" ht="20.45" customHeight="1" x14ac:dyDescent="0.5">
      <c r="A57" s="53" t="s">
        <v>17</v>
      </c>
      <c r="D57" s="58">
        <f>SUM(D52:D56)</f>
        <v>407304</v>
      </c>
      <c r="E57" s="57"/>
      <c r="F57" s="58">
        <f>SUM(F52:F56)</f>
        <v>447617</v>
      </c>
      <c r="G57" s="57"/>
      <c r="H57" s="58">
        <f>SUM(H52:H56)</f>
        <v>353208</v>
      </c>
      <c r="I57" s="57"/>
      <c r="J57" s="58">
        <f>SUM(J52:J56)</f>
        <v>368841</v>
      </c>
    </row>
    <row r="58" spans="1:10" ht="20.45" customHeight="1" x14ac:dyDescent="0.5">
      <c r="A58" s="53" t="s">
        <v>18</v>
      </c>
      <c r="D58" s="58">
        <f>SUM(D50,D57)</f>
        <v>1398768</v>
      </c>
      <c r="E58" s="56"/>
      <c r="F58" s="58">
        <f>SUM(F50,F57)</f>
        <v>1347549</v>
      </c>
      <c r="G58" s="56"/>
      <c r="H58" s="58">
        <f>SUM(H50,H57)</f>
        <v>1121786</v>
      </c>
      <c r="I58" s="56"/>
      <c r="J58" s="58">
        <f>SUM(J50,J57)</f>
        <v>1091998</v>
      </c>
    </row>
    <row r="61" spans="1:10" ht="20.45" customHeight="1" x14ac:dyDescent="0.5">
      <c r="A61" s="54" t="s">
        <v>1</v>
      </c>
      <c r="I61" s="64"/>
      <c r="J61" s="64"/>
    </row>
    <row r="62" spans="1:10" ht="20.45" customHeight="1" x14ac:dyDescent="0.5">
      <c r="B62" s="64"/>
      <c r="C62" s="64"/>
      <c r="D62" s="64"/>
      <c r="E62" s="64"/>
      <c r="F62" s="64"/>
      <c r="G62" s="64"/>
      <c r="H62" s="64"/>
      <c r="I62" s="64"/>
      <c r="J62" s="64"/>
    </row>
    <row r="63" spans="1:10" s="53" customFormat="1" ht="20.45" customHeight="1" x14ac:dyDescent="0.5">
      <c r="A63" s="53" t="s">
        <v>113</v>
      </c>
      <c r="B63" s="107"/>
    </row>
    <row r="64" spans="1:10" s="53" customFormat="1" ht="20.45" customHeight="1" x14ac:dyDescent="0.5">
      <c r="A64" s="53" t="s">
        <v>118</v>
      </c>
      <c r="B64" s="107"/>
    </row>
    <row r="65" spans="1:10" s="53" customFormat="1" ht="20.45" customHeight="1" x14ac:dyDescent="0.5">
      <c r="A65" s="53" t="s">
        <v>212</v>
      </c>
      <c r="B65" s="107"/>
    </row>
    <row r="66" spans="1:10" ht="20.45" customHeight="1" x14ac:dyDescent="0.5">
      <c r="C66" s="108"/>
      <c r="J66" s="109" t="s">
        <v>147</v>
      </c>
    </row>
    <row r="67" spans="1:10" s="53" customFormat="1" ht="20.45" customHeight="1" x14ac:dyDescent="0.5">
      <c r="B67" s="110"/>
      <c r="D67" s="128" t="s">
        <v>47</v>
      </c>
      <c r="E67" s="128"/>
      <c r="F67" s="128"/>
      <c r="G67" s="111"/>
      <c r="H67" s="128" t="s">
        <v>21</v>
      </c>
      <c r="I67" s="128"/>
      <c r="J67" s="128"/>
    </row>
    <row r="68" spans="1:10" ht="20.45" customHeight="1" x14ac:dyDescent="0.5">
      <c r="B68" s="116"/>
      <c r="D68" s="113" t="s">
        <v>213</v>
      </c>
      <c r="E68" s="114"/>
      <c r="F68" s="113" t="s">
        <v>164</v>
      </c>
      <c r="G68" s="114"/>
      <c r="H68" s="113" t="s">
        <v>213</v>
      </c>
      <c r="I68" s="114"/>
      <c r="J68" s="113" t="s">
        <v>164</v>
      </c>
    </row>
    <row r="69" spans="1:10" ht="20.45" customHeight="1" x14ac:dyDescent="0.5">
      <c r="B69" s="115"/>
      <c r="D69" s="114" t="s">
        <v>54</v>
      </c>
      <c r="E69" s="114"/>
      <c r="F69" s="114" t="s">
        <v>55</v>
      </c>
      <c r="G69" s="114"/>
      <c r="H69" s="114" t="s">
        <v>54</v>
      </c>
      <c r="I69" s="114"/>
      <c r="J69" s="114" t="s">
        <v>55</v>
      </c>
    </row>
    <row r="70" spans="1:10" ht="20.45" customHeight="1" x14ac:dyDescent="0.5">
      <c r="B70" s="115"/>
      <c r="D70" s="114" t="s">
        <v>56</v>
      </c>
      <c r="E70" s="114"/>
      <c r="F70" s="114"/>
      <c r="G70" s="114"/>
      <c r="H70" s="114" t="s">
        <v>56</v>
      </c>
      <c r="I70" s="114"/>
      <c r="J70" s="114"/>
    </row>
    <row r="71" spans="1:10" ht="20.45" customHeight="1" x14ac:dyDescent="0.5">
      <c r="A71" s="53" t="s">
        <v>19</v>
      </c>
      <c r="B71" s="64"/>
      <c r="C71" s="64"/>
    </row>
    <row r="72" spans="1:10" ht="20.45" customHeight="1" x14ac:dyDescent="0.5">
      <c r="A72" s="54" t="s">
        <v>31</v>
      </c>
    </row>
    <row r="73" spans="1:10" ht="20.45" customHeight="1" x14ac:dyDescent="0.5">
      <c r="A73" s="54" t="s">
        <v>32</v>
      </c>
    </row>
    <row r="74" spans="1:10" ht="20.45" customHeight="1" thickBot="1" x14ac:dyDescent="0.55000000000000004">
      <c r="A74" s="80" t="s">
        <v>141</v>
      </c>
      <c r="D74" s="62">
        <v>323400</v>
      </c>
      <c r="E74" s="56"/>
      <c r="F74" s="62">
        <v>323400</v>
      </c>
      <c r="G74" s="56"/>
      <c r="H74" s="62">
        <v>323400</v>
      </c>
      <c r="I74" s="56"/>
      <c r="J74" s="62">
        <v>323400</v>
      </c>
    </row>
    <row r="75" spans="1:10" ht="20.45" customHeight="1" thickTop="1" x14ac:dyDescent="0.5">
      <c r="A75" s="54" t="s">
        <v>208</v>
      </c>
      <c r="D75" s="56"/>
      <c r="E75" s="56"/>
      <c r="F75" s="56"/>
      <c r="G75" s="56"/>
      <c r="H75" s="56"/>
      <c r="I75" s="56"/>
      <c r="J75" s="56"/>
    </row>
    <row r="76" spans="1:10" ht="20.45" customHeight="1" x14ac:dyDescent="0.5">
      <c r="A76" s="80" t="s">
        <v>141</v>
      </c>
      <c r="D76" s="57">
        <v>323400</v>
      </c>
      <c r="E76" s="56"/>
      <c r="F76" s="57">
        <v>323400</v>
      </c>
      <c r="G76" s="57"/>
      <c r="H76" s="57">
        <v>323400</v>
      </c>
      <c r="I76" s="57"/>
      <c r="J76" s="57">
        <v>323400</v>
      </c>
    </row>
    <row r="77" spans="1:10" ht="20.45" customHeight="1" x14ac:dyDescent="0.5">
      <c r="A77" s="54" t="s">
        <v>49</v>
      </c>
      <c r="D77" s="65">
        <v>50281</v>
      </c>
      <c r="E77" s="57"/>
      <c r="F77" s="65">
        <v>50281</v>
      </c>
      <c r="G77" s="57"/>
      <c r="H77" s="65">
        <v>50281</v>
      </c>
      <c r="I77" s="57"/>
      <c r="J77" s="65">
        <v>50281</v>
      </c>
    </row>
    <row r="78" spans="1:10" ht="20.45" customHeight="1" x14ac:dyDescent="0.5">
      <c r="A78" s="54" t="s">
        <v>106</v>
      </c>
      <c r="B78" s="117"/>
      <c r="D78" s="65">
        <v>37552</v>
      </c>
      <c r="E78" s="57"/>
      <c r="F78" s="65">
        <v>37552</v>
      </c>
      <c r="G78" s="57"/>
      <c r="H78" s="65">
        <v>0</v>
      </c>
      <c r="I78" s="57"/>
      <c r="J78" s="65">
        <v>0</v>
      </c>
    </row>
    <row r="79" spans="1:10" ht="20.45" customHeight="1" x14ac:dyDescent="0.5">
      <c r="A79" s="54" t="s">
        <v>5</v>
      </c>
      <c r="D79" s="94"/>
      <c r="E79" s="56"/>
      <c r="F79" s="94"/>
      <c r="G79" s="56"/>
      <c r="H79" s="94"/>
      <c r="I79" s="56"/>
      <c r="J79" s="94"/>
    </row>
    <row r="80" spans="1:10" ht="20.45" customHeight="1" x14ac:dyDescent="0.5">
      <c r="A80" s="54" t="s">
        <v>33</v>
      </c>
      <c r="D80" s="56">
        <v>32340</v>
      </c>
      <c r="E80" s="56"/>
      <c r="F80" s="56">
        <v>32340</v>
      </c>
      <c r="G80" s="56"/>
      <c r="H80" s="56">
        <v>32340</v>
      </c>
      <c r="I80" s="56"/>
      <c r="J80" s="56">
        <v>32340</v>
      </c>
    </row>
    <row r="81" spans="1:10" ht="20.45" customHeight="1" x14ac:dyDescent="0.5">
      <c r="A81" s="54" t="s">
        <v>34</v>
      </c>
      <c r="D81" s="56">
        <v>427806</v>
      </c>
      <c r="E81" s="56"/>
      <c r="F81" s="56">
        <v>451562</v>
      </c>
      <c r="G81" s="56"/>
      <c r="H81" s="56">
        <v>215278</v>
      </c>
      <c r="I81" s="56"/>
      <c r="J81" s="56">
        <v>269707</v>
      </c>
    </row>
    <row r="82" spans="1:10" ht="20.45" customHeight="1" x14ac:dyDescent="0.5">
      <c r="A82" s="54" t="s">
        <v>57</v>
      </c>
      <c r="D82" s="58">
        <v>161419</v>
      </c>
      <c r="E82" s="56"/>
      <c r="F82" s="58">
        <v>161605</v>
      </c>
      <c r="G82" s="56"/>
      <c r="H82" s="58">
        <v>119352</v>
      </c>
      <c r="I82" s="56"/>
      <c r="J82" s="58">
        <v>119352</v>
      </c>
    </row>
    <row r="83" spans="1:10" ht="20.45" customHeight="1" x14ac:dyDescent="0.5">
      <c r="A83" s="54" t="s">
        <v>100</v>
      </c>
      <c r="D83" s="57">
        <f>SUM(D76:D82)</f>
        <v>1032798</v>
      </c>
      <c r="E83" s="56"/>
      <c r="F83" s="57">
        <f>SUM(F76:F82)</f>
        <v>1056740</v>
      </c>
      <c r="G83" s="56"/>
      <c r="H83" s="57">
        <f>SUM(H76:H82)</f>
        <v>740651</v>
      </c>
      <c r="I83" s="56"/>
      <c r="J83" s="57">
        <f>SUM(J76:J82)</f>
        <v>795080</v>
      </c>
    </row>
    <row r="84" spans="1:10" ht="20.45" customHeight="1" x14ac:dyDescent="0.5">
      <c r="A84" s="54" t="s">
        <v>69</v>
      </c>
      <c r="D84" s="58">
        <v>1662</v>
      </c>
      <c r="E84" s="56"/>
      <c r="F84" s="58">
        <v>1420</v>
      </c>
      <c r="G84" s="56"/>
      <c r="H84" s="96">
        <v>0</v>
      </c>
      <c r="I84" s="56"/>
      <c r="J84" s="96">
        <v>0</v>
      </c>
    </row>
    <row r="85" spans="1:10" ht="20.45" customHeight="1" x14ac:dyDescent="0.5">
      <c r="A85" s="53" t="s">
        <v>20</v>
      </c>
      <c r="D85" s="58">
        <f>SUM(D83:D84)</f>
        <v>1034460</v>
      </c>
      <c r="E85" s="56"/>
      <c r="F85" s="58">
        <f>SUM(F83:F84)</f>
        <v>1058160</v>
      </c>
      <c r="G85" s="56"/>
      <c r="H85" s="58">
        <f>SUM(H83:H84)</f>
        <v>740651</v>
      </c>
      <c r="I85" s="56"/>
      <c r="J85" s="58">
        <f>SUM(J83:J84)</f>
        <v>795080</v>
      </c>
    </row>
    <row r="86" spans="1:10" ht="20.45" customHeight="1" thickBot="1" x14ac:dyDescent="0.55000000000000004">
      <c r="A86" s="53" t="s">
        <v>23</v>
      </c>
      <c r="D86" s="62">
        <f>SUM(D58,D85)</f>
        <v>2433228</v>
      </c>
      <c r="E86" s="56"/>
      <c r="F86" s="62">
        <f>SUM(F58,F85)</f>
        <v>2405709</v>
      </c>
      <c r="G86" s="56"/>
      <c r="H86" s="62">
        <f>SUM(H58,H85)</f>
        <v>1862437</v>
      </c>
      <c r="I86" s="56"/>
      <c r="J86" s="62">
        <f>SUM(J58,J85)</f>
        <v>1887078</v>
      </c>
    </row>
    <row r="87" spans="1:10" ht="20.45" customHeight="1" thickTop="1" x14ac:dyDescent="0.5">
      <c r="D87" s="67">
        <f>D86-D29</f>
        <v>0</v>
      </c>
      <c r="E87" s="67"/>
      <c r="F87" s="67">
        <f>F86-F29</f>
        <v>0</v>
      </c>
      <c r="G87" s="67"/>
      <c r="H87" s="67">
        <f>H86-H29</f>
        <v>0</v>
      </c>
      <c r="I87" s="67"/>
      <c r="J87" s="67">
        <f>J86-J29</f>
        <v>0</v>
      </c>
    </row>
    <row r="88" spans="1:10" ht="20.45" customHeight="1" x14ac:dyDescent="0.5">
      <c r="A88" s="63"/>
      <c r="B88" s="118"/>
      <c r="C88" s="63"/>
      <c r="D88" s="63"/>
      <c r="E88" s="63"/>
      <c r="F88" s="63"/>
      <c r="G88" s="63"/>
      <c r="H88" s="63"/>
      <c r="I88" s="63"/>
      <c r="J88" s="63"/>
    </row>
    <row r="89" spans="1:10" ht="20.45" customHeight="1" x14ac:dyDescent="0.5">
      <c r="A89" s="63" t="s">
        <v>1</v>
      </c>
      <c r="B89" s="71"/>
      <c r="C89" s="71"/>
      <c r="D89" s="63"/>
      <c r="E89" s="63"/>
      <c r="F89" s="63"/>
      <c r="G89" s="63"/>
      <c r="H89" s="63"/>
      <c r="I89" s="63"/>
      <c r="J89" s="63"/>
    </row>
    <row r="90" spans="1:10" ht="20.45" customHeight="1" x14ac:dyDescent="0.5">
      <c r="A90" s="63"/>
      <c r="B90" s="71"/>
      <c r="C90" s="71"/>
      <c r="D90" s="63"/>
      <c r="E90" s="63"/>
      <c r="F90" s="63"/>
      <c r="G90" s="63"/>
      <c r="H90" s="63"/>
      <c r="I90" s="63"/>
      <c r="J90" s="63"/>
    </row>
    <row r="91" spans="1:10" ht="20.45" customHeight="1" x14ac:dyDescent="0.5">
      <c r="A91" s="63"/>
      <c r="B91" s="71"/>
      <c r="C91" s="71"/>
      <c r="D91" s="71"/>
      <c r="E91" s="71"/>
      <c r="F91" s="63"/>
      <c r="G91" s="71"/>
      <c r="H91" s="71"/>
      <c r="I91" s="71"/>
      <c r="J91" s="63"/>
    </row>
    <row r="92" spans="1:10" ht="20.45" customHeight="1" x14ac:dyDescent="0.5">
      <c r="A92" s="116"/>
      <c r="B92" s="116"/>
      <c r="C92" s="116"/>
      <c r="D92" s="116"/>
      <c r="E92" s="119"/>
      <c r="F92" s="119"/>
      <c r="G92" s="119"/>
      <c r="H92" s="119"/>
      <c r="I92" s="119"/>
      <c r="J92" s="119"/>
    </row>
    <row r="93" spans="1:10" ht="20.45" customHeight="1" x14ac:dyDescent="0.5">
      <c r="A93" s="120"/>
      <c r="B93" s="121"/>
      <c r="C93" s="71"/>
      <c r="D93" s="116"/>
      <c r="E93" s="71"/>
      <c r="F93" s="63"/>
      <c r="G93" s="71"/>
      <c r="H93" s="71"/>
      <c r="I93" s="71"/>
      <c r="J93" s="63"/>
    </row>
    <row r="94" spans="1:10" ht="20.45" customHeight="1" x14ac:dyDescent="0.5">
      <c r="A94" s="126" t="s">
        <v>9</v>
      </c>
      <c r="B94" s="126"/>
      <c r="C94" s="63"/>
      <c r="D94" s="63"/>
      <c r="E94" s="127" t="s">
        <v>9</v>
      </c>
      <c r="F94" s="127"/>
      <c r="G94" s="127"/>
      <c r="H94" s="127"/>
      <c r="I94" s="127"/>
      <c r="J94" s="127"/>
    </row>
    <row r="95" spans="1:10" ht="20.45" customHeight="1" x14ac:dyDescent="0.5">
      <c r="A95" s="116"/>
      <c r="B95" s="122"/>
      <c r="C95" s="63"/>
      <c r="D95" s="116"/>
      <c r="E95" s="116"/>
      <c r="F95" s="116"/>
      <c r="G95" s="116"/>
      <c r="H95" s="116"/>
      <c r="I95" s="116"/>
      <c r="J95" s="116"/>
    </row>
    <row r="96" spans="1:10" ht="20.45" customHeight="1" x14ac:dyDescent="0.5">
      <c r="A96" s="63"/>
      <c r="B96" s="118"/>
      <c r="C96" s="63"/>
      <c r="D96" s="63"/>
      <c r="E96" s="63"/>
      <c r="F96" s="63"/>
      <c r="G96" s="63"/>
      <c r="H96" s="63"/>
      <c r="I96" s="63"/>
      <c r="J96" s="63"/>
    </row>
    <row r="97" spans="1:10" ht="20.45" customHeight="1" x14ac:dyDescent="0.5">
      <c r="A97" s="63"/>
      <c r="B97" s="118"/>
      <c r="C97" s="63"/>
      <c r="D97" s="63"/>
      <c r="E97" s="63"/>
      <c r="F97" s="63"/>
      <c r="G97" s="63"/>
      <c r="H97" s="63"/>
      <c r="I97" s="63"/>
      <c r="J97" s="63"/>
    </row>
    <row r="98" spans="1:10" ht="20.45" customHeight="1" x14ac:dyDescent="0.5">
      <c r="A98" s="63"/>
      <c r="B98" s="118"/>
      <c r="C98" s="63"/>
      <c r="D98" s="63"/>
      <c r="E98" s="63"/>
      <c r="F98" s="63"/>
      <c r="G98" s="63"/>
      <c r="H98" s="63"/>
      <c r="I98" s="63"/>
      <c r="J98" s="63"/>
    </row>
    <row r="99" spans="1:10" ht="20.45" customHeight="1" x14ac:dyDescent="0.5">
      <c r="A99" s="63"/>
      <c r="B99" s="118"/>
      <c r="C99" s="63"/>
      <c r="D99" s="63"/>
      <c r="E99" s="63"/>
      <c r="F99" s="63"/>
      <c r="G99" s="63"/>
      <c r="H99" s="63"/>
      <c r="I99" s="63"/>
      <c r="J99" s="63"/>
    </row>
    <row r="100" spans="1:10" ht="20.45" customHeight="1" x14ac:dyDescent="0.5">
      <c r="A100" s="63"/>
      <c r="B100" s="118"/>
      <c r="C100" s="63"/>
      <c r="D100" s="63"/>
      <c r="E100" s="63"/>
      <c r="F100" s="63"/>
      <c r="G100" s="63"/>
      <c r="H100" s="63"/>
      <c r="I100" s="63"/>
      <c r="J100" s="63"/>
    </row>
  </sheetData>
  <mergeCells count="8">
    <mergeCell ref="A94:B94"/>
    <mergeCell ref="E94:J94"/>
    <mergeCell ref="D5:F5"/>
    <mergeCell ref="D37:F37"/>
    <mergeCell ref="H37:J37"/>
    <mergeCell ref="D67:F67"/>
    <mergeCell ref="H67:J67"/>
    <mergeCell ref="H5:J5"/>
  </mergeCells>
  <phoneticPr fontId="0" type="noConversion"/>
  <pageMargins left="0.82677165354330717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2"/>
  <sheetViews>
    <sheetView showGridLines="0" tabSelected="1" view="pageBreakPreview" topLeftCell="A172" zoomScaleNormal="100" zoomScaleSheetLayoutView="100" workbookViewId="0">
      <selection activeCell="A172" sqref="A172"/>
    </sheetView>
  </sheetViews>
  <sheetFormatPr defaultColWidth="9.140625" defaultRowHeight="20.45" customHeight="1" x14ac:dyDescent="0.5"/>
  <cols>
    <col min="1" max="1" width="46" style="3" customWidth="1"/>
    <col min="2" max="2" width="5.7109375" style="2" customWidth="1"/>
    <col min="3" max="3" width="1.28515625" style="3" customWidth="1"/>
    <col min="4" max="4" width="11.7109375" style="3" customWidth="1"/>
    <col min="5" max="5" width="1.7109375" style="3" customWidth="1"/>
    <col min="6" max="6" width="11.7109375" style="3" customWidth="1"/>
    <col min="7" max="7" width="1.7109375" style="3" customWidth="1"/>
    <col min="8" max="8" width="11.7109375" style="3" customWidth="1"/>
    <col min="9" max="9" width="1.7109375" style="3" customWidth="1"/>
    <col min="10" max="10" width="11.7109375" style="3" customWidth="1"/>
    <col min="11" max="11" width="19" style="3" customWidth="1"/>
    <col min="12" max="12" width="13.7109375" style="3" customWidth="1"/>
    <col min="13" max="16384" width="9.140625" style="3"/>
  </cols>
  <sheetData>
    <row r="1" spans="1:10" ht="20.45" customHeight="1" x14ac:dyDescent="0.5">
      <c r="J1" s="11" t="s">
        <v>58</v>
      </c>
    </row>
    <row r="2" spans="1:10" s="8" customFormat="1" ht="18.75" customHeight="1" x14ac:dyDescent="0.5">
      <c r="A2" s="8" t="s">
        <v>113</v>
      </c>
      <c r="B2" s="9"/>
    </row>
    <row r="3" spans="1:10" s="8" customFormat="1" ht="18.75" customHeight="1" x14ac:dyDescent="0.5">
      <c r="A3" s="8" t="s">
        <v>107</v>
      </c>
      <c r="B3" s="9"/>
    </row>
    <row r="4" spans="1:10" s="8" customFormat="1" ht="18.75" customHeight="1" x14ac:dyDescent="0.5">
      <c r="A4" s="8" t="s">
        <v>171</v>
      </c>
      <c r="B4" s="9"/>
    </row>
    <row r="5" spans="1:10" ht="18.75" customHeight="1" x14ac:dyDescent="0.5">
      <c r="C5" s="10"/>
      <c r="J5" s="11" t="s">
        <v>147</v>
      </c>
    </row>
    <row r="6" spans="1:10" s="8" customFormat="1" ht="18.75" customHeight="1" x14ac:dyDescent="0.5">
      <c r="A6" s="3"/>
      <c r="B6" s="2"/>
      <c r="C6" s="3"/>
      <c r="D6" s="12"/>
      <c r="E6" s="12" t="s">
        <v>47</v>
      </c>
      <c r="F6" s="12"/>
      <c r="G6" s="13"/>
      <c r="H6" s="12"/>
      <c r="I6" s="12" t="s">
        <v>21</v>
      </c>
      <c r="J6" s="12"/>
    </row>
    <row r="7" spans="1:10" ht="18.75" customHeight="1" x14ac:dyDescent="0.5">
      <c r="B7" s="47" t="s">
        <v>0</v>
      </c>
      <c r="D7" s="48">
        <v>2019</v>
      </c>
      <c r="E7" s="15"/>
      <c r="F7" s="48">
        <v>2018</v>
      </c>
      <c r="G7" s="15"/>
      <c r="H7" s="48">
        <v>2019</v>
      </c>
      <c r="I7" s="15"/>
      <c r="J7" s="48">
        <v>2018</v>
      </c>
    </row>
    <row r="8" spans="1:10" ht="18.75" customHeight="1" x14ac:dyDescent="0.5">
      <c r="A8" s="8" t="s">
        <v>35</v>
      </c>
      <c r="F8" s="25"/>
      <c r="G8" s="1"/>
      <c r="H8" s="25"/>
      <c r="I8" s="1"/>
      <c r="J8" s="25"/>
    </row>
    <row r="9" spans="1:10" ht="18.75" customHeight="1" x14ac:dyDescent="0.5">
      <c r="A9" s="3" t="s">
        <v>41</v>
      </c>
      <c r="B9" s="3"/>
      <c r="D9" s="5">
        <v>690358</v>
      </c>
      <c r="E9" s="5"/>
      <c r="F9" s="5">
        <v>669918</v>
      </c>
      <c r="G9" s="5"/>
      <c r="H9" s="5">
        <v>408695</v>
      </c>
      <c r="I9" s="5"/>
      <c r="J9" s="5">
        <v>462267</v>
      </c>
    </row>
    <row r="10" spans="1:10" ht="18.75" customHeight="1" x14ac:dyDescent="0.5">
      <c r="A10" s="3" t="s">
        <v>142</v>
      </c>
      <c r="B10" s="3"/>
      <c r="D10" s="5">
        <v>2128</v>
      </c>
      <c r="E10" s="5"/>
      <c r="F10" s="5">
        <v>2713</v>
      </c>
      <c r="G10" s="5"/>
      <c r="H10" s="5">
        <v>2128</v>
      </c>
      <c r="I10" s="5"/>
      <c r="J10" s="5">
        <v>2713</v>
      </c>
    </row>
    <row r="11" spans="1:10" ht="18.75" customHeight="1" x14ac:dyDescent="0.5">
      <c r="A11" s="3" t="s">
        <v>42</v>
      </c>
      <c r="B11" s="3"/>
      <c r="D11" s="5">
        <v>4463</v>
      </c>
      <c r="E11" s="5"/>
      <c r="F11" s="5">
        <v>5482</v>
      </c>
      <c r="G11" s="5"/>
      <c r="H11" s="5">
        <v>6659</v>
      </c>
      <c r="I11" s="5"/>
      <c r="J11" s="5">
        <v>4257</v>
      </c>
    </row>
    <row r="12" spans="1:10" ht="18.75" customHeight="1" x14ac:dyDescent="0.5">
      <c r="A12" s="3" t="s">
        <v>209</v>
      </c>
      <c r="B12" s="3"/>
      <c r="D12" s="7">
        <v>0</v>
      </c>
      <c r="E12" s="6"/>
      <c r="F12" s="7">
        <v>3968</v>
      </c>
      <c r="G12" s="6"/>
      <c r="H12" s="7">
        <v>0</v>
      </c>
      <c r="I12" s="6"/>
      <c r="J12" s="7">
        <v>0</v>
      </c>
    </row>
    <row r="13" spans="1:10" ht="18.75" customHeight="1" x14ac:dyDescent="0.5">
      <c r="A13" s="8" t="s">
        <v>36</v>
      </c>
      <c r="B13" s="8"/>
      <c r="D13" s="7">
        <f>SUM(D9:D12)</f>
        <v>696949</v>
      </c>
      <c r="E13" s="5"/>
      <c r="F13" s="7">
        <f>SUM(F9:F12)</f>
        <v>682081</v>
      </c>
      <c r="G13" s="5"/>
      <c r="H13" s="7">
        <f>SUM(H9:H12)</f>
        <v>417482</v>
      </c>
      <c r="I13" s="5"/>
      <c r="J13" s="7">
        <f>SUM(J9:J12)</f>
        <v>469237</v>
      </c>
    </row>
    <row r="14" spans="1:10" ht="18.75" customHeight="1" x14ac:dyDescent="0.5">
      <c r="A14" s="8" t="s">
        <v>37</v>
      </c>
      <c r="B14" s="8"/>
      <c r="D14" s="5"/>
      <c r="E14" s="5"/>
      <c r="F14" s="5"/>
      <c r="G14" s="5"/>
      <c r="H14" s="5"/>
      <c r="I14" s="5"/>
      <c r="J14" s="5"/>
    </row>
    <row r="15" spans="1:10" ht="18.75" customHeight="1" x14ac:dyDescent="0.5">
      <c r="A15" s="3" t="s">
        <v>43</v>
      </c>
      <c r="B15" s="3"/>
      <c r="D15" s="5">
        <v>516735</v>
      </c>
      <c r="E15" s="5"/>
      <c r="F15" s="5">
        <v>482232</v>
      </c>
      <c r="G15" s="5"/>
      <c r="H15" s="5">
        <v>295459</v>
      </c>
      <c r="I15" s="5"/>
      <c r="J15" s="5">
        <v>325088</v>
      </c>
    </row>
    <row r="16" spans="1:10" ht="18.75" customHeight="1" x14ac:dyDescent="0.5">
      <c r="A16" s="3" t="s">
        <v>143</v>
      </c>
      <c r="B16" s="3"/>
      <c r="D16" s="5">
        <v>3702</v>
      </c>
      <c r="E16" s="5"/>
      <c r="F16" s="5">
        <v>3914</v>
      </c>
      <c r="G16" s="5"/>
      <c r="H16" s="5">
        <v>3702</v>
      </c>
      <c r="I16" s="5"/>
      <c r="J16" s="5">
        <v>4070</v>
      </c>
    </row>
    <row r="17" spans="1:10" ht="18.75" customHeight="1" x14ac:dyDescent="0.5">
      <c r="A17" s="3" t="s">
        <v>170</v>
      </c>
      <c r="B17" s="3"/>
      <c r="D17" s="5">
        <v>71815</v>
      </c>
      <c r="E17" s="5"/>
      <c r="F17" s="5">
        <v>61847</v>
      </c>
      <c r="G17" s="5"/>
      <c r="H17" s="5">
        <v>52334</v>
      </c>
      <c r="I17" s="5"/>
      <c r="J17" s="5">
        <v>49872</v>
      </c>
    </row>
    <row r="18" spans="1:10" ht="18.75" customHeight="1" x14ac:dyDescent="0.5">
      <c r="A18" s="3" t="s">
        <v>51</v>
      </c>
      <c r="B18" s="3"/>
      <c r="D18" s="6">
        <v>69331</v>
      </c>
      <c r="E18" s="6"/>
      <c r="F18" s="6">
        <v>70668</v>
      </c>
      <c r="G18" s="6"/>
      <c r="H18" s="6">
        <v>47167</v>
      </c>
      <c r="I18" s="6"/>
      <c r="J18" s="6">
        <v>49339</v>
      </c>
    </row>
    <row r="19" spans="1:10" ht="18.75" customHeight="1" x14ac:dyDescent="0.5">
      <c r="A19" s="3" t="s">
        <v>211</v>
      </c>
      <c r="B19" s="3"/>
      <c r="D19" s="7">
        <v>21357</v>
      </c>
      <c r="E19" s="6"/>
      <c r="F19" s="7">
        <v>0</v>
      </c>
      <c r="G19" s="6"/>
      <c r="H19" s="7">
        <v>0</v>
      </c>
      <c r="I19" s="6"/>
      <c r="J19" s="7">
        <v>0</v>
      </c>
    </row>
    <row r="20" spans="1:10" ht="18.75" customHeight="1" x14ac:dyDescent="0.5">
      <c r="A20" s="8" t="s">
        <v>38</v>
      </c>
      <c r="D20" s="7">
        <f>SUM(D15:D19)</f>
        <v>682940</v>
      </c>
      <c r="E20" s="5"/>
      <c r="F20" s="7">
        <f>SUM(F15:F19)</f>
        <v>618661</v>
      </c>
      <c r="G20" s="5"/>
      <c r="H20" s="7">
        <f>SUM(H15:H19)</f>
        <v>398662</v>
      </c>
      <c r="I20" s="5"/>
      <c r="J20" s="7">
        <f>SUM(J15:J19)</f>
        <v>428369</v>
      </c>
    </row>
    <row r="21" spans="1:10" ht="18.75" customHeight="1" x14ac:dyDescent="0.5">
      <c r="A21" s="8" t="s">
        <v>179</v>
      </c>
      <c r="D21" s="5">
        <f>D13-D20</f>
        <v>14009</v>
      </c>
      <c r="E21" s="5"/>
      <c r="F21" s="5">
        <f>F13-F20</f>
        <v>63420</v>
      </c>
      <c r="G21" s="5"/>
      <c r="H21" s="5">
        <f>H13-H20</f>
        <v>18820</v>
      </c>
      <c r="I21" s="5"/>
      <c r="J21" s="5">
        <f>J13-J20</f>
        <v>40868</v>
      </c>
    </row>
    <row r="22" spans="1:10" ht="18.75" customHeight="1" x14ac:dyDescent="0.5">
      <c r="A22" s="1" t="s">
        <v>52</v>
      </c>
      <c r="D22" s="7">
        <v>-8705</v>
      </c>
      <c r="E22" s="6"/>
      <c r="F22" s="7">
        <v>-8649</v>
      </c>
      <c r="G22" s="6"/>
      <c r="H22" s="7">
        <v>-7390</v>
      </c>
      <c r="I22" s="6"/>
      <c r="J22" s="7">
        <v>-6678</v>
      </c>
    </row>
    <row r="23" spans="1:10" ht="18.75" customHeight="1" x14ac:dyDescent="0.5">
      <c r="A23" s="27" t="s">
        <v>180</v>
      </c>
      <c r="D23" s="5">
        <f>SUM(D21:D22)</f>
        <v>5304</v>
      </c>
      <c r="E23" s="5"/>
      <c r="F23" s="5">
        <f>SUM(F21:F22)</f>
        <v>54771</v>
      </c>
      <c r="G23" s="5"/>
      <c r="H23" s="5">
        <f>SUM(H21:H22)</f>
        <v>11430</v>
      </c>
      <c r="I23" s="5"/>
      <c r="J23" s="5">
        <f>SUM(J21:J22)</f>
        <v>34190</v>
      </c>
    </row>
    <row r="24" spans="1:10" ht="18.75" customHeight="1" x14ac:dyDescent="0.5">
      <c r="A24" s="3" t="s">
        <v>116</v>
      </c>
      <c r="B24" s="2">
        <v>15</v>
      </c>
      <c r="D24" s="7">
        <v>-973</v>
      </c>
      <c r="E24" s="5"/>
      <c r="F24" s="7">
        <v>-9207</v>
      </c>
      <c r="G24" s="5"/>
      <c r="H24" s="7">
        <v>-2487</v>
      </c>
      <c r="I24" s="5"/>
      <c r="J24" s="7">
        <v>-6065</v>
      </c>
    </row>
    <row r="25" spans="1:10" ht="18.75" customHeight="1" thickBot="1" x14ac:dyDescent="0.55000000000000004">
      <c r="A25" s="8" t="s">
        <v>63</v>
      </c>
      <c r="D25" s="31">
        <f>SUM(D23:D24)</f>
        <v>4331</v>
      </c>
      <c r="E25" s="5"/>
      <c r="F25" s="31">
        <f>SUM(F23:F24)</f>
        <v>45564</v>
      </c>
      <c r="G25" s="5"/>
      <c r="H25" s="31">
        <f>SUM(H23:H24)</f>
        <v>8943</v>
      </c>
      <c r="I25" s="5"/>
      <c r="J25" s="31">
        <f>SUM(J23:J24)</f>
        <v>28125</v>
      </c>
    </row>
    <row r="26" spans="1:10" ht="18.75" customHeight="1" thickTop="1" x14ac:dyDescent="0.5">
      <c r="A26" s="17"/>
      <c r="C26" s="2"/>
      <c r="D26" s="28"/>
      <c r="E26" s="29"/>
      <c r="F26" s="28"/>
      <c r="G26" s="29"/>
      <c r="H26" s="29"/>
      <c r="I26" s="29"/>
      <c r="J26" s="29"/>
    </row>
    <row r="27" spans="1:10" ht="18.75" customHeight="1" x14ac:dyDescent="0.5">
      <c r="A27" s="8" t="s">
        <v>70</v>
      </c>
      <c r="C27" s="2"/>
      <c r="D27" s="28"/>
      <c r="E27" s="30"/>
      <c r="F27" s="28"/>
      <c r="G27" s="30"/>
      <c r="H27" s="28"/>
      <c r="I27" s="30"/>
      <c r="J27" s="28"/>
    </row>
    <row r="28" spans="1:10" ht="18.75" customHeight="1" thickBot="1" x14ac:dyDescent="0.55000000000000004">
      <c r="A28" s="3" t="s">
        <v>68</v>
      </c>
      <c r="C28" s="2"/>
      <c r="D28" s="6">
        <f>D25-D29</f>
        <v>4241</v>
      </c>
      <c r="E28" s="5"/>
      <c r="F28" s="6">
        <f>F25-F29</f>
        <v>45468</v>
      </c>
      <c r="G28" s="5"/>
      <c r="H28" s="31">
        <f>SUM(H25)</f>
        <v>8943</v>
      </c>
      <c r="I28" s="5"/>
      <c r="J28" s="31">
        <f>SUM(J25)</f>
        <v>28125</v>
      </c>
    </row>
    <row r="29" spans="1:10" ht="18.75" customHeight="1" thickTop="1" x14ac:dyDescent="0.5">
      <c r="A29" s="3" t="s">
        <v>69</v>
      </c>
      <c r="C29" s="2"/>
      <c r="D29" s="7">
        <v>90</v>
      </c>
      <c r="E29" s="5"/>
      <c r="F29" s="7">
        <v>96</v>
      </c>
      <c r="G29" s="5"/>
      <c r="H29" s="23"/>
      <c r="I29" s="6"/>
      <c r="J29" s="23"/>
    </row>
    <row r="30" spans="1:10" ht="18.75" customHeight="1" thickBot="1" x14ac:dyDescent="0.55000000000000004">
      <c r="A30" s="17"/>
      <c r="C30" s="2"/>
      <c r="D30" s="31">
        <f>D25</f>
        <v>4331</v>
      </c>
      <c r="E30" s="5"/>
      <c r="F30" s="31">
        <f>F25</f>
        <v>45564</v>
      </c>
      <c r="G30" s="5"/>
      <c r="H30" s="6"/>
      <c r="I30" s="6"/>
      <c r="J30" s="6"/>
    </row>
    <row r="31" spans="1:10" ht="18.75" customHeight="1" thickTop="1" x14ac:dyDescent="0.5">
      <c r="C31" s="2"/>
      <c r="D31" s="6"/>
      <c r="E31" s="5"/>
      <c r="F31" s="6"/>
      <c r="G31" s="5"/>
      <c r="H31" s="6"/>
      <c r="I31" s="5"/>
      <c r="J31" s="11" t="s">
        <v>166</v>
      </c>
    </row>
    <row r="32" spans="1:10" ht="18.75" customHeight="1" x14ac:dyDescent="0.5">
      <c r="A32" s="8" t="s">
        <v>133</v>
      </c>
      <c r="B32" s="2">
        <v>16</v>
      </c>
    </row>
    <row r="33" spans="1:12" ht="18.75" customHeight="1" x14ac:dyDescent="0.5">
      <c r="A33" s="3" t="s">
        <v>39</v>
      </c>
    </row>
    <row r="34" spans="1:12" ht="18.75" customHeight="1" thickBot="1" x14ac:dyDescent="0.55000000000000004">
      <c r="A34" s="3" t="s">
        <v>181</v>
      </c>
      <c r="D34" s="97">
        <f>D28/32340</f>
        <v>0.13113790970933828</v>
      </c>
      <c r="E34" s="32"/>
      <c r="F34" s="97">
        <f>F28/32340</f>
        <v>1.4059369202226346</v>
      </c>
      <c r="G34" s="32"/>
      <c r="H34" s="97">
        <f>H28/32340</f>
        <v>0.27653061224489794</v>
      </c>
      <c r="I34" s="32"/>
      <c r="J34" s="97">
        <f>J28/32340</f>
        <v>0.86966604823747684</v>
      </c>
    </row>
    <row r="35" spans="1:12" ht="18.75" customHeight="1" thickTop="1" x14ac:dyDescent="0.5">
      <c r="D35" s="33"/>
      <c r="E35" s="32"/>
      <c r="F35" s="33"/>
      <c r="G35" s="32"/>
      <c r="H35" s="33"/>
      <c r="I35" s="32"/>
      <c r="J35" s="33"/>
    </row>
    <row r="36" spans="1:12" ht="18.75" customHeight="1" x14ac:dyDescent="0.5">
      <c r="D36" s="33"/>
      <c r="E36" s="32"/>
      <c r="F36" s="33"/>
      <c r="G36" s="32"/>
      <c r="H36" s="33"/>
      <c r="I36" s="32"/>
      <c r="J36" s="33"/>
    </row>
    <row r="37" spans="1:12" ht="18.75" customHeight="1" x14ac:dyDescent="0.5">
      <c r="D37" s="33"/>
      <c r="E37" s="32"/>
      <c r="F37" s="33"/>
      <c r="G37" s="32"/>
      <c r="H37" s="33"/>
      <c r="I37" s="32"/>
      <c r="J37" s="33"/>
      <c r="K37" s="1"/>
      <c r="L37" s="1"/>
    </row>
    <row r="38" spans="1:12" ht="18.75" customHeight="1" x14ac:dyDescent="0.5">
      <c r="A38" s="3" t="s">
        <v>1</v>
      </c>
      <c r="K38" s="1"/>
      <c r="L38" s="1"/>
    </row>
    <row r="39" spans="1:12" ht="18.75" customHeight="1" x14ac:dyDescent="0.5">
      <c r="K39" s="1"/>
      <c r="L39" s="1"/>
    </row>
    <row r="40" spans="1:12" ht="18.75" customHeight="1" x14ac:dyDescent="0.5">
      <c r="C40" s="10"/>
      <c r="J40" s="11" t="s">
        <v>58</v>
      </c>
    </row>
    <row r="41" spans="1:12" s="28" customFormat="1" ht="21.95" customHeight="1" x14ac:dyDescent="0.5">
      <c r="A41" s="8" t="s">
        <v>113</v>
      </c>
      <c r="C41" s="83"/>
      <c r="E41" s="84"/>
      <c r="F41" s="85"/>
      <c r="G41" s="84"/>
      <c r="H41" s="85"/>
      <c r="I41" s="84"/>
      <c r="J41" s="84"/>
    </row>
    <row r="42" spans="1:12" s="28" customFormat="1" ht="21.95" customHeight="1" x14ac:dyDescent="0.5">
      <c r="A42" s="8" t="s">
        <v>108</v>
      </c>
      <c r="C42" s="83"/>
      <c r="E42" s="84"/>
      <c r="F42" s="85"/>
      <c r="G42" s="84"/>
      <c r="H42" s="85"/>
      <c r="I42" s="84"/>
      <c r="J42" s="84"/>
    </row>
    <row r="43" spans="1:12" s="28" customFormat="1" ht="21.95" customHeight="1" x14ac:dyDescent="0.5">
      <c r="A43" s="8" t="s">
        <v>171</v>
      </c>
      <c r="C43" s="83"/>
      <c r="E43" s="84"/>
      <c r="F43" s="85"/>
      <c r="G43" s="84"/>
      <c r="H43" s="85"/>
      <c r="I43" s="84"/>
      <c r="J43" s="84"/>
    </row>
    <row r="44" spans="1:12" s="28" customFormat="1" ht="21.95" customHeight="1" x14ac:dyDescent="0.5">
      <c r="A44" s="86"/>
      <c r="C44" s="87"/>
      <c r="D44" s="88"/>
      <c r="E44" s="88"/>
      <c r="F44" s="88"/>
      <c r="G44" s="88"/>
      <c r="H44" s="88"/>
      <c r="I44" s="88"/>
      <c r="J44" s="11" t="s">
        <v>147</v>
      </c>
    </row>
    <row r="45" spans="1:12" s="28" customFormat="1" ht="21.95" customHeight="1" x14ac:dyDescent="0.5">
      <c r="A45" s="86"/>
      <c r="C45" s="86"/>
      <c r="D45" s="12"/>
      <c r="E45" s="12" t="s">
        <v>47</v>
      </c>
      <c r="F45" s="12"/>
      <c r="G45" s="13"/>
      <c r="H45" s="12"/>
      <c r="I45" s="12" t="s">
        <v>21</v>
      </c>
      <c r="J45" s="12"/>
    </row>
    <row r="46" spans="1:12" s="28" customFormat="1" ht="21.95" customHeight="1" x14ac:dyDescent="0.5">
      <c r="A46" s="86"/>
      <c r="B46" s="25"/>
      <c r="D46" s="48">
        <v>2019</v>
      </c>
      <c r="E46" s="15"/>
      <c r="F46" s="48">
        <v>2018</v>
      </c>
      <c r="G46" s="15"/>
      <c r="H46" s="48">
        <v>2019</v>
      </c>
      <c r="I46" s="15"/>
      <c r="J46" s="48">
        <v>2018</v>
      </c>
    </row>
    <row r="47" spans="1:12" s="28" customFormat="1" ht="21.95" customHeight="1" x14ac:dyDescent="0.5">
      <c r="A47" s="86"/>
      <c r="B47" s="25"/>
      <c r="D47" s="50"/>
      <c r="E47" s="50"/>
      <c r="F47" s="50"/>
      <c r="G47" s="15"/>
      <c r="H47" s="50"/>
      <c r="I47" s="15"/>
      <c r="J47" s="50"/>
    </row>
    <row r="48" spans="1:12" s="28" customFormat="1" ht="21.95" customHeight="1" x14ac:dyDescent="0.5">
      <c r="A48" s="8" t="s">
        <v>63</v>
      </c>
      <c r="C48" s="89"/>
      <c r="D48" s="37">
        <f>SUM(D25)</f>
        <v>4331</v>
      </c>
      <c r="E48" s="38"/>
      <c r="F48" s="37">
        <f>SUM(F25)</f>
        <v>45564</v>
      </c>
      <c r="G48" s="39"/>
      <c r="H48" s="37">
        <f>SUM(H25)</f>
        <v>8943</v>
      </c>
      <c r="I48" s="40"/>
      <c r="J48" s="37">
        <f>SUM(J25)</f>
        <v>28125</v>
      </c>
    </row>
    <row r="49" spans="1:10" s="28" customFormat="1" ht="21.95" customHeight="1" x14ac:dyDescent="0.5">
      <c r="A49" s="90"/>
      <c r="C49" s="91"/>
      <c r="D49" s="40"/>
      <c r="E49" s="41"/>
      <c r="F49" s="40"/>
      <c r="G49" s="40"/>
      <c r="H49" s="41"/>
      <c r="I49" s="40"/>
      <c r="J49" s="41"/>
    </row>
    <row r="50" spans="1:10" s="28" customFormat="1" ht="21.95" customHeight="1" x14ac:dyDescent="0.5">
      <c r="A50" s="8" t="s">
        <v>64</v>
      </c>
      <c r="C50" s="89"/>
      <c r="D50" s="43"/>
      <c r="E50" s="46"/>
      <c r="F50" s="43"/>
      <c r="G50" s="43"/>
      <c r="H50" s="46"/>
      <c r="I50" s="44"/>
      <c r="J50" s="46"/>
    </row>
    <row r="51" spans="1:10" s="28" customFormat="1" ht="21.95" customHeight="1" x14ac:dyDescent="0.5">
      <c r="A51" s="103" t="s">
        <v>135</v>
      </c>
      <c r="C51" s="89"/>
      <c r="D51" s="43"/>
      <c r="E51" s="46"/>
      <c r="F51" s="43"/>
      <c r="G51" s="43"/>
      <c r="H51" s="46"/>
      <c r="I51" s="44"/>
      <c r="J51" s="46"/>
    </row>
    <row r="52" spans="1:10" s="28" customFormat="1" ht="21.95" customHeight="1" x14ac:dyDescent="0.5">
      <c r="A52" s="103" t="s">
        <v>136</v>
      </c>
      <c r="C52" s="89"/>
    </row>
    <row r="53" spans="1:10" s="28" customFormat="1" ht="21.95" customHeight="1" x14ac:dyDescent="0.5">
      <c r="A53" s="79" t="s">
        <v>132</v>
      </c>
      <c r="C53" s="89"/>
      <c r="D53" s="43"/>
      <c r="E53" s="46"/>
      <c r="F53" s="43"/>
      <c r="G53" s="43"/>
      <c r="H53" s="46"/>
      <c r="I53" s="44"/>
      <c r="J53" s="46"/>
    </row>
    <row r="54" spans="1:10" s="28" customFormat="1" ht="21.95" customHeight="1" x14ac:dyDescent="0.5">
      <c r="A54" s="79" t="s">
        <v>134</v>
      </c>
      <c r="C54" s="91"/>
      <c r="D54" s="44">
        <v>-89</v>
      </c>
      <c r="E54" s="42"/>
      <c r="F54" s="44">
        <v>4</v>
      </c>
      <c r="G54" s="44"/>
      <c r="H54" s="42">
        <v>0</v>
      </c>
      <c r="I54" s="44"/>
      <c r="J54" s="42">
        <v>0</v>
      </c>
    </row>
    <row r="55" spans="1:10" s="28" customFormat="1" ht="21.95" customHeight="1" x14ac:dyDescent="0.5">
      <c r="A55" s="79"/>
      <c r="C55" s="91"/>
      <c r="D55" s="44"/>
      <c r="E55" s="42"/>
      <c r="F55" s="44"/>
      <c r="G55" s="44"/>
      <c r="H55" s="42"/>
      <c r="I55" s="44"/>
      <c r="J55" s="42"/>
    </row>
    <row r="56" spans="1:10" s="28" customFormat="1" ht="21.95" customHeight="1" x14ac:dyDescent="0.5">
      <c r="A56" s="105" t="s">
        <v>192</v>
      </c>
      <c r="C56" s="91"/>
      <c r="D56" s="6"/>
      <c r="E56" s="6"/>
      <c r="F56" s="6"/>
      <c r="G56" s="6"/>
      <c r="H56" s="6"/>
      <c r="I56" s="6"/>
      <c r="J56" s="6"/>
    </row>
    <row r="57" spans="1:10" s="28" customFormat="1" ht="21.95" customHeight="1" x14ac:dyDescent="0.5">
      <c r="A57" s="105" t="s">
        <v>193</v>
      </c>
      <c r="C57" s="91"/>
      <c r="D57" s="6"/>
      <c r="E57" s="6"/>
      <c r="F57" s="6"/>
      <c r="G57" s="6"/>
      <c r="H57" s="6"/>
      <c r="I57" s="6"/>
      <c r="J57" s="6"/>
    </row>
    <row r="58" spans="1:10" s="28" customFormat="1" ht="21.95" customHeight="1" x14ac:dyDescent="0.5">
      <c r="A58" s="79" t="s">
        <v>194</v>
      </c>
      <c r="C58" s="91"/>
      <c r="D58" s="7">
        <v>-1829</v>
      </c>
      <c r="E58" s="5"/>
      <c r="F58" s="7">
        <v>0</v>
      </c>
      <c r="G58" s="5"/>
      <c r="H58" s="7">
        <v>-3486</v>
      </c>
      <c r="I58" s="5"/>
      <c r="J58" s="7">
        <v>0</v>
      </c>
    </row>
    <row r="59" spans="1:10" s="28" customFormat="1" ht="21.95" customHeight="1" x14ac:dyDescent="0.5">
      <c r="A59" s="8" t="s">
        <v>65</v>
      </c>
      <c r="C59" s="91"/>
      <c r="D59" s="37">
        <f>SUM(D54:D58)</f>
        <v>-1918</v>
      </c>
      <c r="E59" s="42"/>
      <c r="F59" s="37">
        <f>SUM(F54:F58)</f>
        <v>4</v>
      </c>
      <c r="G59" s="44"/>
      <c r="H59" s="37">
        <f>SUM(H54:H58)</f>
        <v>-3486</v>
      </c>
      <c r="I59" s="44"/>
      <c r="J59" s="37">
        <f>SUM(J54:J58)</f>
        <v>0</v>
      </c>
    </row>
    <row r="60" spans="1:10" s="28" customFormat="1" ht="21.95" customHeight="1" x14ac:dyDescent="0.5">
      <c r="A60" s="90"/>
      <c r="C60" s="91"/>
      <c r="D60" s="40"/>
      <c r="E60" s="42"/>
      <c r="F60" s="40"/>
      <c r="G60" s="44"/>
      <c r="H60" s="41"/>
      <c r="I60" s="44"/>
      <c r="J60" s="41"/>
    </row>
    <row r="61" spans="1:10" s="28" customFormat="1" ht="21.95" customHeight="1" thickBot="1" x14ac:dyDescent="0.55000000000000004">
      <c r="A61" s="8" t="s">
        <v>66</v>
      </c>
      <c r="C61" s="89"/>
      <c r="D61" s="45">
        <f>SUM(D48,D59)</f>
        <v>2413</v>
      </c>
      <c r="E61" s="41"/>
      <c r="F61" s="45">
        <f>SUM(F48,F59)</f>
        <v>45568</v>
      </c>
      <c r="G61" s="40"/>
      <c r="H61" s="45">
        <f>SUM(H48,H59)</f>
        <v>5457</v>
      </c>
      <c r="I61" s="40"/>
      <c r="J61" s="45">
        <f>SUM(J48,J59)</f>
        <v>28125</v>
      </c>
    </row>
    <row r="62" spans="1:10" s="28" customFormat="1" ht="21.95" customHeight="1" thickTop="1" x14ac:dyDescent="0.5">
      <c r="A62" s="90"/>
      <c r="C62" s="91"/>
      <c r="D62" s="40"/>
      <c r="E62" s="41"/>
      <c r="F62" s="40"/>
      <c r="G62" s="40"/>
      <c r="H62" s="41"/>
      <c r="I62" s="40"/>
      <c r="J62" s="41"/>
    </row>
    <row r="63" spans="1:10" s="28" customFormat="1" ht="21.95" customHeight="1" x14ac:dyDescent="0.5">
      <c r="A63" s="8" t="s">
        <v>67</v>
      </c>
      <c r="C63" s="91"/>
      <c r="D63" s="40"/>
      <c r="E63" s="41"/>
      <c r="F63" s="40"/>
      <c r="G63" s="40"/>
      <c r="H63" s="41"/>
      <c r="I63" s="40"/>
      <c r="J63" s="41"/>
    </row>
    <row r="64" spans="1:10" s="28" customFormat="1" ht="21.95" customHeight="1" thickBot="1" x14ac:dyDescent="0.55000000000000004">
      <c r="A64" s="3" t="s">
        <v>68</v>
      </c>
      <c r="C64" s="91"/>
      <c r="D64" s="6">
        <f>SUM(D66-D65)</f>
        <v>2323</v>
      </c>
      <c r="E64" s="5"/>
      <c r="F64" s="6">
        <v>45472</v>
      </c>
      <c r="G64" s="40"/>
      <c r="H64" s="45">
        <f>SUM(H61)</f>
        <v>5457</v>
      </c>
      <c r="I64" s="40"/>
      <c r="J64" s="45">
        <f>J48</f>
        <v>28125</v>
      </c>
    </row>
    <row r="65" spans="1:10" s="28" customFormat="1" ht="21.95" customHeight="1" thickTop="1" x14ac:dyDescent="0.5">
      <c r="A65" s="3" t="s">
        <v>69</v>
      </c>
      <c r="C65" s="91"/>
      <c r="D65" s="6">
        <v>90</v>
      </c>
      <c r="E65" s="5"/>
      <c r="F65" s="6">
        <v>96</v>
      </c>
      <c r="G65" s="40"/>
      <c r="H65" s="42"/>
      <c r="I65" s="44"/>
      <c r="J65" s="44"/>
    </row>
    <row r="66" spans="1:10" s="28" customFormat="1" ht="21.95" customHeight="1" thickBot="1" x14ac:dyDescent="0.55000000000000004">
      <c r="A66" s="90"/>
      <c r="C66" s="91"/>
      <c r="D66" s="49">
        <f>SUM(D61)</f>
        <v>2413</v>
      </c>
      <c r="E66" s="41"/>
      <c r="F66" s="49">
        <f>SUM(F64:F65)</f>
        <v>45568</v>
      </c>
      <c r="G66" s="39"/>
      <c r="H66" s="46"/>
      <c r="I66" s="44"/>
      <c r="J66" s="46"/>
    </row>
    <row r="67" spans="1:10" s="28" customFormat="1" ht="21.95" customHeight="1" thickTop="1" x14ac:dyDescent="0.5">
      <c r="A67" s="86"/>
      <c r="C67" s="83"/>
      <c r="E67" s="84"/>
      <c r="F67" s="85"/>
      <c r="G67" s="84"/>
      <c r="H67" s="85"/>
      <c r="I67" s="84"/>
      <c r="J67" s="84"/>
    </row>
    <row r="68" spans="1:10" s="28" customFormat="1" ht="21.95" customHeight="1" x14ac:dyDescent="0.5">
      <c r="A68" s="3" t="s">
        <v>1</v>
      </c>
      <c r="C68" s="83"/>
      <c r="E68" s="84"/>
      <c r="F68" s="85"/>
      <c r="G68" s="84"/>
      <c r="H68" s="85"/>
      <c r="I68" s="84"/>
      <c r="J68" s="84"/>
    </row>
    <row r="69" spans="1:10" ht="18" customHeight="1" x14ac:dyDescent="0.5">
      <c r="C69" s="10"/>
      <c r="J69" s="11"/>
    </row>
    <row r="70" spans="1:10" ht="20.45" customHeight="1" x14ac:dyDescent="0.5">
      <c r="J70" s="11" t="s">
        <v>58</v>
      </c>
    </row>
    <row r="71" spans="1:10" s="8" customFormat="1" ht="18.75" customHeight="1" x14ac:dyDescent="0.5">
      <c r="A71" s="8" t="s">
        <v>113</v>
      </c>
      <c r="B71" s="9"/>
    </row>
    <row r="72" spans="1:10" s="8" customFormat="1" ht="18.75" customHeight="1" x14ac:dyDescent="0.5">
      <c r="A72" s="8" t="s">
        <v>107</v>
      </c>
      <c r="B72" s="9"/>
    </row>
    <row r="73" spans="1:10" s="8" customFormat="1" ht="18.75" customHeight="1" x14ac:dyDescent="0.5">
      <c r="A73" s="8" t="s">
        <v>214</v>
      </c>
      <c r="B73" s="9"/>
    </row>
    <row r="74" spans="1:10" ht="18.75" customHeight="1" x14ac:dyDescent="0.5">
      <c r="C74" s="10"/>
      <c r="J74" s="11" t="s">
        <v>147</v>
      </c>
    </row>
    <row r="75" spans="1:10" s="8" customFormat="1" ht="18.75" customHeight="1" x14ac:dyDescent="0.5">
      <c r="A75" s="3"/>
      <c r="B75" s="2"/>
      <c r="C75" s="3"/>
      <c r="D75" s="12"/>
      <c r="E75" s="12" t="s">
        <v>47</v>
      </c>
      <c r="F75" s="12"/>
      <c r="G75" s="13"/>
      <c r="H75" s="12"/>
      <c r="I75" s="12" t="s">
        <v>21</v>
      </c>
      <c r="J75" s="12"/>
    </row>
    <row r="76" spans="1:10" ht="18.75" customHeight="1" x14ac:dyDescent="0.5">
      <c r="B76" s="47" t="s">
        <v>0</v>
      </c>
      <c r="D76" s="48">
        <v>2019</v>
      </c>
      <c r="E76" s="15"/>
      <c r="F76" s="48">
        <v>2018</v>
      </c>
      <c r="G76" s="15"/>
      <c r="H76" s="48">
        <v>2019</v>
      </c>
      <c r="I76" s="15"/>
      <c r="J76" s="48">
        <v>2018</v>
      </c>
    </row>
    <row r="77" spans="1:10" ht="18.75" customHeight="1" x14ac:dyDescent="0.5">
      <c r="A77" s="8" t="s">
        <v>35</v>
      </c>
      <c r="F77" s="25"/>
      <c r="G77" s="1"/>
      <c r="H77" s="25"/>
      <c r="I77" s="1"/>
      <c r="J77" s="25"/>
    </row>
    <row r="78" spans="1:10" ht="18.75" customHeight="1" x14ac:dyDescent="0.5">
      <c r="A78" s="3" t="s">
        <v>41</v>
      </c>
      <c r="B78" s="3"/>
      <c r="D78" s="5">
        <v>2098266</v>
      </c>
      <c r="E78" s="5"/>
      <c r="F78" s="5">
        <v>1997511</v>
      </c>
      <c r="G78" s="5"/>
      <c r="H78" s="5">
        <v>1264719</v>
      </c>
      <c r="I78" s="5"/>
      <c r="J78" s="5">
        <v>1401119</v>
      </c>
    </row>
    <row r="79" spans="1:10" ht="18.75" customHeight="1" x14ac:dyDescent="0.5">
      <c r="A79" s="3" t="s">
        <v>142</v>
      </c>
      <c r="B79" s="3"/>
      <c r="D79" s="5">
        <v>6562</v>
      </c>
      <c r="E79" s="5"/>
      <c r="F79" s="5">
        <v>8384</v>
      </c>
      <c r="G79" s="5"/>
      <c r="H79" s="5">
        <v>6562</v>
      </c>
      <c r="I79" s="5"/>
      <c r="J79" s="5">
        <v>8384</v>
      </c>
    </row>
    <row r="80" spans="1:10" ht="18.75" customHeight="1" x14ac:dyDescent="0.5">
      <c r="A80" s="3" t="s">
        <v>42</v>
      </c>
      <c r="B80" s="3"/>
      <c r="D80" s="5">
        <v>15143</v>
      </c>
      <c r="E80" s="5"/>
      <c r="F80" s="5">
        <v>36459</v>
      </c>
      <c r="G80" s="5"/>
      <c r="H80" s="5">
        <v>20209</v>
      </c>
      <c r="I80" s="5"/>
      <c r="J80" s="5">
        <v>35058</v>
      </c>
    </row>
    <row r="81" spans="1:10" ht="18.75" customHeight="1" x14ac:dyDescent="0.5">
      <c r="A81" s="3" t="s">
        <v>209</v>
      </c>
      <c r="B81" s="3"/>
      <c r="D81" s="7">
        <v>0</v>
      </c>
      <c r="E81" s="6"/>
      <c r="F81" s="7">
        <v>26207</v>
      </c>
      <c r="G81" s="6"/>
      <c r="H81" s="7">
        <v>0</v>
      </c>
      <c r="I81" s="6"/>
      <c r="J81" s="7">
        <v>0</v>
      </c>
    </row>
    <row r="82" spans="1:10" ht="18.75" customHeight="1" x14ac:dyDescent="0.5">
      <c r="A82" s="8" t="s">
        <v>36</v>
      </c>
      <c r="B82" s="8"/>
      <c r="D82" s="7">
        <f>SUM(D78:D81)</f>
        <v>2119971</v>
      </c>
      <c r="E82" s="5"/>
      <c r="F82" s="7">
        <f>SUM(F78:F81)</f>
        <v>2068561</v>
      </c>
      <c r="G82" s="5"/>
      <c r="H82" s="7">
        <f>SUM(H78:H81)</f>
        <v>1291490</v>
      </c>
      <c r="I82" s="5"/>
      <c r="J82" s="7">
        <f>SUM(J78:J81)</f>
        <v>1444561</v>
      </c>
    </row>
    <row r="83" spans="1:10" ht="18.75" customHeight="1" x14ac:dyDescent="0.5">
      <c r="A83" s="8" t="s">
        <v>37</v>
      </c>
      <c r="B83" s="8"/>
      <c r="D83" s="5"/>
      <c r="E83" s="5"/>
      <c r="F83" s="5"/>
      <c r="G83" s="5"/>
      <c r="H83" s="5"/>
      <c r="I83" s="5"/>
      <c r="J83" s="5"/>
    </row>
    <row r="84" spans="1:10" ht="18.75" customHeight="1" x14ac:dyDescent="0.5">
      <c r="A84" s="3" t="s">
        <v>43</v>
      </c>
      <c r="B84" s="3"/>
      <c r="D84" s="5">
        <v>1548358</v>
      </c>
      <c r="E84" s="5"/>
      <c r="F84" s="5">
        <v>1424645</v>
      </c>
      <c r="G84" s="5"/>
      <c r="H84" s="5">
        <v>913355</v>
      </c>
      <c r="I84" s="5"/>
      <c r="J84" s="5">
        <v>965003</v>
      </c>
    </row>
    <row r="85" spans="1:10" ht="18.75" customHeight="1" x14ac:dyDescent="0.5">
      <c r="A85" s="3" t="s">
        <v>143</v>
      </c>
      <c r="B85" s="3"/>
      <c r="D85" s="5">
        <v>11145</v>
      </c>
      <c r="E85" s="5"/>
      <c r="F85" s="5">
        <v>11853</v>
      </c>
      <c r="G85" s="5"/>
      <c r="H85" s="5">
        <v>11145</v>
      </c>
      <c r="I85" s="5"/>
      <c r="J85" s="5">
        <v>11984</v>
      </c>
    </row>
    <row r="86" spans="1:10" ht="18.75" customHeight="1" x14ac:dyDescent="0.5">
      <c r="A86" s="3" t="s">
        <v>170</v>
      </c>
      <c r="B86" s="3"/>
      <c r="D86" s="5">
        <v>215654</v>
      </c>
      <c r="E86" s="5"/>
      <c r="F86" s="5">
        <v>190843</v>
      </c>
      <c r="G86" s="5"/>
      <c r="H86" s="5">
        <v>158075</v>
      </c>
      <c r="I86" s="5"/>
      <c r="J86" s="5">
        <v>153034</v>
      </c>
    </row>
    <row r="87" spans="1:10" ht="18.75" customHeight="1" x14ac:dyDescent="0.5">
      <c r="A87" s="3" t="s">
        <v>51</v>
      </c>
      <c r="B87" s="3"/>
      <c r="D87" s="5">
        <v>227165</v>
      </c>
      <c r="E87" s="5"/>
      <c r="F87" s="5">
        <v>206496</v>
      </c>
      <c r="G87" s="5"/>
      <c r="H87" s="5">
        <v>153574</v>
      </c>
      <c r="I87" s="5"/>
      <c r="J87" s="5">
        <v>145777</v>
      </c>
    </row>
    <row r="88" spans="1:10" ht="18.75" customHeight="1" x14ac:dyDescent="0.5">
      <c r="A88" s="3" t="s">
        <v>211</v>
      </c>
      <c r="B88" s="3"/>
      <c r="D88" s="7">
        <v>20174</v>
      </c>
      <c r="E88" s="6"/>
      <c r="F88" s="7">
        <v>0</v>
      </c>
      <c r="G88" s="6"/>
      <c r="H88" s="7">
        <v>0</v>
      </c>
      <c r="I88" s="6"/>
      <c r="J88" s="7">
        <v>0</v>
      </c>
    </row>
    <row r="89" spans="1:10" ht="18.75" customHeight="1" x14ac:dyDescent="0.5">
      <c r="A89" s="8" t="s">
        <v>38</v>
      </c>
      <c r="D89" s="7">
        <f>SUM(D84:D88)</f>
        <v>2022496</v>
      </c>
      <c r="E89" s="5"/>
      <c r="F89" s="7">
        <f>SUM(F84:F88)</f>
        <v>1833837</v>
      </c>
      <c r="G89" s="5"/>
      <c r="H89" s="7">
        <f>SUM(H84:H88)</f>
        <v>1236149</v>
      </c>
      <c r="I89" s="5"/>
      <c r="J89" s="7">
        <f>SUM(J84:J88)</f>
        <v>1275798</v>
      </c>
    </row>
    <row r="90" spans="1:10" ht="18.75" customHeight="1" x14ac:dyDescent="0.5">
      <c r="A90" s="8" t="s">
        <v>179</v>
      </c>
      <c r="D90" s="5">
        <f>D82-D89</f>
        <v>97475</v>
      </c>
      <c r="E90" s="5"/>
      <c r="F90" s="5">
        <f>F82-F89</f>
        <v>234724</v>
      </c>
      <c r="G90" s="5"/>
      <c r="H90" s="5">
        <f>H82-H89</f>
        <v>55341</v>
      </c>
      <c r="I90" s="5"/>
      <c r="J90" s="5">
        <f>J82-J89</f>
        <v>168763</v>
      </c>
    </row>
    <row r="91" spans="1:10" ht="18.75" customHeight="1" x14ac:dyDescent="0.5">
      <c r="A91" s="1" t="s">
        <v>52</v>
      </c>
      <c r="D91" s="7">
        <v>-25264</v>
      </c>
      <c r="E91" s="6"/>
      <c r="F91" s="7">
        <v>-28604</v>
      </c>
      <c r="G91" s="6"/>
      <c r="H91" s="7">
        <v>-20978</v>
      </c>
      <c r="I91" s="6"/>
      <c r="J91" s="7">
        <v>-22488</v>
      </c>
    </row>
    <row r="92" spans="1:10" ht="18.75" customHeight="1" x14ac:dyDescent="0.5">
      <c r="A92" s="27" t="s">
        <v>180</v>
      </c>
      <c r="D92" s="5">
        <f>SUM(D90:D91)</f>
        <v>72211</v>
      </c>
      <c r="E92" s="5"/>
      <c r="F92" s="5">
        <f>SUM(F90:F91)</f>
        <v>206120</v>
      </c>
      <c r="G92" s="5"/>
      <c r="H92" s="5">
        <f>SUM(H90:H91)</f>
        <v>34363</v>
      </c>
      <c r="I92" s="5"/>
      <c r="J92" s="5">
        <f>SUM(J90:J91)</f>
        <v>146275</v>
      </c>
    </row>
    <row r="93" spans="1:10" ht="18.75" customHeight="1" x14ac:dyDescent="0.5">
      <c r="A93" s="3" t="s">
        <v>116</v>
      </c>
      <c r="B93" s="2">
        <v>15</v>
      </c>
      <c r="D93" s="7">
        <v>-11052</v>
      </c>
      <c r="E93" s="5"/>
      <c r="F93" s="7">
        <v>-42798</v>
      </c>
      <c r="G93" s="5"/>
      <c r="H93" s="7">
        <v>-5514</v>
      </c>
      <c r="I93" s="5"/>
      <c r="J93" s="7">
        <v>-26996</v>
      </c>
    </row>
    <row r="94" spans="1:10" ht="18.75" customHeight="1" thickBot="1" x14ac:dyDescent="0.55000000000000004">
      <c r="A94" s="8" t="s">
        <v>63</v>
      </c>
      <c r="D94" s="31">
        <f>SUM(D92:D93)</f>
        <v>61159</v>
      </c>
      <c r="E94" s="5"/>
      <c r="F94" s="31">
        <f>SUM(F92:F93)</f>
        <v>163322</v>
      </c>
      <c r="G94" s="5"/>
      <c r="H94" s="31">
        <f>SUM(H92:H93)</f>
        <v>28849</v>
      </c>
      <c r="I94" s="5"/>
      <c r="J94" s="31">
        <f>SUM(J92:J93)</f>
        <v>119279</v>
      </c>
    </row>
    <row r="95" spans="1:10" ht="18.75" customHeight="1" thickTop="1" x14ac:dyDescent="0.5">
      <c r="A95" s="17"/>
      <c r="C95" s="2"/>
      <c r="D95" s="28"/>
      <c r="E95" s="29"/>
      <c r="F95" s="28"/>
      <c r="G95" s="29"/>
      <c r="H95" s="29"/>
      <c r="I95" s="29"/>
      <c r="J95" s="29"/>
    </row>
    <row r="96" spans="1:10" ht="18.75" customHeight="1" x14ac:dyDescent="0.5">
      <c r="A96" s="8" t="s">
        <v>70</v>
      </c>
      <c r="C96" s="2"/>
      <c r="D96" s="28"/>
      <c r="E96" s="30"/>
      <c r="F96" s="28"/>
      <c r="G96" s="30"/>
      <c r="H96" s="28"/>
      <c r="I96" s="30"/>
      <c r="J96" s="28"/>
    </row>
    <row r="97" spans="1:12" ht="18.75" customHeight="1" thickBot="1" x14ac:dyDescent="0.55000000000000004">
      <c r="A97" s="3" t="s">
        <v>68</v>
      </c>
      <c r="C97" s="2"/>
      <c r="D97" s="6">
        <f>D94-D98</f>
        <v>60897</v>
      </c>
      <c r="E97" s="5"/>
      <c r="F97" s="6">
        <f>F94-F98</f>
        <v>163013</v>
      </c>
      <c r="G97" s="5"/>
      <c r="H97" s="31">
        <f>SUM(H94)</f>
        <v>28849</v>
      </c>
      <c r="I97" s="5"/>
      <c r="J97" s="31">
        <f>SUM(J94)</f>
        <v>119279</v>
      </c>
    </row>
    <row r="98" spans="1:12" ht="18.75" customHeight="1" thickTop="1" x14ac:dyDescent="0.5">
      <c r="A98" s="3" t="s">
        <v>69</v>
      </c>
      <c r="C98" s="2"/>
      <c r="D98" s="7">
        <v>262</v>
      </c>
      <c r="E98" s="5"/>
      <c r="F98" s="7">
        <v>309</v>
      </c>
      <c r="G98" s="5"/>
      <c r="H98" s="23"/>
      <c r="I98" s="6"/>
      <c r="J98" s="23"/>
    </row>
    <row r="99" spans="1:12" ht="18.75" customHeight="1" thickBot="1" x14ac:dyDescent="0.55000000000000004">
      <c r="A99" s="17"/>
      <c r="C99" s="2"/>
      <c r="D99" s="31">
        <f>D94</f>
        <v>61159</v>
      </c>
      <c r="E99" s="5"/>
      <c r="F99" s="31">
        <f>F94</f>
        <v>163322</v>
      </c>
      <c r="G99" s="5"/>
      <c r="H99" s="6"/>
      <c r="I99" s="6"/>
      <c r="J99" s="6"/>
    </row>
    <row r="100" spans="1:12" ht="18.75" customHeight="1" thickTop="1" x14ac:dyDescent="0.5">
      <c r="C100" s="2"/>
      <c r="D100" s="6"/>
      <c r="E100" s="5"/>
      <c r="F100" s="6"/>
      <c r="G100" s="5"/>
      <c r="H100" s="6"/>
      <c r="I100" s="5"/>
      <c r="J100" s="11" t="s">
        <v>166</v>
      </c>
    </row>
    <row r="101" spans="1:12" ht="18.75" customHeight="1" x14ac:dyDescent="0.5">
      <c r="A101" s="8" t="s">
        <v>133</v>
      </c>
      <c r="B101" s="2">
        <v>16</v>
      </c>
    </row>
    <row r="102" spans="1:12" ht="18.75" customHeight="1" x14ac:dyDescent="0.5">
      <c r="A102" s="3" t="s">
        <v>39</v>
      </c>
    </row>
    <row r="103" spans="1:12" ht="18.75" customHeight="1" thickBot="1" x14ac:dyDescent="0.55000000000000004">
      <c r="A103" s="3" t="s">
        <v>181</v>
      </c>
      <c r="D103" s="97">
        <f>D97/32340</f>
        <v>1.8830241187384045</v>
      </c>
      <c r="E103" s="32"/>
      <c r="F103" s="97">
        <f>F97/32340</f>
        <v>5.040599876314162</v>
      </c>
      <c r="G103" s="32"/>
      <c r="H103" s="97">
        <f>H97/32340</f>
        <v>0.89205318491032781</v>
      </c>
      <c r="I103" s="32"/>
      <c r="J103" s="97">
        <f>J97/32340</f>
        <v>3.6882807668521953</v>
      </c>
    </row>
    <row r="104" spans="1:12" ht="18.75" customHeight="1" thickTop="1" x14ac:dyDescent="0.5">
      <c r="D104" s="33"/>
      <c r="E104" s="32"/>
      <c r="F104" s="33"/>
      <c r="G104" s="32"/>
      <c r="H104" s="33"/>
      <c r="I104" s="32"/>
      <c r="J104" s="33"/>
    </row>
    <row r="105" spans="1:12" ht="18.75" customHeight="1" x14ac:dyDescent="0.5">
      <c r="D105" s="33"/>
      <c r="E105" s="32"/>
      <c r="F105" s="33"/>
      <c r="G105" s="32"/>
      <c r="H105" s="33"/>
      <c r="I105" s="32"/>
      <c r="J105" s="33"/>
    </row>
    <row r="106" spans="1:12" ht="18.75" customHeight="1" x14ac:dyDescent="0.5">
      <c r="D106" s="33"/>
      <c r="E106" s="32"/>
      <c r="F106" s="33"/>
      <c r="G106" s="32"/>
      <c r="H106" s="33"/>
      <c r="I106" s="32"/>
      <c r="J106" s="33"/>
      <c r="K106" s="1"/>
      <c r="L106" s="1"/>
    </row>
    <row r="107" spans="1:12" ht="18.75" customHeight="1" x14ac:dyDescent="0.5">
      <c r="A107" s="3" t="s">
        <v>1</v>
      </c>
      <c r="K107" s="1"/>
      <c r="L107" s="1"/>
    </row>
    <row r="108" spans="1:12" ht="18.75" customHeight="1" x14ac:dyDescent="0.5">
      <c r="K108" s="1"/>
      <c r="L108" s="1"/>
    </row>
    <row r="109" spans="1:12" ht="18.75" customHeight="1" x14ac:dyDescent="0.5">
      <c r="C109" s="10"/>
      <c r="J109" s="11" t="s">
        <v>58</v>
      </c>
    </row>
    <row r="110" spans="1:12" s="28" customFormat="1" ht="21.95" customHeight="1" x14ac:dyDescent="0.5">
      <c r="A110" s="8" t="s">
        <v>113</v>
      </c>
      <c r="C110" s="83"/>
      <c r="E110" s="84"/>
      <c r="F110" s="85"/>
      <c r="G110" s="84"/>
      <c r="H110" s="85"/>
      <c r="I110" s="84"/>
      <c r="J110" s="84"/>
    </row>
    <row r="111" spans="1:12" s="28" customFormat="1" ht="21.95" customHeight="1" x14ac:dyDescent="0.5">
      <c r="A111" s="8" t="s">
        <v>108</v>
      </c>
      <c r="C111" s="83"/>
      <c r="E111" s="84"/>
      <c r="F111" s="85"/>
      <c r="G111" s="84"/>
      <c r="H111" s="85"/>
      <c r="I111" s="84"/>
      <c r="J111" s="84"/>
    </row>
    <row r="112" spans="1:12" s="28" customFormat="1" ht="21.95" customHeight="1" x14ac:dyDescent="0.5">
      <c r="A112" s="8" t="s">
        <v>214</v>
      </c>
      <c r="C112" s="83"/>
      <c r="E112" s="84"/>
      <c r="F112" s="85"/>
      <c r="G112" s="84"/>
      <c r="H112" s="85"/>
      <c r="I112" s="84"/>
      <c r="J112" s="84"/>
    </row>
    <row r="113" spans="1:10" s="28" customFormat="1" ht="21.95" customHeight="1" x14ac:dyDescent="0.5">
      <c r="A113" s="86"/>
      <c r="C113" s="87"/>
      <c r="D113" s="88"/>
      <c r="E113" s="88"/>
      <c r="F113" s="88"/>
      <c r="G113" s="88"/>
      <c r="H113" s="88"/>
      <c r="I113" s="88"/>
      <c r="J113" s="11" t="s">
        <v>147</v>
      </c>
    </row>
    <row r="114" spans="1:10" s="28" customFormat="1" ht="21.95" customHeight="1" x14ac:dyDescent="0.5">
      <c r="A114" s="86"/>
      <c r="C114" s="86"/>
      <c r="D114" s="12"/>
      <c r="E114" s="12" t="s">
        <v>47</v>
      </c>
      <c r="F114" s="12"/>
      <c r="G114" s="13"/>
      <c r="H114" s="12"/>
      <c r="I114" s="12" t="s">
        <v>21</v>
      </c>
      <c r="J114" s="12"/>
    </row>
    <row r="115" spans="1:10" s="28" customFormat="1" ht="21.95" customHeight="1" x14ac:dyDescent="0.5">
      <c r="A115" s="86"/>
      <c r="B115" s="25"/>
      <c r="D115" s="48">
        <v>2019</v>
      </c>
      <c r="E115" s="15"/>
      <c r="F115" s="48">
        <v>2018</v>
      </c>
      <c r="G115" s="15"/>
      <c r="H115" s="48">
        <v>2019</v>
      </c>
      <c r="I115" s="15"/>
      <c r="J115" s="48">
        <v>2018</v>
      </c>
    </row>
    <row r="116" spans="1:10" s="28" customFormat="1" ht="21.95" customHeight="1" x14ac:dyDescent="0.5">
      <c r="A116" s="86"/>
      <c r="B116" s="25"/>
      <c r="D116" s="50"/>
      <c r="E116" s="50"/>
      <c r="F116" s="50"/>
      <c r="G116" s="15"/>
      <c r="H116" s="50"/>
      <c r="I116" s="15"/>
      <c r="J116" s="50"/>
    </row>
    <row r="117" spans="1:10" s="28" customFormat="1" ht="21.95" customHeight="1" x14ac:dyDescent="0.5">
      <c r="A117" s="8" t="s">
        <v>63</v>
      </c>
      <c r="C117" s="89"/>
      <c r="D117" s="37">
        <f>SUM(D94)</f>
        <v>61159</v>
      </c>
      <c r="E117" s="38"/>
      <c r="F117" s="37">
        <f>SUM(F94)</f>
        <v>163322</v>
      </c>
      <c r="G117" s="39"/>
      <c r="H117" s="37">
        <f>SUM(H94)</f>
        <v>28849</v>
      </c>
      <c r="I117" s="40"/>
      <c r="J117" s="37">
        <f>SUM(J94)</f>
        <v>119279</v>
      </c>
    </row>
    <row r="118" spans="1:10" s="28" customFormat="1" ht="21.95" customHeight="1" x14ac:dyDescent="0.5">
      <c r="A118" s="90"/>
      <c r="C118" s="91"/>
      <c r="D118" s="40"/>
      <c r="E118" s="41"/>
      <c r="F118" s="40"/>
      <c r="G118" s="40"/>
      <c r="H118" s="41"/>
      <c r="I118" s="40"/>
      <c r="J118" s="41"/>
    </row>
    <row r="119" spans="1:10" s="28" customFormat="1" ht="21.95" customHeight="1" x14ac:dyDescent="0.5">
      <c r="A119" s="8" t="s">
        <v>64</v>
      </c>
      <c r="C119" s="89"/>
      <c r="D119" s="43"/>
      <c r="E119" s="46"/>
      <c r="F119" s="43"/>
      <c r="G119" s="43"/>
      <c r="H119" s="46"/>
      <c r="I119" s="44"/>
      <c r="J119" s="46"/>
    </row>
    <row r="120" spans="1:10" s="28" customFormat="1" ht="21.95" customHeight="1" x14ac:dyDescent="0.5">
      <c r="A120" s="103" t="s">
        <v>135</v>
      </c>
      <c r="C120" s="89"/>
      <c r="D120" s="43"/>
      <c r="E120" s="46"/>
      <c r="F120" s="43"/>
      <c r="G120" s="43"/>
      <c r="H120" s="46"/>
      <c r="I120" s="44"/>
      <c r="J120" s="46"/>
    </row>
    <row r="121" spans="1:10" s="28" customFormat="1" ht="21.95" customHeight="1" x14ac:dyDescent="0.5">
      <c r="A121" s="103" t="s">
        <v>136</v>
      </c>
      <c r="C121" s="89"/>
    </row>
    <row r="122" spans="1:10" s="28" customFormat="1" ht="21.95" customHeight="1" x14ac:dyDescent="0.5">
      <c r="A122" s="79" t="s">
        <v>132</v>
      </c>
      <c r="C122" s="89"/>
    </row>
    <row r="123" spans="1:10" s="28" customFormat="1" ht="21.95" customHeight="1" x14ac:dyDescent="0.5">
      <c r="A123" s="79" t="s">
        <v>134</v>
      </c>
      <c r="C123" s="91"/>
      <c r="D123" s="44">
        <v>-186</v>
      </c>
      <c r="E123" s="42"/>
      <c r="F123" s="44">
        <v>0</v>
      </c>
      <c r="G123" s="44"/>
      <c r="H123" s="42">
        <v>0</v>
      </c>
      <c r="I123" s="44"/>
      <c r="J123" s="42">
        <v>0</v>
      </c>
    </row>
    <row r="124" spans="1:10" s="28" customFormat="1" ht="21.95" customHeight="1" x14ac:dyDescent="0.5">
      <c r="A124" s="79"/>
      <c r="C124" s="91"/>
    </row>
    <row r="125" spans="1:10" s="28" customFormat="1" ht="21.95" customHeight="1" x14ac:dyDescent="0.5">
      <c r="A125" s="105" t="s">
        <v>192</v>
      </c>
      <c r="C125" s="91"/>
      <c r="D125" s="6"/>
      <c r="E125" s="6"/>
      <c r="F125" s="6"/>
      <c r="G125" s="6"/>
      <c r="H125" s="6"/>
      <c r="I125" s="6"/>
      <c r="J125" s="6"/>
    </row>
    <row r="126" spans="1:10" s="28" customFormat="1" ht="21.95" customHeight="1" x14ac:dyDescent="0.5">
      <c r="A126" s="105" t="s">
        <v>193</v>
      </c>
      <c r="C126" s="91"/>
      <c r="D126" s="6"/>
      <c r="E126" s="6"/>
      <c r="F126" s="6"/>
      <c r="G126" s="6"/>
      <c r="H126" s="6"/>
      <c r="I126" s="6"/>
      <c r="J126" s="6"/>
    </row>
    <row r="127" spans="1:10" s="28" customFormat="1" ht="21.95" customHeight="1" x14ac:dyDescent="0.5">
      <c r="A127" s="79" t="s">
        <v>194</v>
      </c>
      <c r="C127" s="91"/>
      <c r="D127" s="7">
        <v>-3803</v>
      </c>
      <c r="E127" s="5"/>
      <c r="F127" s="7">
        <v>0</v>
      </c>
      <c r="G127" s="5"/>
      <c r="H127" s="7">
        <v>-2428</v>
      </c>
      <c r="I127" s="5"/>
      <c r="J127" s="7">
        <v>0</v>
      </c>
    </row>
    <row r="128" spans="1:10" s="28" customFormat="1" ht="21.95" customHeight="1" x14ac:dyDescent="0.5">
      <c r="A128" s="8" t="s">
        <v>65</v>
      </c>
      <c r="C128" s="91"/>
      <c r="D128" s="37">
        <f>SUM(D123:D127)</f>
        <v>-3989</v>
      </c>
      <c r="E128" s="42"/>
      <c r="F128" s="37">
        <f>SUM(F123:F127)</f>
        <v>0</v>
      </c>
      <c r="G128" s="44"/>
      <c r="H128" s="37">
        <f>SUM(H123:H127)</f>
        <v>-2428</v>
      </c>
      <c r="I128" s="44"/>
      <c r="J128" s="37">
        <f>SUM(J123:J127)</f>
        <v>0</v>
      </c>
    </row>
    <row r="129" spans="1:10" s="28" customFormat="1" ht="21.95" customHeight="1" x14ac:dyDescent="0.5">
      <c r="A129" s="90"/>
      <c r="C129" s="91"/>
      <c r="D129" s="40"/>
      <c r="E129" s="42"/>
      <c r="F129" s="40"/>
      <c r="G129" s="44"/>
      <c r="H129" s="41"/>
      <c r="I129" s="44"/>
      <c r="J129" s="41"/>
    </row>
    <row r="130" spans="1:10" s="28" customFormat="1" ht="21.95" customHeight="1" thickBot="1" x14ac:dyDescent="0.55000000000000004">
      <c r="A130" s="8" t="s">
        <v>66</v>
      </c>
      <c r="C130" s="89"/>
      <c r="D130" s="45">
        <f>SUM(D117,D128)</f>
        <v>57170</v>
      </c>
      <c r="E130" s="41"/>
      <c r="F130" s="45">
        <f>SUM(F117,F128)</f>
        <v>163322</v>
      </c>
      <c r="G130" s="40"/>
      <c r="H130" s="45">
        <f>SUM(H117,H128)</f>
        <v>26421</v>
      </c>
      <c r="I130" s="40"/>
      <c r="J130" s="45">
        <f>SUM(J117,J128)</f>
        <v>119279</v>
      </c>
    </row>
    <row r="131" spans="1:10" s="28" customFormat="1" ht="21.95" customHeight="1" thickTop="1" x14ac:dyDescent="0.5">
      <c r="A131" s="90"/>
      <c r="C131" s="91"/>
      <c r="D131" s="40"/>
      <c r="E131" s="41"/>
      <c r="F131" s="40"/>
      <c r="G131" s="40"/>
      <c r="H131" s="41"/>
      <c r="I131" s="40"/>
      <c r="J131" s="41"/>
    </row>
    <row r="132" spans="1:10" s="28" customFormat="1" ht="21.95" customHeight="1" x14ac:dyDescent="0.5">
      <c r="A132" s="8" t="s">
        <v>67</v>
      </c>
      <c r="C132" s="91"/>
      <c r="D132" s="40"/>
      <c r="E132" s="41"/>
      <c r="F132" s="40"/>
      <c r="G132" s="40"/>
      <c r="H132" s="41"/>
      <c r="I132" s="40"/>
      <c r="J132" s="41"/>
    </row>
    <row r="133" spans="1:10" s="28" customFormat="1" ht="21.95" customHeight="1" thickBot="1" x14ac:dyDescent="0.55000000000000004">
      <c r="A133" s="3" t="s">
        <v>68</v>
      </c>
      <c r="C133" s="91"/>
      <c r="D133" s="6">
        <f>SUM(D135-D134)</f>
        <v>56908</v>
      </c>
      <c r="E133" s="5"/>
      <c r="F133" s="6">
        <v>163013</v>
      </c>
      <c r="G133" s="40"/>
      <c r="H133" s="45">
        <f>SUM(H130)</f>
        <v>26421</v>
      </c>
      <c r="I133" s="40"/>
      <c r="J133" s="45">
        <f>J117</f>
        <v>119279</v>
      </c>
    </row>
    <row r="134" spans="1:10" s="28" customFormat="1" ht="21.95" customHeight="1" thickTop="1" x14ac:dyDescent="0.5">
      <c r="A134" s="3" t="s">
        <v>69</v>
      </c>
      <c r="C134" s="91"/>
      <c r="D134" s="6">
        <v>262</v>
      </c>
      <c r="E134" s="5"/>
      <c r="F134" s="6">
        <v>309</v>
      </c>
      <c r="G134" s="40"/>
      <c r="H134" s="42"/>
      <c r="I134" s="44"/>
      <c r="J134" s="44"/>
    </row>
    <row r="135" spans="1:10" s="28" customFormat="1" ht="21.95" customHeight="1" thickBot="1" x14ac:dyDescent="0.55000000000000004">
      <c r="A135" s="90"/>
      <c r="C135" s="91"/>
      <c r="D135" s="49">
        <f>SUM(D130)</f>
        <v>57170</v>
      </c>
      <c r="E135" s="41"/>
      <c r="F135" s="49">
        <f>SUM(F133:F134)</f>
        <v>163322</v>
      </c>
      <c r="G135" s="39"/>
      <c r="H135" s="46"/>
      <c r="I135" s="44"/>
      <c r="J135" s="46"/>
    </row>
    <row r="136" spans="1:10" s="28" customFormat="1" ht="21.95" customHeight="1" thickTop="1" x14ac:dyDescent="0.5">
      <c r="A136" s="86"/>
      <c r="C136" s="83"/>
      <c r="E136" s="84"/>
      <c r="F136" s="85"/>
      <c r="G136" s="84"/>
      <c r="H136" s="85"/>
      <c r="I136" s="84"/>
      <c r="J136" s="84"/>
    </row>
    <row r="137" spans="1:10" s="28" customFormat="1" ht="21.95" customHeight="1" x14ac:dyDescent="0.5">
      <c r="A137" s="3" t="s">
        <v>1</v>
      </c>
      <c r="C137" s="83"/>
      <c r="E137" s="84"/>
      <c r="F137" s="85"/>
      <c r="G137" s="84"/>
      <c r="H137" s="85"/>
      <c r="I137" s="84"/>
      <c r="J137" s="84"/>
    </row>
    <row r="138" spans="1:10" ht="18" customHeight="1" x14ac:dyDescent="0.5">
      <c r="C138" s="10"/>
      <c r="J138" s="11"/>
    </row>
    <row r="139" spans="1:10" ht="17.25" customHeight="1" x14ac:dyDescent="0.5">
      <c r="C139" s="10"/>
      <c r="J139" s="11" t="s">
        <v>58</v>
      </c>
    </row>
    <row r="140" spans="1:10" ht="17.25" customHeight="1" x14ac:dyDescent="0.5">
      <c r="A140" s="8" t="s">
        <v>113</v>
      </c>
      <c r="B140" s="9"/>
      <c r="C140" s="8"/>
      <c r="D140" s="8"/>
      <c r="E140" s="8"/>
      <c r="F140" s="8"/>
      <c r="G140" s="8"/>
      <c r="H140" s="8"/>
      <c r="I140" s="8"/>
      <c r="J140" s="8"/>
    </row>
    <row r="141" spans="1:10" ht="17.25" customHeight="1" x14ac:dyDescent="0.5">
      <c r="A141" s="8" t="s">
        <v>109</v>
      </c>
      <c r="B141" s="9"/>
      <c r="C141" s="8"/>
      <c r="D141" s="8"/>
      <c r="E141" s="8"/>
      <c r="F141" s="8"/>
      <c r="G141" s="8"/>
      <c r="H141" s="8"/>
      <c r="I141" s="8"/>
      <c r="J141" s="8"/>
    </row>
    <row r="142" spans="1:10" s="8" customFormat="1" ht="17.25" customHeight="1" x14ac:dyDescent="0.5">
      <c r="A142" s="8" t="s">
        <v>214</v>
      </c>
      <c r="B142" s="9"/>
    </row>
    <row r="143" spans="1:10" s="8" customFormat="1" ht="17.25" customHeight="1" x14ac:dyDescent="0.5">
      <c r="A143" s="3"/>
      <c r="B143" s="2"/>
      <c r="C143" s="10"/>
      <c r="D143" s="3"/>
      <c r="E143" s="3"/>
      <c r="F143" s="3"/>
      <c r="G143" s="3"/>
      <c r="H143" s="3"/>
      <c r="I143" s="3"/>
      <c r="J143" s="11" t="s">
        <v>147</v>
      </c>
    </row>
    <row r="144" spans="1:10" s="8" customFormat="1" ht="17.25" customHeight="1" x14ac:dyDescent="0.5">
      <c r="A144" s="3"/>
      <c r="B144" s="2"/>
      <c r="C144" s="3"/>
      <c r="D144" s="12"/>
      <c r="E144" s="12" t="s">
        <v>47</v>
      </c>
      <c r="F144" s="12"/>
      <c r="G144" s="13"/>
      <c r="H144" s="12"/>
      <c r="I144" s="12" t="s">
        <v>21</v>
      </c>
      <c r="J144" s="12"/>
    </row>
    <row r="145" spans="1:10" s="8" customFormat="1" ht="17.25" customHeight="1" x14ac:dyDescent="0.5">
      <c r="A145" s="3"/>
      <c r="B145" s="14"/>
      <c r="C145" s="3"/>
      <c r="D145" s="48">
        <v>2019</v>
      </c>
      <c r="E145" s="15"/>
      <c r="F145" s="48">
        <v>2018</v>
      </c>
      <c r="G145" s="15"/>
      <c r="H145" s="48">
        <v>2019</v>
      </c>
      <c r="I145" s="15"/>
      <c r="J145" s="48">
        <v>2018</v>
      </c>
    </row>
    <row r="146" spans="1:10" ht="17.25" customHeight="1" x14ac:dyDescent="0.5">
      <c r="A146" s="8" t="s">
        <v>2</v>
      </c>
    </row>
    <row r="147" spans="1:10" s="8" customFormat="1" ht="17.25" customHeight="1" x14ac:dyDescent="0.5">
      <c r="A147" s="3" t="s">
        <v>180</v>
      </c>
      <c r="B147" s="2"/>
      <c r="C147" s="3"/>
      <c r="D147" s="5">
        <f>D92</f>
        <v>72211</v>
      </c>
      <c r="E147" s="5"/>
      <c r="F147" s="5">
        <f>F92</f>
        <v>206120</v>
      </c>
      <c r="G147" s="5"/>
      <c r="H147" s="5">
        <f>H92</f>
        <v>34363</v>
      </c>
      <c r="I147" s="5"/>
      <c r="J147" s="5">
        <f>J92</f>
        <v>146275</v>
      </c>
    </row>
    <row r="148" spans="1:10" ht="17.25" customHeight="1" x14ac:dyDescent="0.5">
      <c r="A148" s="3" t="s">
        <v>184</v>
      </c>
      <c r="D148" s="5"/>
      <c r="E148" s="5"/>
      <c r="F148" s="5"/>
      <c r="G148" s="5"/>
      <c r="H148" s="5"/>
      <c r="I148" s="5"/>
      <c r="J148" s="5"/>
    </row>
    <row r="149" spans="1:10" ht="17.25" customHeight="1" x14ac:dyDescent="0.5">
      <c r="A149" s="3" t="s">
        <v>185</v>
      </c>
      <c r="D149" s="5"/>
      <c r="E149" s="5"/>
      <c r="F149" s="5"/>
      <c r="G149" s="5"/>
      <c r="H149" s="5"/>
      <c r="I149" s="5"/>
      <c r="J149" s="5"/>
    </row>
    <row r="150" spans="1:10" ht="17.25" customHeight="1" x14ac:dyDescent="0.5">
      <c r="A150" s="3" t="s">
        <v>153</v>
      </c>
      <c r="D150" s="5">
        <v>67500</v>
      </c>
      <c r="E150" s="5"/>
      <c r="F150" s="5">
        <v>65221</v>
      </c>
      <c r="G150" s="5"/>
      <c r="H150" s="5">
        <v>30279</v>
      </c>
      <c r="I150" s="5"/>
      <c r="J150" s="5">
        <v>29542</v>
      </c>
    </row>
    <row r="151" spans="1:10" ht="17.25" customHeight="1" x14ac:dyDescent="0.5">
      <c r="A151" s="3" t="s">
        <v>163</v>
      </c>
      <c r="D151" s="5">
        <v>5166</v>
      </c>
      <c r="E151" s="5"/>
      <c r="F151" s="5">
        <v>6210</v>
      </c>
      <c r="G151" s="5"/>
      <c r="H151" s="5">
        <v>0</v>
      </c>
      <c r="I151" s="5"/>
      <c r="J151" s="5">
        <v>0</v>
      </c>
    </row>
    <row r="152" spans="1:10" ht="17.25" customHeight="1" x14ac:dyDescent="0.5">
      <c r="A152" s="3" t="s">
        <v>101</v>
      </c>
      <c r="D152" s="5">
        <v>2598</v>
      </c>
      <c r="E152" s="5"/>
      <c r="F152" s="5">
        <v>2240</v>
      </c>
      <c r="G152" s="5"/>
      <c r="H152" s="5">
        <v>2302</v>
      </c>
      <c r="I152" s="5"/>
      <c r="J152" s="5">
        <v>2144</v>
      </c>
    </row>
    <row r="153" spans="1:10" ht="17.25" customHeight="1" x14ac:dyDescent="0.5">
      <c r="A153" s="3" t="s">
        <v>154</v>
      </c>
      <c r="D153" s="5">
        <v>664</v>
      </c>
      <c r="E153" s="5"/>
      <c r="F153" s="5">
        <v>-431</v>
      </c>
      <c r="G153" s="5"/>
      <c r="H153" s="5">
        <v>-962</v>
      </c>
      <c r="I153" s="5"/>
      <c r="J153" s="5">
        <v>498</v>
      </c>
    </row>
    <row r="154" spans="1:10" ht="17.25" customHeight="1" x14ac:dyDescent="0.5">
      <c r="A154" s="3" t="s">
        <v>186</v>
      </c>
      <c r="D154" s="5">
        <v>-169</v>
      </c>
      <c r="E154" s="5"/>
      <c r="F154" s="5">
        <v>157</v>
      </c>
      <c r="G154" s="5"/>
      <c r="H154" s="5">
        <v>-120</v>
      </c>
      <c r="I154" s="5"/>
      <c r="J154" s="5">
        <v>-120</v>
      </c>
    </row>
    <row r="155" spans="1:10" ht="17.25" customHeight="1" x14ac:dyDescent="0.5">
      <c r="A155" s="3" t="s">
        <v>149</v>
      </c>
      <c r="D155" s="5">
        <v>-1716</v>
      </c>
      <c r="E155" s="5"/>
      <c r="F155" s="5">
        <v>1834</v>
      </c>
      <c r="G155" s="5"/>
      <c r="H155" s="5">
        <v>-831</v>
      </c>
      <c r="I155" s="5"/>
      <c r="J155" s="5">
        <v>1115</v>
      </c>
    </row>
    <row r="156" spans="1:10" ht="17.25" customHeight="1" x14ac:dyDescent="0.5">
      <c r="A156" s="3" t="s">
        <v>195</v>
      </c>
      <c r="D156" s="4">
        <v>-865</v>
      </c>
      <c r="E156" s="5"/>
      <c r="F156" s="4">
        <v>337</v>
      </c>
      <c r="G156" s="5"/>
      <c r="H156" s="4">
        <v>-727</v>
      </c>
      <c r="I156" s="5"/>
      <c r="J156" s="4">
        <v>502</v>
      </c>
    </row>
    <row r="157" spans="1:10" ht="17.25" customHeight="1" x14ac:dyDescent="0.5">
      <c r="A157" s="3" t="s">
        <v>196</v>
      </c>
      <c r="D157" s="4">
        <v>651</v>
      </c>
      <c r="E157" s="5"/>
      <c r="F157" s="4">
        <v>3799</v>
      </c>
      <c r="G157" s="5"/>
      <c r="H157" s="4">
        <v>636</v>
      </c>
      <c r="I157" s="5"/>
      <c r="J157" s="4">
        <v>3270</v>
      </c>
    </row>
    <row r="158" spans="1:10" ht="17.25" customHeight="1" x14ac:dyDescent="0.5">
      <c r="A158" s="3" t="s">
        <v>152</v>
      </c>
      <c r="D158" s="4">
        <v>0</v>
      </c>
      <c r="E158" s="5"/>
      <c r="F158" s="4">
        <v>750</v>
      </c>
      <c r="G158" s="5"/>
      <c r="H158" s="4">
        <v>0</v>
      </c>
      <c r="I158" s="5"/>
      <c r="J158" s="4">
        <v>0</v>
      </c>
    </row>
    <row r="159" spans="1:10" ht="17.25" customHeight="1" x14ac:dyDescent="0.5">
      <c r="A159" s="3" t="s">
        <v>144</v>
      </c>
      <c r="D159" s="4">
        <v>-3252</v>
      </c>
      <c r="E159" s="5"/>
      <c r="F159" s="4">
        <v>-2122</v>
      </c>
      <c r="G159" s="5"/>
      <c r="H159" s="4">
        <v>0</v>
      </c>
      <c r="I159" s="5"/>
      <c r="J159" s="4">
        <v>0</v>
      </c>
    </row>
    <row r="160" spans="1:10" ht="17.25" customHeight="1" x14ac:dyDescent="0.5">
      <c r="A160" s="3" t="s">
        <v>187</v>
      </c>
      <c r="D160" s="5">
        <v>18158</v>
      </c>
      <c r="E160" s="5"/>
      <c r="F160" s="5">
        <v>6579</v>
      </c>
      <c r="G160" s="5"/>
      <c r="H160" s="5">
        <v>10439</v>
      </c>
      <c r="I160" s="5"/>
      <c r="J160" s="5">
        <v>4516</v>
      </c>
    </row>
    <row r="161" spans="1:10" ht="17.25" customHeight="1" x14ac:dyDescent="0.5">
      <c r="A161" s="3" t="s">
        <v>218</v>
      </c>
      <c r="D161" s="24">
        <v>35</v>
      </c>
      <c r="E161" s="6"/>
      <c r="F161" s="24">
        <v>136</v>
      </c>
      <c r="G161" s="6"/>
      <c r="H161" s="24">
        <v>274</v>
      </c>
      <c r="I161" s="5"/>
      <c r="J161" s="24">
        <v>1082</v>
      </c>
    </row>
    <row r="162" spans="1:10" ht="17.25" customHeight="1" x14ac:dyDescent="0.5">
      <c r="A162" s="3" t="s">
        <v>219</v>
      </c>
      <c r="D162" s="24">
        <v>20174</v>
      </c>
      <c r="E162" s="6"/>
      <c r="F162" s="24">
        <v>-26207</v>
      </c>
      <c r="G162" s="6"/>
      <c r="H162" s="24">
        <v>0</v>
      </c>
      <c r="I162" s="5"/>
      <c r="J162" s="5">
        <v>0</v>
      </c>
    </row>
    <row r="163" spans="1:10" ht="17.25" customHeight="1" x14ac:dyDescent="0.5">
      <c r="A163" s="3" t="s">
        <v>174</v>
      </c>
      <c r="D163" s="24">
        <v>0</v>
      </c>
      <c r="E163" s="6"/>
      <c r="F163" s="24">
        <v>-22246</v>
      </c>
      <c r="G163" s="6"/>
      <c r="H163" s="24">
        <v>0</v>
      </c>
      <c r="I163" s="5"/>
      <c r="J163" s="5">
        <v>-22246</v>
      </c>
    </row>
    <row r="164" spans="1:10" ht="17.25" customHeight="1" x14ac:dyDescent="0.5">
      <c r="A164" s="3" t="s">
        <v>50</v>
      </c>
      <c r="D164" s="24">
        <v>-133</v>
      </c>
      <c r="E164" s="6"/>
      <c r="F164" s="24">
        <v>-472</v>
      </c>
      <c r="G164" s="6"/>
      <c r="H164" s="24">
        <v>-6155</v>
      </c>
      <c r="I164" s="5"/>
      <c r="J164" s="24">
        <v>-5842</v>
      </c>
    </row>
    <row r="165" spans="1:10" ht="17.25" customHeight="1" x14ac:dyDescent="0.5">
      <c r="A165" s="3" t="s">
        <v>53</v>
      </c>
      <c r="D165" s="24">
        <v>25264</v>
      </c>
      <c r="E165" s="5"/>
      <c r="F165" s="24">
        <v>28604</v>
      </c>
      <c r="G165" s="5"/>
      <c r="H165" s="24">
        <v>20978</v>
      </c>
      <c r="I165" s="5"/>
      <c r="J165" s="24">
        <v>22488</v>
      </c>
    </row>
    <row r="166" spans="1:10" ht="17.25" customHeight="1" x14ac:dyDescent="0.5">
      <c r="A166" s="8" t="s">
        <v>125</v>
      </c>
      <c r="D166" s="100"/>
      <c r="E166" s="5"/>
      <c r="F166" s="100"/>
      <c r="G166" s="5"/>
      <c r="H166" s="100"/>
      <c r="I166" s="5"/>
      <c r="J166" s="100"/>
    </row>
    <row r="167" spans="1:10" ht="17.25" customHeight="1" x14ac:dyDescent="0.5">
      <c r="A167" s="8" t="s">
        <v>59</v>
      </c>
      <c r="D167" s="5">
        <f>SUM(D147:D165)</f>
        <v>206286</v>
      </c>
      <c r="E167" s="5"/>
      <c r="F167" s="5">
        <f>SUM(F147:F165)</f>
        <v>270509</v>
      </c>
      <c r="G167" s="5"/>
      <c r="H167" s="5">
        <f>SUM(H147:H165)</f>
        <v>90476</v>
      </c>
      <c r="I167" s="5"/>
      <c r="J167" s="5">
        <f>SUM(J147:J165)</f>
        <v>183224</v>
      </c>
    </row>
    <row r="168" spans="1:10" ht="17.25" customHeight="1" x14ac:dyDescent="0.5">
      <c r="A168" s="3" t="s">
        <v>126</v>
      </c>
      <c r="D168" s="5"/>
      <c r="E168" s="5"/>
      <c r="F168" s="5"/>
      <c r="G168" s="5"/>
      <c r="H168" s="5"/>
      <c r="I168" s="5"/>
      <c r="J168" s="5"/>
    </row>
    <row r="169" spans="1:10" ht="17.25" customHeight="1" x14ac:dyDescent="0.5">
      <c r="A169" s="3" t="s">
        <v>103</v>
      </c>
      <c r="D169" s="5">
        <v>52087</v>
      </c>
      <c r="E169" s="5"/>
      <c r="F169" s="5">
        <v>17284</v>
      </c>
      <c r="G169" s="5"/>
      <c r="H169" s="5">
        <v>101876</v>
      </c>
      <c r="I169" s="5"/>
      <c r="J169" s="5">
        <v>17824</v>
      </c>
    </row>
    <row r="170" spans="1:10" ht="17.25" customHeight="1" x14ac:dyDescent="0.5">
      <c r="A170" s="3" t="s">
        <v>44</v>
      </c>
      <c r="B170" s="2" t="s">
        <v>60</v>
      </c>
      <c r="D170" s="5">
        <v>-81957</v>
      </c>
      <c r="E170" s="5"/>
      <c r="F170" s="5">
        <v>-4515</v>
      </c>
      <c r="G170" s="5"/>
      <c r="H170" s="5">
        <v>-84111</v>
      </c>
      <c r="I170" s="5"/>
      <c r="J170" s="5">
        <v>4738</v>
      </c>
    </row>
    <row r="171" spans="1:10" ht="17.25" customHeight="1" x14ac:dyDescent="0.5">
      <c r="A171" s="3" t="s">
        <v>151</v>
      </c>
      <c r="D171" s="5">
        <v>1363</v>
      </c>
      <c r="E171" s="5"/>
      <c r="F171" s="5">
        <v>-10745</v>
      </c>
      <c r="G171" s="5"/>
      <c r="H171" s="5">
        <v>0</v>
      </c>
      <c r="I171" s="5"/>
      <c r="J171" s="5">
        <v>0</v>
      </c>
    </row>
    <row r="172" spans="1:10" ht="17.25" customHeight="1" x14ac:dyDescent="0.5">
      <c r="A172" s="3" t="s">
        <v>45</v>
      </c>
      <c r="D172" s="5">
        <v>-8743</v>
      </c>
      <c r="E172" s="5"/>
      <c r="F172" s="5">
        <v>829</v>
      </c>
      <c r="G172" s="5"/>
      <c r="H172" s="5">
        <v>-82</v>
      </c>
      <c r="I172" s="5"/>
      <c r="J172" s="5">
        <v>-532</v>
      </c>
    </row>
    <row r="173" spans="1:10" ht="17.25" customHeight="1" x14ac:dyDescent="0.5">
      <c r="A173" s="3" t="s">
        <v>87</v>
      </c>
      <c r="D173" s="24">
        <v>-603</v>
      </c>
      <c r="E173" s="24"/>
      <c r="F173" s="24">
        <v>1689</v>
      </c>
      <c r="G173" s="24"/>
      <c r="H173" s="24">
        <v>-288</v>
      </c>
      <c r="I173" s="5"/>
      <c r="J173" s="24">
        <v>1226</v>
      </c>
    </row>
    <row r="174" spans="1:10" ht="17.25" customHeight="1" x14ac:dyDescent="0.5">
      <c r="A174" s="3" t="s">
        <v>127</v>
      </c>
      <c r="D174" s="5"/>
      <c r="E174" s="5"/>
      <c r="F174" s="5"/>
      <c r="G174" s="5"/>
      <c r="H174" s="5"/>
      <c r="I174" s="5"/>
      <c r="J174" s="5"/>
    </row>
    <row r="175" spans="1:10" ht="17.25" customHeight="1" x14ac:dyDescent="0.5">
      <c r="A175" s="3" t="s">
        <v>102</v>
      </c>
      <c r="D175" s="34">
        <v>-14120</v>
      </c>
      <c r="E175" s="5"/>
      <c r="F175" s="34">
        <v>12953</v>
      </c>
      <c r="G175" s="5"/>
      <c r="H175" s="34">
        <v>-29691</v>
      </c>
      <c r="I175" s="5"/>
      <c r="J175" s="34">
        <v>-2692</v>
      </c>
    </row>
    <row r="176" spans="1:10" ht="17.25" customHeight="1" x14ac:dyDescent="0.5">
      <c r="A176" s="3" t="s">
        <v>46</v>
      </c>
      <c r="D176" s="34">
        <v>-3407</v>
      </c>
      <c r="E176" s="5"/>
      <c r="F176" s="34">
        <v>-2191</v>
      </c>
      <c r="G176" s="5"/>
      <c r="H176" s="6">
        <v>-3224</v>
      </c>
      <c r="I176" s="5"/>
      <c r="J176" s="34">
        <v>-1612</v>
      </c>
    </row>
    <row r="177" spans="1:10" s="8" customFormat="1" ht="17.25" customHeight="1" x14ac:dyDescent="0.5">
      <c r="A177" s="3" t="s">
        <v>124</v>
      </c>
      <c r="B177" s="2"/>
      <c r="C177" s="3"/>
      <c r="D177" s="7">
        <v>734</v>
      </c>
      <c r="E177" s="5"/>
      <c r="F177" s="7">
        <v>-1358</v>
      </c>
      <c r="G177" s="5"/>
      <c r="H177" s="7">
        <v>2349</v>
      </c>
      <c r="I177" s="5"/>
      <c r="J177" s="7">
        <v>-1125</v>
      </c>
    </row>
    <row r="178" spans="1:10" s="8" customFormat="1" ht="17.25" customHeight="1" x14ac:dyDescent="0.5">
      <c r="A178" s="3" t="s">
        <v>2</v>
      </c>
      <c r="B178" s="2"/>
      <c r="C178" s="3"/>
      <c r="D178" s="6">
        <f>SUM(D167:D173,D175:D177)</f>
        <v>151640</v>
      </c>
      <c r="E178" s="5"/>
      <c r="F178" s="6">
        <f>SUM(F167:F173,F175:F177)</f>
        <v>284455</v>
      </c>
      <c r="G178" s="5"/>
      <c r="H178" s="6">
        <f>SUM(H167:H173,H175:H177)</f>
        <v>77305</v>
      </c>
      <c r="I178" s="5"/>
      <c r="J178" s="6">
        <f>SUM(J167:J173,J175:J177)</f>
        <v>201051</v>
      </c>
    </row>
    <row r="179" spans="1:10" ht="17.25" customHeight="1" x14ac:dyDescent="0.5">
      <c r="A179" s="3" t="s">
        <v>188</v>
      </c>
      <c r="D179" s="7">
        <v>-29751</v>
      </c>
      <c r="E179" s="5"/>
      <c r="F179" s="7">
        <v>-41203</v>
      </c>
      <c r="G179" s="5"/>
      <c r="H179" s="7">
        <v>-15028</v>
      </c>
      <c r="I179" s="5"/>
      <c r="J179" s="7">
        <v>-26810</v>
      </c>
    </row>
    <row r="180" spans="1:10" ht="17.25" customHeight="1" x14ac:dyDescent="0.5">
      <c r="A180" s="8" t="s">
        <v>89</v>
      </c>
      <c r="D180" s="26">
        <f>SUM(D178:D179)</f>
        <v>121889</v>
      </c>
      <c r="E180" s="5"/>
      <c r="F180" s="26">
        <f>SUM(F178:F179)</f>
        <v>243252</v>
      </c>
      <c r="G180" s="5"/>
      <c r="H180" s="26">
        <f>SUM(H178:H179)</f>
        <v>62277</v>
      </c>
      <c r="I180" s="5"/>
      <c r="J180" s="26">
        <f>SUM(J178:J179)</f>
        <v>174241</v>
      </c>
    </row>
    <row r="181" spans="1:10" ht="17.25" customHeight="1" x14ac:dyDescent="0.5">
      <c r="I181" s="5"/>
    </row>
    <row r="182" spans="1:10" ht="17.25" customHeight="1" x14ac:dyDescent="0.5">
      <c r="A182" s="3" t="s">
        <v>1</v>
      </c>
    </row>
    <row r="183" spans="1:10" ht="19.5" customHeight="1" x14ac:dyDescent="0.5">
      <c r="C183" s="10"/>
      <c r="J183" s="11" t="s">
        <v>58</v>
      </c>
    </row>
    <row r="184" spans="1:10" ht="19.5" customHeight="1" x14ac:dyDescent="0.5">
      <c r="A184" s="8" t="s">
        <v>113</v>
      </c>
      <c r="B184" s="9"/>
      <c r="C184" s="8"/>
      <c r="D184" s="8"/>
      <c r="E184" s="8"/>
      <c r="F184" s="8"/>
      <c r="G184" s="8"/>
      <c r="H184" s="8"/>
      <c r="I184" s="8"/>
      <c r="J184" s="8"/>
    </row>
    <row r="185" spans="1:10" ht="19.5" customHeight="1" x14ac:dyDescent="0.5">
      <c r="A185" s="8" t="s">
        <v>110</v>
      </c>
      <c r="B185" s="9"/>
      <c r="C185" s="8"/>
      <c r="D185" s="8"/>
      <c r="E185" s="8"/>
      <c r="F185" s="8"/>
      <c r="G185" s="8"/>
      <c r="H185" s="8"/>
      <c r="I185" s="8"/>
      <c r="J185" s="8"/>
    </row>
    <row r="186" spans="1:10" ht="19.5" customHeight="1" x14ac:dyDescent="0.5">
      <c r="A186" s="8" t="s">
        <v>214</v>
      </c>
      <c r="B186" s="9"/>
      <c r="C186" s="8"/>
      <c r="D186" s="8"/>
      <c r="E186" s="8"/>
      <c r="F186" s="8"/>
      <c r="G186" s="8"/>
      <c r="H186" s="8"/>
      <c r="I186" s="8"/>
      <c r="J186" s="8"/>
    </row>
    <row r="187" spans="1:10" ht="19.5" customHeight="1" x14ac:dyDescent="0.5">
      <c r="C187" s="10"/>
      <c r="J187" s="11" t="s">
        <v>147</v>
      </c>
    </row>
    <row r="188" spans="1:10" ht="19.5" customHeight="1" x14ac:dyDescent="0.5">
      <c r="D188" s="12"/>
      <c r="E188" s="12" t="s">
        <v>47</v>
      </c>
      <c r="F188" s="12"/>
      <c r="G188" s="13"/>
      <c r="H188" s="12"/>
      <c r="I188" s="12" t="s">
        <v>21</v>
      </c>
      <c r="J188" s="12"/>
    </row>
    <row r="189" spans="1:10" ht="19.5" customHeight="1" x14ac:dyDescent="0.5">
      <c r="B189" s="14"/>
      <c r="D189" s="48">
        <v>2019</v>
      </c>
      <c r="E189" s="15"/>
      <c r="F189" s="48">
        <v>2018</v>
      </c>
      <c r="G189" s="15"/>
      <c r="H189" s="48">
        <v>2019</v>
      </c>
      <c r="I189" s="15"/>
      <c r="J189" s="48">
        <v>2018</v>
      </c>
    </row>
    <row r="190" spans="1:10" ht="19.5" customHeight="1" x14ac:dyDescent="0.5">
      <c r="A190" s="8" t="s">
        <v>7</v>
      </c>
      <c r="D190" s="25"/>
      <c r="E190" s="1"/>
      <c r="F190" s="25"/>
      <c r="G190" s="1"/>
      <c r="H190" s="25"/>
      <c r="I190" s="1"/>
      <c r="J190" s="25"/>
    </row>
    <row r="191" spans="1:10" ht="19.5" customHeight="1" x14ac:dyDescent="0.5">
      <c r="A191" s="3" t="s">
        <v>197</v>
      </c>
      <c r="D191" s="125">
        <v>-13</v>
      </c>
      <c r="E191" s="23"/>
      <c r="F191" s="23">
        <v>-14</v>
      </c>
      <c r="G191" s="1"/>
      <c r="H191" s="23">
        <v>0</v>
      </c>
      <c r="I191" s="1"/>
      <c r="J191" s="23">
        <v>0</v>
      </c>
    </row>
    <row r="192" spans="1:10" ht="19.5" customHeight="1" x14ac:dyDescent="0.5">
      <c r="A192" s="3" t="s">
        <v>205</v>
      </c>
      <c r="D192" s="24">
        <v>874</v>
      </c>
      <c r="E192" s="6"/>
      <c r="F192" s="23">
        <v>0</v>
      </c>
      <c r="G192" s="6"/>
      <c r="H192" s="23">
        <v>0</v>
      </c>
      <c r="I192" s="24"/>
      <c r="J192" s="23">
        <v>0</v>
      </c>
    </row>
    <row r="193" spans="1:10" ht="19.5" customHeight="1" x14ac:dyDescent="0.5">
      <c r="A193" s="3" t="s">
        <v>220</v>
      </c>
      <c r="D193" s="6">
        <v>0</v>
      </c>
      <c r="E193" s="24"/>
      <c r="F193" s="24">
        <v>0</v>
      </c>
      <c r="G193" s="24"/>
      <c r="H193" s="24">
        <v>18644</v>
      </c>
      <c r="I193" s="5"/>
      <c r="J193" s="24">
        <v>-11000</v>
      </c>
    </row>
    <row r="194" spans="1:10" ht="19.5" customHeight="1" x14ac:dyDescent="0.5">
      <c r="A194" s="3" t="s">
        <v>198</v>
      </c>
      <c r="D194" s="6">
        <v>-200</v>
      </c>
      <c r="E194" s="24"/>
      <c r="F194" s="24">
        <v>0</v>
      </c>
      <c r="G194" s="24"/>
      <c r="H194" s="24">
        <v>0</v>
      </c>
      <c r="I194" s="5"/>
      <c r="J194" s="24">
        <v>0</v>
      </c>
    </row>
    <row r="195" spans="1:10" ht="19.5" customHeight="1" x14ac:dyDescent="0.5">
      <c r="A195" s="3" t="s">
        <v>150</v>
      </c>
      <c r="D195" s="24">
        <v>-51405</v>
      </c>
      <c r="E195" s="24"/>
      <c r="F195" s="24">
        <v>-57778</v>
      </c>
      <c r="G195" s="24"/>
      <c r="H195" s="24">
        <v>-24564</v>
      </c>
      <c r="I195" s="24"/>
      <c r="J195" s="24">
        <v>-37014</v>
      </c>
    </row>
    <row r="196" spans="1:10" ht="19.5" customHeight="1" x14ac:dyDescent="0.5">
      <c r="A196" s="3" t="s">
        <v>128</v>
      </c>
      <c r="D196" s="6">
        <v>-2684</v>
      </c>
      <c r="E196" s="24"/>
      <c r="F196" s="24">
        <v>-635</v>
      </c>
      <c r="G196" s="24"/>
      <c r="H196" s="24">
        <v>-76</v>
      </c>
      <c r="I196" s="24"/>
      <c r="J196" s="6">
        <v>-132</v>
      </c>
    </row>
    <row r="197" spans="1:10" ht="19.5" customHeight="1" x14ac:dyDescent="0.5">
      <c r="A197" s="3" t="s">
        <v>175</v>
      </c>
      <c r="D197" s="6">
        <v>0</v>
      </c>
      <c r="E197" s="24"/>
      <c r="F197" s="24">
        <v>-4456</v>
      </c>
      <c r="G197" s="24"/>
      <c r="H197" s="24">
        <v>0</v>
      </c>
      <c r="I197" s="24"/>
      <c r="J197" s="6">
        <v>-4456</v>
      </c>
    </row>
    <row r="198" spans="1:10" ht="19.5" customHeight="1" x14ac:dyDescent="0.5">
      <c r="A198" s="3" t="s">
        <v>210</v>
      </c>
      <c r="D198" s="6">
        <v>0</v>
      </c>
      <c r="E198" s="24"/>
      <c r="F198" s="24">
        <v>153702</v>
      </c>
      <c r="G198" s="24"/>
      <c r="H198" s="24">
        <v>0</v>
      </c>
      <c r="I198" s="24"/>
      <c r="J198" s="6">
        <v>153702</v>
      </c>
    </row>
    <row r="199" spans="1:10" ht="19.5" customHeight="1" x14ac:dyDescent="0.5">
      <c r="A199" s="3" t="s">
        <v>155</v>
      </c>
      <c r="D199" s="24">
        <v>1213</v>
      </c>
      <c r="E199" s="24"/>
      <c r="F199" s="24">
        <v>742</v>
      </c>
      <c r="G199" s="24"/>
      <c r="H199" s="24">
        <v>776</v>
      </c>
      <c r="I199" s="24"/>
      <c r="J199" s="24">
        <v>505</v>
      </c>
    </row>
    <row r="200" spans="1:10" ht="19.5" customHeight="1" x14ac:dyDescent="0.5">
      <c r="A200" s="3" t="s">
        <v>199</v>
      </c>
      <c r="D200" s="24">
        <v>5080</v>
      </c>
      <c r="E200" s="24"/>
      <c r="F200" s="24">
        <v>4438</v>
      </c>
      <c r="G200" s="24"/>
      <c r="H200" s="24">
        <v>0</v>
      </c>
      <c r="I200" s="24"/>
      <c r="J200" s="24">
        <v>0</v>
      </c>
    </row>
    <row r="201" spans="1:10" ht="19.5" customHeight="1" x14ac:dyDescent="0.5">
      <c r="A201" s="3" t="s">
        <v>129</v>
      </c>
      <c r="D201" s="7">
        <v>133</v>
      </c>
      <c r="E201" s="6"/>
      <c r="F201" s="7">
        <v>433</v>
      </c>
      <c r="G201" s="6"/>
      <c r="H201" s="7">
        <v>6178</v>
      </c>
      <c r="I201" s="24"/>
      <c r="J201" s="26">
        <v>5768</v>
      </c>
    </row>
    <row r="202" spans="1:10" ht="19.5" customHeight="1" x14ac:dyDescent="0.5">
      <c r="A202" s="8" t="s">
        <v>172</v>
      </c>
      <c r="D202" s="26">
        <f>SUM(D191:D201)</f>
        <v>-47002</v>
      </c>
      <c r="E202" s="24"/>
      <c r="F202" s="26">
        <f>SUM(F191:F201)</f>
        <v>96432</v>
      </c>
      <c r="G202" s="24"/>
      <c r="H202" s="26">
        <f>SUM(H191:H201)</f>
        <v>958</v>
      </c>
      <c r="I202" s="24"/>
      <c r="J202" s="26">
        <f>SUM(J191:J201)</f>
        <v>107373</v>
      </c>
    </row>
    <row r="203" spans="1:10" ht="19.5" customHeight="1" x14ac:dyDescent="0.5">
      <c r="A203" s="8" t="s">
        <v>8</v>
      </c>
      <c r="D203" s="24"/>
      <c r="E203" s="24"/>
      <c r="F203" s="24"/>
      <c r="G203" s="24"/>
      <c r="H203" s="24"/>
      <c r="I203" s="24"/>
      <c r="J203" s="24"/>
    </row>
    <row r="204" spans="1:10" ht="19.5" customHeight="1" x14ac:dyDescent="0.5">
      <c r="A204" s="3" t="s">
        <v>173</v>
      </c>
      <c r="I204" s="24"/>
    </row>
    <row r="205" spans="1:10" ht="19.5" customHeight="1" x14ac:dyDescent="0.5">
      <c r="A205" s="3" t="s">
        <v>167</v>
      </c>
      <c r="D205" s="24">
        <v>119524</v>
      </c>
      <c r="E205" s="24"/>
      <c r="F205" s="24">
        <v>-246298</v>
      </c>
      <c r="G205" s="24"/>
      <c r="H205" s="24">
        <v>86815</v>
      </c>
      <c r="I205" s="24"/>
      <c r="J205" s="24">
        <v>-234152</v>
      </c>
    </row>
    <row r="206" spans="1:10" ht="19.5" customHeight="1" x14ac:dyDescent="0.5">
      <c r="A206" s="3" t="s">
        <v>148</v>
      </c>
      <c r="D206" s="6">
        <v>13880</v>
      </c>
      <c r="E206" s="24"/>
      <c r="F206" s="6">
        <v>114681</v>
      </c>
      <c r="G206" s="24"/>
      <c r="H206" s="6">
        <v>0</v>
      </c>
      <c r="I206" s="24"/>
      <c r="J206" s="6">
        <v>114681</v>
      </c>
    </row>
    <row r="207" spans="1:10" ht="19.5" customHeight="1" x14ac:dyDescent="0.5">
      <c r="A207" s="3" t="s">
        <v>130</v>
      </c>
      <c r="D207" s="6">
        <v>-74176</v>
      </c>
      <c r="E207" s="24"/>
      <c r="F207" s="6">
        <v>-131290</v>
      </c>
      <c r="G207" s="24"/>
      <c r="H207" s="6">
        <v>-33477</v>
      </c>
      <c r="I207" s="24"/>
      <c r="J207" s="6">
        <v>-92351</v>
      </c>
    </row>
    <row r="208" spans="1:10" ht="19.5" customHeight="1" x14ac:dyDescent="0.5">
      <c r="A208" s="3" t="s">
        <v>200</v>
      </c>
      <c r="D208" s="24">
        <v>-1124</v>
      </c>
      <c r="E208" s="24"/>
      <c r="F208" s="24">
        <v>-1095</v>
      </c>
      <c r="G208" s="24"/>
      <c r="H208" s="24">
        <v>-312</v>
      </c>
      <c r="I208" s="24"/>
      <c r="J208" s="24">
        <v>-243</v>
      </c>
    </row>
    <row r="209" spans="1:10" s="8" customFormat="1" ht="19.5" customHeight="1" x14ac:dyDescent="0.5">
      <c r="A209" s="3" t="s">
        <v>88</v>
      </c>
      <c r="B209" s="2"/>
      <c r="C209" s="3"/>
      <c r="D209" s="3">
        <v>-25533</v>
      </c>
      <c r="E209" s="5"/>
      <c r="F209" s="3">
        <v>-28870</v>
      </c>
      <c r="G209" s="5"/>
      <c r="H209" s="24">
        <v>-21078</v>
      </c>
      <c r="I209" s="5"/>
      <c r="J209" s="24">
        <v>-22673</v>
      </c>
    </row>
    <row r="210" spans="1:10" s="8" customFormat="1" ht="19.5" customHeight="1" x14ac:dyDescent="0.5">
      <c r="A210" s="3" t="s">
        <v>189</v>
      </c>
      <c r="B210" s="2"/>
      <c r="C210" s="3"/>
      <c r="D210" s="3">
        <v>-80850</v>
      </c>
      <c r="E210" s="5"/>
      <c r="F210" s="3">
        <v>-71148</v>
      </c>
      <c r="G210" s="5"/>
      <c r="H210" s="24">
        <v>-80850</v>
      </c>
      <c r="I210" s="5"/>
      <c r="J210" s="24">
        <v>-71148</v>
      </c>
    </row>
    <row r="211" spans="1:10" ht="19.5" customHeight="1" x14ac:dyDescent="0.5">
      <c r="A211" s="8" t="s">
        <v>201</v>
      </c>
      <c r="D211" s="35">
        <f>SUM(D205:D210)</f>
        <v>-48279</v>
      </c>
      <c r="E211" s="24"/>
      <c r="F211" s="35">
        <f>SUM(F205:F210)</f>
        <v>-364020</v>
      </c>
      <c r="G211" s="24"/>
      <c r="H211" s="35">
        <f>SUM(H205:H210)</f>
        <v>-48902</v>
      </c>
      <c r="I211" s="24"/>
      <c r="J211" s="35">
        <f>SUM(J205:J210)</f>
        <v>-305886</v>
      </c>
    </row>
    <row r="212" spans="1:10" s="8" customFormat="1" ht="19.5" customHeight="1" x14ac:dyDescent="0.5">
      <c r="A212" s="8" t="s">
        <v>221</v>
      </c>
      <c r="B212" s="2"/>
      <c r="C212" s="3"/>
      <c r="D212" s="24">
        <f>SUM(D180,D202,D211:D211)</f>
        <v>26608</v>
      </c>
      <c r="E212" s="24"/>
      <c r="F212" s="24">
        <f>SUM(F180,F202,F211:F211)</f>
        <v>-24336</v>
      </c>
      <c r="G212" s="24"/>
      <c r="H212" s="24">
        <f>SUM(H180,H202,H211:H211)</f>
        <v>14333</v>
      </c>
      <c r="I212" s="24"/>
      <c r="J212" s="24">
        <f>SUM(J180,J202,J211:J211)</f>
        <v>-24272</v>
      </c>
    </row>
    <row r="213" spans="1:10" ht="19.5" customHeight="1" x14ac:dyDescent="0.5">
      <c r="A213" s="3" t="s">
        <v>156</v>
      </c>
      <c r="D213" s="24">
        <v>-186</v>
      </c>
      <c r="E213" s="24"/>
      <c r="F213" s="24">
        <v>0</v>
      </c>
      <c r="G213" s="24"/>
      <c r="H213" s="24">
        <v>0</v>
      </c>
      <c r="I213" s="24"/>
      <c r="J213" s="24">
        <v>0</v>
      </c>
    </row>
    <row r="214" spans="1:10" s="8" customFormat="1" ht="19.5" customHeight="1" x14ac:dyDescent="0.5">
      <c r="A214" s="3" t="s">
        <v>61</v>
      </c>
      <c r="B214" s="2"/>
      <c r="C214" s="3"/>
      <c r="D214" s="93">
        <v>78308</v>
      </c>
      <c r="E214" s="5"/>
      <c r="F214" s="93">
        <v>80675</v>
      </c>
      <c r="G214" s="5"/>
      <c r="H214" s="93">
        <v>50052</v>
      </c>
      <c r="I214" s="24"/>
      <c r="J214" s="7">
        <v>61684</v>
      </c>
    </row>
    <row r="215" spans="1:10" ht="19.5" customHeight="1" thickBot="1" x14ac:dyDescent="0.55000000000000004">
      <c r="A215" s="8" t="s">
        <v>62</v>
      </c>
      <c r="D215" s="36">
        <f>SUM(D212:D214)</f>
        <v>104730</v>
      </c>
      <c r="E215" s="24"/>
      <c r="F215" s="36">
        <f>SUM(F212:F214)</f>
        <v>56339</v>
      </c>
      <c r="G215" s="24"/>
      <c r="H215" s="36">
        <f>SUM(H212:H214)</f>
        <v>64385</v>
      </c>
      <c r="I215" s="24"/>
      <c r="J215" s="36">
        <f>SUM(J212:J214)</f>
        <v>37412</v>
      </c>
    </row>
    <row r="216" spans="1:10" s="8" customFormat="1" ht="19.5" customHeight="1" thickTop="1" x14ac:dyDescent="0.5">
      <c r="B216" s="2"/>
      <c r="C216" s="3"/>
      <c r="D216" s="98">
        <f>SUM(D215-BS!D11)</f>
        <v>0</v>
      </c>
      <c r="E216" s="98"/>
      <c r="F216" s="98"/>
      <c r="G216" s="98"/>
      <c r="H216" s="98">
        <f>SUM(H215-BS!H11)</f>
        <v>0</v>
      </c>
      <c r="I216" s="24"/>
      <c r="J216" s="98"/>
    </row>
    <row r="217" spans="1:10" ht="19.5" customHeight="1" x14ac:dyDescent="0.5">
      <c r="A217" s="8" t="s">
        <v>190</v>
      </c>
      <c r="D217" s="24"/>
      <c r="E217" s="24"/>
      <c r="F217" s="24"/>
      <c r="G217" s="24"/>
      <c r="H217" s="24"/>
      <c r="I217" s="24"/>
      <c r="J217" s="24"/>
    </row>
    <row r="218" spans="1:10" ht="19.5" customHeight="1" x14ac:dyDescent="0.5">
      <c r="A218" s="3" t="s">
        <v>191</v>
      </c>
      <c r="D218" s="4"/>
      <c r="E218" s="4"/>
      <c r="F218" s="4"/>
      <c r="G218" s="4"/>
      <c r="H218" s="4"/>
      <c r="I218" s="24"/>
      <c r="J218" s="4"/>
    </row>
    <row r="219" spans="1:10" ht="19.5" customHeight="1" x14ac:dyDescent="0.5">
      <c r="A219" s="3" t="s">
        <v>202</v>
      </c>
      <c r="D219" s="4">
        <v>2690</v>
      </c>
      <c r="E219" s="4"/>
      <c r="F219" s="4">
        <v>0</v>
      </c>
      <c r="G219" s="4"/>
      <c r="H219" s="4">
        <v>2184</v>
      </c>
      <c r="I219" s="24"/>
      <c r="J219" s="4">
        <v>0</v>
      </c>
    </row>
    <row r="220" spans="1:10" ht="19.5" customHeight="1" x14ac:dyDescent="0.5">
      <c r="A220" s="3" t="s">
        <v>215</v>
      </c>
      <c r="D220" s="4">
        <v>3980</v>
      </c>
      <c r="E220" s="4"/>
      <c r="F220" s="4">
        <v>8044</v>
      </c>
      <c r="G220" s="4"/>
      <c r="H220" s="3">
        <v>2853</v>
      </c>
      <c r="I220" s="4"/>
      <c r="J220" s="3">
        <v>1994</v>
      </c>
    </row>
    <row r="221" spans="1:10" ht="19.5" customHeight="1" x14ac:dyDescent="0.5"/>
    <row r="222" spans="1:10" ht="19.5" customHeight="1" x14ac:dyDescent="0.5">
      <c r="A222" s="3" t="s">
        <v>1</v>
      </c>
    </row>
  </sheetData>
  <printOptions horizontalCentered="1"/>
  <pageMargins left="0.82" right="0.19685039370078741" top="0.78740157480314965" bottom="0.39370078740157483" header="0.19685039370078741" footer="0.19685039370078741"/>
  <pageSetup paperSize="9" scale="93" orientation="portrait" r:id="rId1"/>
  <headerFooter alignWithMargins="0"/>
  <rowBreaks count="5" manualBreakCount="5">
    <brk id="39" max="16383" man="1"/>
    <brk id="69" max="16383" man="1"/>
    <brk id="108" max="9" man="1"/>
    <brk id="138" max="9" man="1"/>
    <brk id="18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6"/>
  <sheetViews>
    <sheetView showGridLines="0" topLeftCell="D16" zoomScale="80" zoomScaleNormal="80" zoomScaleSheetLayoutView="70" workbookViewId="0">
      <selection activeCell="K25" sqref="K25"/>
    </sheetView>
  </sheetViews>
  <sheetFormatPr defaultColWidth="9.140625" defaultRowHeight="22.5" customHeight="1" x14ac:dyDescent="0.5"/>
  <cols>
    <col min="1" max="1" width="38.7109375" style="64" customWidth="1"/>
    <col min="2" max="2" width="1.7109375" style="64" customWidth="1"/>
    <col min="3" max="3" width="15.7109375" style="64" customWidth="1"/>
    <col min="4" max="4" width="1.7109375" style="71" customWidth="1"/>
    <col min="5" max="5" width="15.7109375" style="64" customWidth="1"/>
    <col min="6" max="6" width="1.5703125" style="64" customWidth="1"/>
    <col min="7" max="7" width="15.7109375" style="64" customWidth="1"/>
    <col min="8" max="8" width="1.7109375" style="64" customWidth="1"/>
    <col min="9" max="9" width="15.7109375" style="71" customWidth="1"/>
    <col min="10" max="10" width="1.7109375" style="71" customWidth="1"/>
    <col min="11" max="11" width="15.7109375" style="64" customWidth="1"/>
    <col min="12" max="12" width="1.7109375" style="64" customWidth="1"/>
    <col min="13" max="13" width="15.7109375" style="64" customWidth="1"/>
    <col min="14" max="14" width="1.7109375" style="64" customWidth="1"/>
    <col min="15" max="15" width="15.7109375" style="64" customWidth="1"/>
    <col min="16" max="16" width="1.7109375" style="64" customWidth="1"/>
    <col min="17" max="17" width="15.7109375" style="64" customWidth="1"/>
    <col min="18" max="18" width="1.140625" style="64" customWidth="1"/>
    <col min="19" max="19" width="17.42578125" style="64" customWidth="1"/>
    <col min="20" max="20" width="1.140625" style="64" customWidth="1"/>
    <col min="21" max="21" width="15.7109375" style="64" customWidth="1"/>
    <col min="22" max="22" width="1.28515625" style="71" customWidth="1"/>
    <col min="23" max="23" width="15.7109375" style="64" customWidth="1"/>
    <col min="24" max="24" width="1.7109375" style="71" customWidth="1"/>
    <col min="25" max="25" width="15.7109375" style="64" customWidth="1"/>
    <col min="26" max="26" width="1.7109375" style="71" customWidth="1"/>
    <col min="27" max="27" width="15.7109375" style="64" customWidth="1"/>
    <col min="28" max="16384" width="9.140625" style="64"/>
  </cols>
  <sheetData>
    <row r="1" spans="1:27" s="68" customFormat="1" ht="22.5" customHeight="1" x14ac:dyDescent="0.5">
      <c r="V1" s="69"/>
      <c r="AA1" s="70" t="s">
        <v>58</v>
      </c>
    </row>
    <row r="2" spans="1:27" s="68" customFormat="1" ht="22.5" customHeight="1" x14ac:dyDescent="0.5">
      <c r="A2" s="53" t="s">
        <v>113</v>
      </c>
      <c r="B2" s="53"/>
      <c r="V2" s="69"/>
    </row>
    <row r="3" spans="1:27" s="68" customFormat="1" ht="22.5" customHeight="1" x14ac:dyDescent="0.5">
      <c r="A3" s="68" t="s">
        <v>111</v>
      </c>
      <c r="V3" s="69"/>
    </row>
    <row r="4" spans="1:27" s="68" customFormat="1" ht="22.5" customHeight="1" x14ac:dyDescent="0.5">
      <c r="A4" s="68" t="s">
        <v>214</v>
      </c>
      <c r="V4" s="69"/>
    </row>
    <row r="5" spans="1:27" ht="22.5" customHeight="1" x14ac:dyDescent="0.5">
      <c r="AA5" s="11" t="s">
        <v>147</v>
      </c>
    </row>
    <row r="6" spans="1:27" ht="22.5" customHeight="1" x14ac:dyDescent="0.5">
      <c r="C6" s="129" t="s">
        <v>47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22.5" customHeight="1" x14ac:dyDescent="0.5">
      <c r="C7" s="130" t="s">
        <v>100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72"/>
      <c r="Y7" s="72"/>
      <c r="Z7" s="72"/>
      <c r="AA7" s="72"/>
    </row>
    <row r="8" spans="1:27" ht="22.5" customHeight="1" x14ac:dyDescent="0.5">
      <c r="C8" s="72"/>
      <c r="D8" s="72"/>
      <c r="E8" s="72"/>
      <c r="F8" s="72"/>
      <c r="G8" s="72"/>
      <c r="H8" s="72"/>
      <c r="I8" s="72"/>
      <c r="J8" s="72"/>
      <c r="K8" s="72"/>
      <c r="L8" s="72"/>
      <c r="M8" s="130" t="s">
        <v>139</v>
      </c>
      <c r="N8" s="130"/>
      <c r="O8" s="130"/>
      <c r="P8" s="130"/>
      <c r="Q8" s="130"/>
      <c r="R8" s="130"/>
      <c r="S8" s="130"/>
      <c r="T8" s="130"/>
      <c r="U8" s="130"/>
      <c r="V8" s="130"/>
      <c r="W8" s="73"/>
      <c r="X8" s="72"/>
      <c r="Y8" s="72"/>
      <c r="Z8" s="72"/>
      <c r="AA8" s="72"/>
    </row>
    <row r="9" spans="1:27" ht="22.5" customHeight="1" x14ac:dyDescent="0.5">
      <c r="C9" s="72"/>
      <c r="D9" s="72"/>
      <c r="E9" s="72"/>
      <c r="F9" s="72"/>
      <c r="G9" s="72"/>
      <c r="H9" s="72"/>
      <c r="I9" s="72"/>
      <c r="J9" s="72"/>
      <c r="K9" s="72"/>
      <c r="L9" s="72"/>
      <c r="M9" s="131" t="s">
        <v>71</v>
      </c>
      <c r="N9" s="131"/>
      <c r="O9" s="131"/>
      <c r="P9" s="131"/>
      <c r="Q9" s="131"/>
      <c r="R9" s="72"/>
      <c r="S9" s="72"/>
      <c r="T9" s="72"/>
      <c r="U9" s="72"/>
      <c r="V9" s="72"/>
      <c r="W9" s="72"/>
      <c r="X9" s="72"/>
      <c r="Y9" s="72"/>
      <c r="Z9" s="72"/>
      <c r="AA9" s="72"/>
    </row>
    <row r="10" spans="1:27" ht="22.5" customHeight="1" x14ac:dyDescent="0.5"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 t="s">
        <v>119</v>
      </c>
      <c r="N10" s="72"/>
      <c r="O10" s="72"/>
      <c r="P10" s="72"/>
      <c r="R10" s="72"/>
      <c r="S10" s="74"/>
      <c r="T10" s="72"/>
      <c r="U10" s="72" t="s">
        <v>72</v>
      </c>
      <c r="V10" s="72"/>
      <c r="W10" s="72" t="s">
        <v>73</v>
      </c>
      <c r="X10" s="64"/>
      <c r="Y10" s="72" t="s">
        <v>74</v>
      </c>
      <c r="Z10" s="64"/>
      <c r="AA10" s="72"/>
    </row>
    <row r="11" spans="1:27" ht="22.5" customHeight="1" x14ac:dyDescent="0.5">
      <c r="C11" s="72" t="s">
        <v>48</v>
      </c>
      <c r="D11" s="72"/>
      <c r="E11" s="72"/>
      <c r="F11" s="72"/>
      <c r="H11" s="72"/>
      <c r="I11" s="72"/>
      <c r="J11" s="72"/>
      <c r="K11" s="72"/>
      <c r="L11" s="72"/>
      <c r="M11" s="72" t="s">
        <v>120</v>
      </c>
      <c r="N11" s="72"/>
      <c r="P11" s="72"/>
      <c r="Q11" s="75" t="s">
        <v>83</v>
      </c>
      <c r="R11" s="72"/>
      <c r="S11" s="74" t="s">
        <v>160</v>
      </c>
      <c r="T11" s="72"/>
      <c r="U11" s="72" t="s">
        <v>75</v>
      </c>
      <c r="V11" s="72"/>
      <c r="W11" s="72" t="s">
        <v>76</v>
      </c>
      <c r="X11" s="64"/>
      <c r="Y11" s="72" t="s">
        <v>77</v>
      </c>
      <c r="Z11" s="64"/>
      <c r="AA11" s="72" t="s">
        <v>6</v>
      </c>
    </row>
    <row r="12" spans="1:27" s="75" customFormat="1" ht="22.5" customHeight="1" x14ac:dyDescent="0.5">
      <c r="C12" s="75" t="s">
        <v>207</v>
      </c>
      <c r="D12" s="72"/>
      <c r="G12" s="72" t="s">
        <v>49</v>
      </c>
      <c r="I12" s="106"/>
      <c r="J12" s="106" t="s">
        <v>5</v>
      </c>
      <c r="K12" s="106"/>
      <c r="L12" s="72"/>
      <c r="M12" s="72" t="s">
        <v>121</v>
      </c>
      <c r="N12" s="72"/>
      <c r="O12" s="75" t="s">
        <v>83</v>
      </c>
      <c r="P12" s="72"/>
      <c r="Q12" s="72" t="s">
        <v>182</v>
      </c>
      <c r="R12" s="72"/>
      <c r="S12" s="74" t="s">
        <v>161</v>
      </c>
      <c r="T12" s="72"/>
      <c r="U12" s="72" t="s">
        <v>78</v>
      </c>
      <c r="V12" s="72"/>
      <c r="W12" s="72" t="s">
        <v>183</v>
      </c>
      <c r="Y12" s="72" t="s">
        <v>79</v>
      </c>
      <c r="AA12" s="75" t="s">
        <v>78</v>
      </c>
    </row>
    <row r="13" spans="1:27" s="75" customFormat="1" ht="22.5" customHeight="1" x14ac:dyDescent="0.5">
      <c r="C13" s="106" t="s">
        <v>3</v>
      </c>
      <c r="D13" s="72"/>
      <c r="E13" s="106" t="s">
        <v>49</v>
      </c>
      <c r="F13" s="72"/>
      <c r="G13" s="106" t="s">
        <v>131</v>
      </c>
      <c r="H13" s="72"/>
      <c r="I13" s="106" t="s">
        <v>157</v>
      </c>
      <c r="J13" s="72"/>
      <c r="K13" s="106" t="s">
        <v>4</v>
      </c>
      <c r="L13" s="72"/>
      <c r="M13" s="106" t="s">
        <v>122</v>
      </c>
      <c r="N13" s="72"/>
      <c r="O13" s="106" t="s">
        <v>158</v>
      </c>
      <c r="P13" s="72"/>
      <c r="Q13" s="106" t="s">
        <v>159</v>
      </c>
      <c r="R13" s="72"/>
      <c r="S13" s="76" t="s">
        <v>162</v>
      </c>
      <c r="T13" s="72"/>
      <c r="U13" s="106" t="s">
        <v>80</v>
      </c>
      <c r="V13" s="72"/>
      <c r="W13" s="106" t="s">
        <v>81</v>
      </c>
      <c r="Y13" s="106" t="s">
        <v>82</v>
      </c>
      <c r="AA13" s="106" t="s">
        <v>80</v>
      </c>
    </row>
    <row r="14" spans="1:27" s="71" customFormat="1" ht="22.5" customHeight="1" x14ac:dyDescent="0.5">
      <c r="A14" s="69" t="s">
        <v>145</v>
      </c>
      <c r="B14" s="69"/>
      <c r="C14" s="57">
        <v>323400</v>
      </c>
      <c r="D14" s="57"/>
      <c r="E14" s="57">
        <v>50281</v>
      </c>
      <c r="F14" s="57"/>
      <c r="G14" s="57">
        <v>37552</v>
      </c>
      <c r="H14" s="57"/>
      <c r="I14" s="57">
        <v>32340</v>
      </c>
      <c r="J14" s="57"/>
      <c r="K14" s="57">
        <v>331437</v>
      </c>
      <c r="L14" s="57"/>
      <c r="M14" s="57">
        <v>24</v>
      </c>
      <c r="N14" s="57"/>
      <c r="O14" s="57">
        <v>119352</v>
      </c>
      <c r="P14" s="57"/>
      <c r="Q14" s="57">
        <v>41755</v>
      </c>
      <c r="R14" s="57"/>
      <c r="S14" s="57">
        <v>502</v>
      </c>
      <c r="T14" s="57"/>
      <c r="U14" s="57">
        <f>SUM(M14:S14)</f>
        <v>161633</v>
      </c>
      <c r="V14" s="57"/>
      <c r="W14" s="57">
        <f>SUM(C14:K14,U14)</f>
        <v>936643</v>
      </c>
      <c r="X14" s="57"/>
      <c r="Y14" s="57">
        <v>1043</v>
      </c>
      <c r="Z14" s="57"/>
      <c r="AA14" s="57">
        <f>SUM(W14:Y14)</f>
        <v>937686</v>
      </c>
    </row>
    <row r="15" spans="1:27" s="71" customFormat="1" ht="22.5" customHeight="1" x14ac:dyDescent="0.5">
      <c r="A15" s="71" t="s">
        <v>63</v>
      </c>
      <c r="B15" s="69"/>
      <c r="C15" s="57">
        <v>0</v>
      </c>
      <c r="D15" s="57"/>
      <c r="E15" s="57">
        <v>0</v>
      </c>
      <c r="F15" s="57"/>
      <c r="G15" s="57">
        <v>0</v>
      </c>
      <c r="H15" s="57"/>
      <c r="I15" s="57">
        <v>0</v>
      </c>
      <c r="J15" s="57"/>
      <c r="K15" s="57">
        <f>PL!F97</f>
        <v>163013</v>
      </c>
      <c r="L15" s="57"/>
      <c r="M15" s="57">
        <v>0</v>
      </c>
      <c r="N15" s="57"/>
      <c r="O15" s="57">
        <v>0</v>
      </c>
      <c r="P15" s="57"/>
      <c r="Q15" s="57">
        <v>0</v>
      </c>
      <c r="R15" s="57"/>
      <c r="S15" s="57">
        <v>0</v>
      </c>
      <c r="T15" s="57"/>
      <c r="U15" s="57">
        <f t="shared" ref="U15" si="0">SUM(M15:S15)</f>
        <v>0</v>
      </c>
      <c r="V15" s="57"/>
      <c r="W15" s="57">
        <f t="shared" ref="W15" si="1">SUM(C15:K15,U15)</f>
        <v>163013</v>
      </c>
      <c r="X15" s="57"/>
      <c r="Y15" s="57">
        <f>SUM(PL!F98)</f>
        <v>309</v>
      </c>
      <c r="Z15" s="57"/>
      <c r="AA15" s="57">
        <f>SUM(W15:Y15)</f>
        <v>163322</v>
      </c>
    </row>
    <row r="16" spans="1:27" s="71" customFormat="1" ht="22.5" customHeight="1" x14ac:dyDescent="0.5">
      <c r="A16" s="71" t="s">
        <v>65</v>
      </c>
      <c r="B16" s="69"/>
      <c r="C16" s="58">
        <v>0</v>
      </c>
      <c r="D16" s="57"/>
      <c r="E16" s="58">
        <v>0</v>
      </c>
      <c r="F16" s="57"/>
      <c r="G16" s="58">
        <v>0</v>
      </c>
      <c r="H16" s="57"/>
      <c r="I16" s="58">
        <v>0</v>
      </c>
      <c r="J16" s="57"/>
      <c r="K16" s="58">
        <v>0</v>
      </c>
      <c r="L16" s="57"/>
      <c r="M16" s="58">
        <f>SUM(PL!F128)</f>
        <v>0</v>
      </c>
      <c r="N16" s="57"/>
      <c r="O16" s="58">
        <v>0</v>
      </c>
      <c r="P16" s="57"/>
      <c r="Q16" s="58">
        <v>0</v>
      </c>
      <c r="R16" s="57"/>
      <c r="S16" s="58">
        <v>0</v>
      </c>
      <c r="T16" s="57"/>
      <c r="U16" s="58">
        <f>SUM(M16:S16)</f>
        <v>0</v>
      </c>
      <c r="V16" s="57"/>
      <c r="W16" s="58">
        <f>SUM(C16:K16,U16)</f>
        <v>0</v>
      </c>
      <c r="X16" s="57"/>
      <c r="Y16" s="58">
        <v>0</v>
      </c>
      <c r="Z16" s="57"/>
      <c r="AA16" s="58">
        <f>SUM(W16:Y16)</f>
        <v>0</v>
      </c>
    </row>
    <row r="17" spans="1:28" ht="22.5" customHeight="1" x14ac:dyDescent="0.5">
      <c r="A17" s="64" t="s">
        <v>66</v>
      </c>
      <c r="C17" s="66">
        <f>SUM(C15:C16)</f>
        <v>0</v>
      </c>
      <c r="D17" s="57"/>
      <c r="E17" s="66">
        <f>SUM(E15:E16)</f>
        <v>0</v>
      </c>
      <c r="F17" s="66"/>
      <c r="G17" s="66">
        <f>SUM(G15:G16)</f>
        <v>0</v>
      </c>
      <c r="H17" s="57"/>
      <c r="I17" s="66">
        <f>SUM(I15:I16)</f>
        <v>0</v>
      </c>
      <c r="J17" s="56"/>
      <c r="K17" s="65">
        <f>SUM(K15:K16)</f>
        <v>163013</v>
      </c>
      <c r="L17" s="65"/>
      <c r="M17" s="65">
        <f>SUM(M15:M16)</f>
        <v>0</v>
      </c>
      <c r="N17" s="65"/>
      <c r="O17" s="66">
        <f>SUM(O15:O16)</f>
        <v>0</v>
      </c>
      <c r="P17" s="65"/>
      <c r="Q17" s="66">
        <f>SUM(Q15:Q16)</f>
        <v>0</v>
      </c>
      <c r="R17" s="65"/>
      <c r="S17" s="66">
        <f>SUM(S15:S16)</f>
        <v>0</v>
      </c>
      <c r="T17" s="65"/>
      <c r="U17" s="57">
        <f>SUM(U15:U16)</f>
        <v>0</v>
      </c>
      <c r="V17" s="65"/>
      <c r="W17" s="57">
        <f>SUM(W15:W16)</f>
        <v>163013</v>
      </c>
      <c r="X17" s="56"/>
      <c r="Y17" s="57">
        <f>SUM(Y15:Y16)</f>
        <v>309</v>
      </c>
      <c r="Z17" s="56"/>
      <c r="AA17" s="57">
        <f>SUM(AA15:AA16)</f>
        <v>163322</v>
      </c>
    </row>
    <row r="18" spans="1:28" ht="22.5" customHeight="1" x14ac:dyDescent="0.5">
      <c r="A18" s="71" t="s">
        <v>203</v>
      </c>
      <c r="C18" s="66">
        <v>0</v>
      </c>
      <c r="D18" s="57"/>
      <c r="E18" s="66">
        <v>0</v>
      </c>
      <c r="F18" s="66"/>
      <c r="G18" s="66">
        <v>0</v>
      </c>
      <c r="H18" s="57"/>
      <c r="I18" s="66">
        <v>0</v>
      </c>
      <c r="J18" s="56"/>
      <c r="K18" s="65">
        <v>-71148</v>
      </c>
      <c r="L18" s="65"/>
      <c r="M18" s="65">
        <v>0</v>
      </c>
      <c r="N18" s="65"/>
      <c r="O18" s="66">
        <v>0</v>
      </c>
      <c r="P18" s="65"/>
      <c r="Q18" s="66">
        <v>0</v>
      </c>
      <c r="R18" s="65"/>
      <c r="S18" s="66">
        <v>0</v>
      </c>
      <c r="T18" s="65"/>
      <c r="U18" s="57">
        <f>SUM(M18:S18)</f>
        <v>0</v>
      </c>
      <c r="V18" s="65"/>
      <c r="W18" s="57">
        <f>SUM(C18:K18)</f>
        <v>-71148</v>
      </c>
      <c r="X18" s="56"/>
      <c r="Y18" s="57">
        <v>0</v>
      </c>
      <c r="Z18" s="56"/>
      <c r="AA18" s="57">
        <f>SUM(W18:Y18)</f>
        <v>-71148</v>
      </c>
    </row>
    <row r="19" spans="1:28" ht="22.5" customHeight="1" thickBot="1" x14ac:dyDescent="0.55000000000000004">
      <c r="A19" s="69" t="s">
        <v>216</v>
      </c>
      <c r="B19" s="69"/>
      <c r="C19" s="77">
        <f>SUM(C14:C14,C17:C18)</f>
        <v>323400</v>
      </c>
      <c r="D19" s="57"/>
      <c r="E19" s="77">
        <f>SUM(E14:E14,E17:E18)</f>
        <v>50281</v>
      </c>
      <c r="F19" s="57"/>
      <c r="G19" s="77">
        <f>SUM(G14:G14,G17:G18)</f>
        <v>37552</v>
      </c>
      <c r="H19" s="57"/>
      <c r="I19" s="77">
        <f>SUM(I14:I14,I17:I18)</f>
        <v>32340</v>
      </c>
      <c r="J19" s="57"/>
      <c r="K19" s="77">
        <f>SUM(K14:K14,K17:K18)</f>
        <v>423302</v>
      </c>
      <c r="L19" s="57"/>
      <c r="M19" s="77">
        <f>SUM(M14:M14,M17:M18)</f>
        <v>24</v>
      </c>
      <c r="N19" s="57"/>
      <c r="O19" s="77">
        <f>SUM(O14:O14,O17:O18)</f>
        <v>119352</v>
      </c>
      <c r="P19" s="57"/>
      <c r="Q19" s="77">
        <f>SUM(Q14:Q14,Q17:Q18)</f>
        <v>41755</v>
      </c>
      <c r="R19" s="57"/>
      <c r="S19" s="77">
        <f>SUM(S14:S14,S17:S18)</f>
        <v>502</v>
      </c>
      <c r="T19" s="57"/>
      <c r="U19" s="77">
        <f>SUM(U14:U14,U17:U18)</f>
        <v>161633</v>
      </c>
      <c r="V19" s="57"/>
      <c r="W19" s="77">
        <f>SUM(W14:W14,W17:W18)</f>
        <v>1028508</v>
      </c>
      <c r="X19" s="57"/>
      <c r="Y19" s="77">
        <f>SUM(Y14:Y14,Y17:Y18)</f>
        <v>1352</v>
      </c>
      <c r="Z19" s="57"/>
      <c r="AA19" s="77">
        <f>SUM(AA14:AA14,AA17:AA18)</f>
        <v>1029860</v>
      </c>
    </row>
    <row r="20" spans="1:28" ht="22.5" customHeight="1" thickTop="1" x14ac:dyDescent="0.5">
      <c r="A20" s="68"/>
      <c r="B20" s="68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</row>
    <row r="21" spans="1:28" ht="22.5" customHeight="1" x14ac:dyDescent="0.5">
      <c r="A21" s="69" t="s">
        <v>165</v>
      </c>
      <c r="B21" s="69"/>
      <c r="C21" s="57">
        <v>323400</v>
      </c>
      <c r="D21" s="57"/>
      <c r="E21" s="57">
        <v>50281</v>
      </c>
      <c r="F21" s="57"/>
      <c r="G21" s="57">
        <v>37552</v>
      </c>
      <c r="H21" s="57"/>
      <c r="I21" s="57">
        <v>32340</v>
      </c>
      <c r="J21" s="57"/>
      <c r="K21" s="57">
        <v>451562</v>
      </c>
      <c r="L21" s="57"/>
      <c r="M21" s="57">
        <v>-4</v>
      </c>
      <c r="N21" s="57"/>
      <c r="O21" s="57">
        <v>119352</v>
      </c>
      <c r="P21" s="57"/>
      <c r="Q21" s="57">
        <v>41755</v>
      </c>
      <c r="R21" s="57"/>
      <c r="S21" s="57">
        <v>502</v>
      </c>
      <c r="T21" s="57"/>
      <c r="U21" s="57">
        <f>SUM(M21:S21)</f>
        <v>161605</v>
      </c>
      <c r="V21" s="57"/>
      <c r="W21" s="57">
        <f>SUM(C21:K21,U21)</f>
        <v>1056740</v>
      </c>
      <c r="X21" s="57"/>
      <c r="Y21" s="57">
        <v>1420</v>
      </c>
      <c r="Z21" s="57"/>
      <c r="AA21" s="57">
        <f>SUM(W21:Y21)</f>
        <v>1058160</v>
      </c>
    </row>
    <row r="22" spans="1:28" ht="22.5" customHeight="1" x14ac:dyDescent="0.5">
      <c r="A22" s="71" t="s">
        <v>63</v>
      </c>
      <c r="B22" s="69"/>
      <c r="C22" s="57">
        <v>0</v>
      </c>
      <c r="D22" s="57"/>
      <c r="E22" s="57">
        <v>0</v>
      </c>
      <c r="F22" s="57"/>
      <c r="G22" s="57">
        <v>0</v>
      </c>
      <c r="H22" s="57"/>
      <c r="I22" s="57">
        <v>0</v>
      </c>
      <c r="J22" s="57"/>
      <c r="K22" s="57">
        <f>PL!D97</f>
        <v>60897</v>
      </c>
      <c r="L22" s="57"/>
      <c r="M22" s="57">
        <v>0</v>
      </c>
      <c r="N22" s="57"/>
      <c r="O22" s="57">
        <v>0</v>
      </c>
      <c r="P22" s="57"/>
      <c r="Q22" s="57">
        <v>0</v>
      </c>
      <c r="R22" s="57"/>
      <c r="S22" s="57">
        <v>0</v>
      </c>
      <c r="T22" s="57"/>
      <c r="U22" s="57">
        <f t="shared" ref="U22:U23" si="2">SUM(M22:S22)</f>
        <v>0</v>
      </c>
      <c r="V22" s="57"/>
      <c r="W22" s="57">
        <f t="shared" ref="W22:W23" si="3">SUM(C22:K22,U22)</f>
        <v>60897</v>
      </c>
      <c r="X22" s="57"/>
      <c r="Y22" s="57">
        <f>SUM(PL!D98)</f>
        <v>262</v>
      </c>
      <c r="Z22" s="57"/>
      <c r="AA22" s="57">
        <f t="shared" ref="AA22:AA23" si="4">SUM(W22:Y22)</f>
        <v>61159</v>
      </c>
    </row>
    <row r="23" spans="1:28" ht="22.5" customHeight="1" x14ac:dyDescent="0.5">
      <c r="A23" s="71" t="s">
        <v>65</v>
      </c>
      <c r="B23" s="69"/>
      <c r="C23" s="58">
        <v>0</v>
      </c>
      <c r="D23" s="57"/>
      <c r="E23" s="58">
        <v>0</v>
      </c>
      <c r="F23" s="57"/>
      <c r="G23" s="58">
        <v>0</v>
      </c>
      <c r="H23" s="57"/>
      <c r="I23" s="58">
        <v>0</v>
      </c>
      <c r="J23" s="57"/>
      <c r="K23" s="58">
        <f>SUM(PL!D127)</f>
        <v>-3803</v>
      </c>
      <c r="L23" s="57"/>
      <c r="M23" s="58">
        <f>PL!D123</f>
        <v>-186</v>
      </c>
      <c r="N23" s="57"/>
      <c r="O23" s="58">
        <v>0</v>
      </c>
      <c r="P23" s="57"/>
      <c r="Q23" s="58">
        <v>0</v>
      </c>
      <c r="R23" s="57"/>
      <c r="S23" s="58">
        <v>0</v>
      </c>
      <c r="T23" s="57"/>
      <c r="U23" s="58">
        <f t="shared" si="2"/>
        <v>-186</v>
      </c>
      <c r="V23" s="57"/>
      <c r="W23" s="58">
        <f t="shared" si="3"/>
        <v>-3989</v>
      </c>
      <c r="X23" s="57"/>
      <c r="Y23" s="58">
        <v>0</v>
      </c>
      <c r="Z23" s="57"/>
      <c r="AA23" s="58">
        <f t="shared" si="4"/>
        <v>-3989</v>
      </c>
    </row>
    <row r="24" spans="1:28" ht="22.5" customHeight="1" x14ac:dyDescent="0.5">
      <c r="A24" s="64" t="s">
        <v>66</v>
      </c>
      <c r="C24" s="66">
        <f>SUM(C22:C23)</f>
        <v>0</v>
      </c>
      <c r="D24" s="57"/>
      <c r="E24" s="66">
        <f>SUM(E22:E23)</f>
        <v>0</v>
      </c>
      <c r="F24" s="66"/>
      <c r="G24" s="66">
        <f>SUM(G22:G23)</f>
        <v>0</v>
      </c>
      <c r="H24" s="57"/>
      <c r="I24" s="66">
        <f>SUM(I22:I23)</f>
        <v>0</v>
      </c>
      <c r="J24" s="57"/>
      <c r="K24" s="57">
        <f>SUM(K22:K23)</f>
        <v>57094</v>
      </c>
      <c r="L24" s="57"/>
      <c r="M24" s="66">
        <f>SUM(M22:M23)</f>
        <v>-186</v>
      </c>
      <c r="N24" s="57"/>
      <c r="O24" s="66">
        <f>SUM(O22:O23)</f>
        <v>0</v>
      </c>
      <c r="P24" s="57"/>
      <c r="Q24" s="57">
        <f>SUM(Q22:Q23)</f>
        <v>0</v>
      </c>
      <c r="R24" s="57"/>
      <c r="S24" s="66">
        <f>SUM(S22:S23)</f>
        <v>0</v>
      </c>
      <c r="T24" s="57"/>
      <c r="U24" s="66">
        <f>SUM(U22:U23)</f>
        <v>-186</v>
      </c>
      <c r="V24" s="57"/>
      <c r="W24" s="57">
        <f>SUM(W22:W23)</f>
        <v>56908</v>
      </c>
      <c r="X24" s="57"/>
      <c r="Y24" s="66">
        <f>SUM(Y22:Y23)</f>
        <v>262</v>
      </c>
      <c r="Z24" s="57"/>
      <c r="AA24" s="57">
        <f>SUM(AA22:AA23)</f>
        <v>57170</v>
      </c>
    </row>
    <row r="25" spans="1:28" ht="22.5" customHeight="1" x14ac:dyDescent="0.5">
      <c r="A25" s="71" t="s">
        <v>203</v>
      </c>
      <c r="C25" s="66">
        <v>0</v>
      </c>
      <c r="D25" s="57"/>
      <c r="E25" s="66">
        <v>0</v>
      </c>
      <c r="F25" s="66"/>
      <c r="G25" s="66">
        <v>0</v>
      </c>
      <c r="H25" s="57"/>
      <c r="I25" s="66">
        <v>0</v>
      </c>
      <c r="J25" s="57"/>
      <c r="K25" s="57">
        <v>-80850</v>
      </c>
      <c r="L25" s="57"/>
      <c r="M25" s="66">
        <v>0</v>
      </c>
      <c r="N25" s="57"/>
      <c r="O25" s="66">
        <v>0</v>
      </c>
      <c r="P25" s="57"/>
      <c r="Q25" s="57">
        <v>0</v>
      </c>
      <c r="R25" s="57"/>
      <c r="S25" s="66">
        <v>0</v>
      </c>
      <c r="T25" s="57"/>
      <c r="U25" s="66">
        <f>SUM(M25:S25)</f>
        <v>0</v>
      </c>
      <c r="V25" s="57"/>
      <c r="W25" s="57">
        <f>SUM(C25:K25)</f>
        <v>-80850</v>
      </c>
      <c r="X25" s="57"/>
      <c r="Y25" s="66">
        <v>0</v>
      </c>
      <c r="Z25" s="57"/>
      <c r="AA25" s="57">
        <f>SUM(W25:Y25)</f>
        <v>-80850</v>
      </c>
    </row>
    <row r="26" spans="1:28" ht="22.5" customHeight="1" x14ac:dyDescent="0.5">
      <c r="A26" s="71" t="s">
        <v>206</v>
      </c>
      <c r="C26" s="66"/>
      <c r="D26" s="57"/>
      <c r="E26" s="66"/>
      <c r="F26" s="66"/>
      <c r="G26" s="66"/>
      <c r="H26" s="57"/>
      <c r="I26" s="66"/>
      <c r="J26" s="57"/>
      <c r="K26" s="57"/>
      <c r="L26" s="57"/>
      <c r="M26" s="66"/>
      <c r="N26" s="57"/>
      <c r="O26" s="66"/>
      <c r="P26" s="57"/>
      <c r="Q26" s="57"/>
      <c r="R26" s="57"/>
      <c r="S26" s="66"/>
      <c r="T26" s="57"/>
      <c r="U26" s="66"/>
      <c r="V26" s="57"/>
      <c r="W26" s="57"/>
      <c r="X26" s="57"/>
      <c r="Y26" s="66"/>
      <c r="Z26" s="57"/>
      <c r="AA26" s="57"/>
    </row>
    <row r="27" spans="1:28" s="71" customFormat="1" ht="22.5" customHeight="1" x14ac:dyDescent="0.5">
      <c r="A27" s="71" t="s">
        <v>204</v>
      </c>
      <c r="B27" s="69"/>
      <c r="C27" s="57">
        <v>0</v>
      </c>
      <c r="D27" s="57"/>
      <c r="E27" s="57">
        <v>0</v>
      </c>
      <c r="F27" s="57"/>
      <c r="G27" s="57">
        <v>0</v>
      </c>
      <c r="H27" s="57"/>
      <c r="I27" s="57">
        <v>0</v>
      </c>
      <c r="J27" s="57"/>
      <c r="K27" s="57">
        <v>0</v>
      </c>
      <c r="L27" s="57"/>
      <c r="M27" s="57">
        <v>0</v>
      </c>
      <c r="N27" s="57"/>
      <c r="O27" s="57">
        <v>0</v>
      </c>
      <c r="P27" s="57"/>
      <c r="Q27" s="57">
        <v>0</v>
      </c>
      <c r="R27" s="57"/>
      <c r="S27" s="57">
        <v>0</v>
      </c>
      <c r="T27" s="57"/>
      <c r="U27" s="57">
        <f>SUM(M27:S27)</f>
        <v>0</v>
      </c>
      <c r="V27" s="57"/>
      <c r="W27" s="57">
        <f>SUM(C27:K27,U27)</f>
        <v>0</v>
      </c>
      <c r="X27" s="57"/>
      <c r="Y27" s="57">
        <v>-20</v>
      </c>
      <c r="Z27" s="57"/>
      <c r="AA27" s="57">
        <f>SUM(W27:Y27)</f>
        <v>-20</v>
      </c>
    </row>
    <row r="28" spans="1:28" ht="22.5" customHeight="1" thickBot="1" x14ac:dyDescent="0.55000000000000004">
      <c r="A28" s="69" t="s">
        <v>217</v>
      </c>
      <c r="B28" s="101"/>
      <c r="C28" s="77">
        <f>SUM(C21:C21,C24:C27)</f>
        <v>323400</v>
      </c>
      <c r="D28" s="57"/>
      <c r="E28" s="77">
        <f>SUM(E21:E21,E24:E27)</f>
        <v>50281</v>
      </c>
      <c r="F28" s="57"/>
      <c r="G28" s="77">
        <f>SUM(G21:G21,G24:G27)</f>
        <v>37552</v>
      </c>
      <c r="H28" s="57"/>
      <c r="I28" s="77">
        <f>SUM(I21:I21,I24:I27)</f>
        <v>32340</v>
      </c>
      <c r="J28" s="57">
        <f>SUM(J21:J24)</f>
        <v>0</v>
      </c>
      <c r="K28" s="77">
        <f>SUM(K21:K21,K24:K27)</f>
        <v>427806</v>
      </c>
      <c r="L28" s="57"/>
      <c r="M28" s="77">
        <f>SUM(M21:M21,M24:M27)</f>
        <v>-190</v>
      </c>
      <c r="N28" s="57"/>
      <c r="O28" s="77">
        <f>SUM(O21:O21,O24:O27)</f>
        <v>119352</v>
      </c>
      <c r="P28" s="57"/>
      <c r="Q28" s="77">
        <f>SUM(Q21:Q21,Q24:Q27)</f>
        <v>41755</v>
      </c>
      <c r="R28" s="57"/>
      <c r="S28" s="77">
        <f>SUM(S21:S21,S24:S27)</f>
        <v>502</v>
      </c>
      <c r="T28" s="57"/>
      <c r="U28" s="77">
        <f>SUM(U21:U21,U24:U27)</f>
        <v>161419</v>
      </c>
      <c r="V28" s="57"/>
      <c r="W28" s="77">
        <f>SUM(W21:W21,W24:W27)</f>
        <v>1032798</v>
      </c>
      <c r="X28" s="57"/>
      <c r="Y28" s="77">
        <f>SUM(Y21:Y21,Y24:Y27)</f>
        <v>1662</v>
      </c>
      <c r="Z28" s="57"/>
      <c r="AA28" s="77">
        <f>SUM(AA21:AA21,AA24:AA27)</f>
        <v>1034460</v>
      </c>
    </row>
    <row r="29" spans="1:28" ht="22.5" customHeight="1" thickTop="1" x14ac:dyDescent="0.5">
      <c r="C29" s="67">
        <f>C21-BS!F76</f>
        <v>0</v>
      </c>
      <c r="D29" s="67"/>
      <c r="E29" s="67">
        <f>E21-BS!F77</f>
        <v>0</v>
      </c>
      <c r="F29" s="67"/>
      <c r="G29" s="67">
        <f>G21-BS!F78</f>
        <v>0</v>
      </c>
      <c r="H29" s="67"/>
      <c r="I29" s="67">
        <f>I21-BS!F80</f>
        <v>0</v>
      </c>
      <c r="J29" s="67"/>
      <c r="K29" s="67">
        <f>K21-BS!F81</f>
        <v>0</v>
      </c>
      <c r="L29" s="67"/>
      <c r="M29" s="67"/>
      <c r="N29" s="67"/>
      <c r="O29" s="67"/>
      <c r="P29" s="67"/>
      <c r="Q29" s="67"/>
      <c r="R29" s="67"/>
      <c r="S29" s="67"/>
      <c r="T29" s="67"/>
      <c r="U29" s="67">
        <f>U21-BS!F82</f>
        <v>0</v>
      </c>
      <c r="V29" s="78"/>
      <c r="W29" s="67">
        <f>W21-BS!F83</f>
        <v>0</v>
      </c>
      <c r="X29" s="67"/>
      <c r="Y29" s="67">
        <f>Y21-BS!F84</f>
        <v>0</v>
      </c>
      <c r="Z29" s="67"/>
      <c r="AA29" s="67">
        <f>AA21-BS!F85</f>
        <v>0</v>
      </c>
    </row>
    <row r="30" spans="1:28" ht="22.5" customHeight="1" x14ac:dyDescent="0.5">
      <c r="C30" s="67">
        <f>C28-BS!D76</f>
        <v>0</v>
      </c>
      <c r="D30" s="67"/>
      <c r="E30" s="67">
        <f>E28-BS!D77</f>
        <v>0</v>
      </c>
      <c r="F30" s="67"/>
      <c r="G30" s="67">
        <f>G28-BS!D78</f>
        <v>0</v>
      </c>
      <c r="H30" s="67"/>
      <c r="I30" s="67">
        <f>I28-BS!D80</f>
        <v>0</v>
      </c>
      <c r="J30" s="67"/>
      <c r="K30" s="82">
        <f>K28-BS!D81</f>
        <v>0</v>
      </c>
      <c r="L30" s="67"/>
      <c r="M30" s="67"/>
      <c r="N30" s="67"/>
      <c r="O30" s="67"/>
      <c r="P30" s="67"/>
      <c r="Q30" s="67"/>
      <c r="R30" s="67"/>
      <c r="S30" s="67"/>
      <c r="T30" s="67"/>
      <c r="U30" s="82">
        <f>SUM(U28-BS!D82)</f>
        <v>0</v>
      </c>
      <c r="V30" s="78"/>
      <c r="W30" s="82">
        <f>W28-BS!D83</f>
        <v>0</v>
      </c>
      <c r="X30" s="67"/>
      <c r="Y30" s="82">
        <f>Y28-BS!D84</f>
        <v>0</v>
      </c>
      <c r="Z30" s="67"/>
      <c r="AA30" s="82">
        <f>AA28-BS!D85</f>
        <v>0</v>
      </c>
      <c r="AB30" s="92"/>
    </row>
    <row r="31" spans="1:28" ht="22.5" customHeight="1" x14ac:dyDescent="0.5">
      <c r="A31" s="64" t="s">
        <v>1</v>
      </c>
      <c r="D31" s="64"/>
      <c r="I31" s="64"/>
      <c r="J31" s="64"/>
      <c r="W31" s="56"/>
      <c r="X31" s="64"/>
      <c r="Z31" s="64"/>
    </row>
    <row r="32" spans="1:28" ht="22.5" customHeight="1" x14ac:dyDescent="0.5">
      <c r="D32" s="64"/>
      <c r="I32" s="64"/>
      <c r="J32" s="64"/>
      <c r="X32" s="64"/>
      <c r="Z32" s="64"/>
    </row>
    <row r="33" spans="4:26" ht="22.5" customHeight="1" x14ac:dyDescent="0.5">
      <c r="D33" s="64"/>
      <c r="I33" s="64"/>
      <c r="J33" s="64"/>
      <c r="X33" s="64"/>
      <c r="Z33" s="64"/>
    </row>
    <row r="34" spans="4:26" ht="22.5" customHeight="1" x14ac:dyDescent="0.5">
      <c r="D34" s="64"/>
      <c r="I34" s="64"/>
      <c r="J34" s="64"/>
      <c r="X34" s="64"/>
      <c r="Z34" s="64"/>
    </row>
    <row r="35" spans="4:26" ht="22.5" customHeight="1" x14ac:dyDescent="0.5">
      <c r="D35" s="64"/>
      <c r="I35" s="64"/>
      <c r="J35" s="64"/>
      <c r="X35" s="64"/>
      <c r="Z35" s="64"/>
    </row>
    <row r="36" spans="4:26" ht="22.5" customHeight="1" x14ac:dyDescent="0.5">
      <c r="D36" s="64"/>
      <c r="I36" s="64"/>
      <c r="J36" s="64"/>
      <c r="X36" s="64"/>
      <c r="Z36" s="64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8"/>
  <sheetViews>
    <sheetView showGridLines="0" topLeftCell="A13" zoomScale="115" zoomScaleNormal="115" zoomScaleSheetLayoutView="115" workbookViewId="0">
      <selection activeCell="M20" sqref="M20"/>
    </sheetView>
  </sheetViews>
  <sheetFormatPr defaultColWidth="9.140625" defaultRowHeight="18" customHeight="1" x14ac:dyDescent="0.2"/>
  <cols>
    <col min="1" max="1" width="30.5703125" style="123" customWidth="1"/>
    <col min="2" max="2" width="1.7109375" style="123" customWidth="1"/>
    <col min="3" max="3" width="14.7109375" style="123" customWidth="1"/>
    <col min="4" max="4" width="1.7109375" style="123" customWidth="1"/>
    <col min="5" max="5" width="14.7109375" style="123" customWidth="1"/>
    <col min="6" max="6" width="1.7109375" style="123" customWidth="1"/>
    <col min="7" max="7" width="14.7109375" style="123" customWidth="1"/>
    <col min="8" max="8" width="1.7109375" style="123" customWidth="1"/>
    <col min="9" max="9" width="14.7109375" style="123" customWidth="1"/>
    <col min="10" max="10" width="1.7109375" style="123" customWidth="1"/>
    <col min="11" max="11" width="14.7109375" style="123" customWidth="1"/>
    <col min="12" max="12" width="1.7109375" style="123" customWidth="1"/>
    <col min="13" max="13" width="14.7109375" style="123" customWidth="1"/>
    <col min="14" max="16384" width="9.140625" style="123"/>
  </cols>
  <sheetData>
    <row r="1" spans="1:13" ht="18" customHeight="1" x14ac:dyDescent="0.2">
      <c r="M1" s="18" t="s">
        <v>58</v>
      </c>
    </row>
    <row r="2" spans="1:13" s="16" customFormat="1" ht="18" customHeight="1" x14ac:dyDescent="0.5">
      <c r="A2" s="8" t="s">
        <v>113</v>
      </c>
    </row>
    <row r="3" spans="1:13" s="16" customFormat="1" ht="18" customHeight="1" x14ac:dyDescent="0.5">
      <c r="A3" s="16" t="s">
        <v>112</v>
      </c>
    </row>
    <row r="4" spans="1:13" s="16" customFormat="1" ht="18" customHeight="1" x14ac:dyDescent="0.5">
      <c r="A4" s="16" t="s">
        <v>214</v>
      </c>
    </row>
    <row r="5" spans="1:13" s="81" customFormat="1" ht="18" customHeight="1" x14ac:dyDescent="0.5">
      <c r="M5" s="11" t="s">
        <v>147</v>
      </c>
    </row>
    <row r="6" spans="1:13" s="17" customFormat="1" ht="18" customHeight="1" x14ac:dyDescent="0.5">
      <c r="B6" s="81"/>
      <c r="C6" s="132" t="s">
        <v>21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3" s="17" customFormat="1" ht="18" customHeight="1" x14ac:dyDescent="0.5">
      <c r="B7" s="81"/>
      <c r="C7" s="124"/>
      <c r="D7" s="124"/>
      <c r="E7" s="124"/>
      <c r="F7" s="124"/>
      <c r="G7" s="124"/>
      <c r="H7" s="124"/>
      <c r="I7" s="124"/>
      <c r="K7" s="19" t="s">
        <v>84</v>
      </c>
      <c r="L7" s="124"/>
      <c r="M7" s="124"/>
    </row>
    <row r="8" spans="1:13" s="17" customFormat="1" ht="18" customHeight="1" x14ac:dyDescent="0.5">
      <c r="B8" s="81"/>
      <c r="C8" s="124"/>
      <c r="D8" s="124"/>
      <c r="E8" s="124"/>
      <c r="F8" s="124"/>
      <c r="G8" s="124"/>
      <c r="H8" s="124"/>
      <c r="I8" s="124"/>
      <c r="K8" s="21" t="s">
        <v>140</v>
      </c>
      <c r="L8" s="124"/>
      <c r="M8" s="124"/>
    </row>
    <row r="9" spans="1:13" s="17" customFormat="1" ht="18" customHeight="1" x14ac:dyDescent="0.5">
      <c r="B9" s="81"/>
      <c r="C9" s="124"/>
      <c r="D9" s="124"/>
      <c r="E9" s="124"/>
      <c r="F9" s="124"/>
      <c r="G9" s="124"/>
      <c r="H9" s="124"/>
      <c r="I9" s="124"/>
      <c r="K9" s="19" t="s">
        <v>85</v>
      </c>
      <c r="L9" s="124"/>
      <c r="M9" s="124"/>
    </row>
    <row r="10" spans="1:13" s="17" customFormat="1" ht="18" customHeight="1" x14ac:dyDescent="0.5">
      <c r="B10" s="81"/>
      <c r="C10" s="19" t="s">
        <v>48</v>
      </c>
      <c r="D10" s="19"/>
      <c r="E10" s="19"/>
      <c r="F10" s="19"/>
      <c r="G10" s="19"/>
      <c r="H10" s="19"/>
      <c r="I10" s="19"/>
      <c r="K10" s="21" t="s">
        <v>86</v>
      </c>
      <c r="L10" s="19"/>
      <c r="M10" s="19" t="s">
        <v>6</v>
      </c>
    </row>
    <row r="11" spans="1:13" s="20" customFormat="1" ht="18" customHeight="1" x14ac:dyDescent="0.5">
      <c r="C11" s="19" t="s">
        <v>207</v>
      </c>
      <c r="D11" s="19"/>
      <c r="F11" s="19"/>
      <c r="G11" s="21"/>
      <c r="H11" s="21" t="s">
        <v>5</v>
      </c>
      <c r="I11" s="21"/>
      <c r="K11" s="19" t="s">
        <v>83</v>
      </c>
      <c r="L11" s="19"/>
      <c r="M11" s="20" t="s">
        <v>78</v>
      </c>
    </row>
    <row r="12" spans="1:13" s="20" customFormat="1" ht="18" customHeight="1" x14ac:dyDescent="0.5">
      <c r="C12" s="21" t="s">
        <v>3</v>
      </c>
      <c r="D12" s="19"/>
      <c r="E12" s="21" t="s">
        <v>49</v>
      </c>
      <c r="F12" s="19"/>
      <c r="G12" s="21" t="s">
        <v>157</v>
      </c>
      <c r="H12" s="19"/>
      <c r="I12" s="21" t="s">
        <v>4</v>
      </c>
      <c r="J12" s="19"/>
      <c r="K12" s="21" t="s">
        <v>158</v>
      </c>
      <c r="L12" s="19"/>
      <c r="M12" s="21" t="s">
        <v>80</v>
      </c>
    </row>
    <row r="13" spans="1:13" s="17" customFormat="1" ht="18" customHeight="1" x14ac:dyDescent="0.5">
      <c r="A13" s="22" t="s">
        <v>145</v>
      </c>
      <c r="B13" s="81"/>
      <c r="C13" s="6">
        <v>323400</v>
      </c>
      <c r="D13" s="6"/>
      <c r="E13" s="6">
        <v>50281</v>
      </c>
      <c r="F13" s="6"/>
      <c r="G13" s="6">
        <v>32340</v>
      </c>
      <c r="H13" s="6"/>
      <c r="I13" s="6">
        <v>204910</v>
      </c>
      <c r="J13" s="6"/>
      <c r="K13" s="6">
        <v>119352</v>
      </c>
      <c r="L13" s="6"/>
      <c r="M13" s="6">
        <f>SUM(C13:K13)</f>
        <v>730283</v>
      </c>
    </row>
    <row r="14" spans="1:13" s="17" customFormat="1" ht="18" customHeight="1" x14ac:dyDescent="0.5">
      <c r="A14" s="81" t="s">
        <v>63</v>
      </c>
      <c r="B14" s="81"/>
      <c r="C14" s="6">
        <v>0</v>
      </c>
      <c r="D14" s="6"/>
      <c r="E14" s="6">
        <v>0</v>
      </c>
      <c r="F14" s="6"/>
      <c r="G14" s="6">
        <v>0</v>
      </c>
      <c r="H14" s="6"/>
      <c r="I14" s="6">
        <f>PL!J117</f>
        <v>119279</v>
      </c>
      <c r="J14" s="6"/>
      <c r="K14" s="6">
        <v>0</v>
      </c>
      <c r="L14" s="6"/>
      <c r="M14" s="6">
        <f t="shared" ref="M14:M15" si="0">SUM(C14:K14)</f>
        <v>119279</v>
      </c>
    </row>
    <row r="15" spans="1:13" s="17" customFormat="1" ht="18" customHeight="1" x14ac:dyDescent="0.5">
      <c r="A15" s="17" t="s">
        <v>65</v>
      </c>
      <c r="B15" s="81"/>
      <c r="C15" s="7">
        <v>0</v>
      </c>
      <c r="D15" s="6"/>
      <c r="E15" s="7">
        <v>0</v>
      </c>
      <c r="F15" s="6"/>
      <c r="G15" s="7">
        <v>0</v>
      </c>
      <c r="H15" s="6"/>
      <c r="I15" s="7">
        <v>0</v>
      </c>
      <c r="J15" s="6"/>
      <c r="K15" s="7">
        <v>0</v>
      </c>
      <c r="L15" s="6"/>
      <c r="M15" s="7">
        <f t="shared" si="0"/>
        <v>0</v>
      </c>
    </row>
    <row r="16" spans="1:13" s="17" customFormat="1" ht="18" customHeight="1" x14ac:dyDescent="0.5">
      <c r="A16" s="17" t="s">
        <v>66</v>
      </c>
      <c r="B16" s="81"/>
      <c r="C16" s="34">
        <f>SUM(C14:C15)</f>
        <v>0</v>
      </c>
      <c r="D16" s="6"/>
      <c r="E16" s="34">
        <f>SUM(E14:E15)</f>
        <v>0</v>
      </c>
      <c r="F16" s="6"/>
      <c r="G16" s="34">
        <f>SUM(G14:G15)</f>
        <v>0</v>
      </c>
      <c r="H16" s="6"/>
      <c r="I16" s="34">
        <f>SUM(I14:I15)</f>
        <v>119279</v>
      </c>
      <c r="J16" s="5"/>
      <c r="K16" s="34">
        <f>SUM(K14:K15)</f>
        <v>0</v>
      </c>
      <c r="L16" s="6"/>
      <c r="M16" s="34">
        <f>SUM(M14:M15)</f>
        <v>119279</v>
      </c>
    </row>
    <row r="17" spans="1:13" s="17" customFormat="1" ht="18" customHeight="1" x14ac:dyDescent="0.5">
      <c r="A17" s="81" t="s">
        <v>203</v>
      </c>
      <c r="B17" s="81"/>
      <c r="C17" s="34">
        <v>0</v>
      </c>
      <c r="D17" s="6"/>
      <c r="E17" s="34">
        <v>0</v>
      </c>
      <c r="F17" s="6"/>
      <c r="G17" s="34">
        <v>0</v>
      </c>
      <c r="H17" s="6"/>
      <c r="I17" s="34">
        <v>-71148</v>
      </c>
      <c r="J17" s="5"/>
      <c r="K17" s="34">
        <v>0</v>
      </c>
      <c r="L17" s="6"/>
      <c r="M17" s="34">
        <f>SUM(C17:K17)</f>
        <v>-71148</v>
      </c>
    </row>
    <row r="18" spans="1:13" s="17" customFormat="1" ht="18" customHeight="1" thickBot="1" x14ac:dyDescent="0.55000000000000004">
      <c r="A18" s="22" t="s">
        <v>216</v>
      </c>
      <c r="B18" s="81"/>
      <c r="C18" s="102">
        <f>SUM(C13:C13,C16:C17)</f>
        <v>323400</v>
      </c>
      <c r="D18" s="6"/>
      <c r="E18" s="102">
        <f>SUM(E13:E13,E16:E17)</f>
        <v>50281</v>
      </c>
      <c r="F18" s="6"/>
      <c r="G18" s="102">
        <f>SUM(G13:G13,G16:G17)</f>
        <v>32340</v>
      </c>
      <c r="H18" s="6"/>
      <c r="I18" s="102">
        <f>SUM(I13:I13,I16:I17)</f>
        <v>253041</v>
      </c>
      <c r="J18" s="6"/>
      <c r="K18" s="102">
        <f>SUM(K13:K13,K16:K17)</f>
        <v>119352</v>
      </c>
      <c r="L18" s="6"/>
      <c r="M18" s="102">
        <f>SUM(M13:M13,M16:M17)</f>
        <v>778414</v>
      </c>
    </row>
    <row r="19" spans="1:13" s="17" customFormat="1" ht="18" customHeight="1" thickTop="1" x14ac:dyDescent="0.5">
      <c r="A19" s="16"/>
      <c r="B19" s="81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s="17" customFormat="1" ht="18" customHeight="1" x14ac:dyDescent="0.5">
      <c r="A20" s="22" t="s">
        <v>165</v>
      </c>
      <c r="B20" s="81"/>
      <c r="C20" s="6">
        <v>323400</v>
      </c>
      <c r="D20" s="6"/>
      <c r="E20" s="6">
        <v>50281</v>
      </c>
      <c r="F20" s="6"/>
      <c r="G20" s="6">
        <v>32340</v>
      </c>
      <c r="H20" s="6"/>
      <c r="I20" s="6">
        <v>269707</v>
      </c>
      <c r="J20" s="6"/>
      <c r="K20" s="6">
        <v>119352</v>
      </c>
      <c r="L20" s="6"/>
      <c r="M20" s="6">
        <f t="shared" ref="M20:M21" si="1">SUM(C20:K20)</f>
        <v>795080</v>
      </c>
    </row>
    <row r="21" spans="1:13" s="17" customFormat="1" ht="18" customHeight="1" x14ac:dyDescent="0.5">
      <c r="A21" s="81" t="s">
        <v>63</v>
      </c>
      <c r="B21" s="81"/>
      <c r="C21" s="6">
        <v>0</v>
      </c>
      <c r="D21" s="6"/>
      <c r="E21" s="6">
        <v>0</v>
      </c>
      <c r="F21" s="6"/>
      <c r="G21" s="6">
        <v>0</v>
      </c>
      <c r="H21" s="6"/>
      <c r="I21" s="6">
        <f>PL!H117</f>
        <v>28849</v>
      </c>
      <c r="J21" s="6"/>
      <c r="K21" s="6">
        <v>0</v>
      </c>
      <c r="L21" s="6"/>
      <c r="M21" s="6">
        <f t="shared" si="1"/>
        <v>28849</v>
      </c>
    </row>
    <row r="22" spans="1:13" s="17" customFormat="1" ht="18" customHeight="1" x14ac:dyDescent="0.5">
      <c r="A22" s="17" t="s">
        <v>65</v>
      </c>
      <c r="B22" s="81"/>
      <c r="C22" s="7">
        <v>0</v>
      </c>
      <c r="D22" s="6"/>
      <c r="E22" s="7">
        <v>0</v>
      </c>
      <c r="F22" s="6"/>
      <c r="G22" s="7">
        <v>0</v>
      </c>
      <c r="H22" s="6"/>
      <c r="I22" s="7">
        <f>SUM(PL!H127)</f>
        <v>-2428</v>
      </c>
      <c r="J22" s="6"/>
      <c r="K22" s="7">
        <v>0</v>
      </c>
      <c r="L22" s="6"/>
      <c r="M22" s="7">
        <f t="shared" ref="M22" si="2">SUM(C22:K22)</f>
        <v>-2428</v>
      </c>
    </row>
    <row r="23" spans="1:13" s="17" customFormat="1" ht="18" customHeight="1" x14ac:dyDescent="0.5">
      <c r="A23" s="17" t="s">
        <v>66</v>
      </c>
      <c r="B23" s="81"/>
      <c r="C23" s="5">
        <f>SUM(C21:C22)</f>
        <v>0</v>
      </c>
      <c r="D23" s="6"/>
      <c r="E23" s="5">
        <f>SUM(E21:E22)</f>
        <v>0</v>
      </c>
      <c r="F23" s="6"/>
      <c r="G23" s="5">
        <f>SUM(G21:G22)</f>
        <v>0</v>
      </c>
      <c r="H23" s="6"/>
      <c r="I23" s="5">
        <f>SUM(I21:I22)</f>
        <v>26421</v>
      </c>
      <c r="J23" s="5"/>
      <c r="K23" s="5">
        <f>SUM(K21:K22)</f>
        <v>0</v>
      </c>
      <c r="L23" s="6"/>
      <c r="M23" s="5">
        <f>SUM(M21:M22)</f>
        <v>26421</v>
      </c>
    </row>
    <row r="24" spans="1:13" s="17" customFormat="1" ht="18" customHeight="1" x14ac:dyDescent="0.5">
      <c r="A24" s="17" t="s">
        <v>203</v>
      </c>
      <c r="B24" s="81"/>
      <c r="C24" s="5">
        <v>0</v>
      </c>
      <c r="D24" s="6"/>
      <c r="E24" s="5">
        <v>0</v>
      </c>
      <c r="F24" s="6"/>
      <c r="G24" s="5">
        <v>0</v>
      </c>
      <c r="H24" s="6"/>
      <c r="I24" s="5">
        <v>-80850</v>
      </c>
      <c r="J24" s="5"/>
      <c r="K24" s="5">
        <v>0</v>
      </c>
      <c r="L24" s="6"/>
      <c r="M24" s="5">
        <f>SUM(C24:K24)</f>
        <v>-80850</v>
      </c>
    </row>
    <row r="25" spans="1:13" s="17" customFormat="1" ht="18" customHeight="1" thickBot="1" x14ac:dyDescent="0.55000000000000004">
      <c r="A25" s="22" t="s">
        <v>217</v>
      </c>
      <c r="B25" s="81"/>
      <c r="C25" s="102">
        <f>SUM(C20:C20,C23:C24)</f>
        <v>323400</v>
      </c>
      <c r="D25" s="6"/>
      <c r="E25" s="102">
        <f>SUM(E20:E20,E23:E24)</f>
        <v>50281</v>
      </c>
      <c r="F25" s="6"/>
      <c r="G25" s="102">
        <f>SUM(G20:G20,G23:G24)</f>
        <v>32340</v>
      </c>
      <c r="H25" s="6"/>
      <c r="I25" s="102">
        <f>SUM(I20:I20,I23:I24)</f>
        <v>215278</v>
      </c>
      <c r="J25" s="6"/>
      <c r="K25" s="102">
        <f>SUM(K20:K20,K23:K24)</f>
        <v>119352</v>
      </c>
      <c r="L25" s="6"/>
      <c r="M25" s="102">
        <f>SUM(M20:M20,M23:M24)</f>
        <v>740651</v>
      </c>
    </row>
    <row r="26" spans="1:13" s="17" customFormat="1" ht="18" customHeight="1" thickTop="1" x14ac:dyDescent="0.5">
      <c r="B26" s="81"/>
      <c r="C26" s="51">
        <f>C20-BS!J76</f>
        <v>0</v>
      </c>
      <c r="D26" s="52"/>
      <c r="E26" s="51">
        <f>E20-BS!J77</f>
        <v>0</v>
      </c>
      <c r="F26" s="52"/>
      <c r="G26" s="51">
        <f>G20-BS!J80</f>
        <v>0</v>
      </c>
      <c r="H26" s="52"/>
      <c r="I26" s="51">
        <f>I20-BS!J81</f>
        <v>0</v>
      </c>
      <c r="J26" s="51"/>
      <c r="K26" s="51">
        <f>K20-BS!J82</f>
        <v>0</v>
      </c>
      <c r="L26" s="52"/>
      <c r="M26" s="51">
        <f>M20-BS!J85</f>
        <v>0</v>
      </c>
    </row>
    <row r="27" spans="1:13" s="17" customFormat="1" ht="18" customHeight="1" x14ac:dyDescent="0.5">
      <c r="B27" s="81"/>
      <c r="C27" s="99">
        <f>C25-BS!H76</f>
        <v>0</v>
      </c>
      <c r="D27" s="104"/>
      <c r="E27" s="99">
        <f>E25-BS!H77</f>
        <v>0</v>
      </c>
      <c r="F27" s="104"/>
      <c r="G27" s="99">
        <f>G25-BS!H80</f>
        <v>0</v>
      </c>
      <c r="H27" s="104"/>
      <c r="I27" s="99">
        <f>I25-BS!H81</f>
        <v>0</v>
      </c>
      <c r="J27" s="99"/>
      <c r="K27" s="99">
        <f>K25-BS!H82</f>
        <v>0</v>
      </c>
      <c r="L27" s="104"/>
      <c r="M27" s="99">
        <f>M25-BS!H85</f>
        <v>0</v>
      </c>
    </row>
    <row r="28" spans="1:13" ht="18" customHeight="1" x14ac:dyDescent="0.2">
      <c r="A28" s="17" t="s">
        <v>1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51300</vt:lpwstr>
  </property>
  <property fmtid="{D5CDD505-2E9C-101B-9397-08002B2CF9AE}" pid="4" name="OptimizationTime">
    <vt:lpwstr>20191111_1126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2019-11-01T10:08:05Z</cp:lastPrinted>
  <dcterms:created xsi:type="dcterms:W3CDTF">1998-07-31T12:10:43Z</dcterms:created>
  <dcterms:modified xsi:type="dcterms:W3CDTF">2019-11-01T10:08:08Z</dcterms:modified>
</cp:coreProperties>
</file>