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19\9) Sep.2019\FS_AUDIT Q3 2019\For SET\"/>
    </mc:Choice>
  </mc:AlternateContent>
  <bookViews>
    <workbookView xWindow="0" yWindow="0" windowWidth="19200" windowHeight="6930" activeTab="4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'[12]Detail-Sep'!#REF!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[14]BRIXCUV!$R$23:$W$23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BS!$A$1:$N$101</definedName>
    <definedName name="_xlnm.Print_Area" localSheetId="2">'CE-Conso'!$A$1:$S$28</definedName>
    <definedName name="_xlnm.Print_Area" localSheetId="4">CF!$A$1:$O$91</definedName>
    <definedName name="_xlnm.Print_Area" localSheetId="1">PL!$A$1:$N$114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[9]BRIXCUV!$R$25:$W$25</definedName>
    <definedName name="watf" hidden="1">{#N/A,#N/A,FALSE,"Sheet1"}</definedName>
    <definedName name="WATWR1" hidden="1">[9]BRIXCUV!$R$24:$W$24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[10]BRIXCUV!$R$23:$W$23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1" i="3" l="1"/>
  <c r="K16" i="3"/>
  <c r="L26" i="2" l="1"/>
  <c r="H83" i="2" l="1"/>
  <c r="H26" i="2"/>
  <c r="L78" i="5" l="1"/>
  <c r="H78" i="5"/>
  <c r="N76" i="5"/>
  <c r="L76" i="5"/>
  <c r="J76" i="5"/>
  <c r="H76" i="5"/>
  <c r="N66" i="5"/>
  <c r="L66" i="5"/>
  <c r="J66" i="5"/>
  <c r="H66" i="5"/>
  <c r="Q23" i="4"/>
  <c r="I22" i="4"/>
  <c r="I24" i="4" s="1"/>
  <c r="G22" i="4"/>
  <c r="G24" i="4" s="1"/>
  <c r="E22" i="4"/>
  <c r="E24" i="4" s="1"/>
  <c r="Q19" i="4"/>
  <c r="O19" i="4"/>
  <c r="G17" i="4"/>
  <c r="I16" i="4"/>
  <c r="I17" i="4" s="1"/>
  <c r="G16" i="4"/>
  <c r="E16" i="4"/>
  <c r="E17" i="4" s="1"/>
  <c r="O14" i="4"/>
  <c r="Q13" i="4"/>
  <c r="S23" i="3"/>
  <c r="O22" i="3"/>
  <c r="O24" i="3" s="1"/>
  <c r="I22" i="3"/>
  <c r="I24" i="3" s="1"/>
  <c r="G22" i="3"/>
  <c r="G24" i="3" s="1"/>
  <c r="E22" i="3"/>
  <c r="E24" i="3" s="1"/>
  <c r="S19" i="3"/>
  <c r="Q19" i="3"/>
  <c r="O16" i="3"/>
  <c r="O17" i="3" s="1"/>
  <c r="I16" i="3"/>
  <c r="I17" i="3" s="1"/>
  <c r="G16" i="3"/>
  <c r="G17" i="3" s="1"/>
  <c r="E16" i="3"/>
  <c r="E17" i="3" s="1"/>
  <c r="S13" i="3"/>
  <c r="N105" i="2"/>
  <c r="M15" i="4" s="1"/>
  <c r="L105" i="2"/>
  <c r="J105" i="2"/>
  <c r="M15" i="3" s="1"/>
  <c r="N83" i="2"/>
  <c r="N87" i="2" s="1"/>
  <c r="N89" i="2" s="1"/>
  <c r="J83" i="2"/>
  <c r="L83" i="2"/>
  <c r="N76" i="2"/>
  <c r="J76" i="2"/>
  <c r="L76" i="2"/>
  <c r="H76" i="2"/>
  <c r="N48" i="2"/>
  <c r="L48" i="2"/>
  <c r="J48" i="2"/>
  <c r="H48" i="2"/>
  <c r="N26" i="2"/>
  <c r="J26" i="2"/>
  <c r="N18" i="2"/>
  <c r="J18" i="2"/>
  <c r="L18" i="2"/>
  <c r="H18" i="2"/>
  <c r="H28" i="2" s="1"/>
  <c r="N92" i="1"/>
  <c r="L92" i="1"/>
  <c r="J92" i="1"/>
  <c r="H92" i="1"/>
  <c r="N69" i="1"/>
  <c r="L69" i="1"/>
  <c r="J69" i="1"/>
  <c r="H69" i="1"/>
  <c r="N62" i="1"/>
  <c r="J62" i="1"/>
  <c r="J70" i="1" s="1"/>
  <c r="H62" i="1"/>
  <c r="L62" i="1"/>
  <c r="N35" i="1"/>
  <c r="N36" i="1" s="1"/>
  <c r="L35" i="1"/>
  <c r="J35" i="1"/>
  <c r="H35" i="1"/>
  <c r="N21" i="1"/>
  <c r="L21" i="1"/>
  <c r="J21" i="1"/>
  <c r="H21" i="1"/>
  <c r="J36" i="1" l="1"/>
  <c r="J101" i="1" s="1"/>
  <c r="N70" i="1"/>
  <c r="N93" i="1" s="1"/>
  <c r="N94" i="1" s="1"/>
  <c r="J87" i="2"/>
  <c r="J89" i="2" s="1"/>
  <c r="J91" i="2" s="1"/>
  <c r="J28" i="2"/>
  <c r="J30" i="2" s="1"/>
  <c r="J32" i="2" s="1"/>
  <c r="J34" i="2" s="1"/>
  <c r="J50" i="2" s="1"/>
  <c r="L28" i="2"/>
  <c r="L30" i="2" s="1"/>
  <c r="L32" i="2" s="1"/>
  <c r="L34" i="2" s="1"/>
  <c r="L50" i="2" s="1"/>
  <c r="N28" i="2"/>
  <c r="N30" i="2" s="1"/>
  <c r="N32" i="2" s="1"/>
  <c r="N34" i="2" s="1"/>
  <c r="N50" i="2" s="1"/>
  <c r="J93" i="1"/>
  <c r="L70" i="1"/>
  <c r="L93" i="1" s="1"/>
  <c r="L36" i="1"/>
  <c r="H36" i="1"/>
  <c r="L101" i="1"/>
  <c r="L94" i="1"/>
  <c r="N9" i="5"/>
  <c r="N29" i="5" s="1"/>
  <c r="N44" i="5" s="1"/>
  <c r="N46" i="5" s="1"/>
  <c r="N77" i="5" s="1"/>
  <c r="N79" i="5" s="1"/>
  <c r="N91" i="2"/>
  <c r="H70" i="1"/>
  <c r="H93" i="1" s="1"/>
  <c r="L87" i="2"/>
  <c r="L89" i="2" s="1"/>
  <c r="Q15" i="3"/>
  <c r="M16" i="3"/>
  <c r="S15" i="3"/>
  <c r="H30" i="2"/>
  <c r="H32" i="2" s="1"/>
  <c r="H34" i="2" s="1"/>
  <c r="H87" i="2"/>
  <c r="H89" i="2" s="1"/>
  <c r="M22" i="4"/>
  <c r="Q21" i="4"/>
  <c r="N101" i="1"/>
  <c r="M22" i="3"/>
  <c r="M24" i="3" s="1"/>
  <c r="S21" i="3"/>
  <c r="Q22" i="3"/>
  <c r="M16" i="4"/>
  <c r="Q15" i="4"/>
  <c r="O15" i="4"/>
  <c r="Q24" i="3"/>
  <c r="Q26" i="3" s="1"/>
  <c r="H105" i="2"/>
  <c r="J94" i="1" l="1"/>
  <c r="L55" i="2"/>
  <c r="J9" i="5"/>
  <c r="J29" i="5" s="1"/>
  <c r="H55" i="2"/>
  <c r="H50" i="2"/>
  <c r="L91" i="2"/>
  <c r="L9" i="5"/>
  <c r="L29" i="5" s="1"/>
  <c r="L44" i="5" s="1"/>
  <c r="L46" i="5" s="1"/>
  <c r="L77" i="5" s="1"/>
  <c r="L79" i="5" s="1"/>
  <c r="L80" i="5" s="1"/>
  <c r="H101" i="1"/>
  <c r="H94" i="1"/>
  <c r="M17" i="4"/>
  <c r="O16" i="4"/>
  <c r="O17" i="4" s="1"/>
  <c r="K14" i="3"/>
  <c r="J107" i="2"/>
  <c r="J112" i="2" s="1"/>
  <c r="O22" i="4"/>
  <c r="O24" i="4" s="1"/>
  <c r="O26" i="4" s="1"/>
  <c r="M24" i="4"/>
  <c r="H9" i="5"/>
  <c r="H29" i="5" s="1"/>
  <c r="H44" i="5" s="1"/>
  <c r="H46" i="5" s="1"/>
  <c r="H77" i="5" s="1"/>
  <c r="H79" i="5" s="1"/>
  <c r="H80" i="5" s="1"/>
  <c r="H91" i="2"/>
  <c r="Q16" i="3"/>
  <c r="Q17" i="3" s="1"/>
  <c r="M17" i="3"/>
  <c r="N107" i="2"/>
  <c r="N112" i="2" s="1"/>
  <c r="K14" i="4"/>
  <c r="J44" i="5" l="1"/>
  <c r="J46" i="5" s="1"/>
  <c r="J77" i="5" s="1"/>
  <c r="J79" i="5" s="1"/>
  <c r="L112" i="2"/>
  <c r="L107" i="2"/>
  <c r="Q14" i="4"/>
  <c r="K16" i="4"/>
  <c r="H112" i="2"/>
  <c r="H107" i="2"/>
  <c r="S14" i="3"/>
  <c r="S16" i="3" s="1"/>
  <c r="S17" i="3" s="1"/>
  <c r="K17" i="3"/>
  <c r="S20" i="3" l="1"/>
  <c r="S22" i="3" s="1"/>
  <c r="S24" i="3" s="1"/>
  <c r="S26" i="3" s="1"/>
  <c r="K22" i="3"/>
  <c r="K24" i="3" s="1"/>
  <c r="K26" i="3" s="1"/>
  <c r="Q20" i="4"/>
  <c r="K22" i="4"/>
  <c r="K17" i="4"/>
  <c r="Q16" i="4"/>
  <c r="Q17" i="4" s="1"/>
  <c r="K24" i="4" l="1"/>
  <c r="K26" i="4" s="1"/>
  <c r="Q22" i="4"/>
  <c r="Q24" i="4" s="1"/>
  <c r="Q26" i="4" s="1"/>
</calcChain>
</file>

<file path=xl/sharedStrings.xml><?xml version="1.0" encoding="utf-8"?>
<sst xmlns="http://schemas.openxmlformats.org/spreadsheetml/2006/main" count="425" uniqueCount="224">
  <si>
    <t>บริษัท น้ำตาลครบุรี จำกัด (มหาชน) และบริษัทย่อย</t>
  </si>
  <si>
    <t>งบแสดงฐานะการเงิน</t>
  </si>
  <si>
    <t>ณ วันที่ 30 กันยายน 2562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</si>
  <si>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</si>
  <si>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</si>
  <si>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</si>
  <si>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</si>
  <si>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</si>
  <si>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</si>
  <si>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</si>
  <si>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</si>
  <si>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</si>
  <si>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</si>
  <si>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</si>
  <si>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</si>
  <si>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</si>
  <si>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5,6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</si>
  <si>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</si>
  <si>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</si>
  <si>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</si>
  <si>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</si>
  <si>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</si>
  <si>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</si>
  <si>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</si>
  <si>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</si>
  <si>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</si>
  <si>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</si>
  <si>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</si>
  <si>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</si>
  <si>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</si>
  <si>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</si>
  <si>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</si>
  <si>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</si>
  <si>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</si>
  <si>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</si>
  <si>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</si>
  <si>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</si>
  <si>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</si>
  <si>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</si>
  <si>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</si>
  <si>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</si>
  <si>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</si>
  <si>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</si>
  <si>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</si>
  <si>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</si>
  <si>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</si>
  <si>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เงินกู้ยืมระยะสั้นจากสำนักงานกองทุนอ้อยและน้ำตาลทราย</t>
  </si>
  <si>
    <t>เจ้าหนี้การค้าและเจ้าหนี้อื่น</t>
  </si>
  <si>
    <t>เงินทดรองรับจากโครงการช่วยเหลือจากสำนักงาน</t>
  </si>
  <si>
    <t xml:space="preserve">   กองทุนอ้อยและน้ำตาลทราย</t>
  </si>
  <si>
    <t>ส่วนของหนี้สินระยะยาวที่ถึงกำหนดชำระภายในหนึ่งปี</t>
  </si>
  <si>
    <t>- หนี้สินตามสัญญาเช่าการเงิน</t>
  </si>
  <si>
    <t>- เงินกู้ยืมจากธนาคาร</t>
  </si>
  <si>
    <t>ภาษีเงินได้ค้างจ่าย</t>
  </si>
  <si>
    <t>เจ้าหนี้สำนักงานกองทุนอ้อยและน้ำตาลทราย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</si>
  <si>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</si>
  <si>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</si>
  <si>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</si>
  <si>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</si>
  <si>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</si>
  <si>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</si>
  <si>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</si>
  <si>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</si>
  <si>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</si>
  <si>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</si>
  <si>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</si>
  <si>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</si>
  <si>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</si>
  <si>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</si>
  <si>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</si>
  <si>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</si>
  <si>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</si>
  <si>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</si>
  <si>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</si>
  <si>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</si>
  <si>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</si>
  <si>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</si>
  <si>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</si>
  <si>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</si>
  <si>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2562</t>
  </si>
  <si>
    <t>2562</t>
  </si>
  <si>
    <t>2561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</si>
  <si>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</si>
  <si>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</si>
  <si>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</si>
  <si>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</si>
  <si>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</si>
  <si>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</si>
  <si>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</si>
  <si>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เงินปันผลรับ</t>
  </si>
  <si>
    <t>อื่น ๆ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</si>
  <si>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</si>
  <si>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</si>
  <si>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</si>
  <si>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</si>
  <si>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</si>
  <si>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ขาดทุนจากเครื่องมือทางการเงิน</t>
  </si>
  <si>
    <t>รวมค่าใช้จ่าย</t>
  </si>
  <si>
    <t xml:space="preserve">  ค่าใช้จ่ายทางการเงิน และ ค่าใช้จ่ายภาษีเงินได้</t>
  </si>
  <si>
    <t>กำไรก่อนค่าใช้จ่ายทางการเงินและภาษีเงินได้</t>
  </si>
  <si>
    <t>ค่าใช้จ่ายทางการเงิน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</si>
  <si>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</si>
  <si>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</si>
  <si>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</si>
  <si>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สัญญาอนุพันธ์ทางการเงิน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</si>
  <si>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</si>
  <si>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</si>
  <si>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</si>
  <si>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สำหรับงวดเก้าเดือนสิ้นสุดวันที่ 30 กันยายน 2562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</si>
  <si>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</si>
  <si>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</si>
  <si>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</si>
  <si>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ผลกำไร (ขาดทุน) ที่ยังไม่เกิดขึ้นจากการเปลี่ยนแปลงมูลค่า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</si>
  <si>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</si>
  <si>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</si>
  <si>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</si>
  <si>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กำไรขาดทุนเบ็ดเสร็จอื่น</t>
  </si>
  <si>
    <t>ผลกำไร (ขาดทุน)</t>
  </si>
  <si>
    <t>ที่ยังไม่เกิดขึ้น</t>
  </si>
  <si>
    <t>ส่วนเกินทุนจาก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</si>
  <si>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</si>
  <si>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</si>
  <si>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</si>
  <si>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</si>
  <si>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</si>
  <si>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</si>
  <si>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</si>
  <si>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</si>
  <si>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</si>
  <si>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</si>
  <si>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</si>
  <si>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</si>
  <si>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</si>
  <si>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</si>
  <si>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</si>
  <si>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</si>
  <si>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</si>
  <si>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 xml:space="preserve">งบแสดงการเปลี่ยนแปลงส่วนของผู้ถือหุ้น (ต่อ) </t>
  </si>
  <si>
    <t>สำหรับงวดเก้าเดือนสิ้นสุดวันที่ 30  กันยายน  2562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</si>
  <si>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</si>
  <si>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</si>
  <si>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</si>
  <si>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</si>
  <si>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</si>
  <si>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</si>
  <si>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</si>
  <si>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</si>
  <si>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จากการจำหน่ายอุปกรณ์</t>
  </si>
  <si>
    <t>ตัดจำหน่ายสินทรัพย์ไปเป็นค่าใช้จ่าย</t>
  </si>
  <si>
    <t>โอนกลับค่าเผื่อการด้อยค่าเครื่องจักร</t>
  </si>
  <si>
    <t>ตัดจำหน่ายหนี้สูญ</t>
  </si>
  <si>
    <t>ค่าเผื่อหนี้สงสัยจะสูญ</t>
  </si>
  <si>
    <t>การปรับลดสินค้าคงเหลือเป็นมูลค่าสุทธิที่จะได้รับ</t>
  </si>
  <si>
    <t>เงินชดเชยรับจากราคาอ้อยขั้นสุดท้าย</t>
  </si>
  <si>
    <t>ค่าใช้จ่ายผลประโยชน์ระยะยาวของพนักงาน</t>
  </si>
  <si>
    <t>ขาดทุนที่ยังไม่เกิดขึ้นจากการเปลี่ยนแปลงมูลค่าของ</t>
  </si>
  <si>
    <t xml:space="preserve">   </t>
  </si>
  <si>
    <t>สัญญาอนุพันธ์ทางการเงิน</t>
  </si>
  <si>
    <t>ขาดทุน (กำไร) จากอัตราแลกเปลี่ยนที่ยังไม่เกิดขึ้นจริง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</si>
  <si>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</si>
  <si>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</si>
  <si>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</si>
  <si>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</si>
  <si>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</si>
  <si>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</si>
  <si>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</si>
  <si>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รับคืนภาษีมูลค่าเพิ่ม</t>
  </si>
  <si>
    <t>หนี้สินดำเนินงานเพิ่มขึ้น (ลดลง)</t>
  </si>
  <si>
    <t>กองทุนอ้อยและน้ำตาลทราย</t>
  </si>
  <si>
    <t xml:space="preserve">หนี้สินหมุนเวียนอื่น </t>
  </si>
  <si>
    <t>จ่ายเงินสำรองผลประโยชน์ระยะยาวของพนักงาน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</si>
  <si>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</si>
  <si>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</si>
  <si>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</si>
  <si>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</si>
  <si>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</si>
  <si>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</si>
  <si>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</si>
  <si>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</si>
  <si>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</si>
  <si>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</si>
  <si>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</si>
  <si>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</si>
  <si>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</si>
  <si>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</si>
  <si>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</si>
  <si>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เงินกู้ยืมระยะสั้นจากสำนักงานกองทุนอ้อยและน้ำตาลทรายเพิ่มขึ้น</t>
  </si>
  <si>
    <t>ชำระคืนหนี้สินตามสัญญาเช่าการเงิน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</si>
  <si>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</si>
  <si>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</si>
  <si>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</si>
  <si>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</si>
  <si>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</si>
  <si>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</si>
  <si>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</si>
  <si>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</si>
  <si>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</si>
  <si>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</si>
  <si>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ซื้อสินทรัพย์ที่ยังไม่ได้จ่ายชำระ</t>
  </si>
  <si>
    <t>ซื้ออุปกรณ์ตามสัญญาเช่าการเงิน</t>
  </si>
  <si>
    <t>เงินชดเชยจากราคาอ้อยขั้นสุดท้ายที่ยังไม่ได้รับชำระ</t>
  </si>
  <si>
    <t>5,18</t>
  </si>
  <si>
    <t>23, 26</t>
  </si>
  <si>
    <t>ขาดทุนก่อนค่าใช้จ่ายทางการเงินและภาษีเงินได้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</si>
  <si>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</si>
  <si>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</si>
  <si>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</si>
  <si>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</t>
  </si>
  <si>
    <t>ขาดทุนต่อหุ้นขั้นพื้นฐาน</t>
  </si>
  <si>
    <t>เงินสดจ่ายล่วงหน้าค่าสินทรัพย์ (เพิ่มขึ้น) ลดลง</t>
  </si>
  <si>
    <t>เงินกู้ยืมระยะสั้นจากธนาคารเพิ่มขึ้น (ลดลง)</t>
  </si>
  <si>
    <t>โอนสินทรัพย์ระหว่างติดตั้งไปเป็นสินทรัพย์ไม่มีตัวตน</t>
  </si>
  <si>
    <t>รับโอนอุปกรณ์จากการรับชำระหนี้</t>
  </si>
  <si>
    <t xml:space="preserve">   - ลูกหนี้ชาวไร่ส่งเสริมปลูกอ้อย</t>
  </si>
  <si>
    <t>เงินปันผลจ่าย (หมายเหตุ 27)</t>
  </si>
  <si>
    <t>โอนดอกเบี้ยจ่ายไปเป็นสินทรัพย์ระหว่างก่อสร้าง</t>
  </si>
  <si>
    <t>เงินลงทุนในการร่วมค้า</t>
  </si>
  <si>
    <t>รายได้จากโครงการช่วยเหลือและแก้ปัญหา</t>
  </si>
  <si>
    <t xml:space="preserve">   ความเดือนร้อน</t>
  </si>
  <si>
    <t>ค่าใช้จ่ายในการขายและจัดจำหน่าย</t>
  </si>
  <si>
    <t>ขาดทุนก่อนส่วนแบ่งขาดทุนจากเงินลงทุนในการร่วมค้า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</si>
  <si>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</si>
  <si>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กำไรก่อนส่วนแบ่งขาดทุนจากเงินลงทุนในการร่วมค้า</t>
  </si>
  <si>
    <t>เงินลงทุนในการร่วมค้าเพิ่มขึ้น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</si>
</sst>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b/>
      <sz val="18"/>
      <color rgb="FFFF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8" fillId="0" borderId="0"/>
  </cellStyleXfs>
  <cellXfs count="186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Continuous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quotePrefix="1" applyNumberFormat="1" applyFont="1" applyFill="1" applyBorder="1" applyAlignment="1">
      <alignment horizontal="center" vertical="center"/>
    </xf>
    <xf numFmtId="0" fontId="5" fillId="0" borderId="0" xfId="2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NumberFormat="1" applyFont="1" applyFill="1" applyAlignment="1">
      <alignment horizontal="center" vertical="center"/>
    </xf>
    <xf numFmtId="166" fontId="5" fillId="0" borderId="0" xfId="3" applyNumberFormat="1" applyFont="1" applyFill="1" applyBorder="1" applyAlignment="1" applyProtection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 applyProtection="1">
      <alignment vertical="center"/>
    </xf>
    <xf numFmtId="0" fontId="7" fillId="0" borderId="0" xfId="4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37" fontId="5" fillId="0" borderId="0" xfId="4" quotePrefix="1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left" vertical="center"/>
    </xf>
    <xf numFmtId="166" fontId="5" fillId="0" borderId="0" xfId="4" applyNumberFormat="1" applyFont="1" applyFill="1" applyAlignment="1">
      <alignment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vertical="center"/>
    </xf>
    <xf numFmtId="164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0" fontId="5" fillId="0" borderId="4" xfId="2" applyFont="1" applyFill="1" applyBorder="1" applyAlignment="1">
      <alignment vertical="center"/>
    </xf>
    <xf numFmtId="166" fontId="9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>
      <alignment horizontal="left" vertical="center"/>
    </xf>
    <xf numFmtId="0" fontId="5" fillId="0" borderId="0" xfId="2" applyNumberFormat="1" applyFont="1" applyFill="1" applyBorder="1" applyAlignment="1">
      <alignment vertical="center"/>
    </xf>
    <xf numFmtId="0" fontId="6" fillId="0" borderId="0" xfId="2" quotePrefix="1" applyNumberFormat="1" applyFont="1" applyFill="1" applyAlignment="1">
      <alignment horizontal="center" vertical="center"/>
    </xf>
    <xf numFmtId="0" fontId="5" fillId="0" borderId="2" xfId="2" quotePrefix="1" applyNumberFormat="1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166" fontId="5" fillId="0" borderId="5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6" fontId="5" fillId="0" borderId="5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3" xfId="2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39" fontId="5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2" fontId="5" fillId="0" borderId="3" xfId="3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vertical="center"/>
    </xf>
    <xf numFmtId="0" fontId="11" fillId="0" borderId="0" xfId="2" applyFont="1" applyFill="1"/>
    <xf numFmtId="37" fontId="13" fillId="0" borderId="0" xfId="2" applyNumberFormat="1" applyFont="1" applyFill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11" fillId="0" borderId="6" xfId="2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/>
    </xf>
    <xf numFmtId="37" fontId="11" fillId="0" borderId="1" xfId="2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164" fontId="11" fillId="0" borderId="6" xfId="2" applyNumberFormat="1" applyFont="1" applyFill="1" applyBorder="1" applyAlignment="1">
      <alignment horizontal="right" vertical="center"/>
    </xf>
    <xf numFmtId="166" fontId="11" fillId="0" borderId="6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4" fontId="11" fillId="0" borderId="5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Alignment="1">
      <alignment horizontal="right" vertical="center"/>
    </xf>
    <xf numFmtId="37" fontId="15" fillId="0" borderId="0" xfId="2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37" fontId="17" fillId="0" borderId="0" xfId="2" applyNumberFormat="1" applyFont="1" applyFill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5" fillId="0" borderId="6" xfId="2" applyNumberFormat="1" applyFont="1" applyFill="1" applyBorder="1" applyAlignment="1">
      <alignment vertical="center"/>
    </xf>
    <xf numFmtId="37" fontId="15" fillId="0" borderId="1" xfId="2" applyNumberFormat="1" applyFont="1" applyFill="1" applyBorder="1" applyAlignment="1">
      <alignment vertical="center"/>
    </xf>
    <xf numFmtId="0" fontId="15" fillId="0" borderId="0" xfId="6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38" fontId="15" fillId="0" borderId="0" xfId="4" applyNumberFormat="1" applyFont="1" applyFill="1" applyAlignment="1">
      <alignment horizontal="center"/>
    </xf>
    <xf numFmtId="38" fontId="15" fillId="0" borderId="0" xfId="4" applyNumberFormat="1" applyFont="1" applyFill="1" applyBorder="1" applyAlignment="1">
      <alignment horizontal="center"/>
    </xf>
    <xf numFmtId="37" fontId="15" fillId="0" borderId="1" xfId="2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4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left" vertical="center"/>
    </xf>
    <xf numFmtId="164" fontId="15" fillId="0" borderId="0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6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164" fontId="15" fillId="0" borderId="5" xfId="2" applyNumberFormat="1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37" fontId="18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8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vertical="center"/>
    </xf>
    <xf numFmtId="40" fontId="5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37" fontId="5" fillId="0" borderId="0" xfId="2" applyNumberFormat="1" applyFont="1" applyFill="1" applyAlignment="1">
      <alignment horizontal="left" vertical="center"/>
    </xf>
    <xf numFmtId="37" fontId="5" fillId="0" borderId="0" xfId="2" applyNumberFormat="1" applyFont="1" applyFill="1" applyAlignment="1"/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3" fontId="5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11" fillId="0" borderId="2" xfId="2" applyNumberFormat="1" applyFont="1" applyFill="1" applyBorder="1" applyAlignment="1">
      <alignment horizontal="right" vertical="center"/>
    </xf>
    <xf numFmtId="166" fontId="11" fillId="0" borderId="2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37" fontId="5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1" fillId="0" borderId="2" xfId="2" applyNumberFormat="1" applyFont="1" applyFill="1" applyBorder="1" applyAlignment="1">
      <alignment horizontal="center" vertical="center"/>
    </xf>
    <xf numFmtId="37" fontId="15" fillId="0" borderId="1" xfId="2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horizontal="left" vertical="center"/>
    </xf>
    <xf numFmtId="37" fontId="15" fillId="0" borderId="2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4" xfId="3"/>
    <cellStyle name="Comma 4 2" xfId="5"/>
    <cellStyle name="Normal" xfId="0" builtinId="0"/>
    <cellStyle name="Normal 4" xfId="2"/>
    <cellStyle name="Normal_B&amp;P" xfId="4"/>
    <cellStyle name="Normal_CET - M137 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ocuments%20and%20Settings/sedthakarnm/Local%20Settings/Temp/DOCUME~1/samerr/LOCALS~1/Temp/Rar$DI00.250/Data2001/My%20Documents/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1"/>
  <sheetViews>
    <sheetView showGridLines="0" view="pageBreakPreview" zoomScale="115" zoomScaleNormal="90" zoomScaleSheetLayoutView="115" workbookViewId="0">
      <selection activeCell="F61" sqref="F61"/>
    </sheetView>
  </sheetViews>
  <sheetFormatPr defaultColWidth="10.7109375" defaultRowHeight="21.75" customHeight="1"/>
  <cols>
    <col min="1" max="3" width="2.28515625" style="3" customWidth="1"/>
    <col min="4" max="4" width="32.7109375" style="3" customWidth="1"/>
    <col min="5" max="5" width="1.28515625" style="3" customWidth="1"/>
    <col min="6" max="6" width="6.2851562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6" customWidth="1"/>
    <col min="11" max="11" width="1.28515625" style="36" customWidth="1"/>
    <col min="12" max="12" width="13.7109375" style="36" customWidth="1"/>
    <col min="13" max="13" width="1.28515625" style="3" customWidth="1"/>
    <col min="14" max="14" width="13.7109375" style="36" customWidth="1"/>
    <col min="15" max="15" width="10.7109375" style="2"/>
    <col min="16" max="16384" width="10.7109375" style="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s="4" customFormat="1" ht="21.75" customHeight="1">
      <c r="G4" s="5"/>
      <c r="H4" s="5"/>
      <c r="I4" s="5"/>
      <c r="J4" s="6"/>
      <c r="K4" s="6"/>
      <c r="L4" s="6"/>
      <c r="N4" s="7" t="s">
        <v>3</v>
      </c>
      <c r="O4" s="8"/>
    </row>
    <row r="5" spans="1:15" s="4" customFormat="1" ht="21.75" customHeight="1">
      <c r="G5" s="5"/>
      <c r="H5" s="9" t="s">
        <v>4</v>
      </c>
      <c r="I5" s="9"/>
      <c r="J5" s="9"/>
      <c r="K5" s="6"/>
      <c r="L5" s="9" t="s">
        <v>5</v>
      </c>
      <c r="M5" s="9"/>
      <c r="N5" s="9"/>
      <c r="O5" s="8"/>
    </row>
    <row r="6" spans="1:15" s="4" customFormat="1" ht="21.75" customHeight="1">
      <c r="F6" s="10" t="s">
        <v>6</v>
      </c>
      <c r="G6" s="5"/>
      <c r="H6" s="11" t="s">
        <v>7</v>
      </c>
      <c r="I6" s="5"/>
      <c r="J6" s="11" t="s">
        <v>8</v>
      </c>
      <c r="K6" s="5"/>
      <c r="L6" s="11" t="s">
        <v>7</v>
      </c>
      <c r="M6" s="5"/>
      <c r="N6" s="11" t="s">
        <v>8</v>
      </c>
      <c r="O6" s="8"/>
    </row>
    <row r="7" spans="1:15" s="4" customFormat="1" ht="21.75" customHeight="1">
      <c r="F7" s="5"/>
      <c r="G7" s="5"/>
      <c r="H7" s="12" t="s">
        <v>9</v>
      </c>
      <c r="I7" s="13"/>
      <c r="J7" s="13" t="s">
        <v>10</v>
      </c>
      <c r="K7" s="13"/>
      <c r="L7" s="12" t="s">
        <v>9</v>
      </c>
      <c r="M7" s="13"/>
      <c r="N7" s="13" t="s">
        <v>10</v>
      </c>
      <c r="O7" s="8"/>
    </row>
    <row r="8" spans="1:15" s="4" customFormat="1" ht="21.75" customHeight="1">
      <c r="F8" s="5"/>
      <c r="G8" s="5"/>
      <c r="H8" s="12" t="s">
        <v>11</v>
      </c>
      <c r="I8" s="13"/>
      <c r="J8" s="13"/>
      <c r="K8" s="13"/>
      <c r="L8" s="12" t="s">
        <v>11</v>
      </c>
      <c r="M8" s="13"/>
      <c r="N8" s="13"/>
      <c r="O8" s="8"/>
    </row>
    <row r="9" spans="1:15" ht="21.75" customHeight="1">
      <c r="A9" s="14" t="s">
        <v>12</v>
      </c>
      <c r="H9" s="15"/>
      <c r="I9" s="15"/>
      <c r="J9" s="15"/>
      <c r="K9" s="15"/>
      <c r="L9" s="15"/>
      <c r="M9" s="15"/>
      <c r="N9" s="15"/>
    </row>
    <row r="10" spans="1:15" ht="21.75" customHeight="1">
      <c r="A10" s="14" t="s">
        <v>13</v>
      </c>
      <c r="D10" s="16"/>
      <c r="E10" s="16"/>
      <c r="H10" s="15"/>
      <c r="I10" s="15"/>
      <c r="J10" s="17"/>
      <c r="K10" s="17"/>
      <c r="L10" s="17"/>
      <c r="M10" s="17"/>
      <c r="N10" s="17"/>
    </row>
    <row r="11" spans="1:15" ht="21.75" customHeight="1">
      <c r="A11" s="18" t="s">
        <v>14</v>
      </c>
      <c r="D11" s="16"/>
      <c r="E11" s="16"/>
      <c r="F11" s="19">
        <v>4</v>
      </c>
      <c r="H11" s="20">
        <v>70819</v>
      </c>
      <c r="I11" s="15"/>
      <c r="J11" s="21">
        <v>63739</v>
      </c>
      <c r="K11" s="21"/>
      <c r="L11" s="21">
        <v>57505</v>
      </c>
      <c r="M11" s="21"/>
      <c r="N11" s="21">
        <v>46383</v>
      </c>
    </row>
    <row r="12" spans="1:15" ht="21.75" customHeight="1">
      <c r="A12" s="3" t="s">
        <v>15</v>
      </c>
      <c r="D12" s="16"/>
      <c r="E12" s="16"/>
      <c r="F12" s="19" t="s">
        <v>16</v>
      </c>
      <c r="H12" s="20">
        <v>372040</v>
      </c>
      <c r="I12" s="15"/>
      <c r="J12" s="21">
        <v>463186</v>
      </c>
      <c r="K12" s="21"/>
      <c r="L12" s="21">
        <v>538540</v>
      </c>
      <c r="M12" s="21"/>
      <c r="N12" s="21">
        <v>486555</v>
      </c>
    </row>
    <row r="13" spans="1:15" ht="21.75" customHeight="1">
      <c r="A13" s="22" t="s">
        <v>17</v>
      </c>
      <c r="D13" s="16"/>
      <c r="E13" s="16"/>
      <c r="F13" s="19"/>
      <c r="H13" s="20"/>
      <c r="I13" s="15"/>
      <c r="J13" s="21"/>
      <c r="K13" s="21"/>
      <c r="L13" s="21"/>
      <c r="M13" s="21"/>
      <c r="N13" s="21"/>
    </row>
    <row r="14" spans="1:15" s="22" customFormat="1" ht="21.75" customHeight="1">
      <c r="B14" s="22" t="s">
        <v>18</v>
      </c>
      <c r="D14" s="23"/>
      <c r="E14" s="23"/>
      <c r="F14" s="24">
        <v>7</v>
      </c>
      <c r="G14" s="25"/>
      <c r="H14" s="20">
        <v>485661</v>
      </c>
      <c r="I14" s="26"/>
      <c r="J14" s="21">
        <v>566393</v>
      </c>
      <c r="K14" s="21"/>
      <c r="L14" s="21">
        <v>485661</v>
      </c>
      <c r="M14" s="21"/>
      <c r="N14" s="21">
        <v>566393</v>
      </c>
      <c r="O14" s="27"/>
    </row>
    <row r="15" spans="1:15" ht="21.75" customHeight="1">
      <c r="A15" s="22" t="s">
        <v>19</v>
      </c>
      <c r="D15" s="16"/>
      <c r="E15" s="16"/>
      <c r="F15" s="24">
        <v>5</v>
      </c>
      <c r="G15" s="25"/>
      <c r="H15" s="176">
        <v>0</v>
      </c>
      <c r="I15" s="29"/>
      <c r="J15" s="176">
        <v>0</v>
      </c>
      <c r="K15" s="21"/>
      <c r="L15" s="30">
        <v>464000</v>
      </c>
      <c r="M15" s="21"/>
      <c r="N15" s="21">
        <v>576000</v>
      </c>
    </row>
    <row r="16" spans="1:15" ht="21.75" customHeight="1">
      <c r="A16" s="3" t="s">
        <v>20</v>
      </c>
      <c r="F16" s="19">
        <v>8</v>
      </c>
      <c r="H16" s="20">
        <v>1831901</v>
      </c>
      <c r="I16" s="15"/>
      <c r="J16" s="21">
        <v>1535856</v>
      </c>
      <c r="K16" s="21"/>
      <c r="L16" s="21">
        <v>1662624</v>
      </c>
      <c r="M16" s="21"/>
      <c r="N16" s="21">
        <v>1478035</v>
      </c>
    </row>
    <row r="17" spans="1:15" ht="21.75" customHeight="1">
      <c r="A17" s="22" t="s">
        <v>21</v>
      </c>
      <c r="F17" s="19"/>
      <c r="H17" s="20"/>
      <c r="I17" s="15"/>
      <c r="J17" s="21"/>
      <c r="K17" s="21"/>
      <c r="L17" s="21"/>
      <c r="M17" s="21"/>
      <c r="N17" s="21"/>
    </row>
    <row r="18" spans="1:15" ht="21.75" customHeight="1">
      <c r="A18" s="22" t="s">
        <v>22</v>
      </c>
      <c r="F18" s="19">
        <v>9</v>
      </c>
      <c r="H18" s="20">
        <v>497232</v>
      </c>
      <c r="I18" s="15"/>
      <c r="J18" s="21">
        <v>410631</v>
      </c>
      <c r="K18" s="21"/>
      <c r="L18" s="21">
        <v>497232</v>
      </c>
      <c r="M18" s="21"/>
      <c r="N18" s="21">
        <v>410631</v>
      </c>
    </row>
    <row r="19" spans="1:15" ht="21.75" customHeight="1">
      <c r="A19" s="3" t="s">
        <v>23</v>
      </c>
      <c r="F19" s="19">
        <v>30</v>
      </c>
      <c r="H19" s="20">
        <v>2774</v>
      </c>
      <c r="I19" s="15"/>
      <c r="J19" s="30">
        <v>17236</v>
      </c>
      <c r="K19" s="21"/>
      <c r="L19" s="21">
        <v>2774</v>
      </c>
      <c r="M19" s="21"/>
      <c r="N19" s="30">
        <v>17236</v>
      </c>
    </row>
    <row r="20" spans="1:15" s="22" customFormat="1" ht="21.75" customHeight="1">
      <c r="A20" s="3" t="s">
        <v>24</v>
      </c>
      <c r="D20" s="23"/>
      <c r="E20" s="23"/>
      <c r="F20" s="19">
        <v>10</v>
      </c>
      <c r="G20" s="16"/>
      <c r="H20" s="20">
        <v>247075</v>
      </c>
      <c r="I20" s="28"/>
      <c r="J20" s="21">
        <v>253780</v>
      </c>
      <c r="K20" s="21"/>
      <c r="L20" s="30">
        <v>228340</v>
      </c>
      <c r="M20" s="21"/>
      <c r="N20" s="21">
        <v>242664</v>
      </c>
      <c r="O20" s="27"/>
    </row>
    <row r="21" spans="1:15" ht="21.75" customHeight="1">
      <c r="A21" s="14" t="s">
        <v>25</v>
      </c>
      <c r="F21" s="19"/>
      <c r="G21" s="16"/>
      <c r="H21" s="31">
        <f>SUM(H11:H20)</f>
        <v>3507502</v>
      </c>
      <c r="I21" s="28"/>
      <c r="J21" s="31">
        <f>SUM(J11:J20)</f>
        <v>3310821</v>
      </c>
      <c r="K21" s="21"/>
      <c r="L21" s="31">
        <f>SUM(L11:L20)</f>
        <v>3936676</v>
      </c>
      <c r="M21" s="21"/>
      <c r="N21" s="31">
        <f>SUM(N11:N20)</f>
        <v>3823897</v>
      </c>
    </row>
    <row r="22" spans="1:15" ht="21.75" customHeight="1">
      <c r="A22" s="14" t="s">
        <v>26</v>
      </c>
      <c r="F22" s="19"/>
      <c r="G22" s="16"/>
      <c r="H22" s="28"/>
      <c r="I22" s="28"/>
      <c r="J22" s="28"/>
      <c r="K22" s="17"/>
      <c r="L22" s="17"/>
      <c r="M22" s="17"/>
      <c r="N22" s="17"/>
    </row>
    <row r="23" spans="1:15" ht="21.75" customHeight="1">
      <c r="A23" s="3" t="s">
        <v>27</v>
      </c>
      <c r="F23" s="19">
        <v>11</v>
      </c>
      <c r="G23" s="16"/>
      <c r="H23" s="176">
        <v>0</v>
      </c>
      <c r="I23" s="29"/>
      <c r="J23" s="176">
        <v>0</v>
      </c>
      <c r="K23" s="32"/>
      <c r="L23" s="30">
        <v>789229</v>
      </c>
      <c r="M23" s="32"/>
      <c r="N23" s="32">
        <v>687979</v>
      </c>
    </row>
    <row r="24" spans="1:15" ht="21.75" customHeight="1">
      <c r="A24" s="3" t="s">
        <v>216</v>
      </c>
      <c r="F24" s="19">
        <v>12</v>
      </c>
      <c r="G24" s="16"/>
      <c r="H24" s="28">
        <v>477</v>
      </c>
      <c r="I24" s="28"/>
      <c r="J24" s="176">
        <v>0</v>
      </c>
      <c r="K24" s="17"/>
      <c r="L24" s="17">
        <v>490</v>
      </c>
      <c r="M24" s="17"/>
      <c r="N24" s="176">
        <v>0</v>
      </c>
    </row>
    <row r="25" spans="1:15" ht="21.75" customHeight="1">
      <c r="A25" s="22" t="s">
        <v>28</v>
      </c>
      <c r="F25" s="33">
        <v>13</v>
      </c>
      <c r="G25" s="25"/>
      <c r="H25" s="20">
        <v>2995</v>
      </c>
      <c r="I25" s="26"/>
      <c r="J25" s="32">
        <v>2995</v>
      </c>
      <c r="K25" s="32"/>
      <c r="L25" s="32">
        <v>2995</v>
      </c>
      <c r="M25" s="32"/>
      <c r="N25" s="32">
        <v>2995</v>
      </c>
    </row>
    <row r="26" spans="1:15" ht="21.75" customHeight="1">
      <c r="A26" s="22" t="s">
        <v>29</v>
      </c>
      <c r="F26" s="33"/>
      <c r="G26" s="25"/>
      <c r="H26" s="30"/>
      <c r="I26" s="26"/>
      <c r="J26" s="15"/>
      <c r="K26" s="15"/>
      <c r="L26" s="30"/>
      <c r="M26" s="15"/>
      <c r="N26" s="15"/>
    </row>
    <row r="27" spans="1:15" ht="21.75" customHeight="1">
      <c r="B27" s="22" t="s">
        <v>30</v>
      </c>
      <c r="F27" s="33">
        <v>7</v>
      </c>
      <c r="G27" s="25"/>
      <c r="H27" s="32">
        <v>43908</v>
      </c>
      <c r="I27" s="26"/>
      <c r="J27" s="32">
        <v>108503</v>
      </c>
      <c r="K27" s="32"/>
      <c r="L27" s="32">
        <v>43908</v>
      </c>
      <c r="M27" s="32"/>
      <c r="N27" s="32">
        <v>108503</v>
      </c>
    </row>
    <row r="28" spans="1:15" ht="21.75" customHeight="1">
      <c r="A28" s="22" t="s">
        <v>31</v>
      </c>
      <c r="B28" s="22"/>
      <c r="F28" s="33"/>
      <c r="G28" s="25"/>
      <c r="H28" s="32"/>
      <c r="I28" s="26"/>
      <c r="J28" s="32"/>
      <c r="K28" s="32"/>
      <c r="L28" s="32"/>
      <c r="M28" s="32"/>
      <c r="N28" s="32"/>
    </row>
    <row r="29" spans="1:15" ht="21.75" customHeight="1">
      <c r="A29" s="22" t="s">
        <v>32</v>
      </c>
      <c r="B29" s="22"/>
      <c r="F29" s="33">
        <v>9</v>
      </c>
      <c r="G29" s="25"/>
      <c r="H29" s="32">
        <v>164354</v>
      </c>
      <c r="I29" s="26"/>
      <c r="J29" s="32">
        <v>164354</v>
      </c>
      <c r="K29" s="32"/>
      <c r="L29" s="32">
        <v>164354</v>
      </c>
      <c r="M29" s="32"/>
      <c r="N29" s="32">
        <v>164354</v>
      </c>
    </row>
    <row r="30" spans="1:15" ht="21.75" customHeight="1">
      <c r="A30" s="3" t="s">
        <v>33</v>
      </c>
      <c r="F30" s="19">
        <v>14</v>
      </c>
      <c r="G30" s="16"/>
      <c r="H30" s="20">
        <v>6381289</v>
      </c>
      <c r="I30" s="28"/>
      <c r="J30" s="32">
        <v>6119317</v>
      </c>
      <c r="K30" s="32"/>
      <c r="L30" s="32">
        <v>4790036</v>
      </c>
      <c r="M30" s="32"/>
      <c r="N30" s="32">
        <v>4563420</v>
      </c>
    </row>
    <row r="31" spans="1:15" ht="21.75" customHeight="1">
      <c r="A31" s="3" t="s">
        <v>34</v>
      </c>
      <c r="F31" s="19">
        <v>15</v>
      </c>
      <c r="G31" s="16"/>
      <c r="H31" s="20">
        <v>127808</v>
      </c>
      <c r="I31" s="26"/>
      <c r="J31" s="32">
        <v>131634</v>
      </c>
      <c r="K31" s="32"/>
      <c r="L31" s="32">
        <v>2538</v>
      </c>
      <c r="M31" s="32"/>
      <c r="N31" s="32">
        <v>1556</v>
      </c>
    </row>
    <row r="32" spans="1:15" ht="21.75" customHeight="1">
      <c r="A32" s="3" t="s">
        <v>35</v>
      </c>
      <c r="F32" s="19"/>
      <c r="G32" s="16"/>
      <c r="H32" s="30">
        <v>4852</v>
      </c>
      <c r="I32" s="26"/>
      <c r="J32" s="32">
        <v>1000</v>
      </c>
      <c r="K32" s="32"/>
      <c r="L32" s="30">
        <v>0</v>
      </c>
      <c r="M32" s="32"/>
      <c r="N32" s="30">
        <v>1000</v>
      </c>
    </row>
    <row r="33" spans="1:15" ht="21.75" customHeight="1">
      <c r="A33" s="3" t="s">
        <v>36</v>
      </c>
      <c r="F33" s="19"/>
      <c r="G33" s="16"/>
      <c r="H33" s="20">
        <v>56847</v>
      </c>
      <c r="I33" s="26"/>
      <c r="J33" s="32">
        <v>68003</v>
      </c>
      <c r="K33" s="32"/>
      <c r="L33" s="30">
        <v>44602</v>
      </c>
      <c r="M33" s="32"/>
      <c r="N33" s="32">
        <v>37016</v>
      </c>
    </row>
    <row r="34" spans="1:15" ht="21.75" customHeight="1">
      <c r="A34" s="3" t="s">
        <v>37</v>
      </c>
      <c r="F34" s="19"/>
      <c r="G34" s="16"/>
      <c r="H34" s="20">
        <v>16056</v>
      </c>
      <c r="I34" s="28"/>
      <c r="J34" s="32">
        <v>8677</v>
      </c>
      <c r="K34" s="32"/>
      <c r="L34" s="32">
        <v>15925</v>
      </c>
      <c r="M34" s="32"/>
      <c r="N34" s="32">
        <v>8554</v>
      </c>
    </row>
    <row r="35" spans="1:15" ht="21.75" customHeight="1">
      <c r="A35" s="14" t="s">
        <v>38</v>
      </c>
      <c r="F35" s="34"/>
      <c r="G35" s="16"/>
      <c r="H35" s="31">
        <f>SUM(H23:H34)</f>
        <v>6798586</v>
      </c>
      <c r="I35" s="28"/>
      <c r="J35" s="31">
        <f>SUM(J23:J34)</f>
        <v>6604483</v>
      </c>
      <c r="K35" s="21"/>
      <c r="L35" s="31">
        <f>SUM(L23:L34)</f>
        <v>5854077</v>
      </c>
      <c r="M35" s="17"/>
      <c r="N35" s="31">
        <f>SUM(N23:N34)</f>
        <v>5575377</v>
      </c>
    </row>
    <row r="36" spans="1:15" ht="21.75" customHeight="1" thickBot="1">
      <c r="A36" s="14" t="s">
        <v>39</v>
      </c>
      <c r="D36" s="16"/>
      <c r="E36" s="16"/>
      <c r="H36" s="35">
        <f>SUM(H35,H21)</f>
        <v>10306088</v>
      </c>
      <c r="I36" s="15"/>
      <c r="J36" s="35">
        <f>SUM(J35,J21)</f>
        <v>9915304</v>
      </c>
      <c r="K36" s="21"/>
      <c r="L36" s="35">
        <f>SUM(L35,L21)</f>
        <v>9790753</v>
      </c>
      <c r="M36" s="17"/>
      <c r="N36" s="35">
        <f>SUM(N35,N21)</f>
        <v>9399274</v>
      </c>
    </row>
    <row r="37" spans="1:15" ht="21.75" customHeight="1" thickTop="1">
      <c r="D37" s="16"/>
      <c r="E37" s="16"/>
      <c r="H37" s="15"/>
      <c r="I37" s="15"/>
      <c r="J37" s="15"/>
      <c r="K37" s="15"/>
      <c r="L37" s="15"/>
      <c r="M37" s="15"/>
      <c r="N37" s="15"/>
    </row>
    <row r="38" spans="1:15" ht="21.75" customHeight="1">
      <c r="A38" s="3" t="s">
        <v>40</v>
      </c>
      <c r="D38" s="16"/>
      <c r="E38" s="16"/>
    </row>
    <row r="39" spans="1:15" ht="21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5" ht="26.25">
      <c r="A40" s="1" t="s">
        <v>41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5" ht="21.75" customHeight="1">
      <c r="A41" s="1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5" s="4" customFormat="1" ht="21.75" customHeight="1">
      <c r="G42" s="5"/>
      <c r="H42" s="5"/>
      <c r="I42" s="5"/>
      <c r="J42" s="6"/>
      <c r="K42" s="6"/>
      <c r="L42" s="6"/>
      <c r="N42" s="7" t="s">
        <v>3</v>
      </c>
      <c r="O42" s="8"/>
    </row>
    <row r="43" spans="1:15" s="4" customFormat="1" ht="21.75" customHeight="1">
      <c r="G43" s="5"/>
      <c r="H43" s="9" t="s">
        <v>4</v>
      </c>
      <c r="I43" s="9"/>
      <c r="J43" s="9"/>
      <c r="K43" s="6"/>
      <c r="L43" s="9" t="s">
        <v>5</v>
      </c>
      <c r="M43" s="9"/>
      <c r="N43" s="9"/>
      <c r="O43" s="8"/>
    </row>
    <row r="44" spans="1:15" s="4" customFormat="1" ht="21.75" customHeight="1">
      <c r="F44" s="10" t="s">
        <v>6</v>
      </c>
      <c r="G44" s="5"/>
      <c r="H44" s="11" t="s">
        <v>7</v>
      </c>
      <c r="I44" s="5"/>
      <c r="J44" s="11" t="s">
        <v>8</v>
      </c>
      <c r="K44" s="5"/>
      <c r="L44" s="11" t="s">
        <v>7</v>
      </c>
      <c r="M44" s="5"/>
      <c r="N44" s="11" t="s">
        <v>8</v>
      </c>
      <c r="O44" s="8"/>
    </row>
    <row r="45" spans="1:15" s="4" customFormat="1" ht="21.75" customHeight="1">
      <c r="F45" s="5"/>
      <c r="G45" s="5"/>
      <c r="H45" s="12" t="s">
        <v>9</v>
      </c>
      <c r="I45" s="13"/>
      <c r="J45" s="13" t="s">
        <v>10</v>
      </c>
      <c r="K45" s="13"/>
      <c r="L45" s="12" t="s">
        <v>9</v>
      </c>
      <c r="M45" s="13"/>
      <c r="N45" s="13" t="s">
        <v>10</v>
      </c>
      <c r="O45" s="8"/>
    </row>
    <row r="46" spans="1:15" s="4" customFormat="1" ht="21.75" customHeight="1">
      <c r="F46" s="5"/>
      <c r="G46" s="5"/>
      <c r="H46" s="12" t="s">
        <v>11</v>
      </c>
      <c r="I46" s="13"/>
      <c r="J46" s="13"/>
      <c r="K46" s="13"/>
      <c r="L46" s="12" t="s">
        <v>11</v>
      </c>
      <c r="M46" s="13"/>
      <c r="N46" s="13"/>
      <c r="O46" s="8"/>
    </row>
    <row r="47" spans="1:15" ht="21.75" customHeight="1">
      <c r="A47" s="1" t="s">
        <v>42</v>
      </c>
      <c r="J47" s="37"/>
      <c r="K47" s="37"/>
      <c r="L47" s="37"/>
      <c r="N47" s="37"/>
    </row>
    <row r="48" spans="1:15" ht="21.75" customHeight="1">
      <c r="A48" s="14" t="s">
        <v>43</v>
      </c>
      <c r="D48" s="16"/>
      <c r="E48" s="16"/>
      <c r="H48" s="15"/>
      <c r="I48" s="15"/>
      <c r="J48" s="15"/>
      <c r="K48" s="15"/>
      <c r="L48" s="15"/>
      <c r="M48" s="15"/>
      <c r="N48" s="15"/>
    </row>
    <row r="49" spans="1:15" ht="21.75" customHeight="1">
      <c r="A49" s="3" t="s">
        <v>44</v>
      </c>
      <c r="D49" s="16"/>
      <c r="E49" s="16"/>
      <c r="F49" s="19">
        <v>16</v>
      </c>
      <c r="H49" s="20">
        <v>2700200</v>
      </c>
      <c r="I49" s="15"/>
      <c r="J49" s="32">
        <v>2676280</v>
      </c>
      <c r="K49" s="32"/>
      <c r="L49" s="32">
        <v>2579700</v>
      </c>
      <c r="M49" s="32"/>
      <c r="N49" s="32">
        <v>2604500</v>
      </c>
    </row>
    <row r="50" spans="1:15" ht="21.75" customHeight="1">
      <c r="A50" s="3" t="s">
        <v>45</v>
      </c>
      <c r="D50" s="16"/>
      <c r="E50" s="16"/>
      <c r="F50" s="19">
        <v>5</v>
      </c>
      <c r="H50" s="38">
        <v>966382</v>
      </c>
      <c r="I50" s="38"/>
      <c r="J50" s="30">
        <v>302604</v>
      </c>
      <c r="K50" s="32"/>
      <c r="L50" s="32">
        <v>1209882</v>
      </c>
      <c r="M50" s="32"/>
      <c r="N50" s="32">
        <v>561604</v>
      </c>
    </row>
    <row r="51" spans="1:15" ht="21.75" customHeight="1">
      <c r="A51" s="3" t="s">
        <v>46</v>
      </c>
      <c r="D51" s="16"/>
      <c r="E51" s="16"/>
      <c r="F51" s="19">
        <v>17</v>
      </c>
      <c r="H51" s="38">
        <v>410731</v>
      </c>
      <c r="I51" s="38"/>
      <c r="J51" s="30">
        <v>150773</v>
      </c>
      <c r="K51" s="32"/>
      <c r="L51" s="32">
        <v>410731</v>
      </c>
      <c r="M51" s="32"/>
      <c r="N51" s="30">
        <v>150773</v>
      </c>
    </row>
    <row r="52" spans="1:15" ht="21.75" customHeight="1">
      <c r="A52" s="3" t="s">
        <v>47</v>
      </c>
      <c r="D52" s="16"/>
      <c r="E52" s="16"/>
      <c r="F52" s="19" t="s">
        <v>201</v>
      </c>
      <c r="H52" s="38">
        <v>589857</v>
      </c>
      <c r="I52" s="38"/>
      <c r="J52" s="32">
        <v>1226418</v>
      </c>
      <c r="K52" s="32"/>
      <c r="L52" s="32">
        <v>443703</v>
      </c>
      <c r="M52" s="32"/>
      <c r="N52" s="32">
        <v>968669</v>
      </c>
    </row>
    <row r="53" spans="1:15" ht="21.75" customHeight="1">
      <c r="A53" s="22" t="s">
        <v>48</v>
      </c>
      <c r="D53" s="16"/>
      <c r="E53" s="16"/>
      <c r="F53" s="19"/>
      <c r="H53" s="38"/>
      <c r="I53" s="38"/>
      <c r="J53" s="32"/>
      <c r="K53" s="32"/>
      <c r="L53" s="32"/>
      <c r="M53" s="32"/>
      <c r="N53" s="32"/>
    </row>
    <row r="54" spans="1:15" s="22" customFormat="1" ht="21.75" customHeight="1">
      <c r="A54" s="22" t="s">
        <v>49</v>
      </c>
      <c r="D54" s="23"/>
      <c r="E54" s="23"/>
      <c r="F54" s="19">
        <v>19</v>
      </c>
      <c r="G54" s="3"/>
      <c r="H54" s="20">
        <v>74917</v>
      </c>
      <c r="I54" s="15"/>
      <c r="J54" s="30">
        <v>55733</v>
      </c>
      <c r="K54" s="32"/>
      <c r="L54" s="20">
        <v>74917</v>
      </c>
      <c r="M54" s="32"/>
      <c r="N54" s="30">
        <v>55733</v>
      </c>
      <c r="O54" s="27"/>
    </row>
    <row r="55" spans="1:15" ht="21.75" customHeight="1">
      <c r="A55" s="3" t="s">
        <v>50</v>
      </c>
      <c r="D55" s="16"/>
      <c r="E55" s="16"/>
      <c r="F55" s="39"/>
      <c r="G55" s="40"/>
      <c r="H55" s="38"/>
      <c r="I55" s="38"/>
      <c r="J55" s="30"/>
      <c r="K55" s="32"/>
      <c r="L55" s="32"/>
      <c r="M55" s="32"/>
      <c r="N55" s="30"/>
    </row>
    <row r="56" spans="1:15" s="22" customFormat="1" ht="21.75" customHeight="1">
      <c r="A56" s="3"/>
      <c r="B56" s="41" t="s">
        <v>51</v>
      </c>
      <c r="D56" s="23"/>
      <c r="E56" s="23"/>
      <c r="F56" s="33">
        <v>20</v>
      </c>
      <c r="G56" s="42"/>
      <c r="H56" s="38">
        <v>10741</v>
      </c>
      <c r="I56" s="38"/>
      <c r="J56" s="32">
        <v>34084</v>
      </c>
      <c r="K56" s="32"/>
      <c r="L56" s="32">
        <v>10741</v>
      </c>
      <c r="M56" s="32"/>
      <c r="N56" s="32">
        <v>33912</v>
      </c>
      <c r="O56" s="27"/>
    </row>
    <row r="57" spans="1:15" ht="21.75" customHeight="1">
      <c r="B57" s="43" t="s">
        <v>52</v>
      </c>
      <c r="D57" s="16"/>
      <c r="E57" s="16"/>
      <c r="F57" s="19">
        <v>21</v>
      </c>
      <c r="H57" s="38">
        <v>784800</v>
      </c>
      <c r="I57" s="38"/>
      <c r="J57" s="32">
        <v>990920</v>
      </c>
      <c r="K57" s="32"/>
      <c r="L57" s="32">
        <v>644800</v>
      </c>
      <c r="M57" s="32"/>
      <c r="N57" s="32">
        <v>688395</v>
      </c>
    </row>
    <row r="58" spans="1:15" s="22" customFormat="1" ht="21.75" customHeight="1">
      <c r="A58" s="22" t="s">
        <v>53</v>
      </c>
      <c r="D58" s="23"/>
      <c r="E58" s="23"/>
      <c r="F58" s="19"/>
      <c r="G58" s="3"/>
      <c r="H58" s="38">
        <v>5750</v>
      </c>
      <c r="I58" s="38"/>
      <c r="J58" s="32">
        <v>170</v>
      </c>
      <c r="K58" s="32"/>
      <c r="L58" s="30">
        <v>0</v>
      </c>
      <c r="M58" s="32"/>
      <c r="N58" s="30">
        <v>0</v>
      </c>
      <c r="O58" s="27"/>
    </row>
    <row r="59" spans="1:15" s="22" customFormat="1" ht="21.75" customHeight="1">
      <c r="A59" s="22" t="s">
        <v>54</v>
      </c>
      <c r="D59" s="23"/>
      <c r="E59" s="23"/>
      <c r="F59" s="19"/>
      <c r="G59" s="3"/>
      <c r="H59" s="20">
        <v>142268</v>
      </c>
      <c r="I59" s="15"/>
      <c r="J59" s="32">
        <v>78566</v>
      </c>
      <c r="K59" s="32"/>
      <c r="L59" s="32">
        <v>142268</v>
      </c>
      <c r="M59" s="32"/>
      <c r="N59" s="32">
        <v>78566</v>
      </c>
      <c r="O59" s="27"/>
    </row>
    <row r="60" spans="1:15" s="22" customFormat="1" ht="21.75" customHeight="1">
      <c r="A60" s="3" t="s">
        <v>55</v>
      </c>
      <c r="D60" s="23"/>
      <c r="E60" s="23"/>
      <c r="F60" s="19">
        <v>30</v>
      </c>
      <c r="G60" s="3"/>
      <c r="H60" s="29">
        <v>11660</v>
      </c>
      <c r="I60" s="15"/>
      <c r="J60" s="32">
        <v>9064</v>
      </c>
      <c r="K60" s="32"/>
      <c r="L60" s="32">
        <v>10178</v>
      </c>
      <c r="M60" s="32"/>
      <c r="N60" s="30">
        <v>9064</v>
      </c>
      <c r="O60" s="27"/>
    </row>
    <row r="61" spans="1:15" s="22" customFormat="1" ht="21.75" customHeight="1">
      <c r="A61" s="22" t="s">
        <v>56</v>
      </c>
      <c r="F61" s="19"/>
      <c r="G61" s="3"/>
      <c r="H61" s="20">
        <v>22821</v>
      </c>
      <c r="I61" s="15"/>
      <c r="J61" s="32">
        <v>28913</v>
      </c>
      <c r="K61" s="32"/>
      <c r="L61" s="32">
        <v>8913</v>
      </c>
      <c r="M61" s="32"/>
      <c r="N61" s="32">
        <v>12925</v>
      </c>
      <c r="O61" s="27"/>
    </row>
    <row r="62" spans="1:15" s="22" customFormat="1" ht="21.75" customHeight="1">
      <c r="A62" s="14" t="s">
        <v>57</v>
      </c>
      <c r="F62" s="19"/>
      <c r="G62" s="3"/>
      <c r="H62" s="31">
        <f>SUM(H49:H61)</f>
        <v>5720127</v>
      </c>
      <c r="I62" s="15"/>
      <c r="J62" s="31">
        <f>SUM(J49:J61)</f>
        <v>5553525</v>
      </c>
      <c r="K62" s="21"/>
      <c r="L62" s="31">
        <f>SUM(L49:L61)</f>
        <v>5535833</v>
      </c>
      <c r="M62" s="21"/>
      <c r="N62" s="31">
        <f>SUM(N49:N61)</f>
        <v>5164141</v>
      </c>
      <c r="O62" s="27"/>
    </row>
    <row r="63" spans="1:15" s="22" customFormat="1" ht="21.75" customHeight="1">
      <c r="A63" s="44" t="s">
        <v>58</v>
      </c>
      <c r="F63" s="24"/>
      <c r="G63" s="45"/>
      <c r="H63" s="38"/>
      <c r="I63" s="38"/>
      <c r="J63" s="38"/>
      <c r="K63" s="38"/>
      <c r="L63" s="38"/>
      <c r="M63" s="26"/>
      <c r="N63" s="38"/>
      <c r="O63" s="27"/>
    </row>
    <row r="64" spans="1:15" s="22" customFormat="1" ht="21.75" customHeight="1">
      <c r="A64" s="46" t="s">
        <v>59</v>
      </c>
      <c r="H64" s="47"/>
      <c r="I64" s="47"/>
      <c r="J64" s="47"/>
      <c r="K64" s="47"/>
      <c r="L64" s="47"/>
      <c r="M64" s="47"/>
      <c r="N64" s="47"/>
      <c r="O64" s="27"/>
    </row>
    <row r="65" spans="1:15" s="22" customFormat="1" ht="21.75" customHeight="1">
      <c r="A65" s="22" t="s">
        <v>60</v>
      </c>
      <c r="F65" s="33"/>
      <c r="H65" s="20"/>
      <c r="I65" s="47"/>
      <c r="J65" s="47"/>
      <c r="K65" s="47"/>
      <c r="L65" s="47"/>
      <c r="M65" s="47"/>
      <c r="N65" s="47"/>
      <c r="O65" s="27"/>
    </row>
    <row r="66" spans="1:15" s="22" customFormat="1" ht="21.75" customHeight="1">
      <c r="A66" s="3"/>
      <c r="B66" s="41" t="s">
        <v>51</v>
      </c>
      <c r="D66" s="23"/>
      <c r="E66" s="23"/>
      <c r="F66" s="24">
        <v>20</v>
      </c>
      <c r="G66" s="45"/>
      <c r="H66" s="38">
        <v>24431</v>
      </c>
      <c r="I66" s="38"/>
      <c r="J66" s="32">
        <v>31700</v>
      </c>
      <c r="K66" s="32"/>
      <c r="L66" s="32">
        <v>24431</v>
      </c>
      <c r="M66" s="32"/>
      <c r="N66" s="32">
        <v>31700</v>
      </c>
      <c r="O66" s="27"/>
    </row>
    <row r="67" spans="1:15" s="22" customFormat="1" ht="21.75" customHeight="1">
      <c r="A67" s="3"/>
      <c r="B67" s="43" t="s">
        <v>52</v>
      </c>
      <c r="F67" s="33">
        <v>21</v>
      </c>
      <c r="H67" s="20">
        <v>869158</v>
      </c>
      <c r="I67" s="47"/>
      <c r="J67" s="32">
        <v>849658</v>
      </c>
      <c r="K67" s="32"/>
      <c r="L67" s="32">
        <v>869158</v>
      </c>
      <c r="M67" s="32"/>
      <c r="N67" s="32">
        <v>849658</v>
      </c>
      <c r="O67" s="27"/>
    </row>
    <row r="68" spans="1:15" s="22" customFormat="1" ht="21.75" customHeight="1">
      <c r="A68" s="22" t="s">
        <v>61</v>
      </c>
      <c r="D68" s="23"/>
      <c r="E68" s="23"/>
      <c r="F68" s="24">
        <v>22</v>
      </c>
      <c r="G68" s="45"/>
      <c r="H68" s="20">
        <v>50154</v>
      </c>
      <c r="I68" s="38"/>
      <c r="J68" s="32">
        <v>36262</v>
      </c>
      <c r="K68" s="32"/>
      <c r="L68" s="32">
        <v>43169</v>
      </c>
      <c r="M68" s="32"/>
      <c r="N68" s="32">
        <v>31629</v>
      </c>
      <c r="O68" s="27"/>
    </row>
    <row r="69" spans="1:15" s="22" customFormat="1" ht="21.75" customHeight="1">
      <c r="A69" s="44" t="s">
        <v>62</v>
      </c>
      <c r="D69" s="23"/>
      <c r="E69" s="23"/>
      <c r="F69" s="45"/>
      <c r="H69" s="48">
        <f>SUM(H65:H68)</f>
        <v>943743</v>
      </c>
      <c r="I69" s="47"/>
      <c r="J69" s="48">
        <f>SUM(J65:J68)</f>
        <v>917620</v>
      </c>
      <c r="K69" s="38"/>
      <c r="L69" s="48">
        <f>SUM(L65:L68)</f>
        <v>936758</v>
      </c>
      <c r="M69" s="38"/>
      <c r="N69" s="48">
        <f>SUM(N65:N68)</f>
        <v>912987</v>
      </c>
      <c r="O69" s="27"/>
    </row>
    <row r="70" spans="1:15" s="22" customFormat="1" ht="21.75" customHeight="1">
      <c r="A70" s="44" t="s">
        <v>63</v>
      </c>
      <c r="D70" s="23"/>
      <c r="E70" s="23"/>
      <c r="F70" s="45"/>
      <c r="G70" s="25"/>
      <c r="H70" s="48">
        <f>SUM(H62,H69)</f>
        <v>6663870</v>
      </c>
      <c r="I70" s="26"/>
      <c r="J70" s="49">
        <f>SUM(J62,J69)</f>
        <v>6471145</v>
      </c>
      <c r="K70" s="50"/>
      <c r="L70" s="48">
        <f>SUM(L62,L69)</f>
        <v>6472591</v>
      </c>
      <c r="M70" s="50"/>
      <c r="N70" s="49">
        <f>SUM(N62,N69)</f>
        <v>6077128</v>
      </c>
      <c r="O70" s="27"/>
    </row>
    <row r="71" spans="1:15" s="22" customFormat="1" ht="21.75" customHeight="1">
      <c r="A71" s="44"/>
      <c r="D71" s="23"/>
      <c r="E71" s="23"/>
      <c r="F71" s="45"/>
      <c r="G71" s="25"/>
      <c r="H71" s="26"/>
      <c r="I71" s="26"/>
      <c r="J71" s="50"/>
      <c r="K71" s="50"/>
      <c r="L71" s="50"/>
      <c r="M71" s="50"/>
      <c r="N71" s="50"/>
      <c r="O71" s="27"/>
    </row>
    <row r="72" spans="1:15" ht="21.75" customHeight="1">
      <c r="A72" s="3" t="s">
        <v>40</v>
      </c>
      <c r="D72" s="16"/>
      <c r="E72" s="16"/>
    </row>
    <row r="73" spans="1:15" ht="21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5" ht="21.75" customHeight="1">
      <c r="A74" s="1" t="s">
        <v>41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5" ht="21.75" customHeight="1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5" s="4" customFormat="1" ht="21.75" customHeight="1">
      <c r="G76" s="5"/>
      <c r="H76" s="5"/>
      <c r="I76" s="5"/>
      <c r="J76" s="6"/>
      <c r="K76" s="6"/>
      <c r="L76" s="6"/>
      <c r="N76" s="7" t="s">
        <v>3</v>
      </c>
      <c r="O76" s="8"/>
    </row>
    <row r="77" spans="1:15" s="4" customFormat="1" ht="21.75" customHeight="1">
      <c r="G77" s="5"/>
      <c r="H77" s="178" t="s">
        <v>4</v>
      </c>
      <c r="I77" s="178"/>
      <c r="J77" s="178"/>
      <c r="K77" s="6"/>
      <c r="L77" s="178" t="s">
        <v>5</v>
      </c>
      <c r="M77" s="178"/>
      <c r="N77" s="178"/>
      <c r="O77" s="8"/>
    </row>
    <row r="78" spans="1:15" s="4" customFormat="1" ht="21.75" customHeight="1">
      <c r="F78" s="5"/>
      <c r="G78" s="5"/>
      <c r="H78" s="11" t="s">
        <v>7</v>
      </c>
      <c r="I78" s="5"/>
      <c r="J78" s="11" t="s">
        <v>8</v>
      </c>
      <c r="K78" s="5"/>
      <c r="L78" s="11" t="s">
        <v>7</v>
      </c>
      <c r="M78" s="5"/>
      <c r="N78" s="11" t="s">
        <v>8</v>
      </c>
      <c r="O78" s="8"/>
    </row>
    <row r="79" spans="1:15" s="4" customFormat="1" ht="21.75" customHeight="1">
      <c r="F79" s="5"/>
      <c r="G79" s="5"/>
      <c r="H79" s="12" t="s">
        <v>9</v>
      </c>
      <c r="I79" s="13"/>
      <c r="J79" s="13" t="s">
        <v>10</v>
      </c>
      <c r="K79" s="13"/>
      <c r="L79" s="12" t="s">
        <v>9</v>
      </c>
      <c r="M79" s="13"/>
      <c r="N79" s="13" t="s">
        <v>10</v>
      </c>
      <c r="O79" s="8"/>
    </row>
    <row r="80" spans="1:15" s="4" customFormat="1" ht="21.75" customHeight="1">
      <c r="F80" s="5"/>
      <c r="G80" s="5"/>
      <c r="H80" s="12" t="s">
        <v>11</v>
      </c>
      <c r="I80" s="13"/>
      <c r="J80" s="13"/>
      <c r="K80" s="13"/>
      <c r="L80" s="12" t="s">
        <v>11</v>
      </c>
      <c r="M80" s="13"/>
      <c r="N80" s="13"/>
      <c r="O80" s="8"/>
    </row>
    <row r="81" spans="1:15" ht="21.75" customHeight="1">
      <c r="A81" s="14" t="s">
        <v>64</v>
      </c>
      <c r="D81" s="16"/>
      <c r="E81" s="16"/>
      <c r="J81" s="51"/>
      <c r="K81" s="51"/>
      <c r="L81" s="51"/>
      <c r="M81" s="51"/>
      <c r="N81" s="51"/>
    </row>
    <row r="82" spans="1:15" ht="21.75" customHeight="1">
      <c r="A82" s="14" t="s">
        <v>65</v>
      </c>
      <c r="D82" s="16"/>
      <c r="E82" s="16"/>
      <c r="F82" s="34"/>
      <c r="H82" s="15"/>
      <c r="I82" s="15"/>
      <c r="J82" s="17"/>
      <c r="K82" s="17"/>
      <c r="L82" s="17"/>
      <c r="M82" s="17"/>
      <c r="N82" s="17"/>
    </row>
    <row r="83" spans="1:15" ht="21.75" customHeight="1">
      <c r="A83" s="3" t="s">
        <v>66</v>
      </c>
      <c r="D83" s="16"/>
      <c r="E83" s="16"/>
      <c r="H83" s="15"/>
      <c r="I83" s="15"/>
      <c r="J83" s="17"/>
      <c r="K83" s="17"/>
      <c r="L83" s="17"/>
      <c r="M83" s="17"/>
      <c r="N83" s="17"/>
    </row>
    <row r="84" spans="1:15" ht="21.75" customHeight="1" thickBot="1">
      <c r="B84" s="22" t="s">
        <v>67</v>
      </c>
      <c r="D84" s="16"/>
      <c r="E84" s="16"/>
      <c r="F84" s="34"/>
      <c r="H84" s="35">
        <v>600000</v>
      </c>
      <c r="I84" s="15"/>
      <c r="J84" s="35">
        <v>600000</v>
      </c>
      <c r="K84" s="15"/>
      <c r="L84" s="35">
        <v>600000</v>
      </c>
      <c r="M84" s="21"/>
      <c r="N84" s="35">
        <v>600000</v>
      </c>
    </row>
    <row r="85" spans="1:15" ht="21.75" customHeight="1" thickTop="1">
      <c r="A85" s="3" t="s">
        <v>68</v>
      </c>
      <c r="D85" s="16"/>
      <c r="E85" s="16"/>
      <c r="F85" s="25"/>
      <c r="G85" s="25"/>
      <c r="H85" s="26"/>
      <c r="I85" s="26"/>
      <c r="J85" s="26"/>
      <c r="K85" s="26"/>
      <c r="L85" s="26"/>
      <c r="M85" s="26"/>
      <c r="N85" s="26"/>
    </row>
    <row r="86" spans="1:15" s="22" customFormat="1" ht="21.75" customHeight="1">
      <c r="A86" s="3"/>
      <c r="B86" s="22" t="s">
        <v>67</v>
      </c>
      <c r="D86" s="23"/>
      <c r="E86" s="23"/>
      <c r="F86" s="23"/>
      <c r="G86" s="25"/>
      <c r="H86" s="21">
        <v>600000</v>
      </c>
      <c r="I86" s="21"/>
      <c r="J86" s="21">
        <v>600000</v>
      </c>
      <c r="K86" s="21"/>
      <c r="L86" s="21">
        <v>600000</v>
      </c>
      <c r="M86" s="21"/>
      <c r="N86" s="21">
        <v>600000</v>
      </c>
      <c r="O86" s="27"/>
    </row>
    <row r="87" spans="1:15" s="22" customFormat="1" ht="21.75" customHeight="1">
      <c r="A87" s="22" t="s">
        <v>69</v>
      </c>
      <c r="D87" s="23"/>
      <c r="E87" s="23"/>
      <c r="F87" s="45"/>
      <c r="H87" s="20">
        <v>2230175</v>
      </c>
      <c r="I87" s="47"/>
      <c r="J87" s="20">
        <v>2230175</v>
      </c>
      <c r="K87" s="21"/>
      <c r="L87" s="20">
        <v>2230175</v>
      </c>
      <c r="M87" s="21"/>
      <c r="N87" s="20">
        <v>2230175</v>
      </c>
      <c r="O87" s="27"/>
    </row>
    <row r="88" spans="1:15" s="22" customFormat="1" ht="21.75" customHeight="1">
      <c r="A88" s="3" t="s">
        <v>70</v>
      </c>
      <c r="D88" s="52"/>
      <c r="E88" s="52"/>
      <c r="F88" s="52"/>
      <c r="G88" s="45"/>
      <c r="H88" s="20"/>
      <c r="I88" s="38"/>
      <c r="J88" s="21"/>
      <c r="K88" s="21"/>
      <c r="L88" s="21"/>
      <c r="M88" s="21"/>
      <c r="N88" s="21"/>
      <c r="O88" s="27"/>
    </row>
    <row r="89" spans="1:15" ht="21.75" customHeight="1">
      <c r="B89" s="3" t="s">
        <v>71</v>
      </c>
      <c r="D89" s="16"/>
      <c r="E89" s="16"/>
      <c r="F89" s="52"/>
      <c r="G89" s="45"/>
      <c r="H89" s="20">
        <v>60000</v>
      </c>
      <c r="I89" s="38"/>
      <c r="J89" s="21">
        <v>60000</v>
      </c>
      <c r="K89" s="21"/>
      <c r="L89" s="21">
        <v>60000</v>
      </c>
      <c r="M89" s="21"/>
      <c r="N89" s="21">
        <v>60000</v>
      </c>
    </row>
    <row r="90" spans="1:15" ht="21.75" customHeight="1">
      <c r="B90" s="3" t="s">
        <v>72</v>
      </c>
      <c r="D90" s="16"/>
      <c r="E90" s="16"/>
      <c r="H90" s="20">
        <v>763654</v>
      </c>
      <c r="I90" s="53"/>
      <c r="J90" s="20">
        <v>553599</v>
      </c>
      <c r="K90" s="53"/>
      <c r="L90" s="20">
        <v>434727</v>
      </c>
      <c r="M90" s="21"/>
      <c r="N90" s="17">
        <v>427901</v>
      </c>
    </row>
    <row r="91" spans="1:15" ht="21.75" customHeight="1">
      <c r="A91" s="3" t="s">
        <v>73</v>
      </c>
      <c r="D91" s="16"/>
      <c r="E91" s="16"/>
      <c r="H91" s="54">
        <v>-11611</v>
      </c>
      <c r="I91" s="15"/>
      <c r="J91" s="54">
        <v>385</v>
      </c>
      <c r="K91" s="15"/>
      <c r="L91" s="55">
        <v>-6740</v>
      </c>
      <c r="M91" s="21"/>
      <c r="N91" s="56">
        <v>4070</v>
      </c>
    </row>
    <row r="92" spans="1:15" ht="21.75" customHeight="1">
      <c r="A92" s="14" t="s">
        <v>74</v>
      </c>
      <c r="D92" s="16"/>
      <c r="E92" s="16"/>
      <c r="H92" s="56">
        <f>SUM(H86:H91)</f>
        <v>3642218</v>
      </c>
      <c r="I92" s="15"/>
      <c r="J92" s="56">
        <f>SUM(J86:J91)</f>
        <v>3444159</v>
      </c>
      <c r="K92" s="21"/>
      <c r="L92" s="56">
        <f>SUM(L86:L91)</f>
        <v>3318162</v>
      </c>
      <c r="M92" s="17"/>
      <c r="N92" s="56">
        <f>SUM(N86:N91)</f>
        <v>3322146</v>
      </c>
    </row>
    <row r="93" spans="1:15" ht="21.75" customHeight="1" thickBot="1">
      <c r="A93" s="14" t="s">
        <v>75</v>
      </c>
      <c r="D93" s="16"/>
      <c r="E93" s="16"/>
      <c r="H93" s="35">
        <f>SUM(H70,H92)</f>
        <v>10306088</v>
      </c>
      <c r="I93" s="15"/>
      <c r="J93" s="35">
        <f>SUM(J70,J92)</f>
        <v>9915304</v>
      </c>
      <c r="K93" s="21"/>
      <c r="L93" s="35">
        <f>SUM(L70,L92)</f>
        <v>9790753</v>
      </c>
      <c r="M93" s="21"/>
      <c r="N93" s="35">
        <f>SUM(N70,N92)</f>
        <v>9399274</v>
      </c>
    </row>
    <row r="94" spans="1:15" ht="21.75" customHeight="1" thickTop="1">
      <c r="D94" s="16"/>
      <c r="E94" s="16"/>
      <c r="H94" s="15">
        <f>SUM(H93-H36)</f>
        <v>0</v>
      </c>
      <c r="I94" s="15"/>
      <c r="J94" s="15">
        <f>SUM(J93-J36)</f>
        <v>0</v>
      </c>
      <c r="K94" s="15"/>
      <c r="L94" s="57">
        <f>SUM(L93-L36)</f>
        <v>0</v>
      </c>
      <c r="M94" s="15"/>
      <c r="N94" s="15">
        <f>SUM(N93-N36)</f>
        <v>0</v>
      </c>
    </row>
    <row r="95" spans="1:15" ht="21.75" customHeight="1">
      <c r="A95" s="3" t="s">
        <v>40</v>
      </c>
      <c r="D95" s="16"/>
      <c r="E95" s="16"/>
      <c r="H95" s="15"/>
      <c r="I95" s="15"/>
      <c r="J95" s="15"/>
      <c r="K95" s="15"/>
      <c r="L95" s="15"/>
      <c r="M95" s="15"/>
      <c r="N95" s="15"/>
    </row>
    <row r="96" spans="1:15" ht="21.75" customHeight="1">
      <c r="D96" s="16"/>
      <c r="E96" s="16"/>
      <c r="H96" s="15"/>
      <c r="J96" s="15"/>
      <c r="K96" s="3"/>
      <c r="L96" s="15"/>
      <c r="N96" s="15"/>
    </row>
    <row r="97" spans="1:14" ht="21.75" customHeight="1">
      <c r="A97" s="58"/>
      <c r="B97" s="58"/>
      <c r="C97" s="58"/>
      <c r="D97" s="58"/>
      <c r="E97" s="58"/>
    </row>
    <row r="98" spans="1:14" ht="21.75" customHeight="1">
      <c r="D98" s="16"/>
      <c r="E98" s="16"/>
    </row>
    <row r="99" spans="1:14" ht="21.75" customHeight="1">
      <c r="E99" s="16"/>
      <c r="F99" s="18" t="s">
        <v>76</v>
      </c>
    </row>
    <row r="100" spans="1:14" ht="21.75" customHeight="1">
      <c r="A100" s="58"/>
      <c r="B100" s="58"/>
      <c r="C100" s="58"/>
      <c r="D100" s="58"/>
      <c r="E100" s="58"/>
    </row>
    <row r="101" spans="1:14" ht="21.75" customHeight="1">
      <c r="H101" s="59">
        <f>SUM(H93-H36)</f>
        <v>0</v>
      </c>
      <c r="I101" s="60"/>
      <c r="J101" s="59">
        <f>SUM(J93-J36)</f>
        <v>0</v>
      </c>
      <c r="K101" s="59"/>
      <c r="L101" s="59">
        <f>SUM(L93-L36)</f>
        <v>0</v>
      </c>
      <c r="M101" s="59"/>
      <c r="N101" s="59">
        <f>SUM(N93-N36)</f>
        <v>0</v>
      </c>
    </row>
  </sheetData>
  <mergeCells count="2">
    <mergeCell ref="H77:J77"/>
    <mergeCell ref="L77:N77"/>
  </mergeCells>
  <pageMargins left="0.78740157480314965" right="0.39370078740157483" top="0.78740157480314965" bottom="0.19685039370078741" header="0.19685039370078741" footer="0.19685039370078741"/>
  <pageSetup paperSize="9" scale="83" fitToHeight="3" orientation="portrait" r:id="rId1"/>
  <rowBreaks count="2" manualBreakCount="2">
    <brk id="38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14"/>
  <sheetViews>
    <sheetView showGridLines="0" view="pageBreakPreview" topLeftCell="A107" zoomScaleNormal="85" zoomScaleSheetLayoutView="100" workbookViewId="0">
      <selection activeCell="R9" sqref="R9"/>
    </sheetView>
  </sheetViews>
  <sheetFormatPr defaultColWidth="10.7109375" defaultRowHeight="21.75" customHeight="1"/>
  <cols>
    <col min="1" max="3" width="2.28515625" style="3" customWidth="1"/>
    <col min="4" max="4" width="30.28515625" style="3" customWidth="1"/>
    <col min="5" max="5" width="1.28515625" style="3" customWidth="1"/>
    <col min="6" max="6" width="7.2851562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6" customWidth="1"/>
    <col min="11" max="11" width="1.28515625" style="3" customWidth="1"/>
    <col min="12" max="12" width="13.7109375" style="36" customWidth="1"/>
    <col min="13" max="13" width="1.28515625" style="3" customWidth="1"/>
    <col min="14" max="14" width="13.7109375" style="36" customWidth="1"/>
    <col min="15" max="15" width="5.7109375" style="3" bestFit="1" customWidth="1"/>
    <col min="16" max="16" width="4.85546875" style="61" customWidth="1"/>
    <col min="17" max="17" width="5" style="40" customWidth="1"/>
    <col min="18" max="19" width="14.140625" style="40" customWidth="1"/>
    <col min="20" max="20" width="13.28515625" style="40" bestFit="1" customWidth="1"/>
    <col min="21" max="21" width="10.7109375" style="40"/>
    <col min="22" max="22" width="17.85546875" style="40" bestFit="1" customWidth="1"/>
    <col min="23" max="16384" width="10.7109375" style="3"/>
  </cols>
  <sheetData>
    <row r="1" spans="1:22" ht="21.75" customHeight="1">
      <c r="A1" s="40"/>
      <c r="B1" s="40"/>
      <c r="C1" s="40"/>
      <c r="D1" s="40"/>
      <c r="E1" s="40"/>
      <c r="N1" s="7" t="s">
        <v>77</v>
      </c>
    </row>
    <row r="2" spans="1:22" ht="21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21.75" customHeight="1">
      <c r="A3" s="179" t="s">
        <v>78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22" ht="21.75" customHeight="1">
      <c r="A4" s="1" t="s">
        <v>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2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7" t="s">
        <v>3</v>
      </c>
    </row>
    <row r="6" spans="1:22" s="4" customFormat="1" ht="21.75" customHeight="1">
      <c r="G6" s="5"/>
      <c r="H6" s="178" t="s">
        <v>4</v>
      </c>
      <c r="I6" s="178"/>
      <c r="J6" s="178"/>
      <c r="K6" s="6"/>
      <c r="L6" s="178" t="s">
        <v>5</v>
      </c>
      <c r="M6" s="178"/>
      <c r="N6" s="178"/>
      <c r="P6" s="62"/>
      <c r="Q6" s="63"/>
      <c r="R6" s="63"/>
      <c r="S6" s="63"/>
      <c r="T6" s="63"/>
      <c r="U6" s="63"/>
      <c r="V6" s="63"/>
    </row>
    <row r="7" spans="1:22" s="4" customFormat="1" ht="21.75" customHeight="1">
      <c r="E7" s="64"/>
      <c r="F7" s="10" t="s">
        <v>6</v>
      </c>
      <c r="G7" s="5"/>
      <c r="H7" s="65" t="s">
        <v>80</v>
      </c>
      <c r="I7" s="5"/>
      <c r="J7" s="65" t="s">
        <v>81</v>
      </c>
      <c r="K7" s="5"/>
      <c r="L7" s="65" t="s">
        <v>80</v>
      </c>
      <c r="M7" s="5"/>
      <c r="N7" s="65" t="s">
        <v>81</v>
      </c>
      <c r="P7" s="62"/>
      <c r="Q7" s="63"/>
      <c r="R7" s="63"/>
      <c r="S7" s="63"/>
      <c r="T7" s="63"/>
      <c r="U7" s="63"/>
      <c r="V7" s="63"/>
    </row>
    <row r="8" spans="1:22" s="4" customFormat="1" ht="21.75" customHeight="1">
      <c r="A8" s="14" t="s">
        <v>82</v>
      </c>
      <c r="F8" s="5"/>
      <c r="G8" s="5"/>
      <c r="H8" s="64"/>
      <c r="I8" s="5"/>
      <c r="J8" s="12"/>
      <c r="K8" s="5"/>
      <c r="L8" s="12"/>
      <c r="M8" s="5"/>
      <c r="N8" s="12"/>
      <c r="P8" s="62"/>
      <c r="Q8" s="63"/>
      <c r="R8" s="63"/>
      <c r="S8" s="63"/>
      <c r="T8" s="63"/>
      <c r="U8" s="63"/>
      <c r="V8" s="63"/>
    </row>
    <row r="9" spans="1:22" ht="21.75" customHeight="1">
      <c r="A9" s="14" t="s">
        <v>83</v>
      </c>
      <c r="D9" s="16"/>
      <c r="E9" s="16"/>
      <c r="H9" s="15"/>
      <c r="I9" s="15"/>
      <c r="J9" s="17"/>
      <c r="K9" s="15"/>
      <c r="L9" s="15"/>
      <c r="M9" s="15"/>
      <c r="N9" s="15"/>
    </row>
    <row r="10" spans="1:22" ht="21.75" customHeight="1">
      <c r="A10" s="3" t="s">
        <v>84</v>
      </c>
      <c r="D10" s="16"/>
      <c r="E10" s="34"/>
      <c r="F10" s="34" t="s">
        <v>202</v>
      </c>
      <c r="H10" s="17">
        <v>1457830</v>
      </c>
      <c r="I10" s="17"/>
      <c r="J10" s="17">
        <v>2171838</v>
      </c>
      <c r="K10" s="17"/>
      <c r="L10" s="17">
        <v>1137706</v>
      </c>
      <c r="M10" s="17"/>
      <c r="N10" s="17">
        <v>1697456</v>
      </c>
      <c r="R10" s="66"/>
      <c r="T10" s="66"/>
      <c r="V10" s="66"/>
    </row>
    <row r="11" spans="1:22" ht="21.75" customHeight="1">
      <c r="A11" s="3" t="s">
        <v>85</v>
      </c>
      <c r="D11" s="16"/>
      <c r="E11" s="34"/>
      <c r="F11" s="34" t="s">
        <v>202</v>
      </c>
      <c r="H11" s="17">
        <v>110</v>
      </c>
      <c r="I11" s="17"/>
      <c r="J11" s="17">
        <v>184</v>
      </c>
      <c r="K11" s="17"/>
      <c r="L11" s="17">
        <v>223</v>
      </c>
      <c r="M11" s="17"/>
      <c r="N11" s="17">
        <v>212</v>
      </c>
      <c r="R11" s="66"/>
      <c r="T11" s="66"/>
      <c r="V11" s="66"/>
    </row>
    <row r="12" spans="1:22" ht="21.75" customHeight="1">
      <c r="A12" s="3" t="s">
        <v>86</v>
      </c>
      <c r="D12" s="16"/>
      <c r="E12" s="34"/>
      <c r="F12" s="34"/>
      <c r="H12" s="67"/>
      <c r="I12" s="15"/>
      <c r="J12" s="67"/>
      <c r="K12" s="15"/>
      <c r="L12" s="17"/>
      <c r="M12" s="15"/>
      <c r="N12" s="17"/>
      <c r="T12" s="66"/>
    </row>
    <row r="13" spans="1:22" ht="21.75" customHeight="1">
      <c r="B13" s="3" t="s">
        <v>87</v>
      </c>
      <c r="D13" s="16"/>
      <c r="E13" s="34"/>
      <c r="F13" s="34"/>
      <c r="H13" s="17">
        <v>15970</v>
      </c>
      <c r="I13" s="17"/>
      <c r="J13" s="17">
        <v>8924</v>
      </c>
      <c r="K13" s="17"/>
      <c r="L13" s="17">
        <v>12551</v>
      </c>
      <c r="M13" s="17"/>
      <c r="N13" s="17">
        <v>13925</v>
      </c>
      <c r="R13" s="66"/>
      <c r="T13" s="66"/>
      <c r="V13" s="66"/>
    </row>
    <row r="14" spans="1:22" ht="21.75" customHeight="1">
      <c r="B14" s="3" t="s">
        <v>88</v>
      </c>
      <c r="D14" s="16"/>
      <c r="E14" s="34"/>
      <c r="F14" s="34"/>
      <c r="H14" s="17">
        <v>12380</v>
      </c>
      <c r="I14" s="17"/>
      <c r="J14" s="17">
        <v>825</v>
      </c>
      <c r="K14" s="17"/>
      <c r="L14" s="17">
        <v>12380</v>
      </c>
      <c r="M14" s="17"/>
      <c r="N14" s="17">
        <v>2113</v>
      </c>
      <c r="R14" s="66"/>
      <c r="T14" s="66"/>
      <c r="V14" s="66"/>
    </row>
    <row r="15" spans="1:22" ht="21.75" customHeight="1">
      <c r="B15" s="3" t="s">
        <v>217</v>
      </c>
      <c r="D15" s="16"/>
      <c r="E15" s="34"/>
      <c r="F15" s="34"/>
      <c r="H15" s="17"/>
      <c r="I15" s="17"/>
      <c r="J15" s="17"/>
      <c r="K15" s="17"/>
      <c r="L15" s="17"/>
      <c r="M15" s="17"/>
      <c r="N15" s="17"/>
      <c r="R15" s="66"/>
      <c r="T15" s="66"/>
      <c r="V15" s="66"/>
    </row>
    <row r="16" spans="1:22" ht="21.75" customHeight="1">
      <c r="B16" s="3" t="s">
        <v>218</v>
      </c>
      <c r="D16" s="16"/>
      <c r="E16" s="34"/>
      <c r="F16" s="34">
        <v>19</v>
      </c>
      <c r="H16" s="67">
        <v>55733</v>
      </c>
      <c r="I16" s="67"/>
      <c r="J16" s="67">
        <v>0</v>
      </c>
      <c r="K16" s="67"/>
      <c r="L16" s="67">
        <v>55733</v>
      </c>
      <c r="M16" s="67"/>
      <c r="N16" s="30">
        <v>0</v>
      </c>
      <c r="O16" s="40"/>
      <c r="R16" s="66"/>
      <c r="T16" s="66"/>
      <c r="V16" s="66"/>
    </row>
    <row r="17" spans="1:22" ht="21.75" customHeight="1">
      <c r="B17" s="3" t="s">
        <v>90</v>
      </c>
      <c r="D17" s="16"/>
      <c r="E17" s="34"/>
      <c r="F17" s="34"/>
      <c r="H17" s="56">
        <v>42926</v>
      </c>
      <c r="I17" s="67"/>
      <c r="J17" s="56">
        <v>12440</v>
      </c>
      <c r="K17" s="67"/>
      <c r="L17" s="56">
        <v>17725</v>
      </c>
      <c r="M17" s="67"/>
      <c r="N17" s="56">
        <v>20274</v>
      </c>
      <c r="O17" s="56"/>
      <c r="R17" s="66"/>
      <c r="T17" s="66"/>
      <c r="V17" s="66"/>
    </row>
    <row r="18" spans="1:22" ht="21.75" customHeight="1">
      <c r="A18" s="14" t="s">
        <v>91</v>
      </c>
      <c r="D18" s="16"/>
      <c r="E18" s="34"/>
      <c r="F18" s="34"/>
      <c r="H18" s="56">
        <f>SUM(H10:H17)</f>
        <v>1584949</v>
      </c>
      <c r="I18" s="15"/>
      <c r="J18" s="56">
        <f>SUM(J10:J17)</f>
        <v>2194211</v>
      </c>
      <c r="K18" s="15"/>
      <c r="L18" s="56">
        <f>SUM(L10:L17)</f>
        <v>1236318</v>
      </c>
      <c r="M18" s="15"/>
      <c r="N18" s="56">
        <f>SUM(N10:N17)</f>
        <v>1733980</v>
      </c>
      <c r="R18" s="68"/>
      <c r="T18" s="66"/>
      <c r="V18" s="68"/>
    </row>
    <row r="19" spans="1:22" ht="21.75" customHeight="1">
      <c r="A19" s="14" t="s">
        <v>92</v>
      </c>
      <c r="D19" s="16"/>
      <c r="E19" s="34"/>
      <c r="F19" s="34"/>
      <c r="H19" s="17"/>
      <c r="I19" s="15"/>
      <c r="J19" s="17"/>
      <c r="K19" s="15"/>
      <c r="L19" s="17"/>
      <c r="M19" s="15"/>
      <c r="N19" s="17"/>
      <c r="T19" s="66"/>
    </row>
    <row r="20" spans="1:22" ht="21.75" customHeight="1">
      <c r="A20" s="3" t="s">
        <v>93</v>
      </c>
      <c r="D20" s="16"/>
      <c r="E20" s="34"/>
      <c r="F20" s="34"/>
      <c r="H20" s="67">
        <v>1397787</v>
      </c>
      <c r="I20" s="21"/>
      <c r="J20" s="21">
        <v>2087430</v>
      </c>
      <c r="K20" s="21"/>
      <c r="L20" s="21">
        <v>1127850</v>
      </c>
      <c r="M20" s="21"/>
      <c r="N20" s="21">
        <v>1707695</v>
      </c>
      <c r="R20" s="66"/>
      <c r="T20" s="66"/>
      <c r="V20" s="66"/>
    </row>
    <row r="21" spans="1:22" ht="21.75" customHeight="1">
      <c r="A21" s="3" t="s">
        <v>94</v>
      </c>
      <c r="D21" s="16"/>
      <c r="E21" s="34"/>
      <c r="F21" s="34"/>
      <c r="H21" s="21">
        <v>16344</v>
      </c>
      <c r="I21" s="21"/>
      <c r="J21" s="21">
        <v>40370</v>
      </c>
      <c r="K21" s="21"/>
      <c r="L21" s="21">
        <v>12640</v>
      </c>
      <c r="M21" s="21"/>
      <c r="N21" s="21">
        <v>22524</v>
      </c>
      <c r="R21" s="66"/>
      <c r="T21" s="66"/>
      <c r="V21" s="66"/>
    </row>
    <row r="22" spans="1:22" ht="21.75" customHeight="1">
      <c r="A22" s="3" t="s">
        <v>219</v>
      </c>
      <c r="D22" s="16"/>
      <c r="E22" s="34"/>
      <c r="F22" s="34"/>
      <c r="H22" s="21">
        <v>105153</v>
      </c>
      <c r="I22" s="21"/>
      <c r="J22" s="21">
        <v>139240</v>
      </c>
      <c r="K22" s="21"/>
      <c r="L22" s="21">
        <v>92619</v>
      </c>
      <c r="M22" s="21"/>
      <c r="N22" s="21">
        <v>125994</v>
      </c>
      <c r="R22" s="66"/>
      <c r="T22" s="66"/>
      <c r="V22" s="66"/>
    </row>
    <row r="23" spans="1:22" ht="21.75" customHeight="1">
      <c r="A23" s="3" t="s">
        <v>95</v>
      </c>
      <c r="D23" s="16"/>
      <c r="E23" s="16"/>
      <c r="H23" s="21">
        <v>66275</v>
      </c>
      <c r="I23" s="21"/>
      <c r="J23" s="21">
        <v>82279</v>
      </c>
      <c r="K23" s="21"/>
      <c r="L23" s="21">
        <v>54634</v>
      </c>
      <c r="M23" s="21"/>
      <c r="N23" s="21">
        <v>64570</v>
      </c>
      <c r="R23" s="66"/>
      <c r="T23" s="66"/>
      <c r="V23" s="66"/>
    </row>
    <row r="24" spans="1:22" ht="21.75" customHeight="1">
      <c r="A24" s="3" t="s">
        <v>96</v>
      </c>
      <c r="D24" s="16"/>
      <c r="E24" s="16"/>
      <c r="H24" s="67">
        <v>669</v>
      </c>
      <c r="I24" s="17"/>
      <c r="J24" s="67">
        <v>4421</v>
      </c>
      <c r="K24" s="17"/>
      <c r="L24" s="67">
        <v>669</v>
      </c>
      <c r="M24" s="17"/>
      <c r="N24" s="67">
        <v>5031</v>
      </c>
      <c r="R24" s="66"/>
      <c r="T24" s="66"/>
      <c r="V24" s="66"/>
    </row>
    <row r="25" spans="1:22" ht="21.75" hidden="1" customHeight="1">
      <c r="A25" s="3" t="s">
        <v>96</v>
      </c>
      <c r="D25" s="16"/>
      <c r="E25" s="16"/>
      <c r="H25" s="67" t="e">
        <v>#VALUE!</v>
      </c>
      <c r="I25" s="17"/>
      <c r="J25" s="67">
        <v>0</v>
      </c>
      <c r="K25" s="17"/>
      <c r="L25" s="29" t="e">
        <v>#VALUE!</v>
      </c>
      <c r="M25" s="17"/>
      <c r="N25" s="29">
        <v>0</v>
      </c>
      <c r="R25" s="66"/>
      <c r="T25" s="66"/>
      <c r="V25" s="66"/>
    </row>
    <row r="26" spans="1:22" ht="21.75" customHeight="1">
      <c r="A26" s="1" t="s">
        <v>97</v>
      </c>
      <c r="D26" s="16"/>
      <c r="E26" s="16"/>
      <c r="H26" s="31">
        <f>SUM(H20:H24)</f>
        <v>1586228</v>
      </c>
      <c r="I26" s="15"/>
      <c r="J26" s="31">
        <f>SUM(J20:J25)</f>
        <v>2353740</v>
      </c>
      <c r="K26" s="15"/>
      <c r="L26" s="31">
        <f>SUM(L20:L24)</f>
        <v>1288412</v>
      </c>
      <c r="M26" s="15"/>
      <c r="N26" s="31">
        <f>SUM(N20:N25)</f>
        <v>1925814</v>
      </c>
      <c r="R26" s="68"/>
      <c r="T26" s="66"/>
      <c r="V26" s="68"/>
    </row>
    <row r="27" spans="1:22" ht="21.75" customHeight="1">
      <c r="A27" s="1" t="s">
        <v>220</v>
      </c>
      <c r="D27" s="16"/>
      <c r="E27" s="16"/>
      <c r="H27" s="21"/>
      <c r="I27" s="15"/>
      <c r="J27" s="21"/>
      <c r="K27" s="15"/>
      <c r="L27" s="21"/>
      <c r="M27" s="15"/>
      <c r="N27" s="21"/>
      <c r="R27" s="68"/>
      <c r="T27" s="66"/>
      <c r="V27" s="68"/>
    </row>
    <row r="28" spans="1:22" ht="21.75" customHeight="1">
      <c r="A28" s="1" t="s">
        <v>98</v>
      </c>
      <c r="D28" s="16"/>
      <c r="E28" s="16"/>
      <c r="H28" s="21">
        <f>SUM(H18,-H26)</f>
        <v>-1279</v>
      </c>
      <c r="I28" s="15"/>
      <c r="J28" s="21">
        <f>SUM(J18,-J26)</f>
        <v>-159529</v>
      </c>
      <c r="K28" s="15"/>
      <c r="L28" s="21">
        <f>SUM(L18,-L26)</f>
        <v>-52094</v>
      </c>
      <c r="M28" s="15"/>
      <c r="N28" s="21">
        <f>SUM(N18,-N26)</f>
        <v>-191834</v>
      </c>
      <c r="R28" s="68"/>
      <c r="T28" s="66"/>
      <c r="V28" s="68"/>
    </row>
    <row r="29" spans="1:22" ht="21.75" customHeight="1">
      <c r="A29" s="18" t="s">
        <v>221</v>
      </c>
      <c r="D29" s="16"/>
      <c r="E29" s="16"/>
      <c r="H29" s="56">
        <v>-13</v>
      </c>
      <c r="I29" s="15"/>
      <c r="J29" s="55">
        <v>0</v>
      </c>
      <c r="K29" s="177"/>
      <c r="L29" s="55">
        <v>0</v>
      </c>
      <c r="M29" s="177"/>
      <c r="N29" s="55">
        <v>0</v>
      </c>
      <c r="P29" s="69"/>
      <c r="R29" s="68"/>
      <c r="T29" s="66"/>
      <c r="V29" s="68"/>
    </row>
    <row r="30" spans="1:22" ht="21.75" customHeight="1">
      <c r="A30" s="1" t="s">
        <v>203</v>
      </c>
      <c r="D30" s="16"/>
      <c r="E30" s="16"/>
      <c r="H30" s="21">
        <f>SUM(H28:H29)</f>
        <v>-1292</v>
      </c>
      <c r="I30" s="15"/>
      <c r="J30" s="21">
        <f>SUM(J28:J29)</f>
        <v>-159529</v>
      </c>
      <c r="K30" s="15"/>
      <c r="L30" s="21">
        <f>SUM(L28:L29)</f>
        <v>-52094</v>
      </c>
      <c r="M30" s="15"/>
      <c r="N30" s="21">
        <f>SUM(N28:N29)</f>
        <v>-191834</v>
      </c>
      <c r="R30" s="68"/>
      <c r="T30" s="66"/>
      <c r="V30" s="68"/>
    </row>
    <row r="31" spans="1:22" ht="21.75" customHeight="1">
      <c r="A31" s="18" t="s">
        <v>100</v>
      </c>
      <c r="D31" s="16"/>
      <c r="E31" s="16"/>
      <c r="F31" s="34"/>
      <c r="H31" s="56">
        <v>-45777</v>
      </c>
      <c r="I31" s="15"/>
      <c r="J31" s="56">
        <v>-42903</v>
      </c>
      <c r="K31" s="15"/>
      <c r="L31" s="56">
        <v>-43722</v>
      </c>
      <c r="M31" s="15"/>
      <c r="N31" s="56">
        <v>-38089</v>
      </c>
      <c r="R31" s="66"/>
      <c r="T31" s="66"/>
      <c r="V31" s="66"/>
    </row>
    <row r="32" spans="1:22" ht="21.75" customHeight="1">
      <c r="A32" s="1" t="s">
        <v>204</v>
      </c>
      <c r="D32" s="16"/>
      <c r="E32" s="16"/>
      <c r="H32" s="21">
        <f>SUM(H30:H31)</f>
        <v>-47069</v>
      </c>
      <c r="I32" s="15"/>
      <c r="J32" s="21">
        <f>SUM(J30:J31)</f>
        <v>-202432</v>
      </c>
      <c r="K32" s="15"/>
      <c r="L32" s="21">
        <f>SUM(L30:L31)</f>
        <v>-95816</v>
      </c>
      <c r="M32" s="15"/>
      <c r="N32" s="21">
        <f>SUM(N30:N31)</f>
        <v>-229923</v>
      </c>
      <c r="R32" s="68"/>
      <c r="T32" s="66"/>
      <c r="V32" s="68"/>
    </row>
    <row r="33" spans="1:22" ht="21.75" customHeight="1">
      <c r="A33" s="3" t="s">
        <v>205</v>
      </c>
      <c r="D33" s="16"/>
      <c r="E33" s="16"/>
      <c r="F33" s="34">
        <v>24</v>
      </c>
      <c r="H33" s="56">
        <v>15751</v>
      </c>
      <c r="I33" s="56"/>
      <c r="J33" s="56">
        <v>71038</v>
      </c>
      <c r="K33" s="56"/>
      <c r="L33" s="56">
        <v>20270</v>
      </c>
      <c r="M33" s="56"/>
      <c r="N33" s="56">
        <v>44570</v>
      </c>
      <c r="R33" s="68"/>
      <c r="T33" s="66"/>
      <c r="V33" s="68"/>
    </row>
    <row r="34" spans="1:22" ht="21.75" customHeight="1" thickBot="1">
      <c r="A34" s="1" t="s">
        <v>206</v>
      </c>
      <c r="D34" s="16"/>
      <c r="E34" s="16"/>
      <c r="F34" s="34"/>
      <c r="H34" s="70">
        <f>SUM(H32:H33)</f>
        <v>-31318</v>
      </c>
      <c r="I34" s="15"/>
      <c r="J34" s="70">
        <f>SUM(J32:J33)</f>
        <v>-131394</v>
      </c>
      <c r="K34" s="15"/>
      <c r="L34" s="70">
        <f>SUM(L32:L33)</f>
        <v>-75546</v>
      </c>
      <c r="M34" s="15"/>
      <c r="N34" s="70">
        <f>SUM(N32:N33)</f>
        <v>-185353</v>
      </c>
      <c r="R34" s="68"/>
      <c r="T34" s="66"/>
      <c r="V34" s="68"/>
    </row>
    <row r="35" spans="1:22" ht="21.75" customHeight="1" thickTop="1">
      <c r="A35" s="18"/>
      <c r="D35" s="16"/>
      <c r="E35" s="16"/>
      <c r="F35" s="34"/>
      <c r="H35" s="21"/>
      <c r="I35" s="21"/>
      <c r="J35" s="21"/>
      <c r="K35" s="21"/>
      <c r="L35" s="21"/>
      <c r="M35" s="21"/>
      <c r="N35" s="21"/>
    </row>
    <row r="36" spans="1:22" ht="21.75" customHeight="1">
      <c r="A36" s="3" t="s">
        <v>40</v>
      </c>
      <c r="D36" s="16"/>
      <c r="E36" s="16"/>
      <c r="H36" s="71"/>
      <c r="J36" s="40"/>
      <c r="L36" s="40"/>
      <c r="N36" s="40"/>
    </row>
    <row r="37" spans="1:22" ht="21.75" customHeight="1">
      <c r="A37" s="40"/>
      <c r="B37" s="40"/>
      <c r="C37" s="40"/>
      <c r="D37" s="40"/>
      <c r="E37" s="40"/>
      <c r="N37" s="7" t="s">
        <v>77</v>
      </c>
    </row>
    <row r="38" spans="1:22" ht="21.75" customHeight="1">
      <c r="A38" s="179" t="s">
        <v>0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</row>
    <row r="39" spans="1:22" ht="21.75" customHeight="1">
      <c r="A39" s="179" t="s">
        <v>101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</row>
    <row r="40" spans="1:22" ht="21.75" customHeight="1">
      <c r="A40" s="1" t="s">
        <v>79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2" ht="21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7" t="s">
        <v>3</v>
      </c>
    </row>
    <row r="42" spans="1:22" s="4" customFormat="1" ht="21.75" customHeight="1">
      <c r="G42" s="5"/>
      <c r="H42" s="178" t="s">
        <v>4</v>
      </c>
      <c r="I42" s="178"/>
      <c r="J42" s="178"/>
      <c r="K42" s="6"/>
      <c r="L42" s="178" t="s">
        <v>5</v>
      </c>
      <c r="M42" s="178"/>
      <c r="N42" s="178"/>
      <c r="P42" s="62"/>
      <c r="Q42" s="63"/>
      <c r="R42" s="63"/>
      <c r="S42" s="63"/>
      <c r="T42" s="63"/>
      <c r="U42" s="63"/>
      <c r="V42" s="63"/>
    </row>
    <row r="43" spans="1:22" s="4" customFormat="1" ht="21.75" customHeight="1">
      <c r="F43" s="10" t="s">
        <v>6</v>
      </c>
      <c r="G43" s="5"/>
      <c r="H43" s="65" t="s">
        <v>80</v>
      </c>
      <c r="I43" s="5"/>
      <c r="J43" s="65" t="s">
        <v>81</v>
      </c>
      <c r="K43" s="5"/>
      <c r="L43" s="65" t="s">
        <v>80</v>
      </c>
      <c r="M43" s="5"/>
      <c r="N43" s="65" t="s">
        <v>81</v>
      </c>
      <c r="P43" s="62"/>
      <c r="Q43" s="63"/>
      <c r="R43" s="63"/>
      <c r="S43" s="63"/>
      <c r="T43" s="63"/>
      <c r="U43" s="63"/>
      <c r="V43" s="63"/>
    </row>
    <row r="44" spans="1:22" ht="21.75" customHeight="1">
      <c r="A44" s="1" t="s">
        <v>102</v>
      </c>
      <c r="D44" s="16"/>
      <c r="E44" s="16"/>
      <c r="F44" s="34"/>
      <c r="H44" s="40"/>
      <c r="J44" s="40"/>
      <c r="L44" s="40"/>
      <c r="N44" s="40"/>
    </row>
    <row r="45" spans="1:22" ht="21.75" customHeight="1">
      <c r="A45" s="72" t="s">
        <v>103</v>
      </c>
      <c r="D45" s="16"/>
      <c r="E45" s="16"/>
      <c r="F45" s="34"/>
      <c r="H45" s="40"/>
      <c r="J45" s="40"/>
      <c r="L45" s="40"/>
      <c r="N45" s="40"/>
    </row>
    <row r="46" spans="1:22" ht="21.75" customHeight="1">
      <c r="A46" s="18" t="s">
        <v>112</v>
      </c>
      <c r="D46" s="16"/>
      <c r="E46" s="16"/>
      <c r="F46" s="34"/>
      <c r="H46" s="53"/>
      <c r="I46" s="15"/>
      <c r="J46" s="53"/>
      <c r="K46" s="15"/>
      <c r="L46" s="53"/>
      <c r="M46" s="15"/>
      <c r="N46" s="53"/>
    </row>
    <row r="47" spans="1:22" ht="21.75" customHeight="1">
      <c r="A47" s="3" t="s">
        <v>104</v>
      </c>
      <c r="B47" s="43"/>
      <c r="D47" s="16"/>
      <c r="E47" s="16"/>
      <c r="F47" s="34"/>
      <c r="H47" s="53">
        <v>-3941</v>
      </c>
      <c r="I47" s="15"/>
      <c r="J47" s="53">
        <v>4161</v>
      </c>
      <c r="K47" s="15"/>
      <c r="L47" s="53">
        <v>-2755</v>
      </c>
      <c r="M47" s="15"/>
      <c r="N47" s="53">
        <v>4161</v>
      </c>
    </row>
    <row r="48" spans="1:22" ht="21.75" customHeight="1" thickBot="1">
      <c r="A48" s="1" t="s">
        <v>105</v>
      </c>
      <c r="D48" s="16"/>
      <c r="E48" s="16"/>
      <c r="F48" s="34"/>
      <c r="H48" s="73">
        <f>SUM(H47:H47)</f>
        <v>-3941</v>
      </c>
      <c r="I48" s="15"/>
      <c r="J48" s="73">
        <f>SUM(J47:J47)</f>
        <v>4161</v>
      </c>
      <c r="K48" s="15"/>
      <c r="L48" s="73">
        <f>SUM(L47:L47)</f>
        <v>-2755</v>
      </c>
      <c r="M48" s="15"/>
      <c r="N48" s="73">
        <f>SUM(N47:N47)</f>
        <v>4161</v>
      </c>
    </row>
    <row r="49" spans="1:22" ht="21.75" customHeight="1" thickTop="1">
      <c r="A49" s="1"/>
      <c r="D49" s="16"/>
      <c r="E49" s="16"/>
      <c r="F49" s="34"/>
      <c r="H49" s="53"/>
      <c r="I49" s="15"/>
      <c r="J49" s="53"/>
      <c r="K49" s="15"/>
      <c r="L49" s="53"/>
      <c r="M49" s="15"/>
      <c r="N49" s="53"/>
    </row>
    <row r="50" spans="1:22" ht="21.75" customHeight="1" thickBot="1">
      <c r="A50" s="1" t="s">
        <v>106</v>
      </c>
      <c r="D50" s="16"/>
      <c r="E50" s="16"/>
      <c r="F50" s="34"/>
      <c r="H50" s="74">
        <f>H34+H48</f>
        <v>-35259</v>
      </c>
      <c r="I50" s="15"/>
      <c r="J50" s="74">
        <f>J34+J48</f>
        <v>-127233</v>
      </c>
      <c r="K50" s="15"/>
      <c r="L50" s="74">
        <f>L34+L48</f>
        <v>-78301</v>
      </c>
      <c r="M50" s="15"/>
      <c r="N50" s="74">
        <f>N34+N48</f>
        <v>-181192</v>
      </c>
    </row>
    <row r="51" spans="1:22" ht="21.75" customHeight="1" thickTop="1">
      <c r="A51" s="1"/>
      <c r="D51" s="16"/>
      <c r="E51" s="16"/>
      <c r="F51" s="34"/>
      <c r="H51" s="53"/>
      <c r="I51" s="15"/>
      <c r="J51" s="53"/>
      <c r="K51" s="15"/>
      <c r="L51" s="53"/>
      <c r="M51" s="15"/>
      <c r="N51" s="53"/>
    </row>
    <row r="52" spans="1:22" ht="21.75" customHeight="1">
      <c r="A52" s="1"/>
      <c r="D52" s="16"/>
      <c r="E52" s="16"/>
      <c r="F52" s="34"/>
      <c r="H52" s="53"/>
      <c r="I52" s="15"/>
      <c r="J52" s="53"/>
      <c r="K52" s="15"/>
      <c r="L52" s="53"/>
      <c r="M52" s="15"/>
      <c r="N52" s="7" t="s">
        <v>107</v>
      </c>
    </row>
    <row r="53" spans="1:22" ht="21.75" customHeight="1">
      <c r="A53" s="1" t="s">
        <v>207</v>
      </c>
      <c r="D53" s="16"/>
      <c r="E53" s="16"/>
      <c r="F53" s="34">
        <v>25</v>
      </c>
      <c r="H53" s="40"/>
      <c r="J53" s="40"/>
      <c r="L53" s="40"/>
      <c r="N53" s="40"/>
    </row>
    <row r="54" spans="1:22" ht="21.75" customHeight="1">
      <c r="A54" s="3" t="s">
        <v>208</v>
      </c>
      <c r="D54" s="16"/>
      <c r="E54" s="16"/>
      <c r="H54" s="75"/>
      <c r="I54" s="75"/>
      <c r="J54" s="75"/>
      <c r="K54" s="75"/>
      <c r="L54" s="75"/>
      <c r="M54" s="75"/>
      <c r="N54" s="75"/>
    </row>
    <row r="55" spans="1:22" ht="21.75" customHeight="1" thickBot="1">
      <c r="B55" s="3" t="s">
        <v>206</v>
      </c>
      <c r="D55" s="16"/>
      <c r="E55" s="16"/>
      <c r="H55" s="76">
        <f>H34/BS!H84</f>
        <v>-5.2196666666666669E-2</v>
      </c>
      <c r="I55" s="75"/>
      <c r="J55" s="76">
        <v>-0.21898999999999999</v>
      </c>
      <c r="K55" s="75"/>
      <c r="L55" s="76">
        <f>L34/BS!L84</f>
        <v>-0.12590999999999999</v>
      </c>
      <c r="M55" s="75"/>
      <c r="N55" s="76">
        <v>-0.30892166666666665</v>
      </c>
    </row>
    <row r="56" spans="1:22" ht="21.75" customHeight="1" thickTop="1">
      <c r="D56" s="16"/>
      <c r="E56" s="16"/>
      <c r="H56" s="77"/>
      <c r="I56" s="77"/>
      <c r="J56" s="77"/>
      <c r="K56" s="77"/>
      <c r="L56" s="77"/>
      <c r="N56" s="78"/>
    </row>
    <row r="57" spans="1:22" ht="21.75" customHeight="1">
      <c r="A57" s="3" t="s">
        <v>40</v>
      </c>
      <c r="D57" s="16"/>
      <c r="E57" s="16"/>
    </row>
    <row r="58" spans="1:22" ht="21.75" customHeight="1">
      <c r="A58" s="40"/>
      <c r="B58" s="40"/>
      <c r="C58" s="40"/>
      <c r="D58" s="40"/>
      <c r="E58" s="40"/>
      <c r="N58" s="7" t="s">
        <v>77</v>
      </c>
    </row>
    <row r="59" spans="1:22" ht="21.75" customHeight="1">
      <c r="A59" s="179" t="s">
        <v>0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</row>
    <row r="60" spans="1:22" ht="21.75" customHeight="1">
      <c r="A60" s="179" t="s">
        <v>78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22" ht="21.75" customHeight="1">
      <c r="A61" s="1" t="s">
        <v>108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2" ht="21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7" t="s">
        <v>3</v>
      </c>
    </row>
    <row r="63" spans="1:22" s="4" customFormat="1" ht="21.75" customHeight="1">
      <c r="G63" s="5"/>
      <c r="H63" s="178" t="s">
        <v>4</v>
      </c>
      <c r="I63" s="178"/>
      <c r="J63" s="178"/>
      <c r="K63" s="6"/>
      <c r="L63" s="178" t="s">
        <v>5</v>
      </c>
      <c r="M63" s="178"/>
      <c r="N63" s="178"/>
      <c r="P63" s="62"/>
      <c r="Q63" s="63"/>
      <c r="R63" s="63"/>
      <c r="S63" s="63"/>
      <c r="T63" s="63"/>
      <c r="U63" s="63"/>
      <c r="V63" s="63"/>
    </row>
    <row r="64" spans="1:22" s="4" customFormat="1" ht="21.75" customHeight="1">
      <c r="E64" s="64"/>
      <c r="F64" s="10" t="s">
        <v>6</v>
      </c>
      <c r="G64" s="5"/>
      <c r="H64" s="65" t="s">
        <v>80</v>
      </c>
      <c r="I64" s="5"/>
      <c r="J64" s="65" t="s">
        <v>81</v>
      </c>
      <c r="K64" s="5"/>
      <c r="L64" s="65" t="s">
        <v>80</v>
      </c>
      <c r="M64" s="5"/>
      <c r="N64" s="65" t="s">
        <v>81</v>
      </c>
      <c r="P64" s="62"/>
      <c r="Q64" s="63"/>
      <c r="R64" s="63"/>
      <c r="S64" s="63"/>
      <c r="T64" s="63"/>
      <c r="U64" s="63"/>
      <c r="V64" s="63"/>
    </row>
    <row r="65" spans="1:22" s="4" customFormat="1" ht="21.75" customHeight="1">
      <c r="A65" s="14" t="s">
        <v>82</v>
      </c>
      <c r="F65" s="5"/>
      <c r="G65" s="5"/>
      <c r="H65" s="64"/>
      <c r="I65" s="5"/>
      <c r="J65" s="12"/>
      <c r="K65" s="5"/>
      <c r="L65" s="12"/>
      <c r="M65" s="5"/>
      <c r="N65" s="12"/>
      <c r="P65" s="62"/>
      <c r="Q65" s="63"/>
      <c r="R65" s="63"/>
      <c r="S65" s="63"/>
      <c r="T65" s="63"/>
      <c r="U65" s="63"/>
      <c r="V65" s="63"/>
    </row>
    <row r="66" spans="1:22" ht="21.75" customHeight="1">
      <c r="A66" s="14" t="s">
        <v>83</v>
      </c>
      <c r="D66" s="16"/>
      <c r="E66" s="16"/>
      <c r="H66" s="15"/>
      <c r="I66" s="15"/>
      <c r="J66" s="17"/>
      <c r="K66" s="15"/>
      <c r="L66" s="15"/>
      <c r="M66" s="15"/>
      <c r="N66" s="15"/>
    </row>
    <row r="67" spans="1:22" ht="21.75" customHeight="1">
      <c r="A67" s="3" t="s">
        <v>84</v>
      </c>
      <c r="D67" s="16"/>
      <c r="E67" s="34"/>
      <c r="F67" s="34" t="s">
        <v>202</v>
      </c>
      <c r="H67" s="17">
        <v>4633967</v>
      </c>
      <c r="I67" s="15"/>
      <c r="J67" s="17">
        <v>6818374</v>
      </c>
      <c r="K67" s="15"/>
      <c r="L67" s="17">
        <v>3466582</v>
      </c>
      <c r="M67" s="15"/>
      <c r="N67" s="17">
        <v>5295550</v>
      </c>
      <c r="R67" s="66"/>
      <c r="T67" s="66"/>
      <c r="V67" s="66"/>
    </row>
    <row r="68" spans="1:22" ht="21.75" customHeight="1">
      <c r="A68" s="3" t="s">
        <v>85</v>
      </c>
      <c r="D68" s="16"/>
      <c r="E68" s="34"/>
      <c r="F68" s="34" t="s">
        <v>202</v>
      </c>
      <c r="H68" s="21">
        <v>44890</v>
      </c>
      <c r="I68" s="15"/>
      <c r="J68" s="21">
        <v>47197</v>
      </c>
      <c r="K68" s="15"/>
      <c r="L68" s="17">
        <v>45087</v>
      </c>
      <c r="M68" s="15"/>
      <c r="N68" s="17">
        <v>47312</v>
      </c>
      <c r="R68" s="66"/>
      <c r="T68" s="66"/>
      <c r="V68" s="66"/>
    </row>
    <row r="69" spans="1:22" ht="21.75" customHeight="1">
      <c r="A69" s="3" t="s">
        <v>86</v>
      </c>
      <c r="D69" s="16"/>
      <c r="E69" s="34"/>
      <c r="F69" s="34"/>
      <c r="H69" s="21"/>
      <c r="I69" s="15"/>
      <c r="J69" s="21"/>
      <c r="K69" s="15"/>
      <c r="L69" s="17"/>
      <c r="M69" s="15"/>
      <c r="N69" s="17"/>
      <c r="T69" s="66"/>
    </row>
    <row r="70" spans="1:22" ht="21.75" customHeight="1">
      <c r="B70" s="3" t="s">
        <v>87</v>
      </c>
      <c r="D70" s="16"/>
      <c r="E70" s="34"/>
      <c r="F70" s="34"/>
      <c r="H70" s="17">
        <v>32253</v>
      </c>
      <c r="I70" s="17"/>
      <c r="J70" s="17">
        <v>46547</v>
      </c>
      <c r="K70" s="17"/>
      <c r="L70" s="17">
        <v>35353</v>
      </c>
      <c r="M70" s="17"/>
      <c r="N70" s="17">
        <v>62244</v>
      </c>
      <c r="R70" s="66"/>
      <c r="T70" s="66"/>
      <c r="V70" s="66"/>
    </row>
    <row r="71" spans="1:22" ht="21.75" customHeight="1">
      <c r="B71" s="3" t="s">
        <v>88</v>
      </c>
      <c r="D71" s="16"/>
      <c r="E71" s="34"/>
      <c r="F71" s="34"/>
      <c r="H71" s="17">
        <v>47082</v>
      </c>
      <c r="I71" s="17"/>
      <c r="J71" s="17">
        <v>16373</v>
      </c>
      <c r="K71" s="17"/>
      <c r="L71" s="17">
        <v>47110</v>
      </c>
      <c r="M71" s="17"/>
      <c r="N71" s="17">
        <v>18061</v>
      </c>
      <c r="R71" s="66"/>
      <c r="T71" s="66"/>
      <c r="V71" s="66"/>
    </row>
    <row r="72" spans="1:22" ht="21.75" customHeight="1">
      <c r="B72" s="3" t="s">
        <v>89</v>
      </c>
      <c r="D72" s="16"/>
      <c r="E72" s="34"/>
      <c r="F72" s="34"/>
      <c r="H72" s="17">
        <v>350</v>
      </c>
      <c r="I72" s="17"/>
      <c r="J72" s="17">
        <v>350</v>
      </c>
      <c r="K72" s="17"/>
      <c r="L72" s="67">
        <v>90350</v>
      </c>
      <c r="M72" s="17"/>
      <c r="N72" s="67">
        <v>350</v>
      </c>
      <c r="R72" s="66"/>
      <c r="T72" s="66"/>
      <c r="V72" s="66"/>
    </row>
    <row r="73" spans="1:22" ht="21.75" customHeight="1">
      <c r="B73" s="3" t="s">
        <v>217</v>
      </c>
      <c r="D73" s="16"/>
      <c r="E73" s="34"/>
      <c r="F73" s="34"/>
      <c r="H73" s="17"/>
      <c r="I73" s="17"/>
      <c r="J73" s="17"/>
      <c r="K73" s="17"/>
      <c r="L73" s="67"/>
      <c r="M73" s="17"/>
      <c r="N73" s="67"/>
      <c r="R73" s="66"/>
      <c r="T73" s="66"/>
      <c r="V73" s="66"/>
    </row>
    <row r="74" spans="1:22" ht="21.75" customHeight="1">
      <c r="B74" s="3" t="s">
        <v>218</v>
      </c>
      <c r="D74" s="16"/>
      <c r="E74" s="34"/>
      <c r="F74" s="34">
        <v>19</v>
      </c>
      <c r="H74" s="17">
        <v>55733</v>
      </c>
      <c r="I74" s="17"/>
      <c r="J74" s="67">
        <v>0</v>
      </c>
      <c r="K74" s="17"/>
      <c r="L74" s="67">
        <v>55733</v>
      </c>
      <c r="M74" s="17"/>
      <c r="N74" s="67">
        <v>0</v>
      </c>
      <c r="R74" s="66"/>
      <c r="T74" s="66"/>
      <c r="V74" s="66"/>
    </row>
    <row r="75" spans="1:22" ht="21.75" customHeight="1">
      <c r="B75" s="3" t="s">
        <v>90</v>
      </c>
      <c r="D75" s="16"/>
      <c r="E75" s="34"/>
      <c r="F75" s="34"/>
      <c r="H75" s="56">
        <v>79455</v>
      </c>
      <c r="I75" s="15"/>
      <c r="J75" s="56">
        <v>25292</v>
      </c>
      <c r="K75" s="15"/>
      <c r="L75" s="56">
        <v>78437</v>
      </c>
      <c r="M75" s="15"/>
      <c r="N75" s="56">
        <v>82222</v>
      </c>
      <c r="R75" s="66"/>
      <c r="T75" s="66"/>
      <c r="V75" s="66"/>
    </row>
    <row r="76" spans="1:22" ht="21.75" customHeight="1">
      <c r="A76" s="14" t="s">
        <v>91</v>
      </c>
      <c r="D76" s="16"/>
      <c r="E76" s="34"/>
      <c r="F76" s="34"/>
      <c r="H76" s="56">
        <f>SUM(H67:H75)</f>
        <v>4893730</v>
      </c>
      <c r="I76" s="15"/>
      <c r="J76" s="56">
        <f>SUM(J67:J75)</f>
        <v>6954133</v>
      </c>
      <c r="K76" s="15"/>
      <c r="L76" s="56">
        <f>SUM(L67:L75)</f>
        <v>3818652</v>
      </c>
      <c r="M76" s="15"/>
      <c r="N76" s="56">
        <f>SUM(N67:N75)</f>
        <v>5505739</v>
      </c>
      <c r="R76" s="68"/>
      <c r="T76" s="66"/>
      <c r="V76" s="68"/>
    </row>
    <row r="77" spans="1:22" ht="21.75" customHeight="1">
      <c r="A77" s="14" t="s">
        <v>92</v>
      </c>
      <c r="D77" s="16"/>
      <c r="E77" s="34"/>
      <c r="F77" s="34"/>
      <c r="H77" s="17"/>
      <c r="I77" s="15"/>
      <c r="J77" s="17"/>
      <c r="K77" s="15"/>
      <c r="L77" s="17"/>
      <c r="M77" s="15"/>
      <c r="N77" s="17"/>
      <c r="T77" s="66"/>
    </row>
    <row r="78" spans="1:22" ht="21.75" customHeight="1">
      <c r="A78" s="3" t="s">
        <v>93</v>
      </c>
      <c r="D78" s="16"/>
      <c r="E78" s="34"/>
      <c r="F78" s="34"/>
      <c r="H78" s="21">
        <v>3874676</v>
      </c>
      <c r="I78" s="15"/>
      <c r="J78" s="21">
        <v>5737795</v>
      </c>
      <c r="K78" s="15"/>
      <c r="L78" s="17">
        <v>3116057</v>
      </c>
      <c r="M78" s="15"/>
      <c r="N78" s="17">
        <v>4532087</v>
      </c>
      <c r="R78" s="66"/>
      <c r="T78" s="66"/>
      <c r="V78" s="66"/>
    </row>
    <row r="79" spans="1:22" ht="21.75" customHeight="1">
      <c r="A79" s="3" t="s">
        <v>94</v>
      </c>
      <c r="D79" s="16"/>
      <c r="E79" s="34"/>
      <c r="F79" s="34"/>
      <c r="H79" s="21">
        <v>64325</v>
      </c>
      <c r="I79" s="15"/>
      <c r="J79" s="21">
        <v>87131</v>
      </c>
      <c r="K79" s="15"/>
      <c r="L79" s="17">
        <v>60621</v>
      </c>
      <c r="M79" s="15"/>
      <c r="N79" s="17">
        <v>69372</v>
      </c>
      <c r="R79" s="66"/>
      <c r="T79" s="66"/>
      <c r="V79" s="66"/>
    </row>
    <row r="80" spans="1:22" ht="21.75" customHeight="1">
      <c r="A80" s="3" t="s">
        <v>219</v>
      </c>
      <c r="D80" s="16"/>
      <c r="E80" s="34"/>
      <c r="F80" s="34"/>
      <c r="H80" s="21">
        <v>291862</v>
      </c>
      <c r="I80" s="53"/>
      <c r="J80" s="21">
        <v>375509</v>
      </c>
      <c r="K80" s="53"/>
      <c r="L80" s="17">
        <v>253812</v>
      </c>
      <c r="M80" s="53"/>
      <c r="N80" s="17">
        <v>331408</v>
      </c>
      <c r="R80" s="66"/>
      <c r="T80" s="66"/>
      <c r="V80" s="66"/>
    </row>
    <row r="81" spans="1:22" ht="21.75" customHeight="1">
      <c r="A81" s="3" t="s">
        <v>95</v>
      </c>
      <c r="D81" s="16"/>
      <c r="E81" s="16"/>
      <c r="H81" s="21">
        <v>211726</v>
      </c>
      <c r="I81" s="53"/>
      <c r="J81" s="21">
        <v>269128</v>
      </c>
      <c r="K81" s="53"/>
      <c r="L81" s="17">
        <v>174547</v>
      </c>
      <c r="M81" s="53"/>
      <c r="N81" s="17">
        <v>227392</v>
      </c>
      <c r="R81" s="66"/>
      <c r="T81" s="66"/>
      <c r="V81" s="66"/>
    </row>
    <row r="82" spans="1:22" ht="21.75" customHeight="1">
      <c r="A82" s="3" t="s">
        <v>96</v>
      </c>
      <c r="D82" s="16"/>
      <c r="E82" s="16"/>
      <c r="H82" s="67">
        <v>12484</v>
      </c>
      <c r="I82" s="17"/>
      <c r="J82" s="67">
        <v>8797</v>
      </c>
      <c r="K82" s="17"/>
      <c r="L82" s="30">
        <v>12484</v>
      </c>
      <c r="M82" s="17"/>
      <c r="N82" s="30">
        <v>10643</v>
      </c>
      <c r="R82" s="66"/>
      <c r="T82" s="66"/>
      <c r="V82" s="66"/>
    </row>
    <row r="83" spans="1:22" ht="21.75" customHeight="1">
      <c r="A83" s="1" t="s">
        <v>97</v>
      </c>
      <c r="D83" s="16"/>
      <c r="E83" s="16"/>
      <c r="H83" s="31">
        <f>SUM(H78:H82)</f>
        <v>4455073</v>
      </c>
      <c r="I83" s="15"/>
      <c r="J83" s="31">
        <f>SUM(J78:J82)</f>
        <v>6478360</v>
      </c>
      <c r="K83" s="15"/>
      <c r="L83" s="31">
        <f>SUM(L78:L82)</f>
        <v>3617521</v>
      </c>
      <c r="M83" s="15"/>
      <c r="N83" s="31">
        <f>SUM(N78:N82)</f>
        <v>5170902</v>
      </c>
      <c r="R83" s="68"/>
      <c r="T83" s="66"/>
      <c r="V83" s="68"/>
    </row>
    <row r="84" spans="1:22" ht="21.75" customHeight="1">
      <c r="A84" s="1" t="s">
        <v>222</v>
      </c>
      <c r="D84" s="16"/>
      <c r="E84" s="16"/>
      <c r="H84" s="21"/>
      <c r="I84" s="15"/>
      <c r="J84" s="21"/>
      <c r="K84" s="15"/>
      <c r="L84" s="21"/>
      <c r="M84" s="15"/>
      <c r="N84" s="21"/>
      <c r="R84" s="68"/>
      <c r="T84" s="66"/>
      <c r="V84" s="68"/>
    </row>
    <row r="85" spans="1:22" ht="21.75" customHeight="1">
      <c r="A85" s="1" t="s">
        <v>98</v>
      </c>
      <c r="D85" s="16"/>
      <c r="E85" s="16"/>
      <c r="H85" s="21">
        <v>438657</v>
      </c>
      <c r="I85" s="15"/>
      <c r="J85" s="21">
        <v>475773</v>
      </c>
      <c r="K85" s="15"/>
      <c r="L85" s="21">
        <v>201131</v>
      </c>
      <c r="M85" s="15"/>
      <c r="N85" s="21">
        <v>334837</v>
      </c>
      <c r="R85" s="68"/>
      <c r="T85" s="66"/>
      <c r="V85" s="68"/>
    </row>
    <row r="86" spans="1:22" ht="21.75" customHeight="1">
      <c r="A86" s="18" t="s">
        <v>221</v>
      </c>
      <c r="D86" s="16"/>
      <c r="E86" s="16"/>
      <c r="H86" s="56">
        <v>-13</v>
      </c>
      <c r="I86" s="15"/>
      <c r="J86" s="55">
        <v>0</v>
      </c>
      <c r="K86" s="177"/>
      <c r="L86" s="55">
        <v>0</v>
      </c>
      <c r="M86" s="177"/>
      <c r="N86" s="55">
        <v>0</v>
      </c>
      <c r="P86" s="69"/>
      <c r="R86" s="68"/>
      <c r="T86" s="66"/>
      <c r="V86" s="68"/>
    </row>
    <row r="87" spans="1:22" ht="21.75" customHeight="1">
      <c r="A87" s="1" t="s">
        <v>99</v>
      </c>
      <c r="D87" s="16"/>
      <c r="E87" s="16"/>
      <c r="H87" s="21">
        <f>SUM(H85:H86)</f>
        <v>438644</v>
      </c>
      <c r="I87" s="15"/>
      <c r="J87" s="21">
        <f>SUM(J85:J86)</f>
        <v>475773</v>
      </c>
      <c r="K87" s="15"/>
      <c r="L87" s="21">
        <f>SUM(L85:L86)</f>
        <v>201131</v>
      </c>
      <c r="M87" s="15"/>
      <c r="N87" s="21">
        <f>SUM(N85:N86)</f>
        <v>334837</v>
      </c>
      <c r="R87" s="68"/>
      <c r="T87" s="66"/>
      <c r="V87" s="68"/>
    </row>
    <row r="88" spans="1:22" ht="21.75" customHeight="1">
      <c r="A88" s="18" t="s">
        <v>100</v>
      </c>
      <c r="D88" s="16"/>
      <c r="E88" s="16"/>
      <c r="F88" s="34"/>
      <c r="H88" s="56">
        <v>-134140</v>
      </c>
      <c r="I88" s="15"/>
      <c r="J88" s="56">
        <v>-139414</v>
      </c>
      <c r="K88" s="15"/>
      <c r="L88" s="56">
        <v>-127190</v>
      </c>
      <c r="M88" s="15"/>
      <c r="N88" s="56">
        <v>-122724</v>
      </c>
      <c r="R88" s="66"/>
      <c r="T88" s="66"/>
      <c r="V88" s="66"/>
    </row>
    <row r="89" spans="1:22" ht="21.75" customHeight="1">
      <c r="A89" s="1" t="s">
        <v>109</v>
      </c>
      <c r="D89" s="16"/>
      <c r="E89" s="16"/>
      <c r="H89" s="21">
        <f>SUM(H87:H88)</f>
        <v>304504</v>
      </c>
      <c r="I89" s="15"/>
      <c r="J89" s="21">
        <f>SUM(J87:J88)</f>
        <v>336359</v>
      </c>
      <c r="K89" s="15"/>
      <c r="L89" s="21">
        <f>SUM(L87:L88)</f>
        <v>73941</v>
      </c>
      <c r="M89" s="15"/>
      <c r="N89" s="21">
        <f>SUM(N87:N88)</f>
        <v>212113</v>
      </c>
      <c r="R89" s="68"/>
      <c r="T89" s="66"/>
      <c r="V89" s="68"/>
    </row>
    <row r="90" spans="1:22" ht="21.75" customHeight="1">
      <c r="A90" s="3" t="s">
        <v>110</v>
      </c>
      <c r="D90" s="16"/>
      <c r="E90" s="16"/>
      <c r="F90" s="34">
        <v>24</v>
      </c>
      <c r="H90" s="21">
        <v>-22451</v>
      </c>
      <c r="I90" s="15"/>
      <c r="J90" s="79">
        <v>-11590</v>
      </c>
      <c r="K90" s="15"/>
      <c r="L90" s="21">
        <v>4883</v>
      </c>
      <c r="M90" s="15"/>
      <c r="N90" s="21">
        <v>-40251</v>
      </c>
      <c r="R90" s="68"/>
      <c r="T90" s="66"/>
      <c r="V90" s="68"/>
    </row>
    <row r="91" spans="1:22" ht="21.75" customHeight="1" thickBot="1">
      <c r="A91" s="1" t="s">
        <v>111</v>
      </c>
      <c r="D91" s="16"/>
      <c r="E91" s="16"/>
      <c r="F91" s="34"/>
      <c r="H91" s="70">
        <f>SUM(H89:H90)</f>
        <v>282053</v>
      </c>
      <c r="I91" s="15"/>
      <c r="J91" s="70">
        <f>SUM(J89:J90)</f>
        <v>324769</v>
      </c>
      <c r="K91" s="15"/>
      <c r="L91" s="70">
        <f>SUM(L89:L90)</f>
        <v>78824</v>
      </c>
      <c r="M91" s="15"/>
      <c r="N91" s="70">
        <f>SUM(N89:N90)</f>
        <v>171862</v>
      </c>
      <c r="R91" s="68"/>
      <c r="T91" s="66"/>
      <c r="V91" s="68"/>
    </row>
    <row r="92" spans="1:22" ht="21.75" customHeight="1" thickTop="1">
      <c r="A92" s="18"/>
      <c r="D92" s="16"/>
      <c r="E92" s="16"/>
      <c r="F92" s="34"/>
      <c r="H92" s="21"/>
      <c r="I92" s="15"/>
      <c r="J92" s="21"/>
      <c r="K92" s="15"/>
      <c r="L92" s="21"/>
      <c r="M92" s="15"/>
      <c r="N92" s="21"/>
    </row>
    <row r="93" spans="1:22" ht="21.75" customHeight="1">
      <c r="A93" s="3" t="s">
        <v>40</v>
      </c>
      <c r="D93" s="16"/>
      <c r="E93" s="16"/>
      <c r="H93" s="40"/>
      <c r="J93" s="40"/>
      <c r="L93" s="40"/>
      <c r="N93" s="40"/>
    </row>
    <row r="94" spans="1:22" ht="21.75" customHeight="1">
      <c r="A94" s="40"/>
      <c r="B94" s="40"/>
      <c r="C94" s="40"/>
      <c r="D94" s="40"/>
      <c r="E94" s="40"/>
      <c r="N94" s="7" t="s">
        <v>77</v>
      </c>
    </row>
    <row r="95" spans="1:22" ht="21.75" customHeight="1">
      <c r="A95" s="179" t="s">
        <v>0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</row>
    <row r="96" spans="1:22" ht="21.75" customHeight="1">
      <c r="A96" s="179" t="s">
        <v>101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</row>
    <row r="97" spans="1:22" ht="21.75" customHeight="1">
      <c r="A97" s="1" t="s">
        <v>108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22" ht="21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7" t="s">
        <v>3</v>
      </c>
    </row>
    <row r="99" spans="1:22" s="4" customFormat="1" ht="21.75" customHeight="1">
      <c r="G99" s="5"/>
      <c r="H99" s="178" t="s">
        <v>4</v>
      </c>
      <c r="I99" s="178"/>
      <c r="J99" s="178"/>
      <c r="K99" s="6"/>
      <c r="L99" s="178" t="s">
        <v>5</v>
      </c>
      <c r="M99" s="178"/>
      <c r="N99" s="178"/>
      <c r="P99" s="62"/>
      <c r="Q99" s="63"/>
      <c r="R99" s="63"/>
      <c r="S99" s="63"/>
      <c r="T99" s="63"/>
      <c r="U99" s="63"/>
      <c r="V99" s="63"/>
    </row>
    <row r="100" spans="1:22" s="4" customFormat="1" ht="21.75" customHeight="1">
      <c r="F100" s="10" t="s">
        <v>6</v>
      </c>
      <c r="G100" s="5"/>
      <c r="H100" s="65" t="s">
        <v>80</v>
      </c>
      <c r="I100" s="5"/>
      <c r="J100" s="65" t="s">
        <v>81</v>
      </c>
      <c r="K100" s="5"/>
      <c r="L100" s="65" t="s">
        <v>80</v>
      </c>
      <c r="M100" s="5"/>
      <c r="N100" s="65" t="s">
        <v>81</v>
      </c>
      <c r="P100" s="62"/>
      <c r="Q100" s="63"/>
      <c r="R100" s="63"/>
      <c r="S100" s="63"/>
      <c r="T100" s="63"/>
      <c r="U100" s="63"/>
      <c r="V100" s="63"/>
    </row>
    <row r="101" spans="1:22" ht="21.75" customHeight="1">
      <c r="A101" s="1" t="s">
        <v>102</v>
      </c>
      <c r="D101" s="16"/>
      <c r="E101" s="16"/>
      <c r="F101" s="34"/>
      <c r="H101" s="40"/>
      <c r="J101" s="40"/>
      <c r="L101" s="40"/>
      <c r="N101" s="40"/>
    </row>
    <row r="102" spans="1:22" ht="21.75" customHeight="1">
      <c r="A102" s="72" t="s">
        <v>103</v>
      </c>
      <c r="D102" s="16"/>
      <c r="E102" s="16"/>
      <c r="F102" s="34"/>
      <c r="H102" s="40"/>
      <c r="J102" s="40"/>
      <c r="L102" s="40"/>
      <c r="N102" s="40"/>
    </row>
    <row r="103" spans="1:22" ht="21.75" customHeight="1">
      <c r="A103" s="18" t="s">
        <v>112</v>
      </c>
      <c r="D103" s="16"/>
      <c r="E103" s="16"/>
      <c r="F103" s="34"/>
      <c r="H103" s="53"/>
      <c r="I103" s="15"/>
      <c r="J103" s="53"/>
      <c r="K103" s="15"/>
      <c r="L103" s="53"/>
      <c r="M103" s="15"/>
      <c r="N103" s="53"/>
    </row>
    <row r="104" spans="1:22" ht="21.75" customHeight="1">
      <c r="A104" s="3" t="s">
        <v>104</v>
      </c>
      <c r="B104" s="43"/>
      <c r="D104" s="16"/>
      <c r="E104" s="16"/>
      <c r="F104" s="34"/>
      <c r="H104" s="53">
        <v>-11996.138423999999</v>
      </c>
      <c r="I104" s="15"/>
      <c r="J104" s="53">
        <v>72</v>
      </c>
      <c r="K104" s="15"/>
      <c r="L104" s="53">
        <v>-10810.297559999999</v>
      </c>
      <c r="M104" s="15"/>
      <c r="N104" s="53">
        <v>72</v>
      </c>
    </row>
    <row r="105" spans="1:22" ht="21.75" customHeight="1" thickBot="1">
      <c r="A105" s="1" t="s">
        <v>105</v>
      </c>
      <c r="D105" s="16"/>
      <c r="E105" s="16"/>
      <c r="F105" s="34"/>
      <c r="H105" s="73">
        <f>SUM(H104:H104)</f>
        <v>-11996.138423999999</v>
      </c>
      <c r="I105" s="15"/>
      <c r="J105" s="73">
        <f>SUM(J104:J104)</f>
        <v>72</v>
      </c>
      <c r="K105" s="15"/>
      <c r="L105" s="73">
        <f>SUM(L104:L104)</f>
        <v>-10810.297559999999</v>
      </c>
      <c r="M105" s="15"/>
      <c r="N105" s="73">
        <f>SUM(N104:N104)</f>
        <v>72</v>
      </c>
    </row>
    <row r="106" spans="1:22" ht="21.75" customHeight="1" thickTop="1">
      <c r="A106" s="1"/>
      <c r="D106" s="16"/>
      <c r="E106" s="16"/>
      <c r="F106" s="34"/>
      <c r="H106" s="53"/>
      <c r="I106" s="15"/>
      <c r="J106" s="53"/>
      <c r="K106" s="15"/>
      <c r="L106" s="53"/>
      <c r="M106" s="15"/>
      <c r="N106" s="53"/>
    </row>
    <row r="107" spans="1:22" ht="21.75" customHeight="1" thickBot="1">
      <c r="A107" s="1" t="s">
        <v>106</v>
      </c>
      <c r="D107" s="16"/>
      <c r="E107" s="16"/>
      <c r="F107" s="34"/>
      <c r="H107" s="74">
        <f>H91+H105</f>
        <v>270056.861576</v>
      </c>
      <c r="I107" s="15"/>
      <c r="J107" s="74">
        <f>J91+J105</f>
        <v>324841</v>
      </c>
      <c r="K107" s="15"/>
      <c r="L107" s="74">
        <f>L91+L105</f>
        <v>68013.702439999994</v>
      </c>
      <c r="M107" s="15"/>
      <c r="N107" s="74">
        <f>N91+N105</f>
        <v>171934</v>
      </c>
    </row>
    <row r="108" spans="1:22" ht="21.75" customHeight="1" thickTop="1">
      <c r="A108" s="1"/>
      <c r="D108" s="16"/>
      <c r="E108" s="16"/>
      <c r="F108" s="34"/>
      <c r="H108" s="53"/>
      <c r="I108" s="15"/>
      <c r="J108" s="53"/>
      <c r="K108" s="15"/>
      <c r="L108" s="53"/>
      <c r="M108" s="15"/>
      <c r="N108" s="53"/>
    </row>
    <row r="109" spans="1:22" ht="21.75" customHeight="1">
      <c r="A109" s="1"/>
      <c r="D109" s="16"/>
      <c r="E109" s="16"/>
      <c r="F109" s="34"/>
      <c r="H109" s="53"/>
      <c r="I109" s="15"/>
      <c r="J109" s="53"/>
      <c r="K109" s="15"/>
      <c r="L109" s="53"/>
      <c r="M109" s="15"/>
      <c r="N109" s="7" t="s">
        <v>107</v>
      </c>
    </row>
    <row r="110" spans="1:22" ht="21.75" customHeight="1">
      <c r="A110" s="1" t="s">
        <v>113</v>
      </c>
      <c r="D110" s="16"/>
      <c r="E110" s="16"/>
      <c r="F110" s="34">
        <v>25</v>
      </c>
      <c r="H110" s="40"/>
      <c r="J110" s="40"/>
      <c r="L110" s="40"/>
      <c r="N110" s="40"/>
    </row>
    <row r="111" spans="1:22" ht="21.75" customHeight="1">
      <c r="A111" s="3" t="s">
        <v>114</v>
      </c>
      <c r="D111" s="16"/>
      <c r="E111" s="16"/>
      <c r="H111" s="75"/>
      <c r="I111" s="75"/>
      <c r="J111" s="75"/>
      <c r="K111" s="75"/>
      <c r="L111" s="75"/>
      <c r="M111" s="75"/>
      <c r="N111" s="75"/>
    </row>
    <row r="112" spans="1:22" ht="21.75" customHeight="1" thickBot="1">
      <c r="B112" s="3" t="s">
        <v>111</v>
      </c>
      <c r="D112" s="16"/>
      <c r="E112" s="16"/>
      <c r="H112" s="80">
        <f>H91/BS!H84</f>
        <v>0.47008833333333333</v>
      </c>
      <c r="I112" s="75"/>
      <c r="J112" s="80">
        <f>J107/BS!J84</f>
        <v>0.54140166666666667</v>
      </c>
      <c r="K112" s="75"/>
      <c r="L112" s="80">
        <f>L91/BS!L84</f>
        <v>0.13137333333333334</v>
      </c>
      <c r="M112" s="75"/>
      <c r="N112" s="80">
        <f>N107/BS!N84</f>
        <v>0.28655666666666668</v>
      </c>
    </row>
    <row r="113" spans="1:10" ht="21.75" customHeight="1" thickTop="1">
      <c r="D113" s="16"/>
      <c r="E113" s="16"/>
      <c r="J113" s="3"/>
    </row>
    <row r="114" spans="1:10" ht="21.75" customHeight="1">
      <c r="A114" s="3" t="s">
        <v>40</v>
      </c>
      <c r="D114" s="16"/>
      <c r="E114" s="16"/>
    </row>
  </sheetData>
  <mergeCells count="16">
    <mergeCell ref="A39:N39"/>
    <mergeCell ref="A2:N2"/>
    <mergeCell ref="A3:N3"/>
    <mergeCell ref="H6:J6"/>
    <mergeCell ref="L6:N6"/>
    <mergeCell ref="A38:N38"/>
    <mergeCell ref="A95:N95"/>
    <mergeCell ref="A96:N96"/>
    <mergeCell ref="H99:J99"/>
    <mergeCell ref="L99:N99"/>
    <mergeCell ref="H42:J42"/>
    <mergeCell ref="L42:N42"/>
    <mergeCell ref="A59:N59"/>
    <mergeCell ref="A60:N60"/>
    <mergeCell ref="H63:J63"/>
    <mergeCell ref="L63:N63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3" manualBreakCount="3">
    <brk id="36" max="16383" man="1"/>
    <brk id="5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8"/>
  <sheetViews>
    <sheetView showGridLines="0" zoomScaleNormal="100" zoomScaleSheetLayoutView="100" workbookViewId="0">
      <selection activeCell="N21" sqref="N21"/>
    </sheetView>
  </sheetViews>
  <sheetFormatPr defaultColWidth="10.7109375" defaultRowHeight="18.75" customHeight="1"/>
  <cols>
    <col min="1" max="2" width="2.28515625" style="81" customWidth="1"/>
    <col min="3" max="3" width="27.5703125" style="81" customWidth="1"/>
    <col min="4" max="4" width="1.28515625" style="81" customWidth="1"/>
    <col min="5" max="5" width="13.7109375" style="81" customWidth="1"/>
    <col min="6" max="6" width="1.28515625" style="81" customWidth="1"/>
    <col min="7" max="7" width="13.7109375" style="81" customWidth="1"/>
    <col min="8" max="8" width="1.28515625" style="81" customWidth="1"/>
    <col min="9" max="9" width="13.7109375" style="81" customWidth="1"/>
    <col min="10" max="10" width="1.28515625" style="81" customWidth="1"/>
    <col min="11" max="11" width="13.7109375" style="81" customWidth="1"/>
    <col min="12" max="12" width="1.28515625" style="81" customWidth="1"/>
    <col min="13" max="13" width="14.7109375" style="81" customWidth="1"/>
    <col min="14" max="14" width="1.28515625" style="81" customWidth="1"/>
    <col min="15" max="15" width="14.7109375" style="81" customWidth="1"/>
    <col min="16" max="16" width="1.28515625" style="81" customWidth="1"/>
    <col min="17" max="17" width="13.7109375" style="81" customWidth="1"/>
    <col min="18" max="18" width="1.28515625" style="81" customWidth="1"/>
    <col min="19" max="19" width="13.7109375" style="81" customWidth="1"/>
    <col min="20" max="20" width="0.85546875" style="81" customWidth="1"/>
    <col min="21" max="16384" width="10.7109375" style="81"/>
  </cols>
  <sheetData>
    <row r="1" spans="1:19" ht="18.75" customHeight="1">
      <c r="S1" s="82" t="s">
        <v>77</v>
      </c>
    </row>
    <row r="2" spans="1:19" ht="18.7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19" ht="18.75" customHeight="1">
      <c r="A3" s="181" t="s">
        <v>115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ht="18.75" customHeight="1">
      <c r="A4" s="83" t="s">
        <v>108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s="88" customFormat="1" ht="18.75" customHeight="1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/>
      <c r="N5" s="86"/>
      <c r="O5" s="86"/>
      <c r="P5" s="86"/>
      <c r="Q5" s="87"/>
      <c r="R5" s="87"/>
      <c r="S5" s="82" t="s">
        <v>3</v>
      </c>
    </row>
    <row r="6" spans="1:19" s="88" customFormat="1" ht="18.75" customHeight="1">
      <c r="A6" s="84"/>
      <c r="B6" s="85"/>
      <c r="C6" s="85"/>
      <c r="D6" s="85"/>
      <c r="E6" s="180" t="s">
        <v>4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 s="89" customFormat="1" ht="18.75" customHeight="1">
      <c r="C7" s="90"/>
      <c r="E7" s="91"/>
      <c r="F7" s="91"/>
      <c r="G7" s="91"/>
      <c r="H7" s="91"/>
      <c r="I7" s="91"/>
      <c r="J7" s="91"/>
      <c r="K7" s="91"/>
      <c r="L7" s="91"/>
      <c r="M7" s="182" t="s">
        <v>73</v>
      </c>
      <c r="N7" s="182"/>
      <c r="O7" s="182"/>
      <c r="P7" s="182"/>
      <c r="Q7" s="182"/>
      <c r="R7" s="91"/>
    </row>
    <row r="8" spans="1:19" s="89" customFormat="1" ht="18.75" customHeight="1">
      <c r="C8" s="90"/>
      <c r="E8" s="91"/>
      <c r="F8" s="91"/>
      <c r="G8" s="91"/>
      <c r="H8" s="91"/>
      <c r="I8" s="91"/>
      <c r="J8" s="91"/>
      <c r="K8" s="91"/>
      <c r="L8" s="91"/>
      <c r="M8" s="182" t="s">
        <v>116</v>
      </c>
      <c r="N8" s="182"/>
      <c r="O8" s="182"/>
      <c r="P8" s="92"/>
      <c r="Q8" s="92"/>
      <c r="R8" s="91"/>
    </row>
    <row r="9" spans="1:19" s="89" customFormat="1" ht="18.75" customHeight="1">
      <c r="C9" s="90"/>
      <c r="F9" s="91"/>
      <c r="I9" s="180" t="s">
        <v>70</v>
      </c>
      <c r="J9" s="180"/>
      <c r="K9" s="180"/>
      <c r="M9" s="93" t="s">
        <v>117</v>
      </c>
      <c r="P9" s="91"/>
      <c r="Q9" s="91"/>
    </row>
    <row r="10" spans="1:19" s="89" customFormat="1" ht="18.75" customHeight="1">
      <c r="C10" s="91"/>
      <c r="M10" s="93" t="s">
        <v>118</v>
      </c>
      <c r="O10" s="89" t="s">
        <v>119</v>
      </c>
      <c r="Q10" s="94" t="s">
        <v>120</v>
      </c>
      <c r="R10" s="94"/>
    </row>
    <row r="11" spans="1:19" s="89" customFormat="1" ht="18.75" customHeight="1">
      <c r="E11" s="89" t="s">
        <v>121</v>
      </c>
      <c r="G11" s="89" t="s">
        <v>122</v>
      </c>
      <c r="I11" s="91" t="s">
        <v>123</v>
      </c>
      <c r="K11" s="91"/>
      <c r="M11" s="93" t="s">
        <v>124</v>
      </c>
      <c r="O11" s="89" t="s">
        <v>125</v>
      </c>
      <c r="Q11" s="94" t="s">
        <v>126</v>
      </c>
      <c r="R11" s="94"/>
      <c r="S11" s="89" t="s">
        <v>120</v>
      </c>
    </row>
    <row r="12" spans="1:19" s="89" customFormat="1" ht="18.75" customHeight="1">
      <c r="D12" s="87"/>
      <c r="E12" s="95" t="s">
        <v>127</v>
      </c>
      <c r="G12" s="95" t="s">
        <v>128</v>
      </c>
      <c r="H12" s="91"/>
      <c r="I12" s="95" t="s">
        <v>129</v>
      </c>
      <c r="K12" s="95" t="s">
        <v>72</v>
      </c>
      <c r="M12" s="96" t="s">
        <v>130</v>
      </c>
      <c r="O12" s="95" t="s">
        <v>131</v>
      </c>
      <c r="Q12" s="95" t="s">
        <v>132</v>
      </c>
      <c r="S12" s="95" t="s">
        <v>64</v>
      </c>
    </row>
    <row r="13" spans="1:19" s="89" customFormat="1" ht="18.75" customHeight="1">
      <c r="A13" s="83" t="s">
        <v>133</v>
      </c>
      <c r="D13" s="87"/>
      <c r="E13" s="90">
        <v>600000</v>
      </c>
      <c r="F13" s="97"/>
      <c r="G13" s="90">
        <v>2230175</v>
      </c>
      <c r="H13" s="90"/>
      <c r="I13" s="90">
        <v>60000</v>
      </c>
      <c r="J13" s="90"/>
      <c r="K13" s="90">
        <v>259224</v>
      </c>
      <c r="L13" s="90"/>
      <c r="M13" s="98">
        <v>18</v>
      </c>
      <c r="N13" s="90"/>
      <c r="O13" s="90">
        <v>-3685</v>
      </c>
      <c r="P13" s="90"/>
      <c r="Q13" s="90">
        <v>-3667</v>
      </c>
      <c r="R13" s="99"/>
      <c r="S13" s="100">
        <f>SUM(E13:P13)</f>
        <v>3145732</v>
      </c>
    </row>
    <row r="14" spans="1:19" ht="18.75" customHeight="1">
      <c r="A14" s="101" t="s">
        <v>111</v>
      </c>
      <c r="E14" s="102">
        <v>0</v>
      </c>
      <c r="F14" s="103"/>
      <c r="G14" s="102">
        <v>0</v>
      </c>
      <c r="H14" s="102"/>
      <c r="I14" s="102">
        <v>0</v>
      </c>
      <c r="J14" s="90"/>
      <c r="K14" s="90">
        <f>SUM(PL!J91)</f>
        <v>324769</v>
      </c>
      <c r="L14" s="104"/>
      <c r="M14" s="102">
        <v>0</v>
      </c>
      <c r="N14" s="100"/>
      <c r="O14" s="102">
        <v>0</v>
      </c>
      <c r="P14" s="100"/>
      <c r="Q14" s="102">
        <v>0</v>
      </c>
      <c r="R14" s="100"/>
      <c r="S14" s="100">
        <f>SUM(E14:P14)</f>
        <v>324769</v>
      </c>
    </row>
    <row r="15" spans="1:19" ht="18.75" customHeight="1">
      <c r="A15" s="101" t="s">
        <v>105</v>
      </c>
      <c r="E15" s="102">
        <v>0</v>
      </c>
      <c r="F15" s="102"/>
      <c r="G15" s="102">
        <v>0</v>
      </c>
      <c r="H15" s="102"/>
      <c r="I15" s="103">
        <v>0</v>
      </c>
      <c r="J15" s="98"/>
      <c r="K15" s="103">
        <v>0</v>
      </c>
      <c r="L15" s="104"/>
      <c r="M15" s="100">
        <f>SUM(PL!J105)</f>
        <v>72</v>
      </c>
      <c r="N15" s="104"/>
      <c r="O15" s="102">
        <v>0</v>
      </c>
      <c r="P15" s="104"/>
      <c r="Q15" s="90">
        <f>SUM(M15:P15)</f>
        <v>72</v>
      </c>
      <c r="R15" s="100"/>
      <c r="S15" s="100">
        <f>SUM(E15:P15)</f>
        <v>72</v>
      </c>
    </row>
    <row r="16" spans="1:19" ht="18.75" customHeight="1">
      <c r="A16" s="81" t="s">
        <v>106</v>
      </c>
      <c r="E16" s="174">
        <f>SUM(E14:E15)</f>
        <v>0</v>
      </c>
      <c r="F16" s="102"/>
      <c r="G16" s="174">
        <f>SUM(G14:G15)</f>
        <v>0</v>
      </c>
      <c r="H16" s="102"/>
      <c r="I16" s="174">
        <f>SUM(I14:I15)</f>
        <v>0</v>
      </c>
      <c r="J16" s="98"/>
      <c r="K16" s="175">
        <f>SUM(K14:K15)</f>
        <v>324769</v>
      </c>
      <c r="L16" s="104"/>
      <c r="M16" s="106">
        <f>SUM(M14:M15)</f>
        <v>72</v>
      </c>
      <c r="N16" s="104"/>
      <c r="O16" s="174">
        <f>SUM(O14:O15)</f>
        <v>0</v>
      </c>
      <c r="P16" s="104"/>
      <c r="Q16" s="175">
        <f>SUM(M16:P16)</f>
        <v>72</v>
      </c>
      <c r="R16" s="100"/>
      <c r="S16" s="175">
        <f>SUM(S14:S15)</f>
        <v>324841</v>
      </c>
    </row>
    <row r="17" spans="1:19" ht="19.5" customHeight="1" thickBot="1">
      <c r="A17" s="83" t="s">
        <v>134</v>
      </c>
      <c r="E17" s="109">
        <f>SUM(E13,E16:E16)</f>
        <v>600000</v>
      </c>
      <c r="F17" s="90"/>
      <c r="G17" s="109">
        <f>SUM(G13,G16:G16)</f>
        <v>2230175</v>
      </c>
      <c r="H17" s="100"/>
      <c r="I17" s="109">
        <f>SUM(I13,I16:I16)</f>
        <v>60000</v>
      </c>
      <c r="J17" s="100"/>
      <c r="K17" s="109">
        <f>SUM(K13,K16:K16)</f>
        <v>583993</v>
      </c>
      <c r="L17" s="104"/>
      <c r="M17" s="110">
        <f>SUM(M13,M16:M16)</f>
        <v>90</v>
      </c>
      <c r="N17" s="104"/>
      <c r="O17" s="109">
        <f>SUM(O13,O16:O16)</f>
        <v>-3685</v>
      </c>
      <c r="P17" s="104"/>
      <c r="Q17" s="109">
        <f>SUM(Q13,Q16:Q16)</f>
        <v>-3595</v>
      </c>
      <c r="R17" s="104"/>
      <c r="S17" s="109">
        <f>SUM(S13,S16:S16)</f>
        <v>3470573</v>
      </c>
    </row>
    <row r="18" spans="1:19" ht="18.75" customHeight="1" thickTop="1">
      <c r="A18" s="83"/>
      <c r="E18" s="100"/>
      <c r="F18" s="100"/>
      <c r="G18" s="100"/>
      <c r="H18" s="100"/>
      <c r="I18" s="100"/>
      <c r="J18" s="100"/>
      <c r="K18" s="100"/>
      <c r="L18" s="104"/>
      <c r="M18" s="100"/>
      <c r="N18" s="104"/>
      <c r="O18" s="100"/>
      <c r="P18" s="104"/>
      <c r="Q18" s="100"/>
      <c r="R18" s="104"/>
      <c r="S18" s="100"/>
    </row>
    <row r="19" spans="1:19" s="89" customFormat="1" ht="18.75" customHeight="1">
      <c r="A19" s="83" t="s">
        <v>135</v>
      </c>
      <c r="D19" s="87"/>
      <c r="E19" s="90">
        <v>600000</v>
      </c>
      <c r="F19" s="100"/>
      <c r="G19" s="90">
        <v>2230175</v>
      </c>
      <c r="H19" s="90"/>
      <c r="I19" s="90">
        <v>60000</v>
      </c>
      <c r="J19" s="90"/>
      <c r="K19" s="90">
        <v>553599</v>
      </c>
      <c r="L19" s="90"/>
      <c r="M19" s="98">
        <v>4070</v>
      </c>
      <c r="N19" s="90"/>
      <c r="O19" s="90">
        <v>-3685</v>
      </c>
      <c r="P19" s="90"/>
      <c r="Q19" s="100">
        <f>SUM(M19:P19)</f>
        <v>385</v>
      </c>
      <c r="R19" s="99">
        <v>4105281760</v>
      </c>
      <c r="S19" s="100">
        <f>SUM(E19:P19)</f>
        <v>3444159</v>
      </c>
    </row>
    <row r="20" spans="1:19" ht="18.75" customHeight="1">
      <c r="A20" s="101" t="s">
        <v>111</v>
      </c>
      <c r="E20" s="102">
        <v>0</v>
      </c>
      <c r="F20" s="103"/>
      <c r="G20" s="102">
        <v>0</v>
      </c>
      <c r="H20" s="90"/>
      <c r="I20" s="103">
        <v>0</v>
      </c>
      <c r="J20" s="90"/>
      <c r="K20" s="102">
        <v>282053</v>
      </c>
      <c r="L20" s="98"/>
      <c r="M20" s="102">
        <v>0</v>
      </c>
      <c r="N20" s="90"/>
      <c r="O20" s="103">
        <v>0</v>
      </c>
      <c r="P20" s="102"/>
      <c r="Q20" s="102">
        <v>0</v>
      </c>
      <c r="R20" s="90"/>
      <c r="S20" s="102">
        <f>SUM(E20:P20)</f>
        <v>282053</v>
      </c>
    </row>
    <row r="21" spans="1:19" ht="18.75" customHeight="1">
      <c r="A21" s="101" t="s">
        <v>105</v>
      </c>
      <c r="E21" s="102">
        <v>0</v>
      </c>
      <c r="F21" s="103"/>
      <c r="G21" s="102">
        <v>0</v>
      </c>
      <c r="H21" s="90"/>
      <c r="I21" s="103">
        <v>0</v>
      </c>
      <c r="J21" s="90"/>
      <c r="K21" s="107">
        <v>0</v>
      </c>
      <c r="L21" s="98"/>
      <c r="M21" s="107">
        <v>-11996</v>
      </c>
      <c r="N21" s="90"/>
      <c r="O21" s="103">
        <v>0</v>
      </c>
      <c r="P21" s="90"/>
      <c r="Q21" s="100">
        <f>SUM(M21:P21)</f>
        <v>-11996</v>
      </c>
      <c r="R21" s="98"/>
      <c r="S21" s="107">
        <f>SUM(E21:P21)</f>
        <v>-11996</v>
      </c>
    </row>
    <row r="22" spans="1:19" ht="18.75" customHeight="1">
      <c r="A22" s="81" t="s">
        <v>106</v>
      </c>
      <c r="E22" s="105">
        <f>SUM(E20:E21)</f>
        <v>0</v>
      </c>
      <c r="F22" s="102"/>
      <c r="G22" s="105">
        <f>SUM(G20:G21)</f>
        <v>0</v>
      </c>
      <c r="H22" s="90"/>
      <c r="I22" s="105">
        <f>SUM(I20:I21)</f>
        <v>0</v>
      </c>
      <c r="J22" s="90"/>
      <c r="K22" s="105">
        <f>SUM(K20:K21)</f>
        <v>282053</v>
      </c>
      <c r="L22" s="100"/>
      <c r="M22" s="105">
        <f>SUM(M20:M21)</f>
        <v>-11996</v>
      </c>
      <c r="N22" s="100"/>
      <c r="O22" s="105">
        <f>SUM(O20:O21)</f>
        <v>0</v>
      </c>
      <c r="P22" s="100"/>
      <c r="Q22" s="105">
        <f>SUM(Q20:Q21)</f>
        <v>-11996</v>
      </c>
      <c r="R22" s="100"/>
      <c r="S22" s="105">
        <f>SUM(S20:S21)</f>
        <v>270057</v>
      </c>
    </row>
    <row r="23" spans="1:19" ht="18.75" customHeight="1">
      <c r="A23" s="81" t="s">
        <v>214</v>
      </c>
      <c r="E23" s="107">
        <v>0</v>
      </c>
      <c r="F23" s="102"/>
      <c r="G23" s="107">
        <v>0</v>
      </c>
      <c r="H23" s="102"/>
      <c r="I23" s="107">
        <v>0</v>
      </c>
      <c r="J23" s="90"/>
      <c r="K23" s="108">
        <v>-71998</v>
      </c>
      <c r="L23" s="100"/>
      <c r="M23" s="107">
        <v>0</v>
      </c>
      <c r="N23" s="100"/>
      <c r="O23" s="107">
        <v>0</v>
      </c>
      <c r="P23" s="100"/>
      <c r="Q23" s="107">
        <v>0</v>
      </c>
      <c r="R23" s="100"/>
      <c r="S23" s="107">
        <f>SUM(E23:P23)</f>
        <v>-71998</v>
      </c>
    </row>
    <row r="24" spans="1:19" ht="18.75" customHeight="1" thickBot="1">
      <c r="A24" s="83" t="s">
        <v>136</v>
      </c>
      <c r="E24" s="109">
        <f>SUM(E19,E22:E22)</f>
        <v>600000</v>
      </c>
      <c r="F24" s="90"/>
      <c r="G24" s="109">
        <f>SUM(G19,G22:G22)</f>
        <v>2230175</v>
      </c>
      <c r="H24" s="100"/>
      <c r="I24" s="109">
        <f>SUM(I19,I22:I22)</f>
        <v>60000</v>
      </c>
      <c r="J24" s="100"/>
      <c r="K24" s="109">
        <f>SUM(K19,K22:K23)</f>
        <v>763654</v>
      </c>
      <c r="L24" s="104"/>
      <c r="M24" s="109">
        <f>SUM(M19,M22:M22)</f>
        <v>-7926</v>
      </c>
      <c r="N24" s="104"/>
      <c r="O24" s="109">
        <f>SUM(O19,O22:O22)</f>
        <v>-3685</v>
      </c>
      <c r="P24" s="104"/>
      <c r="Q24" s="109">
        <f>SUM(Q19,Q22:Q22)</f>
        <v>-11611</v>
      </c>
      <c r="R24" s="104"/>
      <c r="S24" s="109">
        <f>SUM(S19,S22:S23)</f>
        <v>3642218</v>
      </c>
    </row>
    <row r="25" spans="1:19" s="111" customFormat="1" ht="18.75" customHeight="1" thickTop="1">
      <c r="E25" s="104">
        <v>0</v>
      </c>
      <c r="F25" s="112"/>
      <c r="G25" s="104">
        <v>0</v>
      </c>
      <c r="H25" s="104"/>
      <c r="I25" s="104">
        <v>0</v>
      </c>
      <c r="J25" s="104"/>
      <c r="K25" s="99">
        <v>0</v>
      </c>
      <c r="L25" s="104"/>
      <c r="M25" s="104"/>
      <c r="N25" s="104"/>
      <c r="O25" s="104"/>
      <c r="P25" s="104"/>
      <c r="Q25" s="104">
        <v>0</v>
      </c>
      <c r="R25" s="104"/>
      <c r="S25" s="104">
        <v>0</v>
      </c>
    </row>
    <row r="26" spans="1:19" s="111" customFormat="1" ht="18.75" customHeight="1">
      <c r="E26" s="104">
        <v>0</v>
      </c>
      <c r="F26" s="112"/>
      <c r="G26" s="104">
        <v>0</v>
      </c>
      <c r="H26" s="104"/>
      <c r="I26" s="104">
        <v>0</v>
      </c>
      <c r="J26" s="104"/>
      <c r="K26" s="104">
        <f>K24-BS!H90</f>
        <v>0</v>
      </c>
      <c r="L26" s="104"/>
      <c r="M26" s="104"/>
      <c r="N26" s="104"/>
      <c r="O26" s="104"/>
      <c r="P26" s="104"/>
      <c r="Q26" s="104">
        <f>Q24-BS!H91</f>
        <v>0</v>
      </c>
      <c r="R26" s="104"/>
      <c r="S26" s="104">
        <f>BS!H92-'CE-Conso'!S24</f>
        <v>0</v>
      </c>
    </row>
    <row r="27" spans="1:19" ht="18.75" customHeight="1">
      <c r="A27" s="81" t="s">
        <v>40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</row>
    <row r="28" spans="1:19" ht="18" customHeight="1"/>
  </sheetData>
  <mergeCells count="6">
    <mergeCell ref="I9:K9"/>
    <mergeCell ref="A2:S2"/>
    <mergeCell ref="A3:S3"/>
    <mergeCell ref="E6:S6"/>
    <mergeCell ref="M7:Q7"/>
    <mergeCell ref="M8:O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7"/>
  <sheetViews>
    <sheetView showGridLines="0" zoomScaleNormal="100" zoomScaleSheetLayoutView="100" workbookViewId="0">
      <selection activeCell="M22" sqref="M22"/>
    </sheetView>
  </sheetViews>
  <sheetFormatPr defaultColWidth="10.7109375" defaultRowHeight="19.5" customHeight="1"/>
  <cols>
    <col min="1" max="2" width="2.28515625" style="113" customWidth="1"/>
    <col min="3" max="3" width="31.140625" style="113" customWidth="1"/>
    <col min="4" max="4" width="1.28515625" style="113" customWidth="1"/>
    <col min="5" max="5" width="15.7109375" style="113" customWidth="1"/>
    <col min="6" max="6" width="1.28515625" style="113" customWidth="1"/>
    <col min="7" max="7" width="13.7109375" style="113" customWidth="1"/>
    <col min="8" max="8" width="1.28515625" style="113" customWidth="1"/>
    <col min="9" max="9" width="15.7109375" style="113" customWidth="1"/>
    <col min="10" max="10" width="1.28515625" style="113" customWidth="1"/>
    <col min="11" max="11" width="13.7109375" style="114" customWidth="1"/>
    <col min="12" max="12" width="1.28515625" style="113" customWidth="1"/>
    <col min="13" max="13" width="19.7109375" style="113" customWidth="1"/>
    <col min="14" max="14" width="1.28515625" style="113" customWidth="1"/>
    <col min="15" max="15" width="16.7109375" style="113" customWidth="1"/>
    <col min="16" max="16" width="1.28515625" style="113" customWidth="1"/>
    <col min="17" max="17" width="13.7109375" style="113" customWidth="1"/>
    <col min="18" max="18" width="0.85546875" style="113" customWidth="1"/>
    <col min="19" max="19" width="10.7109375" style="116"/>
    <col min="20" max="16384" width="10.7109375" style="113"/>
  </cols>
  <sheetData>
    <row r="1" spans="1:19" ht="19.5" customHeight="1">
      <c r="Q1" s="115" t="s">
        <v>77</v>
      </c>
    </row>
    <row r="2" spans="1:19" ht="24.7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9" ht="24.75" customHeight="1">
      <c r="A3" s="184" t="s">
        <v>137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9" ht="24.75" customHeight="1">
      <c r="A4" s="184" t="s">
        <v>138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9" s="122" customFormat="1" ht="19.5" customHeight="1">
      <c r="A5" s="117"/>
      <c r="B5" s="118"/>
      <c r="C5" s="118"/>
      <c r="D5" s="118"/>
      <c r="E5" s="118"/>
      <c r="F5" s="118"/>
      <c r="G5" s="119"/>
      <c r="H5" s="119"/>
      <c r="I5" s="119"/>
      <c r="J5" s="119"/>
      <c r="K5" s="120"/>
      <c r="L5" s="119"/>
      <c r="M5" s="119"/>
      <c r="N5" s="119"/>
      <c r="O5" s="115"/>
      <c r="P5" s="121"/>
      <c r="Q5" s="115" t="s">
        <v>3</v>
      </c>
      <c r="S5" s="123"/>
    </row>
    <row r="6" spans="1:19" s="122" customFormat="1" ht="19.5" customHeight="1">
      <c r="A6" s="117"/>
      <c r="B6" s="118"/>
      <c r="C6" s="118"/>
      <c r="D6" s="118"/>
      <c r="E6" s="183" t="s">
        <v>5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S6" s="123"/>
    </row>
    <row r="7" spans="1:19" s="122" customFormat="1" ht="19.5" customHeight="1">
      <c r="A7" s="117"/>
      <c r="B7" s="118"/>
      <c r="C7" s="118"/>
      <c r="D7" s="118"/>
      <c r="E7" s="124"/>
      <c r="F7" s="124"/>
      <c r="G7" s="124"/>
      <c r="H7" s="124"/>
      <c r="I7" s="124"/>
      <c r="J7" s="124"/>
      <c r="K7" s="124"/>
      <c r="L7" s="125"/>
      <c r="M7" s="185" t="s">
        <v>73</v>
      </c>
      <c r="N7" s="185"/>
      <c r="O7" s="185"/>
      <c r="P7" s="125"/>
      <c r="Q7" s="125"/>
      <c r="S7" s="123"/>
    </row>
    <row r="8" spans="1:19" s="122" customFormat="1" ht="19.5" customHeight="1">
      <c r="A8" s="117"/>
      <c r="B8" s="118"/>
      <c r="C8" s="118"/>
      <c r="D8" s="118"/>
      <c r="E8" s="124"/>
      <c r="F8" s="124"/>
      <c r="G8" s="124"/>
      <c r="H8" s="124"/>
      <c r="I8" s="124"/>
      <c r="J8" s="124"/>
      <c r="K8" s="124"/>
      <c r="L8" s="116"/>
      <c r="M8" s="126" t="s">
        <v>116</v>
      </c>
      <c r="N8" s="116"/>
      <c r="O8" s="116"/>
      <c r="P8" s="124"/>
      <c r="Q8" s="124"/>
      <c r="S8" s="123"/>
    </row>
    <row r="9" spans="1:19" s="114" customFormat="1" ht="19.5" customHeight="1">
      <c r="M9" s="127" t="s">
        <v>117</v>
      </c>
      <c r="N9" s="124"/>
      <c r="O9" s="116"/>
      <c r="P9" s="128"/>
      <c r="S9" s="124"/>
    </row>
    <row r="10" spans="1:19" s="114" customFormat="1" ht="19.5" customHeight="1">
      <c r="I10" s="183" t="s">
        <v>70</v>
      </c>
      <c r="J10" s="183"/>
      <c r="K10" s="183"/>
      <c r="L10" s="129"/>
      <c r="M10" s="127" t="s">
        <v>118</v>
      </c>
      <c r="O10" s="114" t="s">
        <v>120</v>
      </c>
      <c r="P10" s="128"/>
      <c r="S10" s="124"/>
    </row>
    <row r="11" spans="1:19" s="114" customFormat="1" ht="19.5" customHeight="1">
      <c r="D11" s="121"/>
      <c r="E11" s="114" t="s">
        <v>121</v>
      </c>
      <c r="G11" s="114" t="s">
        <v>139</v>
      </c>
      <c r="I11" s="124" t="s">
        <v>123</v>
      </c>
      <c r="J11" s="124"/>
      <c r="K11" s="124"/>
      <c r="L11" s="130"/>
      <c r="M11" s="127" t="s">
        <v>124</v>
      </c>
      <c r="O11" s="114" t="s">
        <v>126</v>
      </c>
      <c r="Q11" s="114" t="s">
        <v>120</v>
      </c>
      <c r="S11" s="124"/>
    </row>
    <row r="12" spans="1:19" s="114" customFormat="1" ht="19.5" customHeight="1">
      <c r="D12" s="121"/>
      <c r="E12" s="131" t="s">
        <v>127</v>
      </c>
      <c r="F12" s="124"/>
      <c r="G12" s="131" t="s">
        <v>140</v>
      </c>
      <c r="H12" s="124"/>
      <c r="I12" s="131" t="s">
        <v>129</v>
      </c>
      <c r="J12" s="124"/>
      <c r="K12" s="131" t="s">
        <v>72</v>
      </c>
      <c r="L12" s="130"/>
      <c r="M12" s="132" t="s">
        <v>130</v>
      </c>
      <c r="O12" s="131" t="s">
        <v>132</v>
      </c>
      <c r="Q12" s="131" t="s">
        <v>64</v>
      </c>
      <c r="S12" s="124"/>
    </row>
    <row r="13" spans="1:19" ht="19.5" customHeight="1">
      <c r="A13" s="133" t="s">
        <v>133</v>
      </c>
      <c r="E13" s="134">
        <v>600000</v>
      </c>
      <c r="F13" s="134"/>
      <c r="G13" s="134">
        <v>2230175</v>
      </c>
      <c r="H13" s="134"/>
      <c r="I13" s="134">
        <v>60000</v>
      </c>
      <c r="J13" s="134"/>
      <c r="K13" s="134">
        <v>251332</v>
      </c>
      <c r="L13" s="134"/>
      <c r="M13" s="134">
        <v>18</v>
      </c>
      <c r="N13" s="134"/>
      <c r="O13" s="134">
        <v>18</v>
      </c>
      <c r="P13" s="135"/>
      <c r="Q13" s="134">
        <f>SUM(E13:M13)</f>
        <v>3141525</v>
      </c>
      <c r="R13" s="136"/>
      <c r="S13" s="137"/>
    </row>
    <row r="14" spans="1:19" ht="19.5" customHeight="1">
      <c r="A14" s="138" t="s">
        <v>111</v>
      </c>
      <c r="E14" s="139">
        <v>0</v>
      </c>
      <c r="F14" s="134"/>
      <c r="G14" s="139">
        <v>0</v>
      </c>
      <c r="H14" s="134"/>
      <c r="I14" s="139">
        <v>0</v>
      </c>
      <c r="J14" s="134"/>
      <c r="K14" s="139">
        <f>SUM(PL!N91)</f>
        <v>171862</v>
      </c>
      <c r="L14" s="134"/>
      <c r="M14" s="139">
        <v>0</v>
      </c>
      <c r="N14" s="134"/>
      <c r="O14" s="139">
        <f>SUM(L14:N14)</f>
        <v>0</v>
      </c>
      <c r="P14" s="135"/>
      <c r="Q14" s="139">
        <f>SUM(E14:M14)</f>
        <v>171862</v>
      </c>
      <c r="R14" s="136"/>
      <c r="S14" s="137"/>
    </row>
    <row r="15" spans="1:19" ht="19.5" customHeight="1">
      <c r="A15" s="138" t="s">
        <v>105</v>
      </c>
      <c r="E15" s="140">
        <v>0</v>
      </c>
      <c r="F15" s="134"/>
      <c r="G15" s="140">
        <v>0</v>
      </c>
      <c r="H15" s="134"/>
      <c r="I15" s="140">
        <v>0</v>
      </c>
      <c r="J15" s="134"/>
      <c r="K15" s="139">
        <v>0</v>
      </c>
      <c r="L15" s="134"/>
      <c r="M15" s="139">
        <f>SUM(PL!N105)</f>
        <v>72</v>
      </c>
      <c r="N15" s="134"/>
      <c r="O15" s="139">
        <f>SUM(L15:N15)</f>
        <v>72</v>
      </c>
      <c r="P15" s="135"/>
      <c r="Q15" s="139">
        <f>SUM(E15:M15)</f>
        <v>72</v>
      </c>
      <c r="R15" s="136"/>
      <c r="S15" s="137"/>
    </row>
    <row r="16" spans="1:19" s="116" customFormat="1" ht="19.5" customHeight="1">
      <c r="A16" s="113" t="s">
        <v>106</v>
      </c>
      <c r="E16" s="139">
        <f>SUM(E14:E15)</f>
        <v>0</v>
      </c>
      <c r="F16" s="134"/>
      <c r="G16" s="139">
        <f>SUM(G14:G15)</f>
        <v>0</v>
      </c>
      <c r="H16" s="134"/>
      <c r="I16" s="139">
        <f>SUM(I14:I15)</f>
        <v>0</v>
      </c>
      <c r="J16" s="141"/>
      <c r="K16" s="142">
        <f>SUM(K14:K15)</f>
        <v>171862</v>
      </c>
      <c r="L16" s="134"/>
      <c r="M16" s="142">
        <f>SUM(M14:M15)</f>
        <v>72</v>
      </c>
      <c r="N16" s="141"/>
      <c r="O16" s="142">
        <f>SUM(L16:N16)</f>
        <v>72</v>
      </c>
      <c r="P16" s="141"/>
      <c r="Q16" s="142">
        <f>SUM(E16:M16)</f>
        <v>171934</v>
      </c>
      <c r="R16" s="143"/>
      <c r="S16" s="144"/>
    </row>
    <row r="17" spans="1:19" ht="19.5" customHeight="1" thickBot="1">
      <c r="A17" s="133" t="s">
        <v>134</v>
      </c>
      <c r="E17" s="145">
        <f>SUM(E13,E16:E16)</f>
        <v>600000</v>
      </c>
      <c r="F17" s="141"/>
      <c r="G17" s="145">
        <f>SUM(G13,G16:G16)</f>
        <v>2230175</v>
      </c>
      <c r="H17" s="141"/>
      <c r="I17" s="145">
        <f>SUM(I13,I16:I16)</f>
        <v>60000</v>
      </c>
      <c r="J17" s="135"/>
      <c r="K17" s="145">
        <f>SUM(K13,K16:K16)</f>
        <v>423194</v>
      </c>
      <c r="L17" s="141"/>
      <c r="M17" s="145">
        <f>SUM(M13,M16:M16)</f>
        <v>90</v>
      </c>
      <c r="N17" s="139"/>
      <c r="O17" s="145">
        <f>SUM(O13,O16:O16)</f>
        <v>90</v>
      </c>
      <c r="P17" s="135"/>
      <c r="Q17" s="145">
        <f>SUM(Q13,Q16:Q16)</f>
        <v>3313459</v>
      </c>
      <c r="R17" s="136"/>
      <c r="S17" s="146"/>
    </row>
    <row r="18" spans="1:19" ht="19.5" customHeight="1" thickTop="1">
      <c r="A18" s="133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36"/>
      <c r="S18" s="146"/>
    </row>
    <row r="19" spans="1:19" ht="19.5" customHeight="1">
      <c r="A19" s="133" t="s">
        <v>135</v>
      </c>
      <c r="E19" s="134">
        <v>600000</v>
      </c>
      <c r="F19" s="134"/>
      <c r="G19" s="134">
        <v>2230175</v>
      </c>
      <c r="H19" s="134"/>
      <c r="I19" s="134">
        <v>60000</v>
      </c>
      <c r="J19" s="134"/>
      <c r="K19" s="134">
        <v>427901</v>
      </c>
      <c r="L19" s="134"/>
      <c r="M19" s="134">
        <v>4070</v>
      </c>
      <c r="N19" s="134"/>
      <c r="O19" s="134">
        <f>SUM(L19:N19)</f>
        <v>4070</v>
      </c>
      <c r="P19" s="135"/>
      <c r="Q19" s="134">
        <f>SUM(E19:M19)</f>
        <v>3322146</v>
      </c>
      <c r="R19" s="136"/>
      <c r="S19" s="137"/>
    </row>
    <row r="20" spans="1:19" ht="19.5" customHeight="1">
      <c r="A20" s="138" t="s">
        <v>111</v>
      </c>
      <c r="E20" s="139">
        <v>0</v>
      </c>
      <c r="F20" s="134"/>
      <c r="G20" s="139">
        <v>0</v>
      </c>
      <c r="H20" s="134"/>
      <c r="I20" s="139">
        <v>0</v>
      </c>
      <c r="J20" s="139"/>
      <c r="K20" s="134">
        <v>78824</v>
      </c>
      <c r="L20" s="139"/>
      <c r="M20" s="134">
        <v>0</v>
      </c>
      <c r="N20" s="139"/>
      <c r="O20" s="139">
        <v>0</v>
      </c>
      <c r="P20" s="134"/>
      <c r="Q20" s="139">
        <f>SUM(E20:M20)</f>
        <v>78824</v>
      </c>
      <c r="R20" s="136"/>
      <c r="S20" s="137"/>
    </row>
    <row r="21" spans="1:19" ht="19.5" customHeight="1">
      <c r="A21" s="138" t="s">
        <v>105</v>
      </c>
      <c r="E21" s="140">
        <v>0</v>
      </c>
      <c r="F21" s="134"/>
      <c r="G21" s="140">
        <v>0</v>
      </c>
      <c r="H21" s="134"/>
      <c r="I21" s="140">
        <v>0</v>
      </c>
      <c r="J21" s="139"/>
      <c r="K21" s="140">
        <v>0</v>
      </c>
      <c r="L21" s="139"/>
      <c r="M21" s="140">
        <v>-10810</v>
      </c>
      <c r="N21" s="139"/>
      <c r="O21" s="140">
        <v>-10810</v>
      </c>
      <c r="P21" s="134"/>
      <c r="Q21" s="140">
        <f>SUM(E21:M21)</f>
        <v>-10810</v>
      </c>
      <c r="R21" s="136"/>
      <c r="S21" s="137"/>
    </row>
    <row r="22" spans="1:19" ht="19.5" customHeight="1">
      <c r="A22" s="113" t="s">
        <v>106</v>
      </c>
      <c r="E22" s="139">
        <f>SUM(E20:E21)</f>
        <v>0</v>
      </c>
      <c r="F22" s="139"/>
      <c r="G22" s="139">
        <f>SUM(G20:G21)</f>
        <v>0</v>
      </c>
      <c r="H22" s="139"/>
      <c r="I22" s="139">
        <f>SUM(I20:I21)</f>
        <v>0</v>
      </c>
      <c r="J22" s="139"/>
      <c r="K22" s="139">
        <f>SUM(K20:K21)</f>
        <v>78824</v>
      </c>
      <c r="L22" s="139"/>
      <c r="M22" s="139">
        <f>SUM(M20:M21)</f>
        <v>-10810</v>
      </c>
      <c r="N22" s="139"/>
      <c r="O22" s="139">
        <f>SUM(L22:N22)</f>
        <v>-10810</v>
      </c>
      <c r="P22" s="139"/>
      <c r="Q22" s="139">
        <f>SUM(E22:M22)</f>
        <v>68014</v>
      </c>
      <c r="R22" s="136"/>
      <c r="S22" s="137"/>
    </row>
    <row r="23" spans="1:19" s="116" customFormat="1" ht="19.5" customHeight="1">
      <c r="A23" s="113" t="s">
        <v>214</v>
      </c>
      <c r="E23" s="139">
        <v>0</v>
      </c>
      <c r="F23" s="134"/>
      <c r="G23" s="139">
        <v>0</v>
      </c>
      <c r="H23" s="134"/>
      <c r="I23" s="139">
        <v>0</v>
      </c>
      <c r="J23" s="141"/>
      <c r="K23" s="140">
        <v>-71998</v>
      </c>
      <c r="L23" s="134"/>
      <c r="M23" s="140">
        <v>0</v>
      </c>
      <c r="N23" s="141"/>
      <c r="O23" s="140">
        <v>0</v>
      </c>
      <c r="P23" s="141"/>
      <c r="Q23" s="140">
        <f>SUM(E23:M23)</f>
        <v>-71998</v>
      </c>
      <c r="R23" s="143"/>
      <c r="S23" s="144"/>
    </row>
    <row r="24" spans="1:19" ht="19.5" customHeight="1" thickBot="1">
      <c r="A24" s="133" t="s">
        <v>136</v>
      </c>
      <c r="E24" s="145">
        <f>SUM(E19,E22:E22)</f>
        <v>600000</v>
      </c>
      <c r="F24" s="141"/>
      <c r="G24" s="145">
        <f>SUM(G19,G22:G22)</f>
        <v>2230175</v>
      </c>
      <c r="H24" s="141"/>
      <c r="I24" s="145">
        <f>SUM(I19,I22:I22)</f>
        <v>60000</v>
      </c>
      <c r="J24" s="135"/>
      <c r="K24" s="145">
        <f>SUM(K19,K22:K23)</f>
        <v>434727</v>
      </c>
      <c r="L24" s="141"/>
      <c r="M24" s="145">
        <f>SUM(M19,M22:M22)</f>
        <v>-6740</v>
      </c>
      <c r="N24" s="135"/>
      <c r="O24" s="145">
        <f>SUM(O19,O22:O22)</f>
        <v>-6740</v>
      </c>
      <c r="P24" s="135"/>
      <c r="Q24" s="145">
        <f>SUM(Q19,Q22:Q23)</f>
        <v>3318162</v>
      </c>
      <c r="R24" s="136"/>
      <c r="S24" s="146"/>
    </row>
    <row r="25" spans="1:19" s="147" customFormat="1" ht="18.75" customHeight="1" thickTop="1">
      <c r="E25" s="136">
        <v>0</v>
      </c>
      <c r="F25" s="136"/>
      <c r="G25" s="136">
        <v>0</v>
      </c>
      <c r="H25" s="136"/>
      <c r="I25" s="136">
        <v>0</v>
      </c>
      <c r="J25" s="136"/>
      <c r="K25" s="148">
        <v>0</v>
      </c>
      <c r="L25" s="136"/>
      <c r="M25" s="136"/>
      <c r="N25" s="136"/>
      <c r="O25" s="136"/>
      <c r="P25" s="136"/>
      <c r="Q25" s="136">
        <v>0</v>
      </c>
      <c r="R25" s="149"/>
      <c r="S25" s="150"/>
    </row>
    <row r="26" spans="1:19" s="147" customFormat="1" ht="18.75" customHeight="1">
      <c r="E26" s="136">
        <v>0</v>
      </c>
      <c r="F26" s="136"/>
      <c r="G26" s="136">
        <v>0</v>
      </c>
      <c r="H26" s="136"/>
      <c r="I26" s="136">
        <v>0</v>
      </c>
      <c r="J26" s="136"/>
      <c r="K26" s="136">
        <f>BS!L90-'CE-Separate'!K24</f>
        <v>0</v>
      </c>
      <c r="L26" s="136"/>
      <c r="M26" s="136"/>
      <c r="N26" s="136"/>
      <c r="O26" s="136">
        <f>O24-BS!L91</f>
        <v>0</v>
      </c>
      <c r="P26" s="136"/>
      <c r="Q26" s="136">
        <f>Q24-BS!L92</f>
        <v>0</v>
      </c>
      <c r="R26" s="149"/>
      <c r="S26" s="150"/>
    </row>
    <row r="27" spans="1:19" ht="19.5" customHeight="1">
      <c r="A27" s="113" t="s">
        <v>40</v>
      </c>
      <c r="K27" s="113"/>
    </row>
  </sheetData>
  <mergeCells count="6">
    <mergeCell ref="I10:K10"/>
    <mergeCell ref="A2:R2"/>
    <mergeCell ref="A3:Q3"/>
    <mergeCell ref="A4:Q4"/>
    <mergeCell ref="E6:Q6"/>
    <mergeCell ref="M7:O7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4"/>
  <sheetViews>
    <sheetView showGridLines="0" tabSelected="1" view="pageBreakPreview" topLeftCell="A79" zoomScale="90" zoomScaleNormal="100" zoomScaleSheetLayoutView="90" workbookViewId="0">
      <selection activeCell="R93" sqref="R93"/>
    </sheetView>
  </sheetViews>
  <sheetFormatPr defaultColWidth="10.7109375" defaultRowHeight="20.100000000000001" customHeight="1"/>
  <cols>
    <col min="1" max="3" width="2.28515625" style="3" customWidth="1"/>
    <col min="4" max="4" width="37.85546875" style="3" customWidth="1"/>
    <col min="5" max="5" width="1.28515625" style="3" customWidth="1"/>
    <col min="6" max="6" width="5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6" customWidth="1"/>
    <col min="11" max="11" width="1.28515625" style="36" customWidth="1"/>
    <col min="12" max="12" width="13.7109375" style="36" customWidth="1"/>
    <col min="13" max="13" width="1.28515625" style="3" customWidth="1"/>
    <col min="14" max="14" width="13.7109375" style="36" customWidth="1"/>
    <col min="15" max="15" width="0.85546875" style="3" customWidth="1"/>
    <col min="16" max="16" width="10.7109375" style="2"/>
    <col min="17" max="17" width="18" style="3" bestFit="1" customWidth="1"/>
    <col min="18" max="18" width="10.7109375" style="3"/>
    <col min="19" max="19" width="18" style="3" bestFit="1" customWidth="1"/>
    <col min="20" max="16384" width="10.7109375" style="3"/>
  </cols>
  <sheetData>
    <row r="1" spans="1:22" ht="20.100000000000001" customHeight="1">
      <c r="A1" s="40"/>
      <c r="B1" s="40"/>
      <c r="C1" s="40"/>
      <c r="D1" s="40"/>
      <c r="E1" s="40"/>
      <c r="N1" s="7" t="s">
        <v>77</v>
      </c>
    </row>
    <row r="2" spans="1:22" ht="20.10000000000000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40"/>
      <c r="R2" s="40"/>
      <c r="S2" s="40"/>
      <c r="T2" s="40"/>
      <c r="U2" s="40"/>
      <c r="V2" s="40"/>
    </row>
    <row r="3" spans="1:22" ht="20.100000000000001" customHeight="1">
      <c r="A3" s="151" t="s">
        <v>141</v>
      </c>
      <c r="B3" s="152"/>
      <c r="C3" s="37"/>
      <c r="D3" s="37"/>
      <c r="E3" s="37"/>
      <c r="F3" s="37"/>
      <c r="G3" s="153"/>
      <c r="H3" s="153"/>
      <c r="I3" s="153"/>
      <c r="J3" s="154"/>
      <c r="K3" s="154"/>
      <c r="L3" s="154"/>
      <c r="Q3" s="40"/>
      <c r="R3" s="40"/>
      <c r="S3" s="40"/>
      <c r="T3" s="40"/>
      <c r="U3" s="40"/>
      <c r="V3" s="40"/>
    </row>
    <row r="4" spans="1:22" ht="20.100000000000001" customHeight="1">
      <c r="A4" s="1" t="s">
        <v>108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Q4" s="40"/>
      <c r="R4" s="40"/>
      <c r="S4" s="40"/>
      <c r="T4" s="40"/>
      <c r="U4" s="40"/>
      <c r="V4" s="40"/>
    </row>
    <row r="5" spans="1:22" ht="20.100000000000001" customHeight="1">
      <c r="B5" s="155"/>
      <c r="C5" s="6"/>
      <c r="D5" s="6"/>
      <c r="E5" s="6"/>
      <c r="J5" s="6"/>
      <c r="K5" s="6"/>
      <c r="L5" s="6"/>
      <c r="M5" s="6"/>
      <c r="N5" s="7" t="s">
        <v>3</v>
      </c>
      <c r="Q5" s="40"/>
      <c r="R5" s="40"/>
      <c r="S5" s="40"/>
      <c r="T5" s="40"/>
      <c r="U5" s="40"/>
      <c r="V5" s="40"/>
    </row>
    <row r="6" spans="1:22" s="4" customFormat="1" ht="20.100000000000001" customHeight="1">
      <c r="G6" s="5"/>
      <c r="H6" s="178" t="s">
        <v>4</v>
      </c>
      <c r="I6" s="178"/>
      <c r="J6" s="178"/>
      <c r="K6" s="6"/>
      <c r="L6" s="178" t="s">
        <v>5</v>
      </c>
      <c r="M6" s="178"/>
      <c r="N6" s="178"/>
      <c r="P6" s="8"/>
      <c r="Q6" s="63"/>
      <c r="R6" s="63"/>
      <c r="S6" s="63"/>
      <c r="T6" s="63"/>
      <c r="U6" s="63"/>
      <c r="V6" s="63"/>
    </row>
    <row r="7" spans="1:22" s="4" customFormat="1" ht="20.100000000000001" customHeight="1">
      <c r="G7" s="5"/>
      <c r="H7" s="65" t="s">
        <v>80</v>
      </c>
      <c r="I7" s="5"/>
      <c r="J7" s="65" t="s">
        <v>81</v>
      </c>
      <c r="K7" s="5"/>
      <c r="L7" s="65" t="s">
        <v>80</v>
      </c>
      <c r="M7" s="5"/>
      <c r="N7" s="65" t="s">
        <v>81</v>
      </c>
      <c r="P7" s="8"/>
      <c r="Q7" s="63"/>
      <c r="R7" s="63"/>
      <c r="S7" s="63"/>
      <c r="T7" s="63"/>
      <c r="U7" s="63"/>
      <c r="V7" s="63"/>
    </row>
    <row r="8" spans="1:22" ht="20.100000000000001" customHeight="1">
      <c r="A8" s="156" t="s">
        <v>142</v>
      </c>
      <c r="B8" s="155"/>
      <c r="C8" s="36"/>
      <c r="D8" s="36"/>
      <c r="E8" s="36"/>
      <c r="H8" s="15"/>
      <c r="I8" s="15"/>
      <c r="J8" s="15"/>
      <c r="K8" s="15"/>
      <c r="L8" s="15"/>
      <c r="M8" s="53"/>
      <c r="N8" s="15"/>
      <c r="O8" s="15"/>
      <c r="Q8" s="40"/>
      <c r="R8" s="40"/>
      <c r="S8" s="40"/>
      <c r="T8" s="40"/>
      <c r="U8" s="40"/>
      <c r="V8" s="40"/>
    </row>
    <row r="9" spans="1:22" ht="20.100000000000001" customHeight="1">
      <c r="A9" s="36" t="s">
        <v>143</v>
      </c>
      <c r="B9" s="155"/>
      <c r="C9" s="36"/>
      <c r="D9" s="51"/>
      <c r="H9" s="17">
        <f>SUM(PL!H89)</f>
        <v>304504</v>
      </c>
      <c r="I9" s="17"/>
      <c r="J9" s="17">
        <f>SUM(PL!J89)</f>
        <v>336359</v>
      </c>
      <c r="K9" s="17"/>
      <c r="L9" s="17">
        <f>PL!L89</f>
        <v>73941</v>
      </c>
      <c r="M9" s="17"/>
      <c r="N9" s="17">
        <f>SUM(PL!N89)</f>
        <v>212113</v>
      </c>
      <c r="O9" s="15"/>
      <c r="Q9" s="40"/>
      <c r="R9" s="40"/>
      <c r="S9" s="157"/>
      <c r="T9" s="40"/>
      <c r="U9" s="40"/>
      <c r="V9" s="40"/>
    </row>
    <row r="10" spans="1:22" ht="20.100000000000001" customHeight="1">
      <c r="A10" s="36" t="s">
        <v>144</v>
      </c>
      <c r="B10" s="155"/>
      <c r="C10" s="36"/>
      <c r="D10" s="51"/>
      <c r="H10" s="30"/>
      <c r="I10" s="17"/>
      <c r="J10" s="30"/>
      <c r="K10" s="17"/>
      <c r="L10" s="17"/>
      <c r="M10" s="17"/>
      <c r="N10" s="17"/>
      <c r="O10" s="15"/>
      <c r="R10" s="40"/>
      <c r="S10" s="40"/>
      <c r="T10" s="40"/>
      <c r="U10" s="40"/>
      <c r="V10" s="40"/>
    </row>
    <row r="11" spans="1:22" ht="20.100000000000001" customHeight="1">
      <c r="B11" s="36" t="s">
        <v>145</v>
      </c>
      <c r="C11" s="36"/>
      <c r="D11" s="51"/>
      <c r="H11" s="30"/>
      <c r="I11" s="17"/>
      <c r="J11" s="30"/>
      <c r="K11" s="17"/>
      <c r="L11" s="17"/>
      <c r="M11" s="17"/>
      <c r="N11" s="17"/>
      <c r="O11" s="15"/>
      <c r="Q11" s="40"/>
      <c r="R11" s="40"/>
      <c r="S11" s="40"/>
      <c r="T11" s="40"/>
      <c r="U11" s="40"/>
      <c r="V11" s="40"/>
    </row>
    <row r="12" spans="1:22" ht="20.100000000000001" customHeight="1">
      <c r="B12" s="36" t="s">
        <v>146</v>
      </c>
      <c r="C12" s="36"/>
      <c r="D12" s="51"/>
      <c r="E12" s="51"/>
      <c r="H12" s="21">
        <v>456933</v>
      </c>
      <c r="I12" s="15"/>
      <c r="J12" s="21">
        <v>454871</v>
      </c>
      <c r="K12" s="15"/>
      <c r="L12" s="21">
        <v>391192</v>
      </c>
      <c r="M12" s="15"/>
      <c r="N12" s="173">
        <v>392480</v>
      </c>
      <c r="O12" s="15"/>
      <c r="Q12" s="157"/>
      <c r="R12" s="40"/>
      <c r="S12" s="157"/>
      <c r="T12" s="40"/>
      <c r="U12" s="40"/>
      <c r="V12" s="40"/>
    </row>
    <row r="13" spans="1:22" ht="20.100000000000001" customHeight="1">
      <c r="B13" s="36" t="s">
        <v>147</v>
      </c>
      <c r="C13" s="36"/>
      <c r="D13" s="51"/>
      <c r="E13" s="51"/>
      <c r="H13" s="21">
        <v>708</v>
      </c>
      <c r="I13" s="15"/>
      <c r="J13" s="21">
        <v>-690</v>
      </c>
      <c r="K13" s="15"/>
      <c r="L13" s="21">
        <v>708</v>
      </c>
      <c r="M13" s="15"/>
      <c r="N13" s="21">
        <v>-690</v>
      </c>
      <c r="O13" s="15"/>
      <c r="Q13" s="40"/>
      <c r="R13" s="40"/>
      <c r="S13" s="40"/>
      <c r="T13" s="40"/>
      <c r="U13" s="40"/>
      <c r="V13" s="40"/>
    </row>
    <row r="14" spans="1:22" s="158" customFormat="1" ht="20.100000000000001" customHeight="1">
      <c r="B14" s="159" t="s">
        <v>148</v>
      </c>
      <c r="C14" s="159"/>
      <c r="D14" s="160"/>
      <c r="E14" s="160"/>
      <c r="H14" s="161">
        <v>0</v>
      </c>
      <c r="I14" s="162"/>
      <c r="J14" s="161">
        <v>3720</v>
      </c>
      <c r="K14" s="162"/>
      <c r="L14" s="173">
        <v>0</v>
      </c>
      <c r="M14" s="173"/>
      <c r="N14" s="173">
        <v>44</v>
      </c>
      <c r="O14" s="163"/>
      <c r="P14" s="2"/>
      <c r="Q14" s="164"/>
      <c r="R14" s="164"/>
      <c r="S14" s="164"/>
      <c r="T14" s="164"/>
      <c r="U14" s="164"/>
      <c r="V14" s="164"/>
    </row>
    <row r="15" spans="1:22" ht="20.100000000000001" customHeight="1">
      <c r="B15" s="36" t="s">
        <v>149</v>
      </c>
      <c r="C15" s="36"/>
      <c r="D15" s="51"/>
      <c r="E15" s="51"/>
      <c r="H15" s="21">
        <v>-5244</v>
      </c>
      <c r="I15" s="15"/>
      <c r="J15" s="173">
        <v>0</v>
      </c>
      <c r="K15" s="15"/>
      <c r="L15" s="21">
        <v>-5244</v>
      </c>
      <c r="M15" s="15"/>
      <c r="N15" s="30">
        <v>0</v>
      </c>
      <c r="O15" s="15"/>
      <c r="Q15" s="40"/>
      <c r="R15" s="40"/>
      <c r="S15" s="40"/>
      <c r="T15" s="40"/>
      <c r="U15" s="40"/>
      <c r="V15" s="40"/>
    </row>
    <row r="16" spans="1:22" ht="20.100000000000001" customHeight="1">
      <c r="B16" s="36" t="s">
        <v>150</v>
      </c>
      <c r="C16" s="36"/>
      <c r="D16" s="51"/>
      <c r="E16" s="51"/>
      <c r="H16" s="21">
        <v>1521</v>
      </c>
      <c r="I16" s="15"/>
      <c r="J16" s="161">
        <v>26</v>
      </c>
      <c r="K16" s="15"/>
      <c r="L16" s="38">
        <v>1521</v>
      </c>
      <c r="M16" s="38"/>
      <c r="N16" s="38">
        <v>26</v>
      </c>
      <c r="O16" s="15"/>
      <c r="Q16" s="40"/>
      <c r="R16" s="40"/>
      <c r="S16" s="40"/>
      <c r="T16" s="40"/>
      <c r="U16" s="40"/>
      <c r="V16" s="40"/>
    </row>
    <row r="17" spans="1:22" ht="20.100000000000001" customHeight="1">
      <c r="B17" s="36" t="s">
        <v>151</v>
      </c>
      <c r="C17" s="36"/>
      <c r="D17" s="51"/>
      <c r="E17" s="51"/>
      <c r="H17" s="21">
        <v>3671</v>
      </c>
      <c r="I17" s="15"/>
      <c r="J17" s="21">
        <v>22548</v>
      </c>
      <c r="K17" s="15"/>
      <c r="L17" s="38">
        <v>4513</v>
      </c>
      <c r="M17" s="38"/>
      <c r="N17" s="38">
        <v>22548</v>
      </c>
      <c r="O17" s="15"/>
      <c r="Q17" s="40"/>
      <c r="R17" s="40"/>
      <c r="S17" s="40"/>
      <c r="T17" s="40"/>
      <c r="U17" s="40"/>
      <c r="V17" s="40"/>
    </row>
    <row r="18" spans="1:22" ht="20.100000000000001" customHeight="1">
      <c r="B18" s="36" t="s">
        <v>221</v>
      </c>
      <c r="C18" s="36"/>
      <c r="D18" s="51"/>
      <c r="E18" s="51"/>
      <c r="H18" s="21">
        <v>13</v>
      </c>
      <c r="I18" s="15"/>
      <c r="J18" s="30">
        <v>0</v>
      </c>
      <c r="K18" s="15"/>
      <c r="L18" s="30">
        <v>0</v>
      </c>
      <c r="M18" s="38"/>
      <c r="N18" s="30">
        <v>0</v>
      </c>
      <c r="O18" s="15"/>
      <c r="Q18" s="40"/>
      <c r="R18" s="40"/>
      <c r="S18" s="40"/>
      <c r="T18" s="40"/>
      <c r="U18" s="40"/>
      <c r="V18" s="40"/>
    </row>
    <row r="19" spans="1:22" ht="20.100000000000001" customHeight="1">
      <c r="B19" s="36" t="s">
        <v>152</v>
      </c>
      <c r="C19" s="36"/>
      <c r="D19" s="51"/>
      <c r="E19" s="51"/>
      <c r="H19" s="17">
        <v>14421</v>
      </c>
      <c r="I19" s="15"/>
      <c r="J19" s="17">
        <v>3729</v>
      </c>
      <c r="K19" s="15"/>
      <c r="L19" s="38">
        <v>14130</v>
      </c>
      <c r="M19" s="38"/>
      <c r="N19" s="38">
        <v>3729</v>
      </c>
      <c r="O19" s="15"/>
      <c r="Q19" s="157"/>
      <c r="R19" s="40"/>
      <c r="S19" s="157"/>
      <c r="T19" s="40"/>
      <c r="U19" s="40"/>
      <c r="V19" s="40"/>
    </row>
    <row r="20" spans="1:22" ht="20.100000000000001" customHeight="1">
      <c r="B20" s="36" t="s">
        <v>153</v>
      </c>
      <c r="C20" s="36"/>
      <c r="D20" s="51"/>
      <c r="E20" s="51"/>
      <c r="H20" s="30">
        <v>-37011</v>
      </c>
      <c r="I20" s="30"/>
      <c r="J20" s="30">
        <v>-383797</v>
      </c>
      <c r="K20" s="30"/>
      <c r="L20" s="30">
        <v>-37011</v>
      </c>
      <c r="M20" s="30"/>
      <c r="N20" s="30">
        <v>-383797</v>
      </c>
      <c r="O20" s="15"/>
      <c r="Q20" s="157"/>
      <c r="R20" s="40"/>
      <c r="S20" s="157"/>
      <c r="T20" s="40"/>
      <c r="U20" s="40"/>
      <c r="V20" s="40"/>
    </row>
    <row r="21" spans="1:22" ht="20.100000000000001" customHeight="1">
      <c r="B21" s="36" t="s">
        <v>154</v>
      </c>
      <c r="C21" s="36"/>
      <c r="D21" s="51"/>
      <c r="E21" s="51"/>
      <c r="H21" s="38">
        <v>14205</v>
      </c>
      <c r="I21" s="38"/>
      <c r="J21" s="38">
        <v>3274</v>
      </c>
      <c r="K21" s="38"/>
      <c r="L21" s="38">
        <v>11853</v>
      </c>
      <c r="M21" s="38"/>
      <c r="N21" s="29">
        <v>2412</v>
      </c>
      <c r="O21" s="15"/>
      <c r="Q21" s="157"/>
      <c r="R21" s="40"/>
      <c r="S21" s="157"/>
      <c r="T21" s="40"/>
      <c r="U21" s="40"/>
      <c r="V21" s="40"/>
    </row>
    <row r="22" spans="1:22" ht="20.100000000000001" customHeight="1">
      <c r="B22" s="36" t="s">
        <v>155</v>
      </c>
      <c r="C22" s="36"/>
      <c r="D22" s="51"/>
      <c r="E22" s="51"/>
      <c r="H22" s="17"/>
      <c r="I22" s="15"/>
      <c r="J22" s="17"/>
      <c r="K22" s="15"/>
      <c r="L22" s="38"/>
      <c r="M22" s="38"/>
      <c r="N22" s="38"/>
      <c r="O22" s="15"/>
      <c r="Q22" s="157"/>
      <c r="R22" s="40"/>
      <c r="S22" s="157"/>
      <c r="T22" s="40"/>
      <c r="U22" s="40"/>
      <c r="V22" s="40"/>
    </row>
    <row r="23" spans="1:22" ht="20.100000000000001" customHeight="1">
      <c r="B23" s="36" t="s">
        <v>156</v>
      </c>
      <c r="C23" s="36" t="s">
        <v>157</v>
      </c>
      <c r="D23" s="51"/>
      <c r="E23" s="51"/>
      <c r="H23" s="17">
        <v>2063</v>
      </c>
      <c r="I23" s="15"/>
      <c r="J23" s="17">
        <v>7237</v>
      </c>
      <c r="K23" s="15"/>
      <c r="L23" s="38">
        <v>2063</v>
      </c>
      <c r="M23" s="38"/>
      <c r="N23" s="38">
        <v>8771</v>
      </c>
      <c r="O23" s="15"/>
      <c r="Q23" s="157"/>
      <c r="R23" s="40"/>
      <c r="S23" s="157"/>
      <c r="T23" s="40"/>
      <c r="U23" s="40"/>
      <c r="V23" s="40"/>
    </row>
    <row r="24" spans="1:22" ht="20.100000000000001" customHeight="1">
      <c r="B24" s="36" t="s">
        <v>158</v>
      </c>
      <c r="C24" s="36"/>
      <c r="D24" s="51"/>
      <c r="E24" s="51"/>
      <c r="H24" s="17">
        <v>-88</v>
      </c>
      <c r="I24" s="15"/>
      <c r="J24" s="17">
        <v>700</v>
      </c>
      <c r="K24" s="15"/>
      <c r="L24" s="38">
        <v>-88</v>
      </c>
      <c r="M24" s="38"/>
      <c r="N24" s="38">
        <v>710</v>
      </c>
      <c r="O24" s="15"/>
      <c r="Q24" s="165"/>
      <c r="R24" s="165"/>
      <c r="S24" s="165"/>
      <c r="T24" s="40"/>
      <c r="U24" s="40"/>
      <c r="V24" s="40"/>
    </row>
    <row r="25" spans="1:22" ht="20.100000000000001" customHeight="1">
      <c r="B25" s="36" t="s">
        <v>159</v>
      </c>
      <c r="C25" s="36"/>
      <c r="D25" s="51"/>
      <c r="E25" s="51"/>
      <c r="H25" s="30">
        <v>-350</v>
      </c>
      <c r="I25" s="15"/>
      <c r="J25" s="30">
        <v>-350</v>
      </c>
      <c r="K25" s="15"/>
      <c r="L25" s="30">
        <v>-90350</v>
      </c>
      <c r="M25" s="38"/>
      <c r="N25" s="30">
        <v>-350</v>
      </c>
      <c r="O25" s="15"/>
      <c r="Q25" s="165"/>
      <c r="R25" s="165"/>
      <c r="S25" s="165"/>
      <c r="T25" s="40"/>
      <c r="U25" s="40"/>
      <c r="V25" s="40"/>
    </row>
    <row r="26" spans="1:22" ht="20.100000000000001" customHeight="1">
      <c r="B26" s="36" t="s">
        <v>87</v>
      </c>
      <c r="C26" s="36"/>
      <c r="D26" s="68"/>
      <c r="H26" s="21">
        <v>-32253</v>
      </c>
      <c r="I26" s="15"/>
      <c r="J26" s="21">
        <v>-46547</v>
      </c>
      <c r="K26" s="15"/>
      <c r="L26" s="21">
        <v>-35353</v>
      </c>
      <c r="M26" s="15"/>
      <c r="N26" s="21">
        <v>-62242</v>
      </c>
      <c r="O26" s="15"/>
      <c r="Q26" s="157"/>
      <c r="R26" s="40"/>
      <c r="S26" s="157"/>
      <c r="T26" s="40"/>
      <c r="U26" s="40"/>
      <c r="V26" s="40"/>
    </row>
    <row r="27" spans="1:22" ht="20.100000000000001" customHeight="1">
      <c r="B27" s="36" t="s">
        <v>160</v>
      </c>
      <c r="C27" s="36"/>
      <c r="D27" s="68"/>
      <c r="H27" s="56">
        <v>129646</v>
      </c>
      <c r="I27" s="15"/>
      <c r="J27" s="56">
        <v>137003</v>
      </c>
      <c r="K27" s="15"/>
      <c r="L27" s="56">
        <v>124628</v>
      </c>
      <c r="M27" s="15"/>
      <c r="N27" s="56">
        <v>121545</v>
      </c>
      <c r="O27" s="15"/>
      <c r="Q27" s="157"/>
      <c r="R27" s="40"/>
      <c r="S27" s="157"/>
      <c r="T27" s="40"/>
      <c r="U27" s="40"/>
      <c r="V27" s="40"/>
    </row>
    <row r="28" spans="1:22" ht="20.100000000000001" customHeight="1">
      <c r="A28" s="156" t="s">
        <v>161</v>
      </c>
      <c r="B28" s="155"/>
      <c r="C28" s="36"/>
      <c r="H28" s="53"/>
      <c r="I28" s="15"/>
      <c r="J28" s="53"/>
      <c r="K28" s="53"/>
      <c r="L28" s="53"/>
      <c r="M28" s="15"/>
      <c r="N28" s="53"/>
      <c r="O28" s="15"/>
      <c r="Q28" s="40"/>
      <c r="R28" s="40"/>
      <c r="S28" s="40"/>
      <c r="T28" s="40"/>
      <c r="U28" s="40"/>
      <c r="V28" s="40"/>
    </row>
    <row r="29" spans="1:22" ht="20.100000000000001" customHeight="1">
      <c r="B29" s="156" t="s">
        <v>162</v>
      </c>
      <c r="C29" s="36"/>
      <c r="D29" s="51"/>
      <c r="E29" s="51"/>
      <c r="H29" s="21">
        <f>SUM(H9:H27)</f>
        <v>852739</v>
      </c>
      <c r="I29" s="15"/>
      <c r="J29" s="21">
        <f>SUM(J9:J27)</f>
        <v>538083</v>
      </c>
      <c r="K29" s="17"/>
      <c r="L29" s="17">
        <f>SUM(L9:L27)</f>
        <v>456503</v>
      </c>
      <c r="M29" s="53"/>
      <c r="N29" s="17">
        <f>SUM(N9:N27)</f>
        <v>317299</v>
      </c>
      <c r="O29" s="15"/>
      <c r="Q29" s="68"/>
      <c r="R29" s="40"/>
      <c r="S29" s="68"/>
      <c r="T29" s="40"/>
      <c r="U29" s="40"/>
      <c r="V29" s="40"/>
    </row>
    <row r="30" spans="1:22" ht="20.100000000000001" customHeight="1">
      <c r="A30" s="156" t="s">
        <v>163</v>
      </c>
      <c r="B30" s="155"/>
      <c r="C30" s="36"/>
      <c r="D30" s="51"/>
      <c r="E30" s="51"/>
      <c r="H30" s="15"/>
      <c r="I30" s="15"/>
      <c r="J30" s="15"/>
      <c r="K30" s="15"/>
      <c r="L30" s="15"/>
      <c r="M30" s="53"/>
      <c r="N30" s="15"/>
      <c r="O30" s="15"/>
      <c r="Q30" s="40"/>
      <c r="R30" s="40"/>
      <c r="S30" s="40"/>
      <c r="T30" s="40"/>
      <c r="U30" s="40"/>
      <c r="V30" s="40"/>
    </row>
    <row r="31" spans="1:22" ht="20.100000000000001" customHeight="1">
      <c r="A31" s="36" t="s">
        <v>164</v>
      </c>
      <c r="B31" s="155"/>
      <c r="C31" s="36"/>
      <c r="D31" s="51"/>
      <c r="E31" s="51"/>
      <c r="H31" s="21">
        <v>87563</v>
      </c>
      <c r="I31" s="15"/>
      <c r="J31" s="21">
        <v>-8646</v>
      </c>
      <c r="K31" s="15"/>
      <c r="L31" s="21">
        <v>-114536</v>
      </c>
      <c r="M31" s="15"/>
      <c r="N31" s="21">
        <v>-247914</v>
      </c>
      <c r="O31" s="15"/>
      <c r="Q31" s="157"/>
      <c r="R31" s="40"/>
      <c r="S31" s="157"/>
      <c r="T31" s="40"/>
      <c r="U31" s="40"/>
      <c r="V31" s="40"/>
    </row>
    <row r="32" spans="1:22" ht="20.100000000000001" customHeight="1">
      <c r="A32" s="36" t="s">
        <v>165</v>
      </c>
      <c r="B32" s="155"/>
      <c r="C32" s="36"/>
      <c r="D32" s="51"/>
      <c r="E32" s="51"/>
      <c r="H32" s="17">
        <v>140035</v>
      </c>
      <c r="I32" s="15"/>
      <c r="J32" s="17">
        <v>393981</v>
      </c>
      <c r="K32" s="15"/>
      <c r="L32" s="15">
        <v>140035</v>
      </c>
      <c r="M32" s="15"/>
      <c r="N32" s="15">
        <v>393981</v>
      </c>
      <c r="O32" s="15"/>
      <c r="Q32" s="157"/>
      <c r="R32" s="40"/>
      <c r="S32" s="157"/>
      <c r="T32" s="40"/>
      <c r="U32" s="40"/>
      <c r="V32" s="40"/>
    </row>
    <row r="33" spans="1:22" ht="20.100000000000001" customHeight="1">
      <c r="A33" s="36" t="s">
        <v>20</v>
      </c>
      <c r="B33" s="155"/>
      <c r="C33" s="36"/>
      <c r="D33" s="51"/>
      <c r="E33" s="51"/>
      <c r="H33" s="21">
        <v>-360056</v>
      </c>
      <c r="I33" s="15"/>
      <c r="J33" s="21">
        <v>-346707</v>
      </c>
      <c r="K33" s="15"/>
      <c r="L33" s="21">
        <v>-248309</v>
      </c>
      <c r="M33" s="15"/>
      <c r="N33" s="21">
        <v>-315839</v>
      </c>
      <c r="O33" s="15"/>
      <c r="Q33" s="157"/>
      <c r="R33" s="40"/>
      <c r="S33" s="157"/>
      <c r="T33" s="40"/>
      <c r="U33" s="40"/>
      <c r="V33" s="40"/>
    </row>
    <row r="34" spans="1:22" ht="20.100000000000001" customHeight="1">
      <c r="A34" s="36" t="s">
        <v>24</v>
      </c>
      <c r="B34" s="155"/>
      <c r="C34" s="36"/>
      <c r="D34" s="51"/>
      <c r="E34" s="51"/>
      <c r="H34" s="21">
        <v>-35095</v>
      </c>
      <c r="I34" s="15"/>
      <c r="J34" s="21">
        <v>23227</v>
      </c>
      <c r="K34" s="15"/>
      <c r="L34" s="21">
        <v>-29136</v>
      </c>
      <c r="M34" s="15"/>
      <c r="N34" s="21">
        <v>15825</v>
      </c>
      <c r="O34" s="15"/>
      <c r="Q34" s="40"/>
      <c r="R34" s="40"/>
      <c r="S34" s="40"/>
      <c r="T34" s="40"/>
      <c r="U34" s="40"/>
      <c r="V34" s="40"/>
    </row>
    <row r="35" spans="1:22" ht="20.100000000000001" customHeight="1">
      <c r="A35" s="36" t="s">
        <v>37</v>
      </c>
      <c r="B35" s="155"/>
      <c r="C35" s="36"/>
      <c r="D35" s="51"/>
      <c r="E35" s="51"/>
      <c r="H35" s="21">
        <v>-7379</v>
      </c>
      <c r="I35" s="15"/>
      <c r="J35" s="21">
        <v>-1791</v>
      </c>
      <c r="K35" s="15"/>
      <c r="L35" s="21">
        <v>-7371</v>
      </c>
      <c r="M35" s="15"/>
      <c r="N35" s="21">
        <v>-1852</v>
      </c>
      <c r="O35" s="15"/>
      <c r="Q35" s="157"/>
      <c r="R35" s="40"/>
      <c r="S35" s="157"/>
      <c r="T35" s="40"/>
      <c r="U35" s="40"/>
      <c r="V35" s="40"/>
    </row>
    <row r="36" spans="1:22" ht="20.100000000000001" customHeight="1">
      <c r="A36" s="156" t="s">
        <v>167</v>
      </c>
      <c r="B36" s="155"/>
      <c r="C36" s="36"/>
      <c r="D36" s="51"/>
      <c r="E36" s="51"/>
      <c r="H36" s="30"/>
      <c r="I36" s="15"/>
      <c r="J36" s="30"/>
      <c r="K36" s="15"/>
      <c r="L36" s="30"/>
      <c r="M36" s="15"/>
      <c r="N36" s="30"/>
      <c r="O36" s="15"/>
      <c r="Q36" s="40"/>
      <c r="R36" s="40"/>
      <c r="S36" s="40"/>
      <c r="T36" s="40"/>
      <c r="U36" s="40"/>
      <c r="V36" s="40"/>
    </row>
    <row r="37" spans="1:22" ht="20.100000000000001" customHeight="1">
      <c r="A37" s="36" t="s">
        <v>47</v>
      </c>
      <c r="B37" s="155"/>
      <c r="C37" s="36"/>
      <c r="D37" s="51"/>
      <c r="E37" s="51"/>
      <c r="H37" s="21">
        <v>-816962</v>
      </c>
      <c r="I37" s="15"/>
      <c r="J37" s="161">
        <v>-797186</v>
      </c>
      <c r="K37" s="15"/>
      <c r="L37" s="21">
        <v>-696833</v>
      </c>
      <c r="M37" s="15"/>
      <c r="N37" s="21">
        <v>-673997</v>
      </c>
      <c r="O37" s="15"/>
      <c r="Q37" s="157"/>
      <c r="R37" s="40"/>
      <c r="S37" s="157"/>
      <c r="T37" s="40"/>
      <c r="U37" s="40"/>
      <c r="V37" s="40"/>
    </row>
    <row r="38" spans="1:22" ht="20.100000000000001" customHeight="1">
      <c r="A38" s="36" t="s">
        <v>54</v>
      </c>
      <c r="B38" s="155"/>
      <c r="C38" s="36"/>
      <c r="D38" s="51"/>
      <c r="E38" s="51"/>
      <c r="H38" s="21">
        <v>63702</v>
      </c>
      <c r="I38" s="15"/>
      <c r="J38" s="21">
        <v>11528</v>
      </c>
      <c r="K38" s="15"/>
      <c r="L38" s="38">
        <v>63702</v>
      </c>
      <c r="M38" s="38"/>
      <c r="N38" s="38">
        <v>11528</v>
      </c>
      <c r="O38" s="15"/>
      <c r="Q38" s="157"/>
      <c r="R38" s="40"/>
      <c r="S38" s="157"/>
      <c r="T38" s="40"/>
      <c r="U38" s="40"/>
      <c r="V38" s="40"/>
    </row>
    <row r="39" spans="1:22" ht="20.100000000000001" customHeight="1">
      <c r="A39" s="36" t="s">
        <v>48</v>
      </c>
      <c r="B39" s="155"/>
      <c r="C39" s="36"/>
      <c r="D39" s="51"/>
      <c r="E39" s="51"/>
      <c r="H39" s="21"/>
      <c r="I39" s="15"/>
      <c r="J39" s="21"/>
      <c r="K39" s="15"/>
      <c r="L39" s="38"/>
      <c r="M39" s="38"/>
      <c r="N39" s="38"/>
      <c r="O39" s="15"/>
      <c r="Q39" s="157"/>
      <c r="R39" s="40"/>
      <c r="S39" s="157"/>
      <c r="T39" s="40"/>
      <c r="U39" s="40"/>
      <c r="V39" s="40"/>
    </row>
    <row r="40" spans="1:22" ht="20.100000000000001" customHeight="1">
      <c r="A40" s="36"/>
      <c r="B40" s="167" t="s">
        <v>168</v>
      </c>
      <c r="C40" s="36"/>
      <c r="D40" s="51"/>
      <c r="E40" s="51"/>
      <c r="H40" s="21">
        <v>19184</v>
      </c>
      <c r="I40" s="15"/>
      <c r="J40" s="21">
        <v>55733</v>
      </c>
      <c r="K40" s="15"/>
      <c r="L40" s="38">
        <v>19184</v>
      </c>
      <c r="M40" s="38"/>
      <c r="N40" s="38">
        <v>55733</v>
      </c>
      <c r="O40" s="15"/>
      <c r="Q40" s="157"/>
      <c r="R40" s="40"/>
      <c r="S40" s="157"/>
      <c r="T40" s="40"/>
      <c r="U40" s="40"/>
      <c r="V40" s="40"/>
    </row>
    <row r="41" spans="1:22" ht="20.100000000000001" customHeight="1">
      <c r="A41" s="36" t="s">
        <v>169</v>
      </c>
      <c r="B41" s="155"/>
      <c r="C41" s="36"/>
      <c r="D41" s="51"/>
      <c r="E41" s="51"/>
      <c r="H41" s="21">
        <v>-6092</v>
      </c>
      <c r="I41" s="53"/>
      <c r="J41" s="21">
        <v>-11339</v>
      </c>
      <c r="K41" s="53"/>
      <c r="L41" s="53">
        <v>-4012</v>
      </c>
      <c r="M41" s="53"/>
      <c r="N41" s="53">
        <v>-21612</v>
      </c>
      <c r="O41" s="15"/>
      <c r="Q41" s="157"/>
      <c r="R41" s="40"/>
      <c r="S41" s="157"/>
      <c r="T41" s="40"/>
      <c r="U41" s="40"/>
      <c r="V41" s="40"/>
    </row>
    <row r="42" spans="1:22" ht="20.100000000000001" customHeight="1">
      <c r="A42" s="166" t="s">
        <v>166</v>
      </c>
      <c r="C42" s="36"/>
      <c r="D42" s="51"/>
      <c r="E42" s="51"/>
      <c r="H42" s="21">
        <v>46042</v>
      </c>
      <c r="I42" s="15"/>
      <c r="J42" s="30">
        <v>0</v>
      </c>
      <c r="K42" s="15"/>
      <c r="L42" s="21">
        <v>46042</v>
      </c>
      <c r="M42" s="15"/>
      <c r="N42" s="30">
        <v>0</v>
      </c>
      <c r="O42" s="15"/>
      <c r="Q42" s="40"/>
      <c r="R42" s="40"/>
      <c r="S42" s="40"/>
      <c r="T42" s="40"/>
      <c r="U42" s="40"/>
      <c r="V42" s="40"/>
    </row>
    <row r="43" spans="1:22" ht="20.100000000000001" customHeight="1">
      <c r="A43" s="36" t="s">
        <v>170</v>
      </c>
      <c r="B43" s="155"/>
      <c r="C43" s="36"/>
      <c r="D43" s="51"/>
      <c r="E43" s="51"/>
      <c r="H43" s="56">
        <v>-313</v>
      </c>
      <c r="I43" s="15"/>
      <c r="J43" s="55">
        <v>0</v>
      </c>
      <c r="K43" s="15"/>
      <c r="L43" s="168">
        <v>-313</v>
      </c>
      <c r="M43" s="38"/>
      <c r="N43" s="55">
        <v>0</v>
      </c>
      <c r="O43" s="15"/>
      <c r="Q43" s="157"/>
      <c r="R43" s="40"/>
      <c r="S43" s="157"/>
      <c r="T43" s="40"/>
      <c r="U43" s="40"/>
      <c r="V43" s="40"/>
    </row>
    <row r="44" spans="1:22" ht="20.100000000000001" customHeight="1">
      <c r="A44" s="36" t="s">
        <v>171</v>
      </c>
      <c r="B44" s="155"/>
      <c r="C44" s="36"/>
      <c r="D44" s="51"/>
      <c r="E44" s="51"/>
      <c r="H44" s="15">
        <f>SUM(H29:H43)</f>
        <v>-16632</v>
      </c>
      <c r="I44" s="15"/>
      <c r="J44" s="15">
        <f>SUM(J29:J43)</f>
        <v>-143117</v>
      </c>
      <c r="K44" s="15"/>
      <c r="L44" s="15">
        <f>SUM(L29:L43)</f>
        <v>-375044</v>
      </c>
      <c r="M44" s="53"/>
      <c r="N44" s="15">
        <f>SUM(N29:N41)</f>
        <v>-466848</v>
      </c>
      <c r="O44" s="15"/>
      <c r="Q44" s="40"/>
      <c r="R44" s="40"/>
      <c r="S44" s="40"/>
      <c r="T44" s="40"/>
      <c r="U44" s="40"/>
      <c r="V44" s="40"/>
    </row>
    <row r="45" spans="1:22" ht="20.100000000000001" customHeight="1">
      <c r="B45" s="36" t="s">
        <v>172</v>
      </c>
      <c r="C45" s="36"/>
      <c r="D45" s="51"/>
      <c r="E45" s="51"/>
      <c r="H45" s="56">
        <v>-6958</v>
      </c>
      <c r="I45" s="15"/>
      <c r="J45" s="56">
        <v>-7041</v>
      </c>
      <c r="K45" s="15"/>
      <c r="L45" s="56">
        <v>-2582</v>
      </c>
      <c r="M45" s="15"/>
      <c r="N45" s="56">
        <v>-1769</v>
      </c>
      <c r="O45" s="15"/>
      <c r="Q45" s="157"/>
      <c r="R45" s="40"/>
      <c r="S45" s="157"/>
      <c r="T45" s="40"/>
      <c r="U45" s="40"/>
      <c r="V45" s="40"/>
    </row>
    <row r="46" spans="1:22" ht="20.100000000000001" customHeight="1">
      <c r="A46" s="156" t="s">
        <v>173</v>
      </c>
      <c r="B46" s="155"/>
      <c r="C46" s="36"/>
      <c r="D46" s="51"/>
      <c r="E46" s="51"/>
      <c r="H46" s="169">
        <f>SUM(H44:H45)</f>
        <v>-23590</v>
      </c>
      <c r="I46" s="15"/>
      <c r="J46" s="169">
        <f>SUM(J44:J45)</f>
        <v>-150158</v>
      </c>
      <c r="K46" s="53"/>
      <c r="L46" s="169">
        <f>SUM(L44:L45)</f>
        <v>-377626</v>
      </c>
      <c r="M46" s="53"/>
      <c r="N46" s="169">
        <f>SUM(N44:N45)</f>
        <v>-468617</v>
      </c>
      <c r="O46" s="15"/>
      <c r="Q46" s="40"/>
      <c r="R46" s="40"/>
      <c r="S46" s="40"/>
      <c r="T46" s="40"/>
      <c r="U46" s="40"/>
      <c r="V46" s="40"/>
    </row>
    <row r="47" spans="1:22" ht="20.100000000000001" customHeight="1">
      <c r="A47" s="36"/>
      <c r="B47" s="155"/>
      <c r="C47" s="6"/>
      <c r="D47" s="36"/>
      <c r="E47" s="36"/>
      <c r="H47" s="15"/>
      <c r="I47" s="15"/>
      <c r="J47" s="15"/>
      <c r="K47" s="15"/>
      <c r="L47" s="15"/>
      <c r="M47" s="53"/>
      <c r="N47" s="15"/>
      <c r="O47" s="15"/>
      <c r="Q47" s="40"/>
      <c r="R47" s="40"/>
      <c r="S47" s="40"/>
      <c r="T47" s="40"/>
      <c r="U47" s="40"/>
      <c r="V47" s="40"/>
    </row>
    <row r="48" spans="1:22" ht="20.100000000000001" customHeight="1">
      <c r="A48" s="36" t="s">
        <v>40</v>
      </c>
      <c r="B48" s="155"/>
      <c r="C48" s="6"/>
      <c r="D48" s="36"/>
      <c r="E48" s="36"/>
      <c r="J48" s="3"/>
      <c r="K48" s="3"/>
      <c r="L48" s="3"/>
      <c r="M48" s="40"/>
      <c r="N48" s="3"/>
      <c r="Q48" s="40"/>
      <c r="R48" s="40"/>
      <c r="S48" s="40"/>
      <c r="T48" s="40"/>
      <c r="U48" s="40"/>
      <c r="V48" s="40"/>
    </row>
    <row r="49" spans="1:22" ht="20.100000000000001" customHeight="1">
      <c r="A49" s="40"/>
      <c r="B49" s="40"/>
      <c r="C49" s="40"/>
      <c r="D49" s="40"/>
      <c r="E49" s="40"/>
      <c r="N49" s="7" t="s">
        <v>77</v>
      </c>
      <c r="Q49" s="40"/>
      <c r="R49" s="40"/>
      <c r="S49" s="40"/>
      <c r="T49" s="40"/>
      <c r="U49" s="40"/>
      <c r="V49" s="40"/>
    </row>
    <row r="50" spans="1:22" ht="20.100000000000001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40"/>
      <c r="R50" s="40"/>
      <c r="S50" s="40"/>
      <c r="T50" s="40"/>
      <c r="U50" s="40"/>
      <c r="V50" s="40"/>
    </row>
    <row r="51" spans="1:22" ht="20.100000000000001" customHeight="1">
      <c r="A51" s="151" t="s">
        <v>174</v>
      </c>
      <c r="B51" s="152"/>
      <c r="C51" s="37"/>
      <c r="D51" s="37"/>
      <c r="E51" s="37"/>
      <c r="J51" s="16"/>
      <c r="K51" s="16"/>
      <c r="L51" s="16"/>
      <c r="M51" s="170"/>
      <c r="N51" s="16"/>
      <c r="Q51" s="40"/>
      <c r="R51" s="40"/>
      <c r="S51" s="40"/>
      <c r="T51" s="40"/>
      <c r="U51" s="40"/>
      <c r="V51" s="40"/>
    </row>
    <row r="52" spans="1:22" ht="20.100000000000001" customHeight="1">
      <c r="A52" s="1" t="s">
        <v>108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Q52" s="40"/>
      <c r="R52" s="40"/>
      <c r="S52" s="40"/>
      <c r="T52" s="40"/>
      <c r="U52" s="40"/>
      <c r="V52" s="40"/>
    </row>
    <row r="53" spans="1:22" ht="20.100000000000001" customHeight="1">
      <c r="B53" s="155"/>
      <c r="C53" s="6"/>
      <c r="D53" s="6"/>
      <c r="E53" s="6"/>
      <c r="J53" s="6"/>
      <c r="K53" s="6"/>
      <c r="L53" s="6"/>
      <c r="M53" s="6"/>
      <c r="N53" s="7" t="s">
        <v>3</v>
      </c>
      <c r="Q53" s="40"/>
      <c r="R53" s="40"/>
      <c r="S53" s="40"/>
      <c r="T53" s="40"/>
      <c r="U53" s="40"/>
      <c r="V53" s="40"/>
    </row>
    <row r="54" spans="1:22" s="4" customFormat="1" ht="20.100000000000001" customHeight="1">
      <c r="G54" s="5"/>
      <c r="H54" s="178" t="s">
        <v>4</v>
      </c>
      <c r="I54" s="178"/>
      <c r="J54" s="178"/>
      <c r="K54" s="6"/>
      <c r="L54" s="178" t="s">
        <v>5</v>
      </c>
      <c r="M54" s="178"/>
      <c r="N54" s="178"/>
      <c r="P54" s="8"/>
      <c r="Q54" s="63"/>
      <c r="R54" s="63"/>
      <c r="S54" s="63"/>
      <c r="T54" s="63"/>
      <c r="U54" s="63"/>
      <c r="V54" s="63"/>
    </row>
    <row r="55" spans="1:22" s="4" customFormat="1" ht="20.100000000000001" customHeight="1">
      <c r="G55" s="5"/>
      <c r="H55" s="65" t="s">
        <v>80</v>
      </c>
      <c r="I55" s="5"/>
      <c r="J55" s="65" t="s">
        <v>81</v>
      </c>
      <c r="K55" s="5"/>
      <c r="L55" s="65" t="s">
        <v>80</v>
      </c>
      <c r="M55" s="5"/>
      <c r="N55" s="65" t="s">
        <v>81</v>
      </c>
      <c r="P55" s="8"/>
      <c r="Q55" s="63"/>
      <c r="R55" s="63"/>
      <c r="S55" s="63"/>
      <c r="T55" s="63"/>
      <c r="U55" s="63"/>
      <c r="V55" s="63"/>
    </row>
    <row r="56" spans="1:22" ht="20.100000000000001" customHeight="1">
      <c r="A56" s="156" t="s">
        <v>175</v>
      </c>
      <c r="B56" s="155"/>
      <c r="C56" s="36"/>
      <c r="D56" s="51"/>
      <c r="E56" s="51"/>
      <c r="H56" s="15"/>
      <c r="I56" s="15"/>
      <c r="J56" s="15"/>
      <c r="K56" s="15"/>
      <c r="L56" s="15"/>
      <c r="M56" s="15"/>
      <c r="N56" s="15"/>
      <c r="O56" s="15"/>
      <c r="Q56" s="40"/>
      <c r="R56" s="40"/>
      <c r="S56" s="40"/>
      <c r="T56" s="40"/>
      <c r="U56" s="40"/>
      <c r="V56" s="40"/>
    </row>
    <row r="57" spans="1:22" ht="20.100000000000001" customHeight="1">
      <c r="A57" s="36" t="s">
        <v>176</v>
      </c>
      <c r="B57" s="155"/>
      <c r="C57" s="36"/>
      <c r="D57" s="51"/>
      <c r="E57" s="51"/>
      <c r="H57" s="30">
        <v>0</v>
      </c>
      <c r="I57" s="21"/>
      <c r="J57" s="30">
        <v>0</v>
      </c>
      <c r="K57" s="38"/>
      <c r="L57" s="38">
        <v>112000</v>
      </c>
      <c r="M57" s="38"/>
      <c r="N57" s="38">
        <v>50000</v>
      </c>
      <c r="O57" s="15"/>
      <c r="Q57" s="157"/>
      <c r="R57" s="40"/>
      <c r="S57" s="157"/>
      <c r="T57" s="40"/>
      <c r="U57" s="40"/>
      <c r="V57" s="40"/>
    </row>
    <row r="58" spans="1:22" ht="20.100000000000001" customHeight="1">
      <c r="A58" s="36" t="s">
        <v>177</v>
      </c>
      <c r="B58" s="155"/>
      <c r="C58" s="36"/>
      <c r="D58" s="36"/>
      <c r="E58" s="36"/>
      <c r="H58" s="30">
        <v>0</v>
      </c>
      <c r="I58" s="21"/>
      <c r="J58" s="30">
        <v>0</v>
      </c>
      <c r="K58" s="38"/>
      <c r="L58" s="30">
        <v>-101250</v>
      </c>
      <c r="M58" s="38"/>
      <c r="N58" s="30">
        <v>0</v>
      </c>
      <c r="O58" s="15"/>
      <c r="Q58" s="157"/>
      <c r="R58" s="40"/>
      <c r="S58" s="157"/>
      <c r="T58" s="40"/>
      <c r="U58" s="40"/>
      <c r="V58" s="40"/>
    </row>
    <row r="59" spans="1:22" ht="20.100000000000001" customHeight="1">
      <c r="A59" s="36" t="s">
        <v>223</v>
      </c>
      <c r="B59" s="155"/>
      <c r="C59" s="36"/>
      <c r="D59" s="51"/>
      <c r="E59" s="51"/>
      <c r="H59" s="30">
        <v>-490</v>
      </c>
      <c r="I59" s="21"/>
      <c r="J59" s="30">
        <v>0</v>
      </c>
      <c r="K59" s="38"/>
      <c r="L59" s="38">
        <v>-490</v>
      </c>
      <c r="M59" s="38"/>
      <c r="N59" s="30">
        <v>0</v>
      </c>
      <c r="O59" s="15"/>
      <c r="Q59" s="157"/>
      <c r="R59" s="40"/>
      <c r="S59" s="157"/>
      <c r="T59" s="40"/>
      <c r="U59" s="40"/>
      <c r="V59" s="40"/>
    </row>
    <row r="60" spans="1:22" ht="20.100000000000001" customHeight="1">
      <c r="A60" s="36" t="s">
        <v>178</v>
      </c>
      <c r="B60" s="155"/>
      <c r="C60" s="36"/>
      <c r="D60" s="51"/>
      <c r="E60" s="51"/>
      <c r="H60" s="21">
        <v>-533386</v>
      </c>
      <c r="I60" s="15"/>
      <c r="J60" s="21">
        <v>-137144</v>
      </c>
      <c r="K60" s="38"/>
      <c r="L60" s="38">
        <v>-445124</v>
      </c>
      <c r="M60" s="38"/>
      <c r="N60" s="38">
        <v>-91202</v>
      </c>
      <c r="O60" s="15"/>
      <c r="Q60" s="157"/>
      <c r="R60" s="40"/>
      <c r="S60" s="157"/>
      <c r="T60" s="40"/>
      <c r="U60" s="40"/>
      <c r="V60" s="40"/>
    </row>
    <row r="61" spans="1:22" ht="20.100000000000001" customHeight="1">
      <c r="A61" s="36" t="s">
        <v>179</v>
      </c>
      <c r="B61" s="155"/>
      <c r="C61" s="36"/>
      <c r="D61" s="36"/>
      <c r="E61" s="36"/>
      <c r="H61" s="21">
        <v>7270</v>
      </c>
      <c r="I61" s="15"/>
      <c r="J61" s="21">
        <v>6229</v>
      </c>
      <c r="K61" s="38"/>
      <c r="L61" s="38">
        <v>7270</v>
      </c>
      <c r="M61" s="38"/>
      <c r="N61" s="38">
        <v>6229</v>
      </c>
      <c r="O61" s="15"/>
      <c r="Q61" s="157"/>
      <c r="R61" s="40"/>
      <c r="S61" s="157"/>
      <c r="T61" s="40"/>
      <c r="U61" s="40"/>
      <c r="V61" s="40"/>
    </row>
    <row r="62" spans="1:22" ht="20.100000000000001" customHeight="1">
      <c r="A62" s="36" t="s">
        <v>180</v>
      </c>
      <c r="B62" s="155"/>
      <c r="C62" s="36"/>
      <c r="D62" s="51"/>
      <c r="E62" s="51"/>
      <c r="H62" s="17">
        <v>-2154</v>
      </c>
      <c r="I62" s="15"/>
      <c r="J62" s="17">
        <v>-328</v>
      </c>
      <c r="K62" s="38"/>
      <c r="L62" s="38">
        <v>-2148</v>
      </c>
      <c r="M62" s="38"/>
      <c r="N62" s="38">
        <v>-287</v>
      </c>
      <c r="O62" s="15"/>
      <c r="Q62" s="157"/>
      <c r="R62" s="40"/>
      <c r="S62" s="157"/>
      <c r="T62" s="40"/>
      <c r="U62" s="40"/>
      <c r="V62" s="40"/>
    </row>
    <row r="63" spans="1:22" ht="20.100000000000001" customHeight="1">
      <c r="A63" s="3" t="s">
        <v>209</v>
      </c>
      <c r="B63" s="155"/>
      <c r="C63" s="36"/>
      <c r="D63" s="51"/>
      <c r="E63" s="51"/>
      <c r="H63" s="30">
        <v>-3852</v>
      </c>
      <c r="I63" s="15"/>
      <c r="J63" s="30">
        <v>-7043</v>
      </c>
      <c r="K63" s="38"/>
      <c r="L63" s="30">
        <v>1000</v>
      </c>
      <c r="M63" s="38"/>
      <c r="N63" s="30">
        <v>-6673</v>
      </c>
      <c r="O63" s="15"/>
      <c r="Q63" s="157"/>
      <c r="R63" s="40"/>
      <c r="T63" s="40"/>
      <c r="U63" s="40"/>
      <c r="V63" s="40"/>
    </row>
    <row r="64" spans="1:22" ht="20.100000000000001" customHeight="1">
      <c r="A64" s="3" t="s">
        <v>181</v>
      </c>
      <c r="B64" s="155"/>
      <c r="C64" s="36"/>
      <c r="D64" s="51"/>
      <c r="E64" s="51"/>
      <c r="H64" s="21">
        <v>36024</v>
      </c>
      <c r="I64" s="15"/>
      <c r="J64" s="21">
        <v>55146</v>
      </c>
      <c r="K64" s="38"/>
      <c r="L64" s="38">
        <v>37250</v>
      </c>
      <c r="M64" s="38"/>
      <c r="N64" s="38">
        <v>59010</v>
      </c>
      <c r="O64" s="15"/>
      <c r="Q64" s="157"/>
      <c r="R64" s="40"/>
      <c r="S64" s="157"/>
      <c r="T64" s="40"/>
      <c r="U64" s="40"/>
      <c r="V64" s="40"/>
    </row>
    <row r="65" spans="1:22" ht="20.100000000000001" customHeight="1">
      <c r="A65" s="36" t="s">
        <v>182</v>
      </c>
      <c r="B65" s="155"/>
      <c r="C65" s="36"/>
      <c r="D65" s="51"/>
      <c r="H65" s="17">
        <v>350</v>
      </c>
      <c r="I65" s="15"/>
      <c r="J65" s="17">
        <v>350</v>
      </c>
      <c r="K65" s="38"/>
      <c r="L65" s="38">
        <v>150350</v>
      </c>
      <c r="M65" s="38"/>
      <c r="N65" s="38">
        <v>20350</v>
      </c>
      <c r="O65" s="15"/>
      <c r="Q65" s="157"/>
      <c r="R65" s="40"/>
      <c r="S65" s="157"/>
      <c r="T65" s="40"/>
      <c r="U65" s="40"/>
      <c r="V65" s="40"/>
    </row>
    <row r="66" spans="1:22" ht="20.100000000000001" customHeight="1">
      <c r="A66" s="156" t="s">
        <v>183</v>
      </c>
      <c r="B66" s="155"/>
      <c r="C66" s="36"/>
      <c r="D66" s="51"/>
      <c r="H66" s="31">
        <f>SUM(H57:H65)</f>
        <v>-496238</v>
      </c>
      <c r="I66" s="15"/>
      <c r="J66" s="31">
        <f>SUM(J57:J65)</f>
        <v>-82790</v>
      </c>
      <c r="K66" s="21"/>
      <c r="L66" s="31">
        <f>SUM(L57:L65)</f>
        <v>-241142</v>
      </c>
      <c r="M66" s="21"/>
      <c r="N66" s="31">
        <f>SUM(N57:N65)</f>
        <v>37427</v>
      </c>
      <c r="O66" s="15"/>
      <c r="Q66" s="68"/>
      <c r="R66" s="40"/>
      <c r="S66" s="68"/>
      <c r="T66" s="40"/>
      <c r="U66" s="40"/>
      <c r="V66" s="40"/>
    </row>
    <row r="67" spans="1:22" ht="20.100000000000001" customHeight="1">
      <c r="A67" s="156" t="s">
        <v>184</v>
      </c>
      <c r="B67" s="155"/>
      <c r="C67" s="36"/>
      <c r="D67" s="51"/>
      <c r="H67" s="15"/>
      <c r="I67" s="15"/>
      <c r="J67" s="15"/>
      <c r="K67" s="15"/>
      <c r="L67" s="15"/>
      <c r="M67" s="53"/>
      <c r="N67" s="15"/>
      <c r="O67" s="15"/>
      <c r="Q67" s="40"/>
      <c r="R67" s="40"/>
      <c r="S67" s="40"/>
      <c r="T67" s="40"/>
      <c r="U67" s="40"/>
      <c r="V67" s="40"/>
    </row>
    <row r="68" spans="1:22" ht="20.100000000000001" customHeight="1">
      <c r="A68" s="36" t="s">
        <v>210</v>
      </c>
      <c r="B68" s="155"/>
      <c r="C68" s="36"/>
      <c r="D68" s="171"/>
      <c r="H68" s="15">
        <v>23920</v>
      </c>
      <c r="I68" s="15"/>
      <c r="J68" s="15">
        <v>111600</v>
      </c>
      <c r="K68" s="15"/>
      <c r="L68" s="15">
        <v>-24800</v>
      </c>
      <c r="M68" s="15"/>
      <c r="N68" s="15">
        <v>233400</v>
      </c>
      <c r="O68" s="15"/>
      <c r="Q68" s="157"/>
      <c r="R68" s="40"/>
      <c r="S68" s="157"/>
      <c r="T68" s="40"/>
      <c r="U68" s="40"/>
      <c r="V68" s="40"/>
    </row>
    <row r="69" spans="1:22" ht="20.100000000000001" customHeight="1">
      <c r="A69" s="36" t="s">
        <v>185</v>
      </c>
      <c r="B69" s="155"/>
      <c r="C69" s="36"/>
      <c r="D69" s="171"/>
      <c r="H69" s="15">
        <v>663778</v>
      </c>
      <c r="I69" s="15"/>
      <c r="J69" s="15">
        <v>690062</v>
      </c>
      <c r="K69" s="15"/>
      <c r="L69" s="15">
        <v>648278</v>
      </c>
      <c r="M69" s="15"/>
      <c r="N69" s="15">
        <v>728062</v>
      </c>
      <c r="O69" s="15"/>
      <c r="Q69" s="157"/>
      <c r="R69" s="40"/>
      <c r="S69" s="157"/>
      <c r="T69" s="40"/>
      <c r="U69" s="40"/>
      <c r="V69" s="40"/>
    </row>
    <row r="70" spans="1:22" ht="20.100000000000001" customHeight="1">
      <c r="A70" s="36" t="s">
        <v>186</v>
      </c>
      <c r="B70" s="155"/>
      <c r="C70" s="36"/>
      <c r="D70" s="171"/>
      <c r="H70" s="15">
        <v>259958</v>
      </c>
      <c r="I70" s="15"/>
      <c r="J70" s="15">
        <v>94951</v>
      </c>
      <c r="K70" s="15"/>
      <c r="L70" s="15">
        <v>259958</v>
      </c>
      <c r="M70" s="15"/>
      <c r="N70" s="15">
        <v>94951</v>
      </c>
      <c r="O70" s="15"/>
      <c r="Q70" s="157"/>
      <c r="R70" s="40"/>
      <c r="S70" s="157"/>
      <c r="T70" s="40"/>
      <c r="U70" s="40"/>
      <c r="V70" s="40"/>
    </row>
    <row r="71" spans="1:22" ht="20.100000000000001" customHeight="1">
      <c r="A71" s="36" t="s">
        <v>187</v>
      </c>
      <c r="B71" s="155"/>
      <c r="C71" s="36"/>
      <c r="D71" s="171"/>
      <c r="H71" s="21">
        <v>-32161</v>
      </c>
      <c r="I71" s="15"/>
      <c r="J71" s="21">
        <v>-27977</v>
      </c>
      <c r="K71" s="15"/>
      <c r="L71" s="21">
        <v>-31989</v>
      </c>
      <c r="M71" s="15"/>
      <c r="N71" s="21">
        <v>-27521</v>
      </c>
      <c r="O71" s="15"/>
      <c r="Q71" s="157"/>
      <c r="R71" s="40"/>
      <c r="S71" s="157"/>
      <c r="T71" s="40"/>
      <c r="U71" s="40"/>
      <c r="V71" s="40"/>
    </row>
    <row r="72" spans="1:22" ht="20.100000000000001" customHeight="1">
      <c r="A72" s="36" t="s">
        <v>188</v>
      </c>
      <c r="B72" s="155"/>
      <c r="C72" s="36"/>
      <c r="D72" s="171"/>
      <c r="H72" s="21">
        <v>444800</v>
      </c>
      <c r="I72" s="15"/>
      <c r="J72" s="21">
        <v>177531</v>
      </c>
      <c r="K72" s="15"/>
      <c r="L72" s="21">
        <v>444800</v>
      </c>
      <c r="M72" s="15"/>
      <c r="N72" s="21">
        <v>177531</v>
      </c>
      <c r="O72" s="15"/>
      <c r="Q72" s="157"/>
      <c r="R72" s="40"/>
      <c r="S72" s="157"/>
      <c r="T72" s="40"/>
      <c r="U72" s="40"/>
      <c r="V72" s="40"/>
    </row>
    <row r="73" spans="1:22" ht="20.100000000000001" customHeight="1">
      <c r="A73" s="36" t="s">
        <v>189</v>
      </c>
      <c r="B73" s="155"/>
      <c r="C73" s="36"/>
      <c r="D73" s="171"/>
      <c r="H73" s="21">
        <v>-631420</v>
      </c>
      <c r="I73" s="15"/>
      <c r="J73" s="21">
        <v>-872110</v>
      </c>
      <c r="K73" s="15"/>
      <c r="L73" s="21">
        <v>-468895</v>
      </c>
      <c r="M73" s="15"/>
      <c r="N73" s="21">
        <v>-711110</v>
      </c>
      <c r="O73" s="15"/>
      <c r="Q73" s="157"/>
      <c r="R73" s="40"/>
      <c r="S73" s="157"/>
      <c r="T73" s="40"/>
      <c r="U73" s="40"/>
      <c r="V73" s="40"/>
    </row>
    <row r="74" spans="1:22" ht="20.100000000000001" customHeight="1">
      <c r="A74" s="36" t="s">
        <v>190</v>
      </c>
      <c r="B74" s="155"/>
      <c r="C74" s="36"/>
      <c r="D74" s="171"/>
      <c r="H74" s="21">
        <v>-129969</v>
      </c>
      <c r="I74" s="15"/>
      <c r="J74" s="21">
        <v>-136657</v>
      </c>
      <c r="K74" s="15"/>
      <c r="L74" s="21">
        <v>-125464</v>
      </c>
      <c r="M74" s="15"/>
      <c r="N74" s="21">
        <v>-121123</v>
      </c>
      <c r="O74" s="15"/>
      <c r="Q74" s="157"/>
      <c r="R74" s="40"/>
      <c r="S74" s="157"/>
      <c r="T74" s="40"/>
      <c r="U74" s="40"/>
      <c r="V74" s="40"/>
    </row>
    <row r="75" spans="1:22" ht="20.100000000000001" customHeight="1">
      <c r="A75" s="36" t="s">
        <v>191</v>
      </c>
      <c r="B75" s="155"/>
      <c r="C75" s="36"/>
      <c r="D75" s="171"/>
      <c r="H75" s="30">
        <v>-71998</v>
      </c>
      <c r="I75" s="15"/>
      <c r="J75" s="30">
        <v>0</v>
      </c>
      <c r="K75" s="15"/>
      <c r="L75" s="30">
        <v>-71998</v>
      </c>
      <c r="M75" s="15"/>
      <c r="N75" s="30">
        <v>0</v>
      </c>
      <c r="O75" s="15"/>
      <c r="Q75" s="157"/>
      <c r="R75" s="40"/>
      <c r="S75" s="157"/>
      <c r="T75" s="40"/>
      <c r="U75" s="40"/>
      <c r="V75" s="40"/>
    </row>
    <row r="76" spans="1:22" ht="20.100000000000001" customHeight="1">
      <c r="A76" s="156" t="s">
        <v>192</v>
      </c>
      <c r="B76" s="155"/>
      <c r="C76" s="36"/>
      <c r="D76" s="171"/>
      <c r="H76" s="31">
        <f>SUM(H68:H75)</f>
        <v>526908</v>
      </c>
      <c r="I76" s="21"/>
      <c r="J76" s="31">
        <f>SUM(J68:J75)</f>
        <v>37400</v>
      </c>
      <c r="K76" s="21"/>
      <c r="L76" s="31">
        <f>SUM(L68:L75)</f>
        <v>629890</v>
      </c>
      <c r="M76" s="21"/>
      <c r="N76" s="31">
        <f>SUM(N68:N75)</f>
        <v>374190</v>
      </c>
      <c r="O76" s="15"/>
      <c r="Q76" s="68"/>
      <c r="R76" s="40"/>
      <c r="S76" s="68"/>
      <c r="T76" s="40"/>
      <c r="U76" s="40"/>
      <c r="V76" s="40"/>
    </row>
    <row r="77" spans="1:22" ht="20.100000000000001" customHeight="1">
      <c r="A77" s="156" t="s">
        <v>193</v>
      </c>
      <c r="B77" s="155"/>
      <c r="C77" s="36"/>
      <c r="D77" s="171"/>
      <c r="H77" s="17">
        <f>SUM(H46+H66+H76)</f>
        <v>7080</v>
      </c>
      <c r="I77" s="15"/>
      <c r="J77" s="17">
        <f>SUM(J46+J66+J76)</f>
        <v>-195548</v>
      </c>
      <c r="K77" s="17"/>
      <c r="L77" s="17">
        <f>SUM(L46+L66+L76)</f>
        <v>11122</v>
      </c>
      <c r="M77" s="53"/>
      <c r="N77" s="17">
        <f>SUM(N46+N66+N76)</f>
        <v>-57000</v>
      </c>
      <c r="O77" s="15"/>
      <c r="Q77" s="68"/>
      <c r="R77" s="40"/>
      <c r="S77" s="68"/>
      <c r="T77" s="40"/>
      <c r="U77" s="40"/>
      <c r="V77" s="40"/>
    </row>
    <row r="78" spans="1:22" ht="20.100000000000001" customHeight="1">
      <c r="A78" s="36" t="s">
        <v>194</v>
      </c>
      <c r="B78" s="155"/>
      <c r="C78" s="36"/>
      <c r="D78" s="171"/>
      <c r="H78" s="21">
        <f>BS!J11</f>
        <v>63739</v>
      </c>
      <c r="I78" s="15"/>
      <c r="J78" s="21">
        <v>232571</v>
      </c>
      <c r="K78" s="15"/>
      <c r="L78" s="21">
        <f>BS!N11</f>
        <v>46383</v>
      </c>
      <c r="M78" s="15"/>
      <c r="N78" s="21">
        <v>75505</v>
      </c>
      <c r="O78" s="15"/>
      <c r="Q78" s="165"/>
      <c r="R78" s="165"/>
      <c r="S78" s="165"/>
      <c r="T78" s="40"/>
      <c r="U78" s="40"/>
      <c r="V78" s="40"/>
    </row>
    <row r="79" spans="1:22" ht="20.100000000000001" customHeight="1" thickBot="1">
      <c r="A79" s="156" t="s">
        <v>195</v>
      </c>
      <c r="B79" s="155"/>
      <c r="C79" s="36"/>
      <c r="D79" s="171"/>
      <c r="H79" s="73">
        <f>SUM(H77:H78)</f>
        <v>70819</v>
      </c>
      <c r="I79" s="15"/>
      <c r="J79" s="73">
        <f>SUM(J77:J78)</f>
        <v>37023</v>
      </c>
      <c r="K79" s="53"/>
      <c r="L79" s="73">
        <f>SUM(L77:L78)</f>
        <v>57505</v>
      </c>
      <c r="M79" s="53"/>
      <c r="N79" s="73">
        <f>SUM(N77:N78)</f>
        <v>18505</v>
      </c>
      <c r="O79" s="15"/>
      <c r="Q79" s="40"/>
      <c r="R79" s="40"/>
      <c r="S79" s="40"/>
      <c r="T79" s="40"/>
      <c r="U79" s="40"/>
      <c r="V79" s="40"/>
    </row>
    <row r="80" spans="1:22" ht="20.100000000000001" customHeight="1" thickTop="1">
      <c r="A80" s="156"/>
      <c r="B80" s="155"/>
      <c r="C80" s="36"/>
      <c r="D80" s="171"/>
      <c r="H80" s="15">
        <f>H79-BS!H11</f>
        <v>0</v>
      </c>
      <c r="I80" s="15">
        <v>0</v>
      </c>
      <c r="J80" s="15"/>
      <c r="K80" s="15"/>
      <c r="L80" s="15">
        <f>L79-BS!L11</f>
        <v>0</v>
      </c>
      <c r="M80" s="15"/>
      <c r="N80" s="15"/>
      <c r="O80" s="15"/>
      <c r="Q80" s="68"/>
      <c r="R80" s="40"/>
      <c r="S80" s="68"/>
      <c r="T80" s="40"/>
      <c r="U80" s="40"/>
      <c r="V80" s="40"/>
    </row>
    <row r="81" spans="1:22" ht="20.100000000000001" customHeight="1">
      <c r="A81" s="156" t="s">
        <v>196</v>
      </c>
      <c r="B81" s="155"/>
      <c r="C81" s="36"/>
      <c r="D81" s="171"/>
      <c r="H81" s="15"/>
      <c r="I81" s="15"/>
      <c r="J81" s="15"/>
      <c r="K81" s="15"/>
      <c r="L81" s="15"/>
      <c r="M81" s="53"/>
      <c r="N81" s="15"/>
      <c r="O81" s="15"/>
      <c r="Q81" s="66"/>
      <c r="R81" s="40"/>
      <c r="S81" s="66"/>
      <c r="T81" s="40"/>
      <c r="U81" s="40"/>
      <c r="V81" s="40"/>
    </row>
    <row r="82" spans="1:22" ht="20.100000000000001" customHeight="1">
      <c r="A82" s="36" t="s">
        <v>197</v>
      </c>
      <c r="B82" s="155"/>
      <c r="C82" s="36"/>
      <c r="D82" s="171"/>
      <c r="H82" s="15"/>
      <c r="I82" s="17"/>
      <c r="J82" s="15"/>
      <c r="K82" s="17"/>
      <c r="L82" s="17"/>
      <c r="M82" s="17"/>
      <c r="N82" s="17"/>
      <c r="O82" s="15"/>
      <c r="Q82" s="172"/>
      <c r="R82" s="40"/>
      <c r="S82" s="172"/>
      <c r="T82" s="40"/>
      <c r="U82" s="40"/>
      <c r="V82" s="40"/>
    </row>
    <row r="83" spans="1:22" ht="20.100000000000001" customHeight="1">
      <c r="B83" s="36" t="s">
        <v>198</v>
      </c>
      <c r="C83" s="155"/>
      <c r="D83" s="171"/>
      <c r="E83" s="40"/>
      <c r="H83" s="15">
        <v>296957</v>
      </c>
      <c r="I83" s="15"/>
      <c r="J83" s="15">
        <v>79278</v>
      </c>
      <c r="K83" s="38"/>
      <c r="L83" s="38">
        <v>197771</v>
      </c>
      <c r="M83" s="38"/>
      <c r="N83" s="38">
        <v>10633</v>
      </c>
      <c r="O83" s="15"/>
      <c r="Q83" s="40"/>
      <c r="R83" s="40"/>
      <c r="S83" s="40"/>
      <c r="T83" s="40"/>
      <c r="U83" s="40"/>
      <c r="V83" s="40"/>
    </row>
    <row r="84" spans="1:22" ht="20.100000000000001" customHeight="1">
      <c r="B84" s="36" t="s">
        <v>199</v>
      </c>
      <c r="C84" s="155"/>
      <c r="D84" s="171"/>
      <c r="E84" s="40"/>
      <c r="H84" s="15">
        <v>1549</v>
      </c>
      <c r="I84" s="15"/>
      <c r="J84" s="15">
        <v>9828</v>
      </c>
      <c r="K84" s="38"/>
      <c r="L84" s="38">
        <v>1549</v>
      </c>
      <c r="M84" s="38"/>
      <c r="N84" s="38">
        <v>9828</v>
      </c>
      <c r="O84" s="15"/>
      <c r="Q84" s="40"/>
      <c r="R84" s="40"/>
      <c r="S84" s="40"/>
      <c r="T84" s="40"/>
      <c r="U84" s="40"/>
      <c r="V84" s="40"/>
    </row>
    <row r="85" spans="1:22" ht="20.100000000000001" customHeight="1">
      <c r="B85" s="36" t="s">
        <v>215</v>
      </c>
      <c r="C85" s="155"/>
      <c r="D85" s="171"/>
      <c r="E85" s="40"/>
      <c r="H85" s="15">
        <v>665</v>
      </c>
      <c r="I85" s="15"/>
      <c r="J85" s="30">
        <v>0</v>
      </c>
      <c r="K85" s="38"/>
      <c r="L85" s="30">
        <v>665</v>
      </c>
      <c r="M85" s="38"/>
      <c r="N85" s="30">
        <v>0</v>
      </c>
      <c r="O85" s="15"/>
      <c r="Q85" s="40"/>
      <c r="R85" s="40"/>
      <c r="S85" s="40"/>
      <c r="T85" s="40"/>
      <c r="U85" s="40"/>
      <c r="V85" s="40"/>
    </row>
    <row r="86" spans="1:22" ht="20.100000000000001" customHeight="1">
      <c r="B86" s="36" t="s">
        <v>211</v>
      </c>
      <c r="C86" s="155"/>
      <c r="D86" s="171"/>
      <c r="E86" s="40"/>
      <c r="H86" s="30">
        <v>0</v>
      </c>
      <c r="I86" s="15"/>
      <c r="J86" s="15">
        <v>7637</v>
      </c>
      <c r="K86" s="38"/>
      <c r="L86" s="30">
        <v>0</v>
      </c>
      <c r="M86" s="38"/>
      <c r="N86" s="30">
        <v>0</v>
      </c>
      <c r="O86" s="15"/>
      <c r="Q86" s="40"/>
      <c r="R86" s="40"/>
      <c r="S86" s="40"/>
      <c r="T86" s="40"/>
      <c r="U86" s="40"/>
      <c r="V86" s="40"/>
    </row>
    <row r="87" spans="1:22" ht="20.100000000000001" customHeight="1">
      <c r="B87" s="36" t="s">
        <v>212</v>
      </c>
      <c r="C87" s="155"/>
      <c r="D87" s="171"/>
      <c r="E87" s="40"/>
      <c r="H87" s="15"/>
      <c r="I87" s="15"/>
      <c r="J87" s="15"/>
      <c r="K87" s="38"/>
      <c r="L87" s="38"/>
      <c r="M87" s="38"/>
      <c r="N87" s="38"/>
      <c r="O87" s="15"/>
      <c r="Q87" s="40"/>
      <c r="R87" s="40"/>
      <c r="S87" s="40"/>
      <c r="T87" s="40"/>
      <c r="U87" s="40"/>
      <c r="V87" s="40"/>
    </row>
    <row r="88" spans="1:22" ht="20.100000000000001" customHeight="1">
      <c r="B88" s="36" t="s">
        <v>213</v>
      </c>
      <c r="C88" s="155"/>
      <c r="D88" s="171"/>
      <c r="E88" s="40"/>
      <c r="H88" s="30">
        <v>0</v>
      </c>
      <c r="I88" s="15"/>
      <c r="J88" s="15">
        <v>1655</v>
      </c>
      <c r="K88" s="38"/>
      <c r="L88" s="30">
        <v>0</v>
      </c>
      <c r="M88" s="38"/>
      <c r="N88" s="38">
        <v>1655</v>
      </c>
      <c r="O88" s="15"/>
      <c r="Q88" s="40"/>
      <c r="R88" s="40"/>
      <c r="S88" s="40"/>
      <c r="T88" s="40"/>
      <c r="U88" s="40"/>
      <c r="V88" s="40"/>
    </row>
    <row r="89" spans="1:22" ht="20.100000000000001" customHeight="1">
      <c r="B89" s="36" t="s">
        <v>200</v>
      </c>
      <c r="C89" s="155"/>
      <c r="D89" s="171"/>
      <c r="E89" s="40"/>
      <c r="H89" s="30">
        <v>86601</v>
      </c>
      <c r="I89" s="53"/>
      <c r="J89" s="30">
        <v>479343</v>
      </c>
      <c r="K89" s="38"/>
      <c r="L89" s="30">
        <v>86601</v>
      </c>
      <c r="M89" s="38"/>
      <c r="N89" s="30">
        <v>479343</v>
      </c>
      <c r="O89" s="15"/>
      <c r="Q89" s="40"/>
      <c r="R89" s="40"/>
      <c r="S89" s="40"/>
      <c r="T89" s="40"/>
      <c r="U89" s="40"/>
      <c r="V89" s="40"/>
    </row>
    <row r="90" spans="1:22" ht="20.100000000000001" customHeight="1">
      <c r="A90" s="36"/>
      <c r="B90" s="155"/>
      <c r="C90" s="36"/>
      <c r="D90" s="171"/>
      <c r="E90" s="40"/>
      <c r="H90" s="15"/>
      <c r="I90" s="53"/>
      <c r="J90" s="15"/>
      <c r="K90" s="15"/>
      <c r="L90" s="15"/>
      <c r="M90" s="15"/>
      <c r="N90" s="15"/>
      <c r="O90" s="15"/>
      <c r="Q90" s="40"/>
      <c r="R90" s="40"/>
      <c r="S90" s="40"/>
      <c r="T90" s="40"/>
      <c r="U90" s="40"/>
      <c r="V90" s="40"/>
    </row>
    <row r="91" spans="1:22" ht="20.100000000000001" customHeight="1">
      <c r="A91" s="36" t="s">
        <v>40</v>
      </c>
      <c r="B91" s="155"/>
      <c r="C91" s="36"/>
      <c r="D91" s="36"/>
      <c r="E91" s="36"/>
      <c r="F91" s="36"/>
      <c r="G91" s="36"/>
      <c r="H91" s="15"/>
      <c r="I91" s="15"/>
      <c r="J91" s="15"/>
      <c r="K91" s="15"/>
      <c r="L91" s="15"/>
      <c r="M91" s="15"/>
      <c r="N91" s="15"/>
      <c r="Q91" s="40"/>
      <c r="R91" s="40"/>
      <c r="S91" s="40"/>
      <c r="T91" s="40"/>
      <c r="U91" s="40"/>
      <c r="V91" s="40"/>
    </row>
    <row r="92" spans="1:22" ht="20.100000000000001" customHeight="1">
      <c r="H92" s="21"/>
      <c r="I92" s="15"/>
      <c r="J92" s="21"/>
      <c r="K92" s="21"/>
      <c r="L92" s="21"/>
      <c r="M92" s="21"/>
      <c r="N92" s="21"/>
      <c r="Q92" s="40"/>
      <c r="R92" s="40"/>
      <c r="S92" s="40"/>
      <c r="T92" s="40"/>
      <c r="U92" s="40"/>
      <c r="V92" s="40"/>
    </row>
    <row r="93" spans="1:22" ht="20.100000000000001" customHeight="1">
      <c r="Q93" s="40"/>
      <c r="R93" s="40"/>
      <c r="S93" s="40"/>
      <c r="T93" s="40"/>
      <c r="U93" s="40"/>
      <c r="V93" s="40"/>
    </row>
    <row r="94" spans="1:22" ht="20.100000000000001" customHeight="1">
      <c r="Q94" s="40"/>
      <c r="R94" s="40"/>
      <c r="S94" s="40"/>
      <c r="T94" s="40"/>
      <c r="U94" s="40"/>
      <c r="V94" s="40"/>
    </row>
  </sheetData>
  <mergeCells count="4">
    <mergeCell ref="H6:J6"/>
    <mergeCell ref="L6:N6"/>
    <mergeCell ref="H54:J54"/>
    <mergeCell ref="L54:N54"/>
  </mergeCells>
  <pageMargins left="0.78740157480314965" right="0.39370078740157483" top="0.78740157480314965" bottom="0.19685039370078741" header="0.19685039370078741" footer="0.19685039370078741"/>
  <pageSetup paperSize="9" scale="80" fitToWidth="0" fitToHeight="0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2019-11-11T10:00:14Z</cp:lastPrinted>
  <dcterms:created xsi:type="dcterms:W3CDTF">2019-10-28T04:11:13Z</dcterms:created>
  <dcterms:modified xsi:type="dcterms:W3CDTF">2019-11-11T10:01:58Z</dcterms:modified>
</cp:coreProperties>
</file>