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19\9) Sep.2019\FS_AUDIT Q3 2019\For SET\"/>
    </mc:Choice>
  </mc:AlternateContent>
  <bookViews>
    <workbookView xWindow="0" yWindow="0" windowWidth="19200" windowHeight="6930" activeTab="4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'[12]Detail-Sep'!#REF!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[14]BRIXCUV!$R$23:$W$23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BS_E!$A$1:$O$101</definedName>
    <definedName name="_xlnm.Print_Area" localSheetId="4">CF_E!$A$1:$O$95</definedName>
    <definedName name="_xlnm.Print_Area" localSheetId="1">PL_E!$A$1:$N$99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[9]BRIXCUV!$R$25:$W$25</definedName>
    <definedName name="watf" hidden="1">{#N/A,#N/A,FALSE,"Sheet1"}</definedName>
    <definedName name="WATWR1" hidden="1">[9]BRIXCUV!$R$24:$W$24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[10]BRIXCUV!$R$23:$W$23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8" i="5" l="1"/>
  <c r="N78" i="5"/>
  <c r="L78" i="5"/>
  <c r="J78" i="5"/>
  <c r="N67" i="5"/>
  <c r="L67" i="5"/>
  <c r="J67" i="5"/>
  <c r="H67" i="5"/>
  <c r="G25" i="4"/>
  <c r="O24" i="4"/>
  <c r="Q24" i="4"/>
  <c r="I23" i="4"/>
  <c r="I25" i="4" s="1"/>
  <c r="G23" i="4"/>
  <c r="E23" i="4"/>
  <c r="E25" i="4" s="1"/>
  <c r="O21" i="4"/>
  <c r="Q20" i="4"/>
  <c r="O20" i="4"/>
  <c r="I17" i="4"/>
  <c r="I18" i="4" s="1"/>
  <c r="G17" i="4"/>
  <c r="G18" i="4" s="1"/>
  <c r="E17" i="4"/>
  <c r="E18" i="4" s="1"/>
  <c r="O15" i="4"/>
  <c r="O14" i="4"/>
  <c r="S22" i="3"/>
  <c r="Q22" i="3"/>
  <c r="O21" i="3"/>
  <c r="O23" i="3" s="1"/>
  <c r="I21" i="3"/>
  <c r="I23" i="3" s="1"/>
  <c r="G21" i="3"/>
  <c r="G23" i="3" s="1"/>
  <c r="E21" i="3"/>
  <c r="E23" i="3" s="1"/>
  <c r="Q19" i="3"/>
  <c r="S18" i="3"/>
  <c r="Q18" i="3"/>
  <c r="I16" i="3"/>
  <c r="G16" i="3"/>
  <c r="O15" i="3"/>
  <c r="O16" i="3" s="1"/>
  <c r="I15" i="3"/>
  <c r="G15" i="3"/>
  <c r="E15" i="3"/>
  <c r="E16" i="3" s="1"/>
  <c r="Q13" i="3"/>
  <c r="S12" i="3"/>
  <c r="Q12" i="3"/>
  <c r="N90" i="2"/>
  <c r="M16" i="4" s="1"/>
  <c r="L90" i="2"/>
  <c r="M22" i="4" s="1"/>
  <c r="J90" i="2"/>
  <c r="M14" i="3" s="1"/>
  <c r="H90" i="2"/>
  <c r="M20" i="3" s="1"/>
  <c r="N75" i="2"/>
  <c r="L75" i="2"/>
  <c r="J75" i="2"/>
  <c r="H75" i="2"/>
  <c r="N68" i="2"/>
  <c r="L68" i="2"/>
  <c r="L77" i="2" s="1"/>
  <c r="L79" i="2" s="1"/>
  <c r="L81" i="2" s="1"/>
  <c r="J68" i="2"/>
  <c r="J77" i="2" s="1"/>
  <c r="J79" i="2" s="1"/>
  <c r="J81" i="2" s="1"/>
  <c r="H68" i="2"/>
  <c r="N40" i="2"/>
  <c r="L40" i="2"/>
  <c r="J40" i="2"/>
  <c r="H40" i="2"/>
  <c r="N25" i="2"/>
  <c r="L25" i="2"/>
  <c r="J25" i="2"/>
  <c r="H25" i="2"/>
  <c r="N18" i="2"/>
  <c r="N27" i="2" s="1"/>
  <c r="N29" i="2" s="1"/>
  <c r="N31" i="2" s="1"/>
  <c r="N33" i="2" s="1"/>
  <c r="N42" i="2" s="1"/>
  <c r="L18" i="2"/>
  <c r="J18" i="2"/>
  <c r="J27" i="2" s="1"/>
  <c r="J29" i="2" s="1"/>
  <c r="J31" i="2" s="1"/>
  <c r="J33" i="2" s="1"/>
  <c r="J42" i="2" s="1"/>
  <c r="H18" i="2"/>
  <c r="N92" i="1"/>
  <c r="L92" i="1"/>
  <c r="J92" i="1"/>
  <c r="H92" i="1"/>
  <c r="N68" i="1"/>
  <c r="J68" i="1"/>
  <c r="L68" i="1"/>
  <c r="H68" i="1"/>
  <c r="N62" i="1"/>
  <c r="J62" i="1"/>
  <c r="J69" i="1" s="1"/>
  <c r="H62" i="1"/>
  <c r="N34" i="1"/>
  <c r="L34" i="1"/>
  <c r="J34" i="1"/>
  <c r="H34" i="1"/>
  <c r="N21" i="1"/>
  <c r="L21" i="1"/>
  <c r="L35" i="1" s="1"/>
  <c r="J21" i="1"/>
  <c r="J35" i="1" s="1"/>
  <c r="H21" i="1"/>
  <c r="H35" i="1" s="1"/>
  <c r="N77" i="2" l="1"/>
  <c r="N79" i="2" s="1"/>
  <c r="N81" i="2" s="1"/>
  <c r="H27" i="2"/>
  <c r="H29" i="2" s="1"/>
  <c r="H31" i="2" s="1"/>
  <c r="H33" i="2" s="1"/>
  <c r="H42" i="2" s="1"/>
  <c r="N35" i="1"/>
  <c r="H77" i="2"/>
  <c r="H79" i="2" s="1"/>
  <c r="H81" i="2" s="1"/>
  <c r="H10" i="5" s="1"/>
  <c r="H29" i="5" s="1"/>
  <c r="H44" i="5" s="1"/>
  <c r="H46" i="5" s="1"/>
  <c r="H79" i="5" s="1"/>
  <c r="H81" i="5" s="1"/>
  <c r="J93" i="1"/>
  <c r="H69" i="1"/>
  <c r="H93" i="1" s="1"/>
  <c r="H94" i="1" s="1"/>
  <c r="N69" i="1"/>
  <c r="N93" i="1" s="1"/>
  <c r="M21" i="3"/>
  <c r="M23" i="3" s="1"/>
  <c r="S20" i="3"/>
  <c r="Q20" i="3"/>
  <c r="Q21" i="3" s="1"/>
  <c r="Q23" i="3" s="1"/>
  <c r="Q25" i="3" s="1"/>
  <c r="J94" i="1"/>
  <c r="J10" i="5"/>
  <c r="J29" i="5" s="1"/>
  <c r="J44" i="5" s="1"/>
  <c r="J46" i="5" s="1"/>
  <c r="J79" i="5" s="1"/>
  <c r="J81" i="5" s="1"/>
  <c r="J83" i="2"/>
  <c r="S14" i="3"/>
  <c r="Q14" i="3"/>
  <c r="Q15" i="3" s="1"/>
  <c r="Q16" i="3" s="1"/>
  <c r="M15" i="3"/>
  <c r="M16" i="3" s="1"/>
  <c r="L10" i="5"/>
  <c r="L29" i="5" s="1"/>
  <c r="L44" i="5" s="1"/>
  <c r="L46" i="5" s="1"/>
  <c r="L79" i="5" s="1"/>
  <c r="L81" i="5" s="1"/>
  <c r="L83" i="2"/>
  <c r="Q22" i="4"/>
  <c r="O22" i="4"/>
  <c r="O23" i="4" s="1"/>
  <c r="O25" i="4" s="1"/>
  <c r="O27" i="4" s="1"/>
  <c r="M23" i="4"/>
  <c r="M25" i="4" s="1"/>
  <c r="L62" i="1"/>
  <c r="L69" i="1" s="1"/>
  <c r="L93" i="1" s="1"/>
  <c r="L94" i="1" s="1"/>
  <c r="L27" i="2"/>
  <c r="L29" i="2" s="1"/>
  <c r="L31" i="2" s="1"/>
  <c r="L33" i="2" s="1"/>
  <c r="L42" i="2" s="1"/>
  <c r="L47" i="2" s="1"/>
  <c r="N10" i="5"/>
  <c r="N29" i="5" s="1"/>
  <c r="N44" i="5" s="1"/>
  <c r="N46" i="5" s="1"/>
  <c r="N79" i="5" s="1"/>
  <c r="N81" i="5" s="1"/>
  <c r="N83" i="2"/>
  <c r="Q16" i="4"/>
  <c r="O16" i="4"/>
  <c r="O17" i="4" s="1"/>
  <c r="O18" i="4" s="1"/>
  <c r="M17" i="4"/>
  <c r="M18" i="4" s="1"/>
  <c r="Q14" i="4"/>
  <c r="H83" i="2" l="1"/>
  <c r="H92" i="2" s="1"/>
  <c r="N94" i="1"/>
  <c r="N92" i="2"/>
  <c r="N97" i="2" s="1"/>
  <c r="K15" i="4"/>
  <c r="K13" i="3"/>
  <c r="J92" i="2"/>
  <c r="J97" i="2" s="1"/>
  <c r="K21" i="4"/>
  <c r="L92" i="2"/>
  <c r="K19" i="3" l="1"/>
  <c r="S19" i="3" s="1"/>
  <c r="S21" i="3" s="1"/>
  <c r="S23" i="3" s="1"/>
  <c r="S25" i="3" s="1"/>
  <c r="K15" i="3"/>
  <c r="K16" i="3" s="1"/>
  <c r="S13" i="3"/>
  <c r="S15" i="3" s="1"/>
  <c r="S16" i="3" s="1"/>
  <c r="K17" i="4"/>
  <c r="K18" i="4" s="1"/>
  <c r="Q15" i="4"/>
  <c r="Q17" i="4" s="1"/>
  <c r="Q18" i="4" s="1"/>
  <c r="K23" i="4"/>
  <c r="K25" i="4" s="1"/>
  <c r="K27" i="4" s="1"/>
  <c r="Q21" i="4"/>
  <c r="Q23" i="4" s="1"/>
  <c r="Q25" i="4" s="1"/>
  <c r="Q27" i="4" s="1"/>
  <c r="K21" i="3" l="1"/>
  <c r="K23" i="3" s="1"/>
  <c r="K25" i="3" s="1"/>
</calcChain>
</file>

<file path=xl/sharedStrings.xml><?xml version="1.0" encoding="utf-8"?>
<sst xmlns="http://schemas.openxmlformats.org/spreadsheetml/2006/main" count="404" uniqueCount="232">
  <si>
    <t>Khonburi Sugar Public Company Limited and its subsidiaries</t>
  </si>
  <si>
    <t>Statement of financial position</t>
  </si>
  <si>
    <t>As at 30 September 2019</t>
  </si>
  <si>
    <t>(Unit: Thousand Baht)</t>
  </si>
  <si>
    <t xml:space="preserve">Consolidated </t>
  </si>
  <si>
    <t>Separate</t>
  </si>
  <si>
    <t>financial statements</t>
  </si>
  <si>
    <t>Note</t>
  </si>
  <si>
    <t>30 September 2019</t>
  </si>
  <si>
    <t>31 December 2018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</si>
  <si>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</si>
  <si>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</si>
  <si>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</si>
  <si>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</si>
  <si>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</si>
  <si>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</si>
  <si>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</si>
  <si>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5,6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</si>
  <si>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</si>
  <si>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</si>
  <si>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</si>
  <si>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</si>
  <si>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 xml:space="preserve">   Of the Cane and Sugar Fund</t>
  </si>
  <si>
    <t>Derivative assets</t>
  </si>
  <si>
    <t>Other current assets</t>
  </si>
  <si>
    <t>Total current assets</t>
  </si>
  <si>
    <t>Non-current assets</t>
  </si>
  <si>
    <t>Investments in subsidiaries</t>
  </si>
  <si>
    <t xml:space="preserve">Other long-term investments </t>
  </si>
  <si>
    <t>Sugar cane plantation receivables - long-term portion</t>
  </si>
  <si>
    <t xml:space="preserve">Amounts due from the Office of the Cane and </t>
  </si>
  <si>
    <t xml:space="preserve">   Sugar Fund - net of current portion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</si>
  <si>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</si>
  <si>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</si>
  <si>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</si>
  <si>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</si>
  <si>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</si>
  <si>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</si>
  <si>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</si>
  <si>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</si>
  <si>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</si>
  <si>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</si>
  <si>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</si>
  <si>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</si>
  <si>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</si>
  <si>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Short-term loans from Office of the Cane and Sugar Fund</t>
  </si>
  <si>
    <t>Trade and other payables</t>
  </si>
  <si>
    <t>Advance received from the assistance project of the</t>
  </si>
  <si>
    <t xml:space="preserve">   Office of Cane and Sugar Fund</t>
  </si>
  <si>
    <t>Current portion of:</t>
  </si>
  <si>
    <t xml:space="preserve">   - Liabilities under financial lease agreements</t>
  </si>
  <si>
    <t xml:space="preserve">   - Long-term loans from banks</t>
  </si>
  <si>
    <t>Corporate income tax payable</t>
  </si>
  <si>
    <t>Amounts due to the Office of the Cane and Sugar Fund</t>
  </si>
  <si>
    <t>Derivative liabilities</t>
  </si>
  <si>
    <t>Other current liabilities</t>
  </si>
  <si>
    <t>Total current liabilities</t>
  </si>
  <si>
    <t>Non-current liabilities</t>
  </si>
  <si>
    <t>Net of current portion:</t>
  </si>
  <si>
    <t>Provision for long-term employee benefits</t>
  </si>
  <si>
    <t>Total non-current liabilities</t>
  </si>
  <si>
    <t>Total liabilities</t>
  </si>
  <si>
    <t xml:space="preserve"> 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</si>
  <si>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</si>
  <si>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</si>
  <si>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</si>
  <si>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</si>
  <si>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</si>
  <si>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</si>
  <si>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</si>
  <si>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</si>
  <si>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</si>
  <si>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</si>
  <si>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</si>
  <si>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</si>
  <si>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</si>
  <si>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</si>
  <si>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</si>
  <si>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September 2019</t>
  </si>
  <si>
    <t>Profit or loss:</t>
  </si>
  <si>
    <t>Revenues</t>
  </si>
  <si>
    <t>Sales income</t>
  </si>
  <si>
    <t>Service income</t>
  </si>
  <si>
    <t>Other income</t>
  </si>
  <si>
    <t xml:space="preserve">   Interest income</t>
  </si>
  <si>
    <t xml:space="preserve">   Gain on exchange</t>
  </si>
  <si>
    <t xml:space="preserve">   Dividend income</t>
  </si>
  <si>
    <t xml:space="preserve">   Others</t>
  </si>
  <si>
    <t>Total revenues</t>
  </si>
  <si>
    <t>Expenses</t>
  </si>
  <si>
    <t xml:space="preserve">Cost of sales </t>
  </si>
  <si>
    <t>Cost of services</t>
  </si>
  <si>
    <t>Administrative expenses</t>
  </si>
  <si>
    <t>Loss on derivatives</t>
  </si>
  <si>
    <t>Total expenses</t>
  </si>
  <si>
    <t>Profit before finance cost and income tax</t>
  </si>
  <si>
    <t>Finance cost</t>
  </si>
  <si>
    <t>Other comprehensive income:</t>
  </si>
  <si>
    <t>Other comprehensive income to be reclassified to profit or loss</t>
  </si>
  <si>
    <t xml:space="preserve">   in subsequent periods:</t>
  </si>
  <si>
    <t xml:space="preserve">   - net of income tax</t>
  </si>
  <si>
    <t>Other comprehensive income for the period</t>
  </si>
  <si>
    <t>Total comprehensive income for the period</t>
  </si>
  <si>
    <t>(Unit: Baht)</t>
  </si>
  <si>
    <t>The accompanying notes are an integral part of the interim financial statements.</t>
  </si>
  <si>
    <t>For the nine-month period ended 30 September 2019</t>
  </si>
  <si>
    <t xml:space="preserve">Profit before income tax </t>
  </si>
  <si>
    <t>Profit for the period</t>
  </si>
  <si>
    <t xml:space="preserve">Unrealised gain (loss) from changes in derivative financial instruments </t>
  </si>
  <si>
    <t xml:space="preserve">Earnings per share </t>
  </si>
  <si>
    <t>Basic earnings per share</t>
  </si>
  <si>
    <t xml:space="preserve">   Net profit for the period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</si>
  <si>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</si>
  <si>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</si>
  <si>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</si>
  <si>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</si>
  <si>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</si>
  <si>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 xml:space="preserve"> Unrealised gain (loss)</t>
  </si>
  <si>
    <t>Surplus on business</t>
  </si>
  <si>
    <t>Total other</t>
  </si>
  <si>
    <t>Total</t>
  </si>
  <si>
    <t>fully paid up</t>
  </si>
  <si>
    <t>Appropriated -</t>
  </si>
  <si>
    <t xml:space="preserve">on derivative </t>
  </si>
  <si>
    <t>combination under</t>
  </si>
  <si>
    <t>components of</t>
  </si>
  <si>
    <t>shareholders'</t>
  </si>
  <si>
    <t>share capital</t>
  </si>
  <si>
    <t>statutory reserve</t>
  </si>
  <si>
    <t>Unappropriated</t>
  </si>
  <si>
    <t>financial instruments</t>
  </si>
  <si>
    <t>common control</t>
  </si>
  <si>
    <t>shareholders' equity</t>
  </si>
  <si>
    <t>equity</t>
  </si>
  <si>
    <t>Balance as at 1 January 2018</t>
  </si>
  <si>
    <t>-</t>
  </si>
  <si>
    <t xml:space="preserve">Dividend payment </t>
  </si>
  <si>
    <t>Balance as at 30 September 2018</t>
  </si>
  <si>
    <t>Balance as at 1 January 2019</t>
  </si>
  <si>
    <t>Balance as at 30 September 2019</t>
  </si>
  <si>
    <t>Statement of changes in shareholders' equity (continued)</t>
  </si>
  <si>
    <t>Separate financial statements</t>
  </si>
  <si>
    <t xml:space="preserve">Other 
</t>
  </si>
  <si>
    <t>comprehensive</t>
  </si>
  <si>
    <t xml:space="preserve"> income</t>
  </si>
  <si>
    <t xml:space="preserve">components </t>
  </si>
  <si>
    <t xml:space="preserve">of shareholders' 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</si>
  <si>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</si>
  <si>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</si>
  <si>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</si>
  <si>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</si>
  <si>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</si>
  <si>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</si>
  <si>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(gain) on disposal of equipment</t>
  </si>
  <si>
    <t xml:space="preserve">   Write-off of assets</t>
  </si>
  <si>
    <t xml:space="preserve">   Write-off of bad debts</t>
  </si>
  <si>
    <t xml:space="preserve">   Allowance for doubtful accounts</t>
  </si>
  <si>
    <t xml:space="preserve">   Reduction of inventory to net realisable value </t>
  </si>
  <si>
    <t xml:space="preserve">   Compensation received from the final price of sugar cane</t>
  </si>
  <si>
    <t xml:space="preserve">   Long-term employee benefits expenses</t>
  </si>
  <si>
    <t xml:space="preserve">   Unrealised loss on change in value of derivatives</t>
  </si>
  <si>
    <t xml:space="preserve">   Unrealised loss (gain) on exchange 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</si>
  <si>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</si>
  <si>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</si>
  <si>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</si>
  <si>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</si>
  <si>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</si>
  <si>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Cash received for value added tax</t>
  </si>
  <si>
    <t>Operating liabilities increase (decrease)</t>
  </si>
  <si>
    <t>Advance reived from the assistance project of the</t>
  </si>
  <si>
    <t xml:space="preserve">     Office of Cane and Sugar Fund</t>
  </si>
  <si>
    <t>Cash paid for long-term employee benefits</t>
  </si>
  <si>
    <t>Cash flows used in operating activities</t>
  </si>
  <si>
    <t xml:space="preserve">   Cash paid for income tax</t>
  </si>
  <si>
    <t>Net cash flows used in operating activities</t>
  </si>
  <si>
    <t>Statement of cash flows (Continued)</t>
  </si>
  <si>
    <t xml:space="preserve">Cash flows from investing activities </t>
  </si>
  <si>
    <t>Decrease in short-term loan to related parties</t>
  </si>
  <si>
    <t>Cash paid for acquisitions of property, plant and equipment</t>
  </si>
  <si>
    <t>Proceeds from disposal of equipment</t>
  </si>
  <si>
    <t>Cash paid for acquisitions of intangible asset</t>
  </si>
  <si>
    <t>Cash receipt from interest income</t>
  </si>
  <si>
    <t>Cash receipt from dividend income</t>
  </si>
  <si>
    <t>Net cash flows from (used in) investing activities</t>
  </si>
  <si>
    <t xml:space="preserve">Cash flows from financing activities </t>
  </si>
  <si>
    <t>Increase in short-term loans from related parties</t>
  </si>
  <si>
    <t>Cash receipt from the assistance project of</t>
  </si>
  <si>
    <t xml:space="preserve">   the Office of Cane and Sugar Fund</t>
  </si>
  <si>
    <t>Cash paid for liabilities under financial lease agreements</t>
  </si>
  <si>
    <t>Cash receipt from long-term loans from banks</t>
  </si>
  <si>
    <t>Repayment of long-term loans from banks</t>
  </si>
  <si>
    <t>Cash paid for interest expenses</t>
  </si>
  <si>
    <t>Dividend paid</t>
  </si>
  <si>
    <t>Net cash flows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</si>
  <si>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</si>
  <si>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</si>
  <si>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</si>
  <si>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</si>
  <si>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</si>
  <si>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   Purchases of assets that have not yet been paid</t>
  </si>
  <si>
    <t xml:space="preserve">   Purchases of equipment through financial lease agreements</t>
  </si>
  <si>
    <t xml:space="preserve">   Compensation from the final price of sugar cane that </t>
  </si>
  <si>
    <t xml:space="preserve">      has not been received</t>
  </si>
  <si>
    <t>5,18</t>
  </si>
  <si>
    <t>23, 26</t>
  </si>
  <si>
    <t xml:space="preserve">   Net loss for the period</t>
  </si>
  <si>
    <t>Basic loss per share</t>
  </si>
  <si>
    <t xml:space="preserve">Loss per share </t>
  </si>
  <si>
    <t>Loss for the period</t>
  </si>
  <si>
    <t>Income tax revenue</t>
  </si>
  <si>
    <t xml:space="preserve">Loss before income tax </t>
  </si>
  <si>
    <t>Loss before finance cost and income tax</t>
  </si>
  <si>
    <t xml:space="preserve">      - Sugar cane plantation receivable</t>
  </si>
  <si>
    <t xml:space="preserve">   Transfer of assets in installation to intangible assets</t>
  </si>
  <si>
    <t xml:space="preserve">   Income from assistance project</t>
  </si>
  <si>
    <t>Dividend payment (Note 27)</t>
  </si>
  <si>
    <t>Decrease (increase) cash paid for advance payment for asset</t>
  </si>
  <si>
    <t>Increase (decrease) in short-term loans from banks</t>
  </si>
  <si>
    <t xml:space="preserve">   Transfer of interest expenses to assets under </t>
  </si>
  <si>
    <t xml:space="preserve">      construction in progress</t>
  </si>
  <si>
    <t>Income tax revenue (expense)</t>
  </si>
  <si>
    <t>Selling and distribution expenses</t>
  </si>
  <si>
    <t xml:space="preserve">   finance cost and income tax</t>
  </si>
  <si>
    <t>Loss before share of loss from investment in joint venture,</t>
  </si>
  <si>
    <t>Share of loss from investment in joint venture</t>
  </si>
  <si>
    <t>Profit before share of loss from investment in joint venture,</t>
  </si>
  <si>
    <t xml:space="preserve">   Reversed allowance for impairment of machineries</t>
  </si>
  <si>
    <t xml:space="preserve">   Share of loss from investment in joint venture</t>
  </si>
  <si>
    <t>Increase in investment in subsidiary</t>
  </si>
  <si>
    <t xml:space="preserve">   Received equipment from settlement of debts</t>
  </si>
  <si>
    <t>Increase in investment in joint venture</t>
  </si>
  <si>
    <t xml:space="preserve">Investment in joint venture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</si>
</sst>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4" fillId="0" borderId="0"/>
  </cellStyleXfs>
  <cellXfs count="155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right" vertical="center"/>
    </xf>
    <xf numFmtId="0" fontId="5" fillId="2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0" borderId="0" xfId="3" applyNumberFormat="1" applyFont="1" applyFill="1" applyBorder="1" applyAlignment="1" applyProtection="1">
      <alignment vertical="center"/>
    </xf>
    <xf numFmtId="0" fontId="7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37" fontId="5" fillId="2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0" fontId="7" fillId="0" borderId="0" xfId="4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left" vertical="center"/>
    </xf>
    <xf numFmtId="166" fontId="4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 applyProtection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4" fillId="0" borderId="4" xfId="2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left" vertical="center"/>
    </xf>
    <xf numFmtId="37" fontId="11" fillId="0" borderId="0" xfId="5" applyNumberFormat="1" applyFont="1" applyFill="1" applyAlignment="1">
      <alignment horizontal="left" vertical="center"/>
    </xf>
    <xf numFmtId="166" fontId="4" fillId="0" borderId="5" xfId="2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5" fontId="4" fillId="0" borderId="3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37" fontId="12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Alignment="1">
      <alignment horizontal="left"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Continuous" vertical="center"/>
    </xf>
    <xf numFmtId="0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Continuous"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vertical="center"/>
    </xf>
    <xf numFmtId="164" fontId="12" fillId="0" borderId="0" xfId="2" applyNumberFormat="1" applyFont="1" applyBorder="1" applyAlignment="1">
      <alignment vertical="center"/>
    </xf>
    <xf numFmtId="37" fontId="12" fillId="0" borderId="0" xfId="2" applyNumberFormat="1" applyFont="1" applyAlignment="1">
      <alignment vertical="center"/>
    </xf>
    <xf numFmtId="164" fontId="12" fillId="0" borderId="0" xfId="2" applyNumberFormat="1" applyFont="1" applyFill="1" applyAlignment="1">
      <alignment vertical="center"/>
    </xf>
    <xf numFmtId="164" fontId="12" fillId="0" borderId="0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Alignment="1">
      <alignment horizontal="right" vertical="center"/>
    </xf>
    <xf numFmtId="164" fontId="12" fillId="0" borderId="0" xfId="2" applyNumberFormat="1" applyFont="1" applyFill="1" applyBorder="1" applyAlignment="1">
      <alignment vertical="center"/>
    </xf>
    <xf numFmtId="164" fontId="12" fillId="0" borderId="6" xfId="2" applyNumberFormat="1" applyFont="1" applyFill="1" applyBorder="1" applyAlignment="1">
      <alignment horizontal="right" vertical="center"/>
    </xf>
    <xf numFmtId="164" fontId="12" fillId="0" borderId="0" xfId="2" applyNumberFormat="1" applyFont="1" applyBorder="1" applyAlignment="1">
      <alignment horizontal="right" vertical="center"/>
    </xf>
    <xf numFmtId="164" fontId="12" fillId="0" borderId="1" xfId="2" applyNumberFormat="1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vertical="center"/>
    </xf>
    <xf numFmtId="164" fontId="12" fillId="0" borderId="1" xfId="2" applyNumberFormat="1" applyFont="1" applyFill="1" applyBorder="1" applyAlignment="1">
      <alignment vertical="center"/>
    </xf>
    <xf numFmtId="164" fontId="12" fillId="0" borderId="3" xfId="2" applyNumberFormat="1" applyFont="1" applyFill="1" applyBorder="1" applyAlignment="1">
      <alignment vertical="center"/>
    </xf>
    <xf numFmtId="164" fontId="12" fillId="0" borderId="0" xfId="2" applyNumberFormat="1" applyFont="1" applyAlignment="1">
      <alignment vertical="center"/>
    </xf>
    <xf numFmtId="37" fontId="12" fillId="0" borderId="0" xfId="2" applyNumberFormat="1" applyFont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 wrapText="1"/>
    </xf>
    <xf numFmtId="37" fontId="4" fillId="0" borderId="1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4" fillId="0" borderId="0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4" fontId="4" fillId="0" borderId="0" xfId="2" applyNumberFormat="1" applyFont="1" applyBorder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8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39" fontId="4" fillId="0" borderId="0" xfId="2" applyNumberFormat="1" applyFont="1" applyFill="1" applyAlignment="1">
      <alignment vertical="center"/>
    </xf>
    <xf numFmtId="37" fontId="4" fillId="3" borderId="0" xfId="2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19" fillId="0" borderId="0" xfId="2" applyNumberFormat="1" applyFont="1" applyAlignment="1">
      <alignment vertical="center"/>
    </xf>
    <xf numFmtId="164" fontId="12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</cellXfs>
  <cellStyles count="6">
    <cellStyle name="Comma" xfId="1" builtinId="3"/>
    <cellStyle name="Comma 4 2" xfId="3"/>
    <cellStyle name="Normal" xfId="0" builtinId="0"/>
    <cellStyle name="Normal 2" xfId="5"/>
    <cellStyle name="Normal 4" xfId="2"/>
    <cellStyle name="Normal_B&amp;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ocuments%20and%20Settings/sedthakarnm/Local%20Settings/Temp/DOCUME~1/samerr/LOCALS~1/Temp/Rar$DI00.250/Data2001/My%20Documents/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vps/My%20Documents/New%20Folder/client/Densei/31.03.03/Densei/densei%2030.09.02/SALES/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view="pageBreakPreview" topLeftCell="A94" zoomScaleNormal="115" zoomScaleSheetLayoutView="100" workbookViewId="0">
      <selection activeCell="Q10" sqref="Q10"/>
    </sheetView>
  </sheetViews>
  <sheetFormatPr defaultColWidth="10.7109375" defaultRowHeight="21" customHeight="1"/>
  <cols>
    <col min="1" max="1" width="10.7109375" style="4" customWidth="1"/>
    <col min="2" max="2" width="13.28515625" style="4" customWidth="1"/>
    <col min="3" max="3" width="10.7109375" style="4" customWidth="1"/>
    <col min="4" max="4" width="8.42578125" style="4" customWidth="1"/>
    <col min="5" max="5" width="4" style="4" customWidth="1"/>
    <col min="6" max="6" width="5.7109375" style="4" customWidth="1"/>
    <col min="7" max="7" width="1.7109375" style="4" customWidth="1"/>
    <col min="8" max="8" width="16.7109375" style="4" customWidth="1"/>
    <col min="9" max="9" width="1" style="4" customWidth="1"/>
    <col min="10" max="10" width="15.7109375" style="4" customWidth="1"/>
    <col min="11" max="11" width="1.7109375" style="4" customWidth="1"/>
    <col min="12" max="12" width="17.140625" style="16" customWidth="1"/>
    <col min="13" max="13" width="0.85546875" style="4" customWidth="1"/>
    <col min="14" max="14" width="15.7109375" style="16" customWidth="1"/>
    <col min="15" max="15" width="1.7109375" style="2" customWidth="1"/>
    <col min="16" max="16" width="4.140625" style="3" bestFit="1" customWidth="1"/>
    <col min="17" max="16384" width="10.7109375" style="4"/>
  </cols>
  <sheetData>
    <row r="1" spans="1:16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1" customHeight="1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6" ht="21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s="5" customFormat="1" ht="21" customHeight="1">
      <c r="G4" s="6"/>
      <c r="H4" s="6"/>
      <c r="I4" s="6"/>
      <c r="J4" s="6"/>
      <c r="K4" s="6"/>
      <c r="L4" s="7"/>
      <c r="N4" s="8" t="s">
        <v>3</v>
      </c>
      <c r="O4" s="8"/>
      <c r="P4" s="9"/>
    </row>
    <row r="5" spans="1:16" s="5" customFormat="1" ht="21" customHeight="1">
      <c r="G5" s="6"/>
      <c r="H5" s="143" t="s">
        <v>4</v>
      </c>
      <c r="I5" s="143"/>
      <c r="J5" s="143"/>
      <c r="K5" s="10"/>
      <c r="L5" s="144" t="s">
        <v>5</v>
      </c>
      <c r="M5" s="144"/>
      <c r="N5" s="144"/>
      <c r="O5" s="8"/>
      <c r="P5" s="9"/>
    </row>
    <row r="6" spans="1:16" s="5" customFormat="1" ht="21" customHeight="1">
      <c r="G6" s="6"/>
      <c r="H6" s="142" t="s">
        <v>6</v>
      </c>
      <c r="I6" s="142"/>
      <c r="J6" s="142"/>
      <c r="K6" s="10"/>
      <c r="L6" s="142" t="s">
        <v>6</v>
      </c>
      <c r="M6" s="142"/>
      <c r="N6" s="142"/>
      <c r="O6" s="8"/>
      <c r="P6" s="9"/>
    </row>
    <row r="7" spans="1:16" s="5" customFormat="1" ht="21" customHeight="1">
      <c r="F7" s="11" t="s">
        <v>7</v>
      </c>
      <c r="G7" s="6"/>
      <c r="H7" s="12" t="s">
        <v>8</v>
      </c>
      <c r="I7" s="13"/>
      <c r="J7" s="12" t="s">
        <v>9</v>
      </c>
      <c r="K7" s="14"/>
      <c r="L7" s="12" t="s">
        <v>8</v>
      </c>
      <c r="M7" s="13"/>
      <c r="N7" s="12" t="s">
        <v>9</v>
      </c>
      <c r="O7" s="8"/>
      <c r="P7" s="9"/>
    </row>
    <row r="8" spans="1:16" s="5" customFormat="1" ht="21" customHeight="1">
      <c r="F8" s="6"/>
      <c r="G8" s="6"/>
      <c r="H8" s="13" t="s">
        <v>10</v>
      </c>
      <c r="I8" s="13"/>
      <c r="J8" s="13" t="s">
        <v>11</v>
      </c>
      <c r="K8" s="14"/>
      <c r="L8" s="13" t="s">
        <v>10</v>
      </c>
      <c r="M8" s="13"/>
      <c r="N8" s="13" t="s">
        <v>11</v>
      </c>
      <c r="O8" s="8"/>
      <c r="P8" s="9"/>
    </row>
    <row r="9" spans="1:16" s="5" customFormat="1" ht="21" customHeight="1">
      <c r="F9" s="6"/>
      <c r="G9" s="6"/>
      <c r="H9" s="13" t="s">
        <v>12</v>
      </c>
      <c r="I9" s="13"/>
      <c r="J9" s="13"/>
      <c r="K9" s="6"/>
      <c r="L9" s="13" t="s">
        <v>12</v>
      </c>
      <c r="M9" s="13"/>
      <c r="N9" s="13"/>
      <c r="O9" s="8"/>
      <c r="P9" s="9"/>
    </row>
    <row r="10" spans="1:16" ht="21" customHeight="1">
      <c r="A10" s="15" t="s">
        <v>13</v>
      </c>
      <c r="J10" s="16"/>
    </row>
    <row r="11" spans="1:16" ht="21" customHeight="1">
      <c r="A11" s="15" t="s">
        <v>14</v>
      </c>
      <c r="D11" s="17"/>
      <c r="E11" s="17"/>
      <c r="J11" s="18"/>
    </row>
    <row r="12" spans="1:16" ht="21" customHeight="1">
      <c r="A12" s="4" t="s">
        <v>15</v>
      </c>
      <c r="D12" s="17"/>
      <c r="E12" s="17"/>
      <c r="F12" s="19">
        <v>4</v>
      </c>
      <c r="H12" s="18">
        <v>70819</v>
      </c>
      <c r="I12" s="20"/>
      <c r="J12" s="21">
        <v>63739</v>
      </c>
      <c r="K12" s="21"/>
      <c r="L12" s="21">
        <v>57505</v>
      </c>
      <c r="M12" s="21"/>
      <c r="N12" s="21">
        <v>46383</v>
      </c>
    </row>
    <row r="13" spans="1:16" ht="21" customHeight="1">
      <c r="A13" s="4" t="s">
        <v>16</v>
      </c>
      <c r="D13" s="17"/>
      <c r="E13" s="17"/>
      <c r="F13" s="19" t="s">
        <v>17</v>
      </c>
      <c r="H13" s="18">
        <v>372040</v>
      </c>
      <c r="I13" s="20"/>
      <c r="J13" s="21">
        <v>463186</v>
      </c>
      <c r="K13" s="21"/>
      <c r="L13" s="21">
        <v>538540</v>
      </c>
      <c r="M13" s="21"/>
      <c r="N13" s="21">
        <v>486555</v>
      </c>
    </row>
    <row r="14" spans="1:16" s="22" customFormat="1" ht="21" customHeight="1">
      <c r="A14" s="22" t="s">
        <v>18</v>
      </c>
      <c r="D14" s="23"/>
      <c r="E14" s="23"/>
      <c r="F14" s="24">
        <v>7</v>
      </c>
      <c r="G14" s="25"/>
      <c r="H14" s="18">
        <v>485661</v>
      </c>
      <c r="I14" s="26"/>
      <c r="J14" s="21">
        <v>566393</v>
      </c>
      <c r="K14" s="21"/>
      <c r="L14" s="21">
        <v>485661</v>
      </c>
      <c r="M14" s="21"/>
      <c r="N14" s="21">
        <v>566393</v>
      </c>
      <c r="P14" s="27"/>
    </row>
    <row r="15" spans="1:16" ht="21" customHeight="1">
      <c r="A15" s="22" t="s">
        <v>19</v>
      </c>
      <c r="D15" s="17"/>
      <c r="E15" s="17"/>
      <c r="F15" s="24">
        <v>5</v>
      </c>
      <c r="G15" s="25"/>
      <c r="H15" s="29">
        <v>0</v>
      </c>
      <c r="I15" s="28"/>
      <c r="J15" s="29">
        <v>0</v>
      </c>
      <c r="K15" s="21"/>
      <c r="L15" s="21">
        <v>464000</v>
      </c>
      <c r="M15" s="21"/>
      <c r="N15" s="21">
        <v>576000</v>
      </c>
      <c r="O15" s="4"/>
    </row>
    <row r="16" spans="1:16" ht="21" customHeight="1">
      <c r="A16" s="4" t="s">
        <v>20</v>
      </c>
      <c r="F16" s="19">
        <v>8</v>
      </c>
      <c r="H16" s="18">
        <v>1831901</v>
      </c>
      <c r="I16" s="20"/>
      <c r="J16" s="21">
        <v>1535856</v>
      </c>
      <c r="K16" s="21"/>
      <c r="L16" s="21">
        <v>1662624</v>
      </c>
      <c r="M16" s="21"/>
      <c r="N16" s="21">
        <v>1478035</v>
      </c>
      <c r="O16" s="4"/>
    </row>
    <row r="17" spans="1:16" ht="21" customHeight="1">
      <c r="A17" s="4" t="s">
        <v>21</v>
      </c>
      <c r="F17" s="19"/>
      <c r="H17" s="18"/>
      <c r="I17" s="20"/>
      <c r="J17" s="21"/>
      <c r="K17" s="21"/>
      <c r="L17" s="21"/>
      <c r="M17" s="21"/>
      <c r="N17" s="21"/>
      <c r="O17" s="4"/>
    </row>
    <row r="18" spans="1:16" ht="21" customHeight="1">
      <c r="A18" s="4" t="s">
        <v>22</v>
      </c>
      <c r="F18" s="19">
        <v>9</v>
      </c>
      <c r="H18" s="18">
        <v>497232</v>
      </c>
      <c r="I18" s="20"/>
      <c r="J18" s="21">
        <v>410631</v>
      </c>
      <c r="K18" s="21"/>
      <c r="L18" s="21">
        <v>497232</v>
      </c>
      <c r="M18" s="21"/>
      <c r="N18" s="21">
        <v>410631</v>
      </c>
      <c r="O18" s="4"/>
    </row>
    <row r="19" spans="1:16" ht="21" customHeight="1">
      <c r="A19" s="4" t="s">
        <v>23</v>
      </c>
      <c r="F19" s="19">
        <v>30</v>
      </c>
      <c r="H19" s="18">
        <v>2774</v>
      </c>
      <c r="I19" s="20"/>
      <c r="J19" s="29">
        <v>17236</v>
      </c>
      <c r="K19" s="21"/>
      <c r="L19" s="21">
        <v>2774</v>
      </c>
      <c r="M19" s="21"/>
      <c r="N19" s="29">
        <v>17236</v>
      </c>
      <c r="O19" s="4"/>
    </row>
    <row r="20" spans="1:16" ht="21" customHeight="1">
      <c r="A20" s="4" t="s">
        <v>24</v>
      </c>
      <c r="F20" s="19">
        <v>10</v>
      </c>
      <c r="G20" s="17"/>
      <c r="H20" s="18">
        <v>247075</v>
      </c>
      <c r="I20" s="30"/>
      <c r="J20" s="21">
        <v>253780</v>
      </c>
      <c r="K20" s="21"/>
      <c r="L20" s="21">
        <v>228340</v>
      </c>
      <c r="M20" s="21"/>
      <c r="N20" s="21">
        <v>242664</v>
      </c>
    </row>
    <row r="21" spans="1:16" ht="21" customHeight="1">
      <c r="A21" s="15" t="s">
        <v>25</v>
      </c>
      <c r="F21" s="19"/>
      <c r="G21" s="17"/>
      <c r="H21" s="31">
        <f>SUM(H10:H20)</f>
        <v>3507502</v>
      </c>
      <c r="I21" s="30"/>
      <c r="J21" s="31">
        <f>SUM(J10:J20)</f>
        <v>3310821</v>
      </c>
      <c r="K21" s="21"/>
      <c r="L21" s="31">
        <f>SUM(L10:L20)</f>
        <v>3936676</v>
      </c>
      <c r="M21" s="21"/>
      <c r="N21" s="31">
        <f>SUM(N10:N20)</f>
        <v>3823897</v>
      </c>
    </row>
    <row r="22" spans="1:16" ht="21" customHeight="1">
      <c r="A22" s="15" t="s">
        <v>26</v>
      </c>
      <c r="L22" s="4"/>
      <c r="N22" s="4"/>
    </row>
    <row r="23" spans="1:16" ht="21" customHeight="1">
      <c r="A23" s="22" t="s">
        <v>27</v>
      </c>
      <c r="F23" s="19">
        <v>11</v>
      </c>
      <c r="G23" s="17"/>
      <c r="H23" s="32">
        <v>0</v>
      </c>
      <c r="I23" s="32"/>
      <c r="J23" s="29">
        <v>0</v>
      </c>
      <c r="K23" s="18"/>
      <c r="L23" s="29">
        <v>789229</v>
      </c>
      <c r="M23" s="18"/>
      <c r="N23" s="18">
        <v>687979</v>
      </c>
    </row>
    <row r="24" spans="1:16" ht="21" customHeight="1">
      <c r="A24" s="22" t="s">
        <v>231</v>
      </c>
      <c r="F24" s="19">
        <v>12</v>
      </c>
      <c r="H24" s="4">
        <v>477</v>
      </c>
      <c r="J24" s="29" t="s">
        <v>135</v>
      </c>
      <c r="L24" s="29">
        <v>490</v>
      </c>
      <c r="N24" s="29">
        <v>0</v>
      </c>
    </row>
    <row r="25" spans="1:16" ht="21" customHeight="1">
      <c r="A25" s="22" t="s">
        <v>28</v>
      </c>
      <c r="F25" s="33">
        <v>13</v>
      </c>
      <c r="G25" s="25"/>
      <c r="H25" s="18">
        <v>2995</v>
      </c>
      <c r="I25" s="26"/>
      <c r="J25" s="18">
        <v>2995</v>
      </c>
      <c r="K25" s="18"/>
      <c r="L25" s="18">
        <v>2995</v>
      </c>
      <c r="M25" s="18"/>
      <c r="N25" s="18">
        <v>2995</v>
      </c>
    </row>
    <row r="26" spans="1:16" s="22" customFormat="1" ht="21" customHeight="1">
      <c r="A26" s="22" t="s">
        <v>29</v>
      </c>
      <c r="D26" s="23"/>
      <c r="E26" s="23"/>
      <c r="F26" s="19">
        <v>7</v>
      </c>
      <c r="G26" s="17"/>
      <c r="H26" s="18">
        <v>43908</v>
      </c>
      <c r="I26" s="26"/>
      <c r="J26" s="18">
        <v>108503</v>
      </c>
      <c r="K26" s="18"/>
      <c r="L26" s="18">
        <v>43908</v>
      </c>
      <c r="M26" s="18"/>
      <c r="N26" s="18">
        <v>108503</v>
      </c>
      <c r="P26" s="27"/>
    </row>
    <row r="27" spans="1:16" s="22" customFormat="1" ht="21" customHeight="1">
      <c r="A27" s="22" t="s">
        <v>30</v>
      </c>
      <c r="D27" s="23"/>
      <c r="E27" s="23"/>
      <c r="F27" s="19"/>
      <c r="G27" s="17"/>
      <c r="H27" s="18"/>
      <c r="I27" s="26"/>
      <c r="J27" s="18"/>
      <c r="K27" s="18"/>
      <c r="L27" s="18"/>
      <c r="M27" s="18"/>
      <c r="N27" s="18"/>
      <c r="P27" s="27"/>
    </row>
    <row r="28" spans="1:16" s="22" customFormat="1" ht="21" customHeight="1">
      <c r="A28" s="22" t="s">
        <v>31</v>
      </c>
      <c r="D28" s="23"/>
      <c r="E28" s="23"/>
      <c r="F28" s="19">
        <v>9</v>
      </c>
      <c r="G28" s="17"/>
      <c r="H28" s="18">
        <v>164354</v>
      </c>
      <c r="I28" s="26"/>
      <c r="J28" s="18">
        <v>164354</v>
      </c>
      <c r="K28" s="18"/>
      <c r="L28" s="18">
        <v>164354</v>
      </c>
      <c r="M28" s="18"/>
      <c r="N28" s="18">
        <v>164354</v>
      </c>
      <c r="P28" s="27"/>
    </row>
    <row r="29" spans="1:16" ht="21" customHeight="1">
      <c r="A29" s="4" t="s">
        <v>32</v>
      </c>
      <c r="F29" s="19">
        <v>14</v>
      </c>
      <c r="G29" s="17"/>
      <c r="H29" s="18">
        <v>6381289</v>
      </c>
      <c r="I29" s="30"/>
      <c r="J29" s="18">
        <v>6119317</v>
      </c>
      <c r="K29" s="18"/>
      <c r="L29" s="18">
        <v>4790036</v>
      </c>
      <c r="M29" s="18"/>
      <c r="N29" s="18">
        <v>4563420</v>
      </c>
      <c r="O29" s="4"/>
    </row>
    <row r="30" spans="1:16" ht="21" customHeight="1">
      <c r="A30" s="4" t="s">
        <v>33</v>
      </c>
      <c r="F30" s="19">
        <v>15</v>
      </c>
      <c r="G30" s="17"/>
      <c r="H30" s="18">
        <v>127808</v>
      </c>
      <c r="I30" s="26"/>
      <c r="J30" s="18">
        <v>131634</v>
      </c>
      <c r="K30" s="18"/>
      <c r="L30" s="18">
        <v>2538</v>
      </c>
      <c r="M30" s="18"/>
      <c r="N30" s="18">
        <v>1556</v>
      </c>
      <c r="O30" s="4"/>
    </row>
    <row r="31" spans="1:16" ht="21" customHeight="1">
      <c r="A31" s="4" t="s">
        <v>34</v>
      </c>
      <c r="F31" s="19"/>
      <c r="G31" s="17"/>
      <c r="H31" s="29">
        <v>4852</v>
      </c>
      <c r="I31" s="26"/>
      <c r="J31" s="18">
        <v>1000</v>
      </c>
      <c r="K31" s="18"/>
      <c r="L31" s="29">
        <v>0</v>
      </c>
      <c r="M31" s="18"/>
      <c r="N31" s="29">
        <v>1000</v>
      </c>
      <c r="O31" s="4"/>
    </row>
    <row r="32" spans="1:16" ht="21" customHeight="1">
      <c r="A32" s="4" t="s">
        <v>35</v>
      </c>
      <c r="F32" s="19"/>
      <c r="G32" s="17"/>
      <c r="H32" s="18">
        <v>56847</v>
      </c>
      <c r="I32" s="26"/>
      <c r="J32" s="18">
        <v>68003</v>
      </c>
      <c r="K32" s="18"/>
      <c r="L32" s="29">
        <v>44602</v>
      </c>
      <c r="M32" s="18"/>
      <c r="N32" s="18">
        <v>37016</v>
      </c>
      <c r="O32" s="4"/>
    </row>
    <row r="33" spans="1:16" ht="21" customHeight="1">
      <c r="A33" s="4" t="s">
        <v>36</v>
      </c>
      <c r="F33" s="34"/>
      <c r="G33" s="17"/>
      <c r="H33" s="18">
        <v>16056</v>
      </c>
      <c r="I33" s="30"/>
      <c r="J33" s="18">
        <v>8677</v>
      </c>
      <c r="K33" s="18"/>
      <c r="L33" s="18">
        <v>15925</v>
      </c>
      <c r="M33" s="18"/>
      <c r="N33" s="18">
        <v>8554</v>
      </c>
      <c r="O33" s="4"/>
    </row>
    <row r="34" spans="1:16" ht="21" customHeight="1">
      <c r="A34" s="15" t="s">
        <v>37</v>
      </c>
      <c r="H34" s="31">
        <f>SUM(H23:H33)</f>
        <v>6798586</v>
      </c>
      <c r="I34" s="30"/>
      <c r="J34" s="31">
        <f>SUM(J23:J33)</f>
        <v>6604483</v>
      </c>
      <c r="K34" s="21"/>
      <c r="L34" s="31">
        <f>SUM(L23:L33)</f>
        <v>5854077</v>
      </c>
      <c r="M34" s="35"/>
      <c r="N34" s="31">
        <f>SUM(N23:N33)</f>
        <v>5575377</v>
      </c>
    </row>
    <row r="35" spans="1:16" ht="21" customHeight="1" thickBot="1">
      <c r="A35" s="15" t="s">
        <v>38</v>
      </c>
      <c r="D35" s="17"/>
      <c r="E35" s="17"/>
      <c r="H35" s="36">
        <f>SUM(H21,H34)</f>
        <v>10306088</v>
      </c>
      <c r="I35" s="20"/>
      <c r="J35" s="36">
        <f>SUM(J21,J34)</f>
        <v>9915304</v>
      </c>
      <c r="K35" s="21"/>
      <c r="L35" s="36">
        <f>SUM(L21,L34)</f>
        <v>9790753</v>
      </c>
      <c r="M35" s="35"/>
      <c r="N35" s="36">
        <f>SUM(N21,N34)</f>
        <v>9399274</v>
      </c>
    </row>
    <row r="36" spans="1:16" ht="21" customHeight="1" thickTop="1">
      <c r="D36" s="17"/>
      <c r="E36" s="17"/>
    </row>
    <row r="37" spans="1:16" ht="21" customHeight="1">
      <c r="A37" s="4" t="s">
        <v>39</v>
      </c>
      <c r="D37" s="17"/>
      <c r="E37" s="17"/>
    </row>
    <row r="38" spans="1:16" ht="21" customHeight="1">
      <c r="A38" s="1" t="s">
        <v>0</v>
      </c>
      <c r="B38" s="1"/>
      <c r="C38" s="1"/>
      <c r="D38" s="1"/>
      <c r="E38" s="1"/>
      <c r="F38" s="1"/>
      <c r="G38" s="15"/>
      <c r="H38" s="15"/>
      <c r="I38" s="15"/>
      <c r="J38" s="15"/>
      <c r="K38" s="15"/>
      <c r="L38" s="15"/>
      <c r="M38" s="15"/>
      <c r="N38" s="15"/>
    </row>
    <row r="39" spans="1:16" ht="21" customHeight="1">
      <c r="A39" s="145" t="s">
        <v>40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</row>
    <row r="40" spans="1:16" ht="21" customHeight="1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6" s="5" customFormat="1" ht="21" customHeight="1">
      <c r="G41" s="6"/>
      <c r="H41" s="6"/>
      <c r="I41" s="6"/>
      <c r="J41" s="6"/>
      <c r="K41" s="6"/>
      <c r="L41" s="7"/>
      <c r="N41" s="8" t="s">
        <v>3</v>
      </c>
      <c r="O41" s="8"/>
      <c r="P41" s="9"/>
    </row>
    <row r="42" spans="1:16" s="5" customFormat="1" ht="21" customHeight="1">
      <c r="G42" s="6"/>
      <c r="H42" s="143" t="s">
        <v>4</v>
      </c>
      <c r="I42" s="143"/>
      <c r="J42" s="143"/>
      <c r="K42" s="10"/>
      <c r="L42" s="144" t="s">
        <v>5</v>
      </c>
      <c r="M42" s="144"/>
      <c r="N42" s="144"/>
      <c r="O42" s="8"/>
      <c r="P42" s="9"/>
    </row>
    <row r="43" spans="1:16" s="5" customFormat="1" ht="21" customHeight="1">
      <c r="G43" s="6"/>
      <c r="H43" s="142" t="s">
        <v>6</v>
      </c>
      <c r="I43" s="142"/>
      <c r="J43" s="142"/>
      <c r="K43" s="10"/>
      <c r="L43" s="142" t="s">
        <v>6</v>
      </c>
      <c r="M43" s="142"/>
      <c r="N43" s="142"/>
      <c r="O43" s="8"/>
      <c r="P43" s="9"/>
    </row>
    <row r="44" spans="1:16" s="5" customFormat="1" ht="21" customHeight="1">
      <c r="F44" s="11" t="s">
        <v>7</v>
      </c>
      <c r="G44" s="6"/>
      <c r="H44" s="12" t="s">
        <v>8</v>
      </c>
      <c r="I44" s="13"/>
      <c r="J44" s="12" t="s">
        <v>9</v>
      </c>
      <c r="K44" s="14"/>
      <c r="L44" s="12" t="s">
        <v>8</v>
      </c>
      <c r="M44" s="13"/>
      <c r="N44" s="12" t="s">
        <v>9</v>
      </c>
      <c r="O44" s="8"/>
      <c r="P44" s="9"/>
    </row>
    <row r="45" spans="1:16" s="5" customFormat="1" ht="21" customHeight="1">
      <c r="F45" s="6"/>
      <c r="G45" s="6"/>
      <c r="H45" s="13" t="s">
        <v>10</v>
      </c>
      <c r="I45" s="13"/>
      <c r="J45" s="13" t="s">
        <v>11</v>
      </c>
      <c r="K45" s="14"/>
      <c r="L45" s="13" t="s">
        <v>10</v>
      </c>
      <c r="M45" s="13"/>
      <c r="N45" s="13" t="s">
        <v>11</v>
      </c>
      <c r="O45" s="8"/>
      <c r="P45" s="9"/>
    </row>
    <row r="46" spans="1:16" s="5" customFormat="1" ht="21" customHeight="1">
      <c r="F46" s="6"/>
      <c r="G46" s="6"/>
      <c r="H46" s="13" t="s">
        <v>12</v>
      </c>
      <c r="I46" s="13"/>
      <c r="J46" s="13"/>
      <c r="K46" s="6"/>
      <c r="L46" s="13" t="s">
        <v>12</v>
      </c>
      <c r="M46" s="13"/>
      <c r="N46" s="13"/>
      <c r="O46" s="8"/>
      <c r="P46" s="9"/>
    </row>
    <row r="47" spans="1:16" ht="21" customHeight="1">
      <c r="A47" s="15" t="s">
        <v>41</v>
      </c>
      <c r="L47" s="37"/>
      <c r="N47" s="37"/>
    </row>
    <row r="48" spans="1:16" ht="21" customHeight="1">
      <c r="A48" s="15" t="s">
        <v>42</v>
      </c>
      <c r="D48" s="17"/>
      <c r="E48" s="17"/>
      <c r="N48" s="29"/>
    </row>
    <row r="49" spans="1:16" ht="21" customHeight="1">
      <c r="A49" s="38" t="s">
        <v>43</v>
      </c>
      <c r="D49" s="17"/>
      <c r="E49" s="17"/>
      <c r="F49" s="19">
        <v>16</v>
      </c>
      <c r="H49" s="18">
        <v>2700200</v>
      </c>
      <c r="I49" s="20"/>
      <c r="J49" s="18">
        <v>2676280</v>
      </c>
      <c r="K49" s="18"/>
      <c r="L49" s="18">
        <v>2579700</v>
      </c>
      <c r="M49" s="18"/>
      <c r="N49" s="18">
        <v>2604500</v>
      </c>
    </row>
    <row r="50" spans="1:16" ht="21" customHeight="1">
      <c r="A50" s="38" t="s">
        <v>44</v>
      </c>
      <c r="D50" s="17"/>
      <c r="E50" s="17"/>
      <c r="F50" s="19">
        <v>5</v>
      </c>
      <c r="H50" s="39">
        <v>966382</v>
      </c>
      <c r="I50" s="39"/>
      <c r="J50" s="29">
        <v>302604</v>
      </c>
      <c r="K50" s="18"/>
      <c r="L50" s="18">
        <v>1209882</v>
      </c>
      <c r="M50" s="18"/>
      <c r="N50" s="18">
        <v>561604</v>
      </c>
    </row>
    <row r="51" spans="1:16" ht="21" customHeight="1">
      <c r="A51" s="38" t="s">
        <v>45</v>
      </c>
      <c r="D51" s="17"/>
      <c r="E51" s="17"/>
      <c r="F51" s="19">
        <v>17</v>
      </c>
      <c r="H51" s="39">
        <v>410731</v>
      </c>
      <c r="I51" s="39"/>
      <c r="J51" s="29">
        <v>150773</v>
      </c>
      <c r="K51" s="18"/>
      <c r="L51" s="18">
        <v>410731</v>
      </c>
      <c r="M51" s="18"/>
      <c r="N51" s="29">
        <v>150773</v>
      </c>
    </row>
    <row r="52" spans="1:16" ht="21" customHeight="1">
      <c r="A52" s="4" t="s">
        <v>46</v>
      </c>
      <c r="D52" s="17"/>
      <c r="E52" s="17"/>
      <c r="F52" s="19" t="s">
        <v>203</v>
      </c>
      <c r="H52" s="39">
        <v>589857</v>
      </c>
      <c r="I52" s="39"/>
      <c r="J52" s="18">
        <v>1226418</v>
      </c>
      <c r="K52" s="18"/>
      <c r="L52" s="18">
        <v>443703</v>
      </c>
      <c r="M52" s="18"/>
      <c r="N52" s="18">
        <v>968669</v>
      </c>
    </row>
    <row r="53" spans="1:16" ht="21" customHeight="1">
      <c r="A53" s="4" t="s">
        <v>47</v>
      </c>
      <c r="D53" s="17"/>
      <c r="E53" s="17"/>
      <c r="F53" s="19"/>
      <c r="H53" s="39"/>
      <c r="I53" s="39"/>
      <c r="J53" s="18"/>
      <c r="K53" s="18"/>
      <c r="L53" s="18"/>
      <c r="M53" s="18"/>
      <c r="N53" s="18"/>
    </row>
    <row r="54" spans="1:16" ht="21" customHeight="1">
      <c r="A54" s="4" t="s">
        <v>48</v>
      </c>
      <c r="D54" s="17"/>
      <c r="E54" s="17"/>
      <c r="F54" s="19">
        <v>19</v>
      </c>
      <c r="H54" s="18">
        <v>74917</v>
      </c>
      <c r="I54" s="20"/>
      <c r="J54" s="29">
        <v>55733</v>
      </c>
      <c r="K54" s="18"/>
      <c r="L54" s="18">
        <v>74917</v>
      </c>
      <c r="M54" s="18"/>
      <c r="N54" s="29">
        <v>55733</v>
      </c>
      <c r="O54" s="4"/>
    </row>
    <row r="55" spans="1:16" ht="21" customHeight="1">
      <c r="A55" s="4" t="s">
        <v>49</v>
      </c>
      <c r="D55" s="17"/>
      <c r="E55" s="17"/>
      <c r="F55" s="19"/>
      <c r="H55" s="39"/>
      <c r="I55" s="39"/>
      <c r="J55" s="29"/>
      <c r="K55" s="18"/>
      <c r="L55" s="18"/>
      <c r="M55" s="18"/>
      <c r="N55" s="29"/>
    </row>
    <row r="56" spans="1:16" ht="21" customHeight="1">
      <c r="A56" s="22" t="s">
        <v>50</v>
      </c>
      <c r="D56" s="17"/>
      <c r="E56" s="17"/>
      <c r="F56" s="19">
        <v>20</v>
      </c>
      <c r="H56" s="39">
        <v>10741</v>
      </c>
      <c r="I56" s="39"/>
      <c r="J56" s="18">
        <v>34084</v>
      </c>
      <c r="K56" s="18"/>
      <c r="L56" s="18">
        <v>10741</v>
      </c>
      <c r="M56" s="18"/>
      <c r="N56" s="18">
        <v>33912</v>
      </c>
    </row>
    <row r="57" spans="1:16" ht="21" customHeight="1">
      <c r="A57" s="4" t="s">
        <v>51</v>
      </c>
      <c r="D57" s="17"/>
      <c r="E57" s="17"/>
      <c r="F57" s="33">
        <v>21</v>
      </c>
      <c r="G57" s="40"/>
      <c r="H57" s="39">
        <v>784800</v>
      </c>
      <c r="I57" s="39"/>
      <c r="J57" s="18">
        <v>990920</v>
      </c>
      <c r="K57" s="18"/>
      <c r="L57" s="18">
        <v>644800</v>
      </c>
      <c r="M57" s="18"/>
      <c r="N57" s="18">
        <v>688395</v>
      </c>
    </row>
    <row r="58" spans="1:16" ht="21" customHeight="1">
      <c r="A58" s="4" t="s">
        <v>52</v>
      </c>
      <c r="D58" s="17"/>
      <c r="E58" s="17"/>
      <c r="F58" s="19"/>
      <c r="H58" s="39">
        <v>5750</v>
      </c>
      <c r="I58" s="39"/>
      <c r="J58" s="18">
        <v>170</v>
      </c>
      <c r="K58" s="18"/>
      <c r="L58" s="29">
        <v>0</v>
      </c>
      <c r="M58" s="18"/>
      <c r="N58" s="29">
        <v>0</v>
      </c>
      <c r="O58" s="4"/>
    </row>
    <row r="59" spans="1:16" ht="21" customHeight="1">
      <c r="A59" s="4" t="s">
        <v>53</v>
      </c>
      <c r="D59" s="17"/>
      <c r="E59" s="17"/>
      <c r="H59" s="18">
        <v>142268</v>
      </c>
      <c r="I59" s="20"/>
      <c r="J59" s="18">
        <v>78566</v>
      </c>
      <c r="K59" s="18"/>
      <c r="L59" s="18">
        <v>142268</v>
      </c>
      <c r="M59" s="18"/>
      <c r="N59" s="18">
        <v>78566</v>
      </c>
      <c r="O59" s="4"/>
    </row>
    <row r="60" spans="1:16" ht="21" customHeight="1">
      <c r="A60" s="4" t="s">
        <v>54</v>
      </c>
      <c r="D60" s="17"/>
      <c r="E60" s="17"/>
      <c r="F60" s="19">
        <v>30</v>
      </c>
      <c r="H60" s="32">
        <v>11660</v>
      </c>
      <c r="I60" s="20"/>
      <c r="J60" s="18">
        <v>9064</v>
      </c>
      <c r="K60" s="18"/>
      <c r="L60" s="18">
        <v>10178</v>
      </c>
      <c r="M60" s="18"/>
      <c r="N60" s="29">
        <v>9064</v>
      </c>
      <c r="O60" s="4"/>
    </row>
    <row r="61" spans="1:16" ht="21" customHeight="1">
      <c r="A61" s="4" t="s">
        <v>55</v>
      </c>
      <c r="D61" s="17"/>
      <c r="E61" s="17"/>
      <c r="F61" s="19"/>
      <c r="H61" s="18">
        <v>22821</v>
      </c>
      <c r="I61" s="20"/>
      <c r="J61" s="18">
        <v>28913</v>
      </c>
      <c r="K61" s="18"/>
      <c r="L61" s="18">
        <v>8913</v>
      </c>
      <c r="M61" s="18"/>
      <c r="N61" s="18">
        <v>12925</v>
      </c>
    </row>
    <row r="62" spans="1:16" s="22" customFormat="1" ht="21" customHeight="1">
      <c r="A62" s="15" t="s">
        <v>56</v>
      </c>
      <c r="D62" s="23"/>
      <c r="E62" s="23"/>
      <c r="F62" s="19"/>
      <c r="G62" s="4"/>
      <c r="H62" s="31">
        <f>SUM(H49:H61)</f>
        <v>5720127</v>
      </c>
      <c r="I62" s="20"/>
      <c r="J62" s="31">
        <f>SUM(J49:J61)</f>
        <v>5553525</v>
      </c>
      <c r="K62" s="21"/>
      <c r="L62" s="31">
        <f>SUM(L49:L61)</f>
        <v>5535833</v>
      </c>
      <c r="M62" s="21"/>
      <c r="N62" s="31">
        <f>SUM(N49:N61)</f>
        <v>5164141</v>
      </c>
      <c r="P62" s="27"/>
    </row>
    <row r="63" spans="1:16" s="22" customFormat="1" ht="21" customHeight="1">
      <c r="A63" s="15" t="s">
        <v>57</v>
      </c>
      <c r="F63" s="24"/>
      <c r="G63" s="41"/>
      <c r="H63" s="39"/>
      <c r="I63" s="39"/>
      <c r="J63" s="39"/>
      <c r="K63" s="39"/>
      <c r="L63" s="39"/>
      <c r="M63" s="26"/>
      <c r="N63" s="39"/>
      <c r="P63" s="27"/>
    </row>
    <row r="64" spans="1:16" s="22" customFormat="1" ht="21" customHeight="1">
      <c r="A64" s="4" t="s">
        <v>58</v>
      </c>
      <c r="F64" s="24"/>
      <c r="G64" s="41"/>
      <c r="H64" s="42"/>
      <c r="I64" s="42"/>
      <c r="J64" s="42"/>
      <c r="K64" s="42"/>
      <c r="L64" s="42"/>
      <c r="M64" s="42"/>
      <c r="N64" s="42"/>
      <c r="P64" s="27"/>
    </row>
    <row r="65" spans="1:16" s="22" customFormat="1" ht="21" customHeight="1">
      <c r="A65" s="22" t="s">
        <v>50</v>
      </c>
      <c r="D65" s="23"/>
      <c r="E65" s="23"/>
      <c r="F65" s="24">
        <v>20</v>
      </c>
      <c r="G65" s="41"/>
      <c r="H65" s="39">
        <v>24431</v>
      </c>
      <c r="I65" s="39"/>
      <c r="J65" s="18">
        <v>31700</v>
      </c>
      <c r="K65" s="18"/>
      <c r="L65" s="18">
        <v>24431</v>
      </c>
      <c r="M65" s="18"/>
      <c r="N65" s="18">
        <v>31700</v>
      </c>
      <c r="P65" s="27"/>
    </row>
    <row r="66" spans="1:16" s="22" customFormat="1" ht="21" customHeight="1">
      <c r="A66" s="38" t="s">
        <v>51</v>
      </c>
      <c r="F66" s="33">
        <v>21</v>
      </c>
      <c r="H66" s="18">
        <v>869158</v>
      </c>
      <c r="I66" s="42"/>
      <c r="J66" s="18">
        <v>849658</v>
      </c>
      <c r="K66" s="18"/>
      <c r="L66" s="18">
        <v>869158</v>
      </c>
      <c r="M66" s="18"/>
      <c r="N66" s="18">
        <v>849658</v>
      </c>
      <c r="P66" s="27"/>
    </row>
    <row r="67" spans="1:16" s="22" customFormat="1" ht="21" customHeight="1">
      <c r="A67" s="38" t="s">
        <v>59</v>
      </c>
      <c r="D67" s="23"/>
      <c r="E67" s="23"/>
      <c r="F67" s="24">
        <v>22</v>
      </c>
      <c r="G67" s="41"/>
      <c r="H67" s="18">
        <v>50154</v>
      </c>
      <c r="I67" s="39"/>
      <c r="J67" s="18">
        <v>36262</v>
      </c>
      <c r="K67" s="18"/>
      <c r="L67" s="18">
        <v>43169</v>
      </c>
      <c r="M67" s="18"/>
      <c r="N67" s="18">
        <v>31629</v>
      </c>
      <c r="P67" s="27"/>
    </row>
    <row r="68" spans="1:16" s="22" customFormat="1" ht="21" customHeight="1">
      <c r="A68" s="15" t="s">
        <v>60</v>
      </c>
      <c r="D68" s="23"/>
      <c r="E68" s="23"/>
      <c r="F68" s="41"/>
      <c r="H68" s="43">
        <f>SUM(H65:H67)</f>
        <v>943743</v>
      </c>
      <c r="I68" s="42"/>
      <c r="J68" s="43">
        <f>SUM(J65:J67)</f>
        <v>917620</v>
      </c>
      <c r="K68" s="39"/>
      <c r="L68" s="43">
        <f>SUM(L65:L67)</f>
        <v>936758</v>
      </c>
      <c r="M68" s="39"/>
      <c r="N68" s="43">
        <f>SUM(N65:N67)</f>
        <v>912987</v>
      </c>
      <c r="P68" s="27"/>
    </row>
    <row r="69" spans="1:16" s="22" customFormat="1" ht="21" customHeight="1">
      <c r="A69" s="15" t="s">
        <v>61</v>
      </c>
      <c r="D69" s="23"/>
      <c r="E69" s="23"/>
      <c r="F69" s="41"/>
      <c r="G69" s="25"/>
      <c r="H69" s="43">
        <f>SUM(H62,H68)</f>
        <v>6663870</v>
      </c>
      <c r="I69" s="26"/>
      <c r="J69" s="44">
        <f>SUM(J62,J68)</f>
        <v>6471145</v>
      </c>
      <c r="K69" s="45"/>
      <c r="L69" s="43">
        <f>SUM(L62,L68)</f>
        <v>6472591</v>
      </c>
      <c r="M69" s="45"/>
      <c r="N69" s="44">
        <f>SUM(N62,N68)</f>
        <v>6077128</v>
      </c>
      <c r="P69" s="27"/>
    </row>
    <row r="70" spans="1:16" s="22" customFormat="1" ht="21" customHeight="1">
      <c r="A70" s="15"/>
      <c r="C70" s="22" t="s">
        <v>62</v>
      </c>
      <c r="D70" s="23"/>
      <c r="E70" s="23"/>
      <c r="P70" s="27"/>
    </row>
    <row r="71" spans="1:16" ht="21" customHeight="1">
      <c r="A71" s="4" t="s">
        <v>39</v>
      </c>
      <c r="D71" s="17"/>
      <c r="E71" s="17"/>
    </row>
    <row r="72" spans="1:16" ht="21" customHeight="1">
      <c r="A72" s="1" t="s">
        <v>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6" ht="21" customHeight="1">
      <c r="A73" s="145" t="s">
        <v>40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</row>
    <row r="74" spans="1:16" ht="21" customHeight="1">
      <c r="A74" s="1" t="s">
        <v>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6" s="5" customFormat="1" ht="21" customHeight="1">
      <c r="G75" s="6"/>
      <c r="H75" s="6"/>
      <c r="I75" s="6"/>
      <c r="J75" s="6"/>
      <c r="K75" s="6"/>
      <c r="L75" s="7"/>
      <c r="N75" s="8" t="s">
        <v>3</v>
      </c>
      <c r="O75" s="8"/>
      <c r="P75" s="9"/>
    </row>
    <row r="76" spans="1:16" s="5" customFormat="1" ht="21" customHeight="1">
      <c r="G76" s="6"/>
      <c r="H76" s="143" t="s">
        <v>4</v>
      </c>
      <c r="I76" s="143"/>
      <c r="J76" s="143"/>
      <c r="K76" s="10"/>
      <c r="L76" s="144" t="s">
        <v>5</v>
      </c>
      <c r="M76" s="144"/>
      <c r="N76" s="144"/>
      <c r="O76" s="8"/>
      <c r="P76" s="9"/>
    </row>
    <row r="77" spans="1:16" s="5" customFormat="1" ht="21" customHeight="1">
      <c r="G77" s="6"/>
      <c r="H77" s="142" t="s">
        <v>6</v>
      </c>
      <c r="I77" s="142"/>
      <c r="J77" s="142"/>
      <c r="K77" s="10"/>
      <c r="L77" s="142" t="s">
        <v>6</v>
      </c>
      <c r="M77" s="142"/>
      <c r="N77" s="142"/>
      <c r="O77" s="8"/>
      <c r="P77" s="9"/>
    </row>
    <row r="78" spans="1:16" s="5" customFormat="1" ht="21" customHeight="1">
      <c r="F78" s="6"/>
      <c r="G78" s="6"/>
      <c r="H78" s="12" t="s">
        <v>8</v>
      </c>
      <c r="I78" s="13"/>
      <c r="J78" s="12" t="s">
        <v>9</v>
      </c>
      <c r="K78" s="14"/>
      <c r="L78" s="12" t="s">
        <v>8</v>
      </c>
      <c r="M78" s="13"/>
      <c r="N78" s="12" t="s">
        <v>9</v>
      </c>
      <c r="O78" s="8"/>
      <c r="P78" s="9"/>
    </row>
    <row r="79" spans="1:16" s="5" customFormat="1" ht="21" customHeight="1">
      <c r="F79" s="6"/>
      <c r="G79" s="6"/>
      <c r="H79" s="13" t="s">
        <v>10</v>
      </c>
      <c r="I79" s="13"/>
      <c r="J79" s="13" t="s">
        <v>11</v>
      </c>
      <c r="K79" s="14"/>
      <c r="L79" s="13" t="s">
        <v>10</v>
      </c>
      <c r="M79" s="13"/>
      <c r="N79" s="13" t="s">
        <v>11</v>
      </c>
      <c r="O79" s="8"/>
      <c r="P79" s="9"/>
    </row>
    <row r="80" spans="1:16" s="5" customFormat="1" ht="21" customHeight="1">
      <c r="F80" s="6"/>
      <c r="G80" s="6"/>
      <c r="H80" s="13" t="s">
        <v>12</v>
      </c>
      <c r="I80" s="13"/>
      <c r="J80" s="13"/>
      <c r="K80" s="6"/>
      <c r="L80" s="13" t="s">
        <v>12</v>
      </c>
      <c r="M80" s="13"/>
      <c r="N80" s="13"/>
      <c r="O80" s="8"/>
      <c r="P80" s="9"/>
    </row>
    <row r="81" spans="1:16" ht="21" customHeight="1">
      <c r="A81" s="15" t="s">
        <v>63</v>
      </c>
      <c r="D81" s="17"/>
      <c r="E81" s="17"/>
      <c r="L81" s="46"/>
      <c r="M81" s="46"/>
      <c r="N81" s="46"/>
    </row>
    <row r="82" spans="1:16" ht="21" customHeight="1">
      <c r="A82" s="4" t="s">
        <v>64</v>
      </c>
      <c r="D82" s="17"/>
      <c r="E82" s="17"/>
      <c r="F82" s="34"/>
      <c r="J82" s="47"/>
      <c r="K82" s="47"/>
      <c r="L82" s="47"/>
      <c r="M82" s="47"/>
      <c r="N82" s="47"/>
    </row>
    <row r="83" spans="1:16" ht="21" customHeight="1">
      <c r="A83" s="4" t="s">
        <v>65</v>
      </c>
      <c r="D83" s="17"/>
      <c r="E83" s="17"/>
      <c r="J83" s="47"/>
      <c r="K83" s="47"/>
      <c r="L83" s="47"/>
      <c r="M83" s="47"/>
      <c r="N83" s="47"/>
    </row>
    <row r="84" spans="1:16" ht="21" customHeight="1" thickBot="1">
      <c r="A84" s="4" t="s">
        <v>66</v>
      </c>
      <c r="D84" s="17"/>
      <c r="E84" s="17"/>
      <c r="F84" s="34"/>
      <c r="H84" s="36">
        <v>600000</v>
      </c>
      <c r="I84" s="20"/>
      <c r="J84" s="36">
        <v>600000</v>
      </c>
      <c r="K84" s="20"/>
      <c r="L84" s="36">
        <v>600000</v>
      </c>
      <c r="M84" s="21"/>
      <c r="N84" s="36">
        <v>600000</v>
      </c>
    </row>
    <row r="85" spans="1:16" ht="21" customHeight="1" thickTop="1">
      <c r="A85" s="22" t="s">
        <v>67</v>
      </c>
      <c r="B85" s="22"/>
      <c r="D85" s="17"/>
      <c r="E85" s="17"/>
      <c r="F85" s="25"/>
      <c r="G85" s="25"/>
      <c r="H85" s="26"/>
      <c r="I85" s="26"/>
      <c r="J85" s="26"/>
      <c r="K85" s="26"/>
      <c r="L85" s="26"/>
      <c r="M85" s="26"/>
      <c r="N85" s="26"/>
      <c r="O85" s="4"/>
    </row>
    <row r="86" spans="1:16" s="22" customFormat="1" ht="21" customHeight="1">
      <c r="A86" s="4" t="s">
        <v>66</v>
      </c>
      <c r="D86" s="23"/>
      <c r="E86" s="23"/>
      <c r="F86" s="23"/>
      <c r="G86" s="25"/>
      <c r="H86" s="21">
        <v>600000</v>
      </c>
      <c r="I86" s="21"/>
      <c r="J86" s="21">
        <v>600000</v>
      </c>
      <c r="K86" s="21"/>
      <c r="L86" s="21">
        <v>600000</v>
      </c>
      <c r="M86" s="21"/>
      <c r="N86" s="21">
        <v>600000</v>
      </c>
      <c r="P86" s="27"/>
    </row>
    <row r="87" spans="1:16" s="22" customFormat="1" ht="21" customHeight="1">
      <c r="A87" s="4" t="s">
        <v>68</v>
      </c>
      <c r="D87" s="23"/>
      <c r="E87" s="23"/>
      <c r="F87" s="48"/>
      <c r="H87" s="18">
        <v>2230175</v>
      </c>
      <c r="I87" s="42"/>
      <c r="J87" s="18">
        <v>2230175</v>
      </c>
      <c r="K87" s="21"/>
      <c r="L87" s="18">
        <v>2230175</v>
      </c>
      <c r="M87" s="21"/>
      <c r="N87" s="18">
        <v>2230175</v>
      </c>
      <c r="P87" s="27"/>
    </row>
    <row r="88" spans="1:16" s="22" customFormat="1" ht="21" customHeight="1">
      <c r="A88" s="22" t="s">
        <v>69</v>
      </c>
      <c r="D88" s="23"/>
      <c r="E88" s="23"/>
      <c r="G88" s="41"/>
      <c r="H88" s="18"/>
      <c r="I88" s="39"/>
      <c r="J88" s="21"/>
      <c r="K88" s="21"/>
      <c r="L88" s="21"/>
      <c r="M88" s="21"/>
      <c r="N88" s="21"/>
      <c r="P88" s="27"/>
    </row>
    <row r="89" spans="1:16" s="22" customFormat="1" ht="21" customHeight="1">
      <c r="A89" s="22" t="s">
        <v>70</v>
      </c>
      <c r="D89" s="23"/>
      <c r="E89" s="23"/>
      <c r="F89" s="48"/>
      <c r="G89" s="41"/>
      <c r="H89" s="18">
        <v>60000</v>
      </c>
      <c r="I89" s="39"/>
      <c r="J89" s="21">
        <v>60000</v>
      </c>
      <c r="K89" s="21"/>
      <c r="L89" s="21">
        <v>60000</v>
      </c>
      <c r="M89" s="21"/>
      <c r="N89" s="21">
        <v>60000</v>
      </c>
      <c r="P89" s="27"/>
    </row>
    <row r="90" spans="1:16" s="22" customFormat="1" ht="21" customHeight="1">
      <c r="A90" s="4" t="s">
        <v>71</v>
      </c>
      <c r="D90" s="23"/>
      <c r="E90" s="23"/>
      <c r="F90" s="4"/>
      <c r="G90" s="4"/>
      <c r="H90" s="18">
        <v>763654</v>
      </c>
      <c r="I90" s="49"/>
      <c r="J90" s="18">
        <v>553599</v>
      </c>
      <c r="K90" s="49"/>
      <c r="L90" s="18">
        <v>434727</v>
      </c>
      <c r="M90" s="21"/>
      <c r="N90" s="35">
        <v>427901</v>
      </c>
      <c r="P90" s="27"/>
    </row>
    <row r="91" spans="1:16" s="22" customFormat="1" ht="21" customHeight="1">
      <c r="A91" s="4" t="s">
        <v>72</v>
      </c>
      <c r="D91" s="23"/>
      <c r="E91" s="23"/>
      <c r="F91" s="4"/>
      <c r="G91" s="4"/>
      <c r="H91" s="50">
        <v>-11611</v>
      </c>
      <c r="I91" s="20"/>
      <c r="J91" s="50">
        <v>385</v>
      </c>
      <c r="K91" s="20"/>
      <c r="L91" s="51">
        <v>-6740</v>
      </c>
      <c r="M91" s="21"/>
      <c r="N91" s="52">
        <v>4070</v>
      </c>
      <c r="P91" s="27"/>
    </row>
    <row r="92" spans="1:16" ht="21" customHeight="1">
      <c r="A92" s="15" t="s">
        <v>73</v>
      </c>
      <c r="D92" s="17"/>
      <c r="E92" s="17"/>
      <c r="H92" s="52">
        <f>SUM(H86:H91)</f>
        <v>3642218</v>
      </c>
      <c r="I92" s="20"/>
      <c r="J92" s="52">
        <f>SUM(J86:J91)</f>
        <v>3444159</v>
      </c>
      <c r="K92" s="21"/>
      <c r="L92" s="52">
        <f>SUM(L86:L91)</f>
        <v>3318162</v>
      </c>
      <c r="M92" s="35"/>
      <c r="N92" s="52">
        <f>SUM(N86:N91)</f>
        <v>3322146</v>
      </c>
      <c r="O92" s="4"/>
    </row>
    <row r="93" spans="1:16" ht="21" customHeight="1" thickBot="1">
      <c r="A93" s="15" t="s">
        <v>74</v>
      </c>
      <c r="D93" s="17"/>
      <c r="E93" s="17"/>
      <c r="H93" s="36">
        <f>SUM(H69,H92)</f>
        <v>10306088</v>
      </c>
      <c r="I93" s="20"/>
      <c r="J93" s="36">
        <f>SUM(J69,J92)</f>
        <v>9915304</v>
      </c>
      <c r="K93" s="21"/>
      <c r="L93" s="36">
        <f>SUM(L69,L92)</f>
        <v>9790753</v>
      </c>
      <c r="M93" s="21"/>
      <c r="N93" s="36">
        <f>SUM(N69,N92)</f>
        <v>9399274</v>
      </c>
      <c r="O93" s="4"/>
    </row>
    <row r="94" spans="1:16" ht="21" customHeight="1" thickTop="1">
      <c r="D94" s="17"/>
      <c r="E94" s="17"/>
      <c r="H94" s="20">
        <f>H93-H35</f>
        <v>0</v>
      </c>
      <c r="I94" s="20"/>
      <c r="J94" s="20">
        <f>J93-J35</f>
        <v>0</v>
      </c>
      <c r="K94" s="20"/>
      <c r="L94" s="20">
        <f>L93-L35</f>
        <v>0</v>
      </c>
      <c r="M94" s="20"/>
      <c r="N94" s="20">
        <f>N93-N35</f>
        <v>0</v>
      </c>
      <c r="O94" s="4"/>
    </row>
    <row r="95" spans="1:16" ht="21" customHeight="1">
      <c r="A95" s="4" t="s">
        <v>39</v>
      </c>
      <c r="D95" s="17"/>
      <c r="E95" s="17"/>
      <c r="O95" s="4"/>
    </row>
    <row r="96" spans="1:16" ht="21" customHeight="1">
      <c r="D96" s="17"/>
      <c r="E96" s="17"/>
      <c r="O96" s="4"/>
    </row>
    <row r="97" spans="1:8" ht="21" customHeight="1">
      <c r="A97" s="53"/>
      <c r="B97" s="53"/>
      <c r="C97" s="53"/>
      <c r="D97" s="53"/>
      <c r="E97" s="53"/>
      <c r="F97" s="53"/>
    </row>
    <row r="98" spans="1:8" ht="21" customHeight="1">
      <c r="D98" s="17"/>
      <c r="E98" s="17"/>
    </row>
    <row r="99" spans="1:8" ht="21" customHeight="1">
      <c r="E99" s="17"/>
      <c r="H99" s="54" t="s">
        <v>75</v>
      </c>
    </row>
    <row r="100" spans="1:8" ht="21" customHeight="1">
      <c r="A100" s="53"/>
      <c r="B100" s="53"/>
      <c r="C100" s="53"/>
      <c r="D100" s="53"/>
      <c r="E100" s="53"/>
      <c r="F100" s="53"/>
    </row>
  </sheetData>
  <mergeCells count="15">
    <mergeCell ref="A39:N39"/>
    <mergeCell ref="A2:N2"/>
    <mergeCell ref="H5:J5"/>
    <mergeCell ref="L5:N5"/>
    <mergeCell ref="H6:J6"/>
    <mergeCell ref="L6:N6"/>
    <mergeCell ref="H77:J77"/>
    <mergeCell ref="L77:N77"/>
    <mergeCell ref="H42:J42"/>
    <mergeCell ref="L42:N42"/>
    <mergeCell ref="H43:J43"/>
    <mergeCell ref="L43:N43"/>
    <mergeCell ref="A73:N73"/>
    <mergeCell ref="H76:J76"/>
    <mergeCell ref="L76:N76"/>
  </mergeCells>
  <pageMargins left="0.66" right="0.19685039370078741" top="0.78740157480314965" bottom="0.39370078740157483" header="0.19685039370078741" footer="0.19685039370078741"/>
  <pageSetup paperSize="9" scale="74" orientation="portrait" r:id="rId1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showGridLines="0" view="pageBreakPreview" topLeftCell="A43" zoomScale="85" zoomScaleNormal="70" zoomScaleSheetLayoutView="85" workbookViewId="0">
      <selection activeCell="R108" sqref="R108"/>
    </sheetView>
  </sheetViews>
  <sheetFormatPr defaultColWidth="10.7109375" defaultRowHeight="21" customHeight="1"/>
  <cols>
    <col min="1" max="1" width="10.7109375" style="4" customWidth="1"/>
    <col min="2" max="2" width="13.28515625" style="4" customWidth="1"/>
    <col min="3" max="3" width="10.7109375" style="4" customWidth="1"/>
    <col min="4" max="4" width="9.42578125" style="4" customWidth="1"/>
    <col min="5" max="5" width="11.5703125" style="4" customWidth="1"/>
    <col min="6" max="6" width="5.7109375" style="4" customWidth="1"/>
    <col min="7" max="7" width="1.5703125" style="4" customWidth="1"/>
    <col min="8" max="8" width="12.7109375" style="4" customWidth="1"/>
    <col min="9" max="9" width="2.7109375" style="4" customWidth="1"/>
    <col min="10" max="10" width="12.7109375" style="4" customWidth="1"/>
    <col min="11" max="11" width="2.7109375" style="4" customWidth="1"/>
    <col min="12" max="12" width="12.7109375" style="16" customWidth="1"/>
    <col min="13" max="13" width="2.7109375" style="4" customWidth="1"/>
    <col min="14" max="14" width="12.7109375" style="16" customWidth="1"/>
    <col min="15" max="15" width="1.28515625" style="2" customWidth="1"/>
    <col min="16" max="16" width="10.7109375" style="56"/>
    <col min="17" max="16384" width="10.7109375" style="4"/>
  </cols>
  <sheetData>
    <row r="1" spans="1:16" ht="21" customHeight="1">
      <c r="A1" s="55"/>
      <c r="B1" s="55"/>
      <c r="C1" s="55"/>
      <c r="D1" s="55"/>
      <c r="E1" s="55"/>
      <c r="F1" s="55"/>
      <c r="N1" s="8" t="s">
        <v>76</v>
      </c>
    </row>
    <row r="2" spans="1:16" s="54" customFormat="1" ht="21" customHeight="1">
      <c r="A2" s="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2"/>
      <c r="P2" s="56"/>
    </row>
    <row r="3" spans="1:16" s="54" customFormat="1" ht="21" customHeight="1">
      <c r="A3" s="145" t="s">
        <v>77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2"/>
      <c r="P3" s="56"/>
    </row>
    <row r="4" spans="1:16" s="54" customFormat="1" ht="21" customHeight="1">
      <c r="A4" s="1" t="s">
        <v>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56"/>
    </row>
    <row r="5" spans="1:16" s="5" customFormat="1" ht="21" customHeight="1">
      <c r="G5" s="6"/>
      <c r="H5" s="6"/>
      <c r="I5" s="6"/>
      <c r="J5" s="6"/>
      <c r="K5" s="6"/>
      <c r="L5" s="7"/>
      <c r="N5" s="8" t="s">
        <v>3</v>
      </c>
      <c r="O5" s="8"/>
      <c r="P5" s="57"/>
    </row>
    <row r="6" spans="1:16" s="5" customFormat="1" ht="21" customHeight="1">
      <c r="G6" s="6"/>
      <c r="H6" s="143" t="s">
        <v>4</v>
      </c>
      <c r="I6" s="143"/>
      <c r="J6" s="143"/>
      <c r="K6" s="10"/>
      <c r="L6" s="144" t="s">
        <v>5</v>
      </c>
      <c r="M6" s="144"/>
      <c r="N6" s="144"/>
      <c r="O6" s="8"/>
      <c r="P6" s="57"/>
    </row>
    <row r="7" spans="1:16" s="5" customFormat="1" ht="21" customHeight="1">
      <c r="G7" s="6"/>
      <c r="H7" s="142" t="s">
        <v>6</v>
      </c>
      <c r="I7" s="142"/>
      <c r="J7" s="142"/>
      <c r="K7" s="10"/>
      <c r="L7" s="142" t="s">
        <v>6</v>
      </c>
      <c r="M7" s="142"/>
      <c r="N7" s="142"/>
      <c r="O7" s="8"/>
      <c r="P7" s="57"/>
    </row>
    <row r="8" spans="1:16" s="5" customFormat="1" ht="21" customHeight="1">
      <c r="F8" s="11" t="s">
        <v>7</v>
      </c>
      <c r="G8" s="6"/>
      <c r="H8" s="58">
        <v>2019</v>
      </c>
      <c r="I8" s="13"/>
      <c r="J8" s="58">
        <v>2018</v>
      </c>
      <c r="K8" s="14"/>
      <c r="L8" s="58">
        <v>2019</v>
      </c>
      <c r="M8" s="13"/>
      <c r="N8" s="58">
        <v>2018</v>
      </c>
      <c r="O8" s="8"/>
      <c r="P8" s="57"/>
    </row>
    <row r="9" spans="1:16" ht="21" customHeight="1">
      <c r="A9" s="59" t="s">
        <v>79</v>
      </c>
      <c r="D9" s="17"/>
      <c r="E9" s="17"/>
    </row>
    <row r="10" spans="1:16" ht="21" customHeight="1">
      <c r="A10" s="15" t="s">
        <v>80</v>
      </c>
      <c r="D10" s="17"/>
      <c r="E10" s="17"/>
    </row>
    <row r="11" spans="1:16" ht="21" customHeight="1">
      <c r="A11" s="4" t="s">
        <v>81</v>
      </c>
      <c r="D11" s="17"/>
      <c r="E11" s="17"/>
      <c r="F11" s="34" t="s">
        <v>204</v>
      </c>
      <c r="H11" s="35">
        <v>1457830</v>
      </c>
      <c r="I11" s="35"/>
      <c r="J11" s="35">
        <v>2171838</v>
      </c>
      <c r="K11" s="35"/>
      <c r="L11" s="35">
        <v>1137706</v>
      </c>
      <c r="M11" s="35"/>
      <c r="N11" s="35">
        <v>1697456</v>
      </c>
    </row>
    <row r="12" spans="1:16" ht="21" customHeight="1">
      <c r="A12" s="4" t="s">
        <v>82</v>
      </c>
      <c r="D12" s="17"/>
      <c r="E12" s="17"/>
      <c r="F12" s="34" t="s">
        <v>204</v>
      </c>
      <c r="H12" s="35">
        <v>110</v>
      </c>
      <c r="I12" s="35"/>
      <c r="J12" s="35">
        <v>184</v>
      </c>
      <c r="K12" s="35"/>
      <c r="L12" s="35">
        <v>223</v>
      </c>
      <c r="M12" s="35"/>
      <c r="N12" s="35">
        <v>212</v>
      </c>
    </row>
    <row r="13" spans="1:16" ht="21" customHeight="1">
      <c r="A13" s="4" t="s">
        <v>83</v>
      </c>
      <c r="D13" s="17"/>
      <c r="E13" s="17"/>
      <c r="F13" s="34"/>
      <c r="H13" s="47"/>
      <c r="I13" s="20"/>
      <c r="J13" s="47"/>
      <c r="K13" s="20"/>
      <c r="L13" s="35"/>
      <c r="M13" s="20"/>
      <c r="N13" s="35"/>
      <c r="O13" s="4"/>
    </row>
    <row r="14" spans="1:16" ht="21" customHeight="1">
      <c r="A14" s="4" t="s">
        <v>84</v>
      </c>
      <c r="D14" s="17"/>
      <c r="E14" s="17"/>
      <c r="F14" s="34"/>
      <c r="H14" s="35">
        <v>15970</v>
      </c>
      <c r="I14" s="35"/>
      <c r="J14" s="35">
        <v>8924</v>
      </c>
      <c r="K14" s="35"/>
      <c r="L14" s="35">
        <v>12551</v>
      </c>
      <c r="M14" s="35"/>
      <c r="N14" s="35">
        <v>13925</v>
      </c>
      <c r="O14" s="4"/>
    </row>
    <row r="15" spans="1:16" ht="21" customHeight="1">
      <c r="A15" s="4" t="s">
        <v>85</v>
      </c>
      <c r="D15" s="17"/>
      <c r="E15" s="17"/>
      <c r="F15" s="34"/>
      <c r="H15" s="35">
        <v>12380</v>
      </c>
      <c r="I15" s="35"/>
      <c r="J15" s="35">
        <v>825</v>
      </c>
      <c r="K15" s="35"/>
      <c r="L15" s="35">
        <v>12380</v>
      </c>
      <c r="M15" s="35"/>
      <c r="N15" s="35">
        <v>2113</v>
      </c>
      <c r="O15" s="4"/>
    </row>
    <row r="16" spans="1:16" ht="21" customHeight="1">
      <c r="A16" s="4" t="s">
        <v>214</v>
      </c>
      <c r="D16" s="17"/>
      <c r="E16" s="17"/>
      <c r="F16" s="34">
        <v>19</v>
      </c>
      <c r="H16" s="47">
        <v>55733</v>
      </c>
      <c r="I16" s="47"/>
      <c r="J16" s="47">
        <v>0</v>
      </c>
      <c r="K16" s="47"/>
      <c r="L16" s="47">
        <v>55733</v>
      </c>
      <c r="M16" s="47"/>
      <c r="N16" s="47">
        <v>0</v>
      </c>
      <c r="O16" s="4"/>
    </row>
    <row r="17" spans="1:15" ht="21" customHeight="1">
      <c r="A17" s="4" t="s">
        <v>87</v>
      </c>
      <c r="D17" s="17"/>
      <c r="E17" s="17"/>
      <c r="F17" s="34"/>
      <c r="H17" s="52">
        <v>42926</v>
      </c>
      <c r="I17" s="47"/>
      <c r="J17" s="52">
        <v>12440</v>
      </c>
      <c r="K17" s="47"/>
      <c r="L17" s="52">
        <v>17725</v>
      </c>
      <c r="M17" s="47"/>
      <c r="N17" s="52">
        <v>20274</v>
      </c>
      <c r="O17" s="4"/>
    </row>
    <row r="18" spans="1:15" ht="21" customHeight="1">
      <c r="A18" s="15" t="s">
        <v>88</v>
      </c>
      <c r="D18" s="17"/>
      <c r="E18" s="17"/>
      <c r="F18" s="34"/>
      <c r="H18" s="52">
        <f>SUM(H11:H17)</f>
        <v>1584949</v>
      </c>
      <c r="I18" s="20"/>
      <c r="J18" s="52">
        <f>SUM(J11:J17)</f>
        <v>2194211</v>
      </c>
      <c r="K18" s="20"/>
      <c r="L18" s="52">
        <f>SUM(L11:L17)</f>
        <v>1236318</v>
      </c>
      <c r="M18" s="20"/>
      <c r="N18" s="52">
        <f>SUM(N11:N17)</f>
        <v>1733980</v>
      </c>
      <c r="O18" s="4"/>
    </row>
    <row r="19" spans="1:15" ht="21" customHeight="1">
      <c r="A19" s="15" t="s">
        <v>89</v>
      </c>
      <c r="D19" s="17"/>
      <c r="E19" s="17"/>
      <c r="F19" s="34"/>
      <c r="H19" s="35"/>
      <c r="I19" s="20"/>
      <c r="J19" s="35"/>
      <c r="K19" s="20"/>
      <c r="L19" s="35"/>
      <c r="M19" s="20"/>
      <c r="N19" s="35"/>
      <c r="O19" s="4"/>
    </row>
    <row r="20" spans="1:15" ht="21" customHeight="1">
      <c r="A20" s="4" t="s">
        <v>90</v>
      </c>
      <c r="D20" s="17"/>
      <c r="E20" s="17"/>
      <c r="F20" s="34"/>
      <c r="H20" s="21">
        <v>1397787</v>
      </c>
      <c r="I20" s="21"/>
      <c r="J20" s="21">
        <v>2087430</v>
      </c>
      <c r="K20" s="21"/>
      <c r="L20" s="21">
        <v>1127850</v>
      </c>
      <c r="M20" s="21"/>
      <c r="N20" s="21">
        <v>1707695</v>
      </c>
      <c r="O20" s="4"/>
    </row>
    <row r="21" spans="1:15" ht="21" customHeight="1">
      <c r="A21" s="4" t="s">
        <v>91</v>
      </c>
      <c r="D21" s="17"/>
      <c r="E21" s="17"/>
      <c r="F21" s="34"/>
      <c r="H21" s="21">
        <v>16344</v>
      </c>
      <c r="I21" s="21"/>
      <c r="J21" s="21">
        <v>40370</v>
      </c>
      <c r="K21" s="21"/>
      <c r="L21" s="21">
        <v>12640</v>
      </c>
      <c r="M21" s="21"/>
      <c r="N21" s="21">
        <v>22524</v>
      </c>
      <c r="O21" s="4"/>
    </row>
    <row r="22" spans="1:15" ht="21" customHeight="1">
      <c r="A22" s="4" t="s">
        <v>221</v>
      </c>
      <c r="D22" s="17"/>
      <c r="E22" s="17"/>
      <c r="F22" s="34"/>
      <c r="H22" s="21">
        <v>105153</v>
      </c>
      <c r="I22" s="21"/>
      <c r="J22" s="21">
        <v>139240</v>
      </c>
      <c r="K22" s="21"/>
      <c r="L22" s="21">
        <v>92619</v>
      </c>
      <c r="M22" s="21"/>
      <c r="N22" s="21">
        <v>125994</v>
      </c>
      <c r="O22" s="4"/>
    </row>
    <row r="23" spans="1:15" ht="21" customHeight="1">
      <c r="A23" s="4" t="s">
        <v>92</v>
      </c>
      <c r="D23" s="17"/>
      <c r="E23" s="17"/>
      <c r="H23" s="21">
        <v>66275</v>
      </c>
      <c r="I23" s="21"/>
      <c r="J23" s="21">
        <v>82279</v>
      </c>
      <c r="K23" s="21"/>
      <c r="L23" s="21">
        <v>54634</v>
      </c>
      <c r="M23" s="21"/>
      <c r="N23" s="21">
        <v>64570</v>
      </c>
      <c r="O23" s="4"/>
    </row>
    <row r="24" spans="1:15" ht="21" customHeight="1">
      <c r="A24" s="4" t="s">
        <v>93</v>
      </c>
      <c r="D24" s="17"/>
      <c r="E24" s="17"/>
      <c r="H24" s="47">
        <v>669</v>
      </c>
      <c r="I24" s="35"/>
      <c r="J24" s="47">
        <v>4421</v>
      </c>
      <c r="K24" s="35"/>
      <c r="L24" s="32">
        <v>669</v>
      </c>
      <c r="M24" s="35"/>
      <c r="N24" s="32">
        <v>5031</v>
      </c>
      <c r="O24" s="4"/>
    </row>
    <row r="25" spans="1:15" ht="21" customHeight="1">
      <c r="A25" s="15" t="s">
        <v>94</v>
      </c>
      <c r="D25" s="17"/>
      <c r="E25" s="17"/>
      <c r="H25" s="31">
        <f>SUM(H20:H24)</f>
        <v>1586228</v>
      </c>
      <c r="I25" s="20"/>
      <c r="J25" s="31">
        <f>SUM(J20:J24)</f>
        <v>2353740</v>
      </c>
      <c r="K25" s="20"/>
      <c r="L25" s="31">
        <f>SUM(L20:L24)</f>
        <v>1288412</v>
      </c>
      <c r="M25" s="20"/>
      <c r="N25" s="31">
        <f>SUM(N20:N24)</f>
        <v>1925814</v>
      </c>
      <c r="O25" s="4"/>
    </row>
    <row r="26" spans="1:15" ht="21" customHeight="1">
      <c r="A26" s="15" t="s">
        <v>223</v>
      </c>
      <c r="D26" s="17"/>
      <c r="E26" s="17"/>
      <c r="H26" s="21"/>
      <c r="I26" s="20"/>
      <c r="J26" s="21"/>
      <c r="K26" s="20"/>
      <c r="L26" s="21"/>
      <c r="M26" s="20"/>
      <c r="N26" s="21"/>
      <c r="O26" s="4"/>
    </row>
    <row r="27" spans="1:15" ht="21" customHeight="1">
      <c r="A27" s="15" t="s">
        <v>222</v>
      </c>
      <c r="D27" s="17"/>
      <c r="E27" s="17"/>
      <c r="H27" s="21">
        <f>H18-H25</f>
        <v>-1279</v>
      </c>
      <c r="I27" s="20"/>
      <c r="J27" s="21">
        <f>J18-J25</f>
        <v>-159529</v>
      </c>
      <c r="K27" s="20"/>
      <c r="L27" s="21">
        <f>L18-L25</f>
        <v>-52094</v>
      </c>
      <c r="M27" s="20"/>
      <c r="N27" s="21">
        <f>N18-N25</f>
        <v>-191834</v>
      </c>
      <c r="O27" s="4"/>
    </row>
    <row r="28" spans="1:15" ht="21" customHeight="1">
      <c r="A28" s="4" t="s">
        <v>224</v>
      </c>
      <c r="D28" s="17"/>
      <c r="E28" s="17"/>
      <c r="H28" s="52">
        <v>-13</v>
      </c>
      <c r="I28" s="20"/>
      <c r="J28" s="51">
        <v>0</v>
      </c>
      <c r="K28" s="46"/>
      <c r="L28" s="51">
        <v>0</v>
      </c>
      <c r="M28" s="46"/>
      <c r="N28" s="51">
        <v>0</v>
      </c>
      <c r="O28" s="4"/>
    </row>
    <row r="29" spans="1:15" ht="21" customHeight="1">
      <c r="A29" s="15" t="s">
        <v>211</v>
      </c>
      <c r="D29" s="17"/>
      <c r="E29" s="17"/>
      <c r="H29" s="21">
        <f>SUM(H27:H28)</f>
        <v>-1292</v>
      </c>
      <c r="I29" s="20"/>
      <c r="J29" s="21">
        <f>SUM(J27:J28)</f>
        <v>-159529</v>
      </c>
      <c r="K29" s="20"/>
      <c r="L29" s="21">
        <f>SUM(L27:L28)</f>
        <v>-52094</v>
      </c>
      <c r="M29" s="20"/>
      <c r="N29" s="21">
        <f>SUM(N27:N28)</f>
        <v>-191834</v>
      </c>
      <c r="O29" s="4"/>
    </row>
    <row r="30" spans="1:15" ht="21" customHeight="1">
      <c r="A30" s="4" t="s">
        <v>96</v>
      </c>
      <c r="D30" s="17"/>
      <c r="E30" s="17"/>
      <c r="F30" s="34"/>
      <c r="H30" s="52">
        <v>-45777</v>
      </c>
      <c r="I30" s="35"/>
      <c r="J30" s="52">
        <v>-42903</v>
      </c>
      <c r="K30" s="35"/>
      <c r="L30" s="52">
        <v>-43722</v>
      </c>
      <c r="M30" s="35"/>
      <c r="N30" s="52">
        <v>-38089</v>
      </c>
      <c r="O30" s="4"/>
    </row>
    <row r="31" spans="1:15" ht="21" customHeight="1">
      <c r="A31" s="15" t="s">
        <v>210</v>
      </c>
      <c r="D31" s="17"/>
      <c r="E31" s="17"/>
      <c r="H31" s="21">
        <f>SUM(H29:H30)</f>
        <v>-47069</v>
      </c>
      <c r="I31" s="20"/>
      <c r="J31" s="21">
        <f>SUM(J29:J30)</f>
        <v>-202432</v>
      </c>
      <c r="K31" s="20"/>
      <c r="L31" s="21">
        <f>SUM(L29:L30)</f>
        <v>-95816</v>
      </c>
      <c r="M31" s="20"/>
      <c r="N31" s="21">
        <f>SUM(N29:N30)</f>
        <v>-229923</v>
      </c>
      <c r="O31" s="4"/>
    </row>
    <row r="32" spans="1:15" ht="21" customHeight="1">
      <c r="A32" s="4" t="s">
        <v>209</v>
      </c>
      <c r="D32" s="17"/>
      <c r="E32" s="17"/>
      <c r="F32" s="34">
        <v>24</v>
      </c>
      <c r="H32" s="52">
        <v>15751</v>
      </c>
      <c r="I32" s="35"/>
      <c r="J32" s="52">
        <v>71038</v>
      </c>
      <c r="K32" s="35"/>
      <c r="L32" s="52">
        <v>20270</v>
      </c>
      <c r="M32" s="35"/>
      <c r="N32" s="52">
        <v>44570</v>
      </c>
      <c r="O32" s="4"/>
    </row>
    <row r="33" spans="1:15" ht="21" customHeight="1" thickBot="1">
      <c r="A33" s="15" t="s">
        <v>208</v>
      </c>
      <c r="D33" s="17"/>
      <c r="E33" s="17"/>
      <c r="F33" s="34"/>
      <c r="H33" s="60">
        <f>SUM(H31:H32)</f>
        <v>-31318</v>
      </c>
      <c r="I33" s="20"/>
      <c r="J33" s="60">
        <f>SUM(J31:J32)</f>
        <v>-131394</v>
      </c>
      <c r="K33" s="20"/>
      <c r="L33" s="60">
        <f>SUM(L31:L32)</f>
        <v>-75546</v>
      </c>
      <c r="M33" s="20"/>
      <c r="N33" s="60">
        <f>SUM(N31:N32)</f>
        <v>-185353</v>
      </c>
      <c r="O33" s="4"/>
    </row>
    <row r="34" spans="1:15" ht="12.75" customHeight="1" thickTop="1">
      <c r="A34" s="15"/>
      <c r="D34" s="17"/>
      <c r="E34" s="17"/>
      <c r="F34" s="34"/>
      <c r="H34" s="29"/>
      <c r="I34" s="46"/>
      <c r="J34" s="29"/>
      <c r="K34" s="29"/>
      <c r="L34" s="29"/>
      <c r="M34" s="47"/>
      <c r="N34" s="29"/>
      <c r="O34" s="4"/>
    </row>
    <row r="35" spans="1:15" ht="21" customHeight="1">
      <c r="A35" s="15" t="s">
        <v>97</v>
      </c>
      <c r="D35" s="17"/>
      <c r="E35" s="17"/>
      <c r="F35" s="34"/>
      <c r="H35" s="46"/>
      <c r="I35" s="46"/>
      <c r="J35" s="46"/>
      <c r="K35" s="46"/>
      <c r="L35" s="46"/>
      <c r="M35" s="46"/>
      <c r="N35" s="46"/>
      <c r="O35" s="4"/>
    </row>
    <row r="36" spans="1:15" ht="21" customHeight="1">
      <c r="A36" s="61" t="s">
        <v>98</v>
      </c>
      <c r="D36" s="17"/>
      <c r="E36" s="17"/>
      <c r="F36" s="34"/>
      <c r="H36" s="46"/>
      <c r="I36" s="46"/>
      <c r="J36" s="46"/>
      <c r="K36" s="46"/>
      <c r="L36" s="46"/>
      <c r="M36" s="46"/>
      <c r="N36" s="46"/>
      <c r="O36" s="4"/>
    </row>
    <row r="37" spans="1:15" ht="21" customHeight="1">
      <c r="A37" s="61" t="s">
        <v>99</v>
      </c>
      <c r="D37" s="17"/>
      <c r="E37" s="17"/>
      <c r="F37" s="34"/>
      <c r="H37" s="46"/>
      <c r="I37" s="46"/>
      <c r="J37" s="46"/>
      <c r="K37" s="46"/>
      <c r="L37" s="46"/>
      <c r="M37" s="46"/>
      <c r="N37" s="46"/>
      <c r="O37" s="4"/>
    </row>
    <row r="38" spans="1:15" ht="21" customHeight="1">
      <c r="A38" s="62" t="s">
        <v>108</v>
      </c>
      <c r="D38" s="17"/>
      <c r="E38" s="17"/>
      <c r="F38" s="34"/>
      <c r="H38" s="46"/>
      <c r="I38" s="46"/>
      <c r="J38" s="46"/>
      <c r="K38" s="46"/>
      <c r="L38" s="46"/>
      <c r="M38" s="46"/>
      <c r="N38" s="46"/>
      <c r="O38" s="4"/>
    </row>
    <row r="39" spans="1:15" ht="21" customHeight="1">
      <c r="A39" s="62" t="s">
        <v>100</v>
      </c>
      <c r="D39" s="17"/>
      <c r="E39" s="17"/>
      <c r="F39" s="34"/>
      <c r="H39" s="49">
        <v>-3941</v>
      </c>
      <c r="I39" s="20"/>
      <c r="J39" s="49">
        <v>4161</v>
      </c>
      <c r="K39" s="20"/>
      <c r="L39" s="49">
        <v>-2755</v>
      </c>
      <c r="M39" s="20"/>
      <c r="N39" s="49">
        <v>4161</v>
      </c>
      <c r="O39" s="4"/>
    </row>
    <row r="40" spans="1:15" ht="21" customHeight="1" thickBot="1">
      <c r="A40" s="15" t="s">
        <v>101</v>
      </c>
      <c r="D40" s="17"/>
      <c r="E40" s="17"/>
      <c r="F40" s="34"/>
      <c r="H40" s="63">
        <f>SUM(H39:H39)</f>
        <v>-3941</v>
      </c>
      <c r="I40" s="20"/>
      <c r="J40" s="63">
        <f>SUM(J39:J39)</f>
        <v>4161</v>
      </c>
      <c r="K40" s="49"/>
      <c r="L40" s="63">
        <f>SUM(L39:L39)</f>
        <v>-2755</v>
      </c>
      <c r="M40" s="20"/>
      <c r="N40" s="63">
        <f>SUM(N39:N39)</f>
        <v>4161</v>
      </c>
      <c r="O40" s="4"/>
    </row>
    <row r="41" spans="1:15" ht="21" customHeight="1" thickTop="1">
      <c r="D41" s="17"/>
      <c r="E41" s="17"/>
      <c r="F41" s="34"/>
      <c r="H41" s="49"/>
      <c r="I41" s="20"/>
      <c r="J41" s="49"/>
      <c r="K41" s="49"/>
      <c r="L41" s="49"/>
      <c r="M41" s="20"/>
      <c r="N41" s="49"/>
      <c r="O41" s="4"/>
    </row>
    <row r="42" spans="1:15" ht="21" customHeight="1" thickBot="1">
      <c r="A42" s="15" t="s">
        <v>102</v>
      </c>
      <c r="D42" s="17"/>
      <c r="E42" s="17"/>
      <c r="H42" s="64">
        <f>SUM(H33,H40)</f>
        <v>-35259</v>
      </c>
      <c r="I42" s="20"/>
      <c r="J42" s="64">
        <f>SUM(J33,J40)</f>
        <v>-127233</v>
      </c>
      <c r="K42" s="49"/>
      <c r="L42" s="64">
        <f>SUM(L33,L40)</f>
        <v>-78301</v>
      </c>
      <c r="M42" s="20"/>
      <c r="N42" s="64">
        <f>SUM(N33,N40)</f>
        <v>-181192</v>
      </c>
      <c r="O42" s="4"/>
    </row>
    <row r="43" spans="1:15" ht="9" customHeight="1" thickTop="1">
      <c r="A43" s="15"/>
      <c r="D43" s="17"/>
      <c r="E43" s="17"/>
      <c r="H43" s="49"/>
      <c r="I43" s="20"/>
      <c r="J43" s="49"/>
      <c r="K43" s="49"/>
      <c r="L43" s="49"/>
      <c r="M43" s="20"/>
      <c r="N43" s="49"/>
      <c r="O43" s="4"/>
    </row>
    <row r="44" spans="1:15" ht="21" customHeight="1">
      <c r="A44" s="15"/>
      <c r="D44" s="17"/>
      <c r="E44" s="17"/>
      <c r="H44" s="65"/>
      <c r="J44" s="65"/>
      <c r="K44" s="65"/>
      <c r="L44" s="65"/>
      <c r="M44" s="46"/>
      <c r="N44" s="8" t="s">
        <v>103</v>
      </c>
      <c r="O44" s="4"/>
    </row>
    <row r="45" spans="1:15" ht="21" customHeight="1">
      <c r="A45" s="15" t="s">
        <v>207</v>
      </c>
      <c r="D45" s="17"/>
      <c r="E45" s="17"/>
      <c r="F45" s="34">
        <v>25</v>
      </c>
      <c r="H45" s="65"/>
      <c r="J45" s="65"/>
      <c r="K45" s="65"/>
      <c r="L45" s="65"/>
      <c r="M45" s="46"/>
      <c r="N45" s="65"/>
      <c r="O45" s="4"/>
    </row>
    <row r="46" spans="1:15" ht="21" customHeight="1">
      <c r="A46" s="4" t="s">
        <v>206</v>
      </c>
      <c r="D46" s="17"/>
      <c r="E46" s="17"/>
      <c r="H46" s="46"/>
      <c r="J46" s="46"/>
      <c r="K46" s="46"/>
      <c r="L46" s="46"/>
      <c r="M46" s="46"/>
      <c r="N46" s="46"/>
      <c r="O46" s="4"/>
    </row>
    <row r="47" spans="1:15" ht="21" customHeight="1" thickBot="1">
      <c r="A47" s="4" t="s">
        <v>205</v>
      </c>
      <c r="D47" s="17"/>
      <c r="E47" s="17"/>
      <c r="H47" s="66">
        <v>0.05</v>
      </c>
      <c r="I47" s="67"/>
      <c r="J47" s="66">
        <v>0.22</v>
      </c>
      <c r="K47" s="68"/>
      <c r="L47" s="66">
        <f>L42/BS_E!L84</f>
        <v>-0.13050166666666665</v>
      </c>
      <c r="M47" s="67"/>
      <c r="N47" s="66">
        <v>0.31</v>
      </c>
      <c r="O47" s="4"/>
    </row>
    <row r="48" spans="1:15" ht="21" customHeight="1" thickTop="1">
      <c r="D48" s="17"/>
      <c r="E48" s="17"/>
      <c r="L48" s="4"/>
      <c r="N48" s="4"/>
      <c r="O48" s="4"/>
    </row>
    <row r="49" spans="1:16" ht="21" customHeight="1">
      <c r="A49" s="4" t="s">
        <v>104</v>
      </c>
      <c r="D49" s="17"/>
      <c r="E49" s="17"/>
      <c r="L49" s="69"/>
      <c r="N49" s="69"/>
      <c r="O49" s="4"/>
    </row>
    <row r="50" spans="1:16" ht="21" customHeight="1">
      <c r="A50" s="55"/>
      <c r="B50" s="55"/>
      <c r="C50" s="55"/>
      <c r="D50" s="55"/>
      <c r="E50" s="55"/>
      <c r="F50" s="55"/>
      <c r="N50" s="8" t="s">
        <v>76</v>
      </c>
    </row>
    <row r="51" spans="1:16" s="54" customFormat="1" ht="21" customHeight="1">
      <c r="A51" s="1" t="s">
        <v>0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2"/>
      <c r="P51" s="56"/>
    </row>
    <row r="52" spans="1:16" s="54" customFormat="1" ht="21" customHeight="1">
      <c r="A52" s="145" t="s">
        <v>77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2"/>
      <c r="P52" s="56"/>
    </row>
    <row r="53" spans="1:16" s="54" customFormat="1" ht="21" customHeight="1">
      <c r="A53" s="1" t="s">
        <v>105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"/>
      <c r="P53" s="56"/>
    </row>
    <row r="54" spans="1:16" s="5" customFormat="1" ht="21" customHeight="1">
      <c r="G54" s="6"/>
      <c r="H54" s="6"/>
      <c r="I54" s="6"/>
      <c r="J54" s="6"/>
      <c r="K54" s="6"/>
      <c r="L54" s="7"/>
      <c r="N54" s="8" t="s">
        <v>3</v>
      </c>
      <c r="O54" s="8"/>
      <c r="P54" s="57"/>
    </row>
    <row r="55" spans="1:16" s="5" customFormat="1" ht="21" customHeight="1">
      <c r="G55" s="6"/>
      <c r="H55" s="143" t="s">
        <v>4</v>
      </c>
      <c r="I55" s="143"/>
      <c r="J55" s="143"/>
      <c r="K55" s="10"/>
      <c r="L55" s="144" t="s">
        <v>5</v>
      </c>
      <c r="M55" s="144"/>
      <c r="N55" s="144"/>
      <c r="O55" s="8"/>
      <c r="P55" s="57"/>
    </row>
    <row r="56" spans="1:16" s="5" customFormat="1" ht="21" customHeight="1">
      <c r="G56" s="6"/>
      <c r="H56" s="142" t="s">
        <v>6</v>
      </c>
      <c r="I56" s="142"/>
      <c r="J56" s="142"/>
      <c r="K56" s="10"/>
      <c r="L56" s="142" t="s">
        <v>6</v>
      </c>
      <c r="M56" s="142"/>
      <c r="N56" s="142"/>
      <c r="O56" s="8"/>
      <c r="P56" s="57"/>
    </row>
    <row r="57" spans="1:16" s="5" customFormat="1" ht="21" customHeight="1">
      <c r="F57" s="11" t="s">
        <v>7</v>
      </c>
      <c r="G57" s="6"/>
      <c r="H57" s="58">
        <v>2019</v>
      </c>
      <c r="I57" s="13"/>
      <c r="J57" s="58">
        <v>2018</v>
      </c>
      <c r="K57" s="14"/>
      <c r="L57" s="58">
        <v>2019</v>
      </c>
      <c r="M57" s="13"/>
      <c r="N57" s="58">
        <v>2018</v>
      </c>
      <c r="O57" s="8"/>
      <c r="P57" s="57"/>
    </row>
    <row r="58" spans="1:16" ht="21" customHeight="1">
      <c r="A58" s="59" t="s">
        <v>79</v>
      </c>
      <c r="D58" s="17"/>
      <c r="E58" s="17"/>
    </row>
    <row r="59" spans="1:16" ht="21" customHeight="1">
      <c r="A59" s="15" t="s">
        <v>80</v>
      </c>
      <c r="D59" s="17"/>
      <c r="E59" s="17"/>
    </row>
    <row r="60" spans="1:16" ht="21" customHeight="1">
      <c r="A60" s="4" t="s">
        <v>81</v>
      </c>
      <c r="D60" s="17"/>
      <c r="E60" s="17"/>
      <c r="F60" s="34" t="s">
        <v>204</v>
      </c>
      <c r="H60" s="35">
        <v>4633967</v>
      </c>
      <c r="I60" s="20"/>
      <c r="J60" s="35">
        <v>6818374</v>
      </c>
      <c r="K60" s="20"/>
      <c r="L60" s="35">
        <v>3466582</v>
      </c>
      <c r="M60" s="20"/>
      <c r="N60" s="35">
        <v>5295550</v>
      </c>
    </row>
    <row r="61" spans="1:16" ht="21" customHeight="1">
      <c r="A61" s="4" t="s">
        <v>82</v>
      </c>
      <c r="D61" s="17"/>
      <c r="E61" s="17"/>
      <c r="F61" s="34" t="s">
        <v>204</v>
      </c>
      <c r="H61" s="21">
        <v>44890</v>
      </c>
      <c r="I61" s="20"/>
      <c r="J61" s="21">
        <v>47197</v>
      </c>
      <c r="K61" s="20"/>
      <c r="L61" s="35">
        <v>45087</v>
      </c>
      <c r="M61" s="20"/>
      <c r="N61" s="35">
        <v>47312</v>
      </c>
    </row>
    <row r="62" spans="1:16" ht="21" customHeight="1">
      <c r="A62" s="4" t="s">
        <v>83</v>
      </c>
      <c r="D62" s="17"/>
      <c r="E62" s="17"/>
      <c r="F62" s="34"/>
      <c r="H62" s="21"/>
      <c r="I62" s="20"/>
      <c r="J62" s="21"/>
      <c r="K62" s="20"/>
      <c r="L62" s="35"/>
      <c r="M62" s="20"/>
      <c r="N62" s="35"/>
      <c r="O62" s="4"/>
    </row>
    <row r="63" spans="1:16" ht="21" customHeight="1">
      <c r="A63" s="4" t="s">
        <v>84</v>
      </c>
      <c r="D63" s="17"/>
      <c r="E63" s="17"/>
      <c r="F63" s="34"/>
      <c r="H63" s="35">
        <v>32253</v>
      </c>
      <c r="I63" s="35"/>
      <c r="J63" s="35">
        <v>46547</v>
      </c>
      <c r="K63" s="35"/>
      <c r="L63" s="35">
        <v>35353</v>
      </c>
      <c r="M63" s="35"/>
      <c r="N63" s="35">
        <v>62244</v>
      </c>
      <c r="O63" s="4"/>
    </row>
    <row r="64" spans="1:16" ht="21" customHeight="1">
      <c r="A64" s="4" t="s">
        <v>85</v>
      </c>
      <c r="D64" s="17"/>
      <c r="E64" s="17"/>
      <c r="F64" s="34"/>
      <c r="H64" s="35">
        <v>47082</v>
      </c>
      <c r="I64" s="35"/>
      <c r="J64" s="35">
        <v>16373</v>
      </c>
      <c r="K64" s="35"/>
      <c r="L64" s="35">
        <v>47110</v>
      </c>
      <c r="M64" s="35"/>
      <c r="N64" s="35">
        <v>18061</v>
      </c>
      <c r="O64" s="4"/>
    </row>
    <row r="65" spans="1:15" ht="21" customHeight="1">
      <c r="A65" s="4" t="s">
        <v>86</v>
      </c>
      <c r="D65" s="17"/>
      <c r="E65" s="17"/>
      <c r="F65" s="34"/>
      <c r="H65" s="35">
        <v>350</v>
      </c>
      <c r="I65" s="35"/>
      <c r="J65" s="35">
        <v>350</v>
      </c>
      <c r="K65" s="35"/>
      <c r="L65" s="47">
        <v>90350</v>
      </c>
      <c r="M65" s="35"/>
      <c r="N65" s="47">
        <v>350</v>
      </c>
      <c r="O65" s="4"/>
    </row>
    <row r="66" spans="1:15" ht="21" customHeight="1">
      <c r="A66" s="4" t="s">
        <v>214</v>
      </c>
      <c r="D66" s="17"/>
      <c r="E66" s="17"/>
      <c r="F66" s="34">
        <v>19</v>
      </c>
      <c r="H66" s="47">
        <v>55733</v>
      </c>
      <c r="I66" s="47"/>
      <c r="J66" s="47">
        <v>0</v>
      </c>
      <c r="K66" s="47"/>
      <c r="L66" s="47">
        <v>55733</v>
      </c>
      <c r="M66" s="47"/>
      <c r="N66" s="47">
        <v>0</v>
      </c>
      <c r="O66" s="4"/>
    </row>
    <row r="67" spans="1:15" ht="21" customHeight="1">
      <c r="A67" s="4" t="s">
        <v>87</v>
      </c>
      <c r="D67" s="17"/>
      <c r="E67" s="17"/>
      <c r="F67" s="34"/>
      <c r="H67" s="52">
        <v>79455</v>
      </c>
      <c r="I67" s="20"/>
      <c r="J67" s="52">
        <v>25292</v>
      </c>
      <c r="K67" s="20"/>
      <c r="L67" s="52">
        <v>78437</v>
      </c>
      <c r="M67" s="20"/>
      <c r="N67" s="52">
        <v>82222</v>
      </c>
      <c r="O67" s="4"/>
    </row>
    <row r="68" spans="1:15" ht="21" customHeight="1">
      <c r="A68" s="15" t="s">
        <v>88</v>
      </c>
      <c r="D68" s="17"/>
      <c r="E68" s="17"/>
      <c r="F68" s="34"/>
      <c r="H68" s="52">
        <f>SUM(H60:H67)</f>
        <v>4893730</v>
      </c>
      <c r="I68" s="20"/>
      <c r="J68" s="52">
        <f>SUM(J60:J67)</f>
        <v>6954133</v>
      </c>
      <c r="K68" s="20"/>
      <c r="L68" s="52">
        <f>SUM(L60:L67)</f>
        <v>3818652</v>
      </c>
      <c r="M68" s="20"/>
      <c r="N68" s="52">
        <f>SUM(N60:N67)</f>
        <v>5505739</v>
      </c>
      <c r="O68" s="4"/>
    </row>
    <row r="69" spans="1:15" ht="21" customHeight="1">
      <c r="A69" s="15" t="s">
        <v>89</v>
      </c>
      <c r="D69" s="17"/>
      <c r="E69" s="17"/>
      <c r="F69" s="34"/>
      <c r="H69" s="35"/>
      <c r="I69" s="20"/>
      <c r="J69" s="35"/>
      <c r="K69" s="20"/>
      <c r="L69" s="35"/>
      <c r="M69" s="20"/>
      <c r="N69" s="35"/>
      <c r="O69" s="4"/>
    </row>
    <row r="70" spans="1:15" ht="21" customHeight="1">
      <c r="A70" s="4" t="s">
        <v>90</v>
      </c>
      <c r="D70" s="17"/>
      <c r="E70" s="17"/>
      <c r="F70" s="34"/>
      <c r="H70" s="21">
        <v>3874676</v>
      </c>
      <c r="I70" s="20"/>
      <c r="J70" s="21">
        <v>5737795</v>
      </c>
      <c r="K70" s="20"/>
      <c r="L70" s="35">
        <v>3116057</v>
      </c>
      <c r="M70" s="20"/>
      <c r="N70" s="35">
        <v>4532087</v>
      </c>
      <c r="O70" s="4"/>
    </row>
    <row r="71" spans="1:15" ht="21" customHeight="1">
      <c r="A71" s="4" t="s">
        <v>91</v>
      </c>
      <c r="D71" s="17"/>
      <c r="E71" s="17"/>
      <c r="F71" s="34"/>
      <c r="H71" s="21">
        <v>64325</v>
      </c>
      <c r="I71" s="20"/>
      <c r="J71" s="21">
        <v>87131</v>
      </c>
      <c r="K71" s="20"/>
      <c r="L71" s="35">
        <v>60621</v>
      </c>
      <c r="M71" s="20"/>
      <c r="N71" s="35">
        <v>69372</v>
      </c>
      <c r="O71" s="4"/>
    </row>
    <row r="72" spans="1:15" ht="21" customHeight="1">
      <c r="A72" s="4" t="s">
        <v>221</v>
      </c>
      <c r="D72" s="17"/>
      <c r="E72" s="17"/>
      <c r="F72" s="34"/>
      <c r="H72" s="21">
        <v>291862</v>
      </c>
      <c r="I72" s="49"/>
      <c r="J72" s="21">
        <v>375509</v>
      </c>
      <c r="K72" s="49"/>
      <c r="L72" s="35">
        <v>253812</v>
      </c>
      <c r="M72" s="49"/>
      <c r="N72" s="35">
        <v>331408</v>
      </c>
      <c r="O72" s="4"/>
    </row>
    <row r="73" spans="1:15" ht="21" customHeight="1">
      <c r="A73" s="4" t="s">
        <v>92</v>
      </c>
      <c r="D73" s="17"/>
      <c r="E73" s="17"/>
      <c r="H73" s="21">
        <v>211726</v>
      </c>
      <c r="I73" s="49"/>
      <c r="J73" s="21">
        <v>269128</v>
      </c>
      <c r="K73" s="49"/>
      <c r="L73" s="35">
        <v>174547</v>
      </c>
      <c r="M73" s="49"/>
      <c r="N73" s="35">
        <v>227392</v>
      </c>
      <c r="O73" s="4"/>
    </row>
    <row r="74" spans="1:15" ht="21" customHeight="1">
      <c r="A74" s="4" t="s">
        <v>93</v>
      </c>
      <c r="D74" s="17"/>
      <c r="E74" s="17"/>
      <c r="H74" s="47">
        <v>12484</v>
      </c>
      <c r="I74" s="35"/>
      <c r="J74" s="47">
        <v>8797</v>
      </c>
      <c r="K74" s="35"/>
      <c r="L74" s="29">
        <v>12484</v>
      </c>
      <c r="M74" s="35"/>
      <c r="N74" s="29">
        <v>10643</v>
      </c>
      <c r="O74" s="4"/>
    </row>
    <row r="75" spans="1:15" ht="21" customHeight="1">
      <c r="A75" s="15" t="s">
        <v>94</v>
      </c>
      <c r="D75" s="17"/>
      <c r="E75" s="17"/>
      <c r="H75" s="31">
        <f>SUM(H70:H74)</f>
        <v>4455073</v>
      </c>
      <c r="I75" s="20"/>
      <c r="J75" s="31">
        <f>SUM(J70:J74)</f>
        <v>6478360</v>
      </c>
      <c r="K75" s="20"/>
      <c r="L75" s="31">
        <f>SUM(L70:L74)</f>
        <v>3617521</v>
      </c>
      <c r="M75" s="20"/>
      <c r="N75" s="31">
        <f>SUM(N70:N74)</f>
        <v>5170902</v>
      </c>
      <c r="O75" s="4"/>
    </row>
    <row r="76" spans="1:15" ht="21" customHeight="1">
      <c r="A76" s="15" t="s">
        <v>225</v>
      </c>
      <c r="D76" s="17"/>
      <c r="E76" s="17"/>
      <c r="H76" s="21"/>
      <c r="I76" s="20"/>
      <c r="J76" s="21"/>
      <c r="K76" s="20"/>
      <c r="L76" s="21"/>
      <c r="M76" s="20"/>
      <c r="N76" s="21"/>
      <c r="O76" s="4"/>
    </row>
    <row r="77" spans="1:15" ht="21" customHeight="1">
      <c r="A77" s="15" t="s">
        <v>222</v>
      </c>
      <c r="D77" s="17"/>
      <c r="E77" s="17"/>
      <c r="H77" s="21">
        <f>H68-H75</f>
        <v>438657</v>
      </c>
      <c r="I77" s="20"/>
      <c r="J77" s="21">
        <f>J68-J75</f>
        <v>475773</v>
      </c>
      <c r="K77" s="20"/>
      <c r="L77" s="21">
        <f>L68-L75</f>
        <v>201131</v>
      </c>
      <c r="M77" s="20"/>
      <c r="N77" s="21">
        <f>N68-N75</f>
        <v>334837</v>
      </c>
      <c r="O77" s="4"/>
    </row>
    <row r="78" spans="1:15" ht="21" customHeight="1">
      <c r="A78" s="4" t="s">
        <v>224</v>
      </c>
      <c r="D78" s="17"/>
      <c r="E78" s="17"/>
      <c r="H78" s="52">
        <v>-13</v>
      </c>
      <c r="I78" s="20"/>
      <c r="J78" s="51">
        <v>0</v>
      </c>
      <c r="K78" s="46"/>
      <c r="L78" s="51">
        <v>0</v>
      </c>
      <c r="M78" s="46"/>
      <c r="N78" s="51">
        <v>0</v>
      </c>
      <c r="O78" s="4"/>
    </row>
    <row r="79" spans="1:15" ht="21" customHeight="1">
      <c r="A79" s="15" t="s">
        <v>95</v>
      </c>
      <c r="D79" s="17"/>
      <c r="E79" s="17"/>
      <c r="H79" s="21">
        <f>SUM(H77:H78)</f>
        <v>438644</v>
      </c>
      <c r="I79" s="20"/>
      <c r="J79" s="21">
        <f>SUM(J77:J78)</f>
        <v>475773</v>
      </c>
      <c r="K79" s="20"/>
      <c r="L79" s="21">
        <f>SUM(L77:L78)</f>
        <v>201131</v>
      </c>
      <c r="M79" s="20"/>
      <c r="N79" s="21">
        <f>SUM(N77:N78)</f>
        <v>334837</v>
      </c>
      <c r="O79" s="4"/>
    </row>
    <row r="80" spans="1:15" ht="21" customHeight="1">
      <c r="A80" s="4" t="s">
        <v>96</v>
      </c>
      <c r="D80" s="17"/>
      <c r="E80" s="17"/>
      <c r="F80" s="34"/>
      <c r="H80" s="52">
        <v>-134140</v>
      </c>
      <c r="I80" s="20"/>
      <c r="J80" s="52">
        <v>-139414</v>
      </c>
      <c r="K80" s="20"/>
      <c r="L80" s="52">
        <v>-127190</v>
      </c>
      <c r="M80" s="20"/>
      <c r="N80" s="52">
        <v>-122724</v>
      </c>
      <c r="O80" s="4"/>
    </row>
    <row r="81" spans="1:17" ht="21" customHeight="1">
      <c r="A81" s="15" t="s">
        <v>106</v>
      </c>
      <c r="D81" s="17"/>
      <c r="E81" s="17"/>
      <c r="H81" s="21">
        <f>SUM(H79:H80)</f>
        <v>304504</v>
      </c>
      <c r="I81" s="20"/>
      <c r="J81" s="21">
        <f>SUM(J79:J80)</f>
        <v>336359</v>
      </c>
      <c r="K81" s="20"/>
      <c r="L81" s="21">
        <f>SUM(L79:L80)</f>
        <v>73941</v>
      </c>
      <c r="M81" s="20"/>
      <c r="N81" s="21">
        <f>SUM(N79:N80)</f>
        <v>212113</v>
      </c>
      <c r="O81" s="4"/>
    </row>
    <row r="82" spans="1:17" ht="21" customHeight="1">
      <c r="A82" s="4" t="s">
        <v>220</v>
      </c>
      <c r="D82" s="17"/>
      <c r="E82" s="17"/>
      <c r="F82" s="34">
        <v>24</v>
      </c>
      <c r="H82" s="21">
        <v>-22451</v>
      </c>
      <c r="I82" s="20"/>
      <c r="J82" s="21">
        <v>-11590</v>
      </c>
      <c r="K82" s="20"/>
      <c r="L82" s="21">
        <v>4883</v>
      </c>
      <c r="M82" s="20"/>
      <c r="N82" s="21">
        <v>-40251</v>
      </c>
      <c r="O82" s="4"/>
    </row>
    <row r="83" spans="1:17" ht="21" customHeight="1" thickBot="1">
      <c r="A83" s="15" t="s">
        <v>107</v>
      </c>
      <c r="D83" s="17"/>
      <c r="E83" s="17"/>
      <c r="F83" s="34"/>
      <c r="H83" s="60">
        <f>SUM(H81:H82)</f>
        <v>282053</v>
      </c>
      <c r="I83" s="20"/>
      <c r="J83" s="60">
        <f>SUM(J81:J82)</f>
        <v>324769</v>
      </c>
      <c r="K83" s="20"/>
      <c r="L83" s="60">
        <f>SUM(L81:L82)</f>
        <v>78824</v>
      </c>
      <c r="M83" s="20"/>
      <c r="N83" s="60">
        <f>SUM(N81:N82)</f>
        <v>171862</v>
      </c>
      <c r="O83" s="4"/>
    </row>
    <row r="84" spans="1:17" ht="16.5" customHeight="1" thickTop="1">
      <c r="A84" s="15"/>
      <c r="D84" s="17"/>
      <c r="E84" s="17"/>
      <c r="F84" s="34"/>
      <c r="L84" s="4"/>
      <c r="N84" s="4"/>
      <c r="O84" s="4"/>
    </row>
    <row r="85" spans="1:17" ht="21" customHeight="1">
      <c r="A85" s="15" t="s">
        <v>97</v>
      </c>
      <c r="D85" s="17"/>
      <c r="E85" s="17"/>
      <c r="F85" s="34"/>
      <c r="H85" s="46"/>
      <c r="I85" s="46"/>
      <c r="J85" s="46"/>
      <c r="K85" s="46"/>
      <c r="L85" s="46"/>
      <c r="M85" s="46"/>
      <c r="N85" s="46"/>
      <c r="O85" s="4"/>
    </row>
    <row r="86" spans="1:17" ht="21" customHeight="1">
      <c r="A86" s="61" t="s">
        <v>98</v>
      </c>
      <c r="D86" s="17"/>
      <c r="E86" s="17"/>
      <c r="F86" s="34"/>
      <c r="H86" s="46"/>
      <c r="I86" s="46"/>
      <c r="J86" s="46"/>
      <c r="K86" s="46"/>
      <c r="L86" s="46"/>
      <c r="M86" s="46"/>
      <c r="N86" s="46"/>
      <c r="O86" s="4"/>
    </row>
    <row r="87" spans="1:17" ht="21" customHeight="1">
      <c r="A87" s="61" t="s">
        <v>99</v>
      </c>
      <c r="D87" s="17"/>
      <c r="E87" s="17"/>
      <c r="F87" s="34"/>
      <c r="H87" s="46"/>
      <c r="I87" s="46"/>
      <c r="J87" s="46"/>
      <c r="K87" s="46"/>
      <c r="L87" s="46"/>
      <c r="M87" s="46"/>
      <c r="N87" s="46"/>
      <c r="O87" s="4"/>
    </row>
    <row r="88" spans="1:17" ht="21" customHeight="1">
      <c r="A88" s="62" t="s">
        <v>108</v>
      </c>
      <c r="D88" s="17"/>
      <c r="E88" s="17"/>
      <c r="F88" s="34"/>
      <c r="H88" s="46"/>
      <c r="I88" s="46"/>
      <c r="J88" s="46"/>
      <c r="K88" s="46"/>
      <c r="L88" s="46"/>
      <c r="M88" s="46"/>
      <c r="N88" s="46"/>
      <c r="O88" s="4"/>
    </row>
    <row r="89" spans="1:17" ht="21" customHeight="1">
      <c r="A89" s="62" t="s">
        <v>100</v>
      </c>
      <c r="D89" s="17"/>
      <c r="E89" s="17"/>
      <c r="F89" s="34"/>
      <c r="H89" s="49">
        <v>-11996</v>
      </c>
      <c r="I89" s="20"/>
      <c r="J89" s="49">
        <v>72</v>
      </c>
      <c r="K89" s="20"/>
      <c r="L89" s="49">
        <v>-10810</v>
      </c>
      <c r="M89" s="20"/>
      <c r="N89" s="49">
        <v>72</v>
      </c>
      <c r="O89" s="4"/>
    </row>
    <row r="90" spans="1:17" ht="21" customHeight="1" thickBot="1">
      <c r="A90" s="15" t="s">
        <v>101</v>
      </c>
      <c r="D90" s="17"/>
      <c r="E90" s="17"/>
      <c r="F90" s="34"/>
      <c r="H90" s="63">
        <f>SUM(H89:H89)</f>
        <v>-11996</v>
      </c>
      <c r="I90" s="20"/>
      <c r="J90" s="63">
        <f>SUM(J89:J89)</f>
        <v>72</v>
      </c>
      <c r="K90" s="49"/>
      <c r="L90" s="63">
        <f>SUM(L89:L89)</f>
        <v>-10810</v>
      </c>
      <c r="M90" s="20"/>
      <c r="N90" s="63">
        <f>SUM(N89:N89)</f>
        <v>72</v>
      </c>
      <c r="O90" s="4"/>
    </row>
    <row r="91" spans="1:17" ht="13.5" thickTop="1">
      <c r="D91" s="17"/>
      <c r="E91" s="17"/>
      <c r="F91" s="34"/>
      <c r="H91" s="49"/>
      <c r="I91" s="20"/>
      <c r="J91" s="49"/>
      <c r="K91" s="49"/>
      <c r="L91" s="49"/>
      <c r="M91" s="20"/>
      <c r="N91" s="49"/>
      <c r="O91" s="4"/>
    </row>
    <row r="92" spans="1:17" s="56" customFormat="1" ht="21" customHeight="1" thickBot="1">
      <c r="A92" s="15" t="s">
        <v>102</v>
      </c>
      <c r="B92" s="4"/>
      <c r="C92" s="4"/>
      <c r="D92" s="17"/>
      <c r="E92" s="17"/>
      <c r="F92" s="4"/>
      <c r="G92" s="4"/>
      <c r="H92" s="64">
        <f>SUM(H83,H90)</f>
        <v>270057</v>
      </c>
      <c r="I92" s="20"/>
      <c r="J92" s="64">
        <f>SUM(J83,J90)</f>
        <v>324841</v>
      </c>
      <c r="K92" s="49"/>
      <c r="L92" s="64">
        <f>SUM(L83,L90)</f>
        <v>68014</v>
      </c>
      <c r="M92" s="20"/>
      <c r="N92" s="64">
        <f>SUM(N83,N90)</f>
        <v>171934</v>
      </c>
      <c r="O92" s="4"/>
      <c r="Q92" s="4"/>
    </row>
    <row r="93" spans="1:17" s="56" customFormat="1" ht="15.75" customHeight="1" thickTop="1">
      <c r="A93" s="15"/>
      <c r="B93" s="4"/>
      <c r="C93" s="4"/>
      <c r="D93" s="17"/>
      <c r="E93" s="17"/>
      <c r="F93" s="4"/>
      <c r="G93" s="4"/>
      <c r="H93" s="49"/>
      <c r="I93" s="20"/>
      <c r="J93" s="49"/>
      <c r="K93" s="49"/>
      <c r="L93" s="49"/>
      <c r="M93" s="20"/>
      <c r="N93" s="49"/>
      <c r="O93" s="4"/>
      <c r="Q93" s="4"/>
    </row>
    <row r="94" spans="1:17" s="56" customFormat="1" ht="21" customHeight="1">
      <c r="A94" s="15"/>
      <c r="B94" s="4"/>
      <c r="C94" s="4"/>
      <c r="D94" s="17"/>
      <c r="E94" s="17"/>
      <c r="F94" s="4"/>
      <c r="G94" s="4"/>
      <c r="H94" s="65"/>
      <c r="I94" s="4"/>
      <c r="J94" s="65"/>
      <c r="K94" s="65"/>
      <c r="L94" s="65"/>
      <c r="M94" s="46"/>
      <c r="N94" s="8" t="s">
        <v>103</v>
      </c>
      <c r="O94" s="4"/>
      <c r="Q94" s="4"/>
    </row>
    <row r="95" spans="1:17" s="56" customFormat="1" ht="21" customHeight="1">
      <c r="A95" s="15" t="s">
        <v>109</v>
      </c>
      <c r="B95" s="4"/>
      <c r="C95" s="4"/>
      <c r="D95" s="17"/>
      <c r="E95" s="17"/>
      <c r="F95" s="34">
        <v>25</v>
      </c>
      <c r="G95" s="4"/>
      <c r="H95" s="65"/>
      <c r="I95" s="4"/>
      <c r="J95" s="65"/>
      <c r="K95" s="65"/>
      <c r="L95" s="65"/>
      <c r="M95" s="46"/>
      <c r="N95" s="65"/>
      <c r="O95" s="4"/>
      <c r="Q95" s="4"/>
    </row>
    <row r="96" spans="1:17" s="56" customFormat="1" ht="21" customHeight="1">
      <c r="A96" s="4" t="s">
        <v>110</v>
      </c>
      <c r="B96" s="4"/>
      <c r="C96" s="4"/>
      <c r="D96" s="17"/>
      <c r="E96" s="17"/>
      <c r="F96" s="4"/>
      <c r="G96" s="4"/>
      <c r="H96" s="46"/>
      <c r="I96" s="4"/>
      <c r="J96" s="46"/>
      <c r="K96" s="46"/>
      <c r="L96" s="46"/>
      <c r="M96" s="46"/>
      <c r="N96" s="46"/>
      <c r="O96" s="4"/>
      <c r="Q96" s="4"/>
    </row>
    <row r="97" spans="1:17" s="56" customFormat="1" ht="21" customHeight="1" thickBot="1">
      <c r="A97" s="4" t="s">
        <v>111</v>
      </c>
      <c r="B97" s="4"/>
      <c r="C97" s="4"/>
      <c r="D97" s="17"/>
      <c r="E97" s="17"/>
      <c r="F97" s="4"/>
      <c r="G97" s="4"/>
      <c r="H97" s="70">
        <v>0.47</v>
      </c>
      <c r="I97" s="67"/>
      <c r="J97" s="66">
        <f>J92/BS_E!J84</f>
        <v>0.54140166666666667</v>
      </c>
      <c r="K97" s="68"/>
      <c r="L97" s="70">
        <v>0.13</v>
      </c>
      <c r="M97" s="67"/>
      <c r="N97" s="66">
        <f>N92/BS_E!N84</f>
        <v>0.28655666666666668</v>
      </c>
      <c r="O97" s="4"/>
      <c r="Q97" s="4"/>
    </row>
    <row r="98" spans="1:17" s="56" customFormat="1" ht="21" customHeight="1" thickTop="1">
      <c r="A98" s="4"/>
      <c r="B98" s="4"/>
      <c r="C98" s="4"/>
      <c r="D98" s="17"/>
      <c r="E98" s="17"/>
      <c r="F98" s="4"/>
      <c r="G98" s="4"/>
      <c r="H98" s="4"/>
      <c r="I98" s="4"/>
      <c r="J98" s="4"/>
      <c r="K98" s="4"/>
      <c r="L98" s="4"/>
      <c r="M98" s="4"/>
      <c r="N98" s="4"/>
      <c r="O98" s="4"/>
      <c r="Q98" s="4"/>
    </row>
    <row r="99" spans="1:17" s="56" customFormat="1" ht="21" customHeight="1">
      <c r="A99" s="4" t="s">
        <v>104</v>
      </c>
      <c r="B99" s="4"/>
      <c r="C99" s="4"/>
      <c r="D99" s="17"/>
      <c r="E99" s="17"/>
      <c r="F99" s="4"/>
      <c r="G99" s="4"/>
      <c r="H99" s="4"/>
      <c r="I99" s="4"/>
      <c r="J99" s="4"/>
      <c r="K99" s="4"/>
      <c r="L99" s="69"/>
      <c r="M99" s="4"/>
      <c r="N99" s="69"/>
      <c r="O99" s="4"/>
      <c r="Q99" s="4"/>
    </row>
  </sheetData>
  <mergeCells count="10">
    <mergeCell ref="H55:J55"/>
    <mergeCell ref="L55:N55"/>
    <mergeCell ref="H56:J56"/>
    <mergeCell ref="L56:N56"/>
    <mergeCell ref="A3:N3"/>
    <mergeCell ref="H6:J6"/>
    <mergeCell ref="L6:N6"/>
    <mergeCell ref="H7:J7"/>
    <mergeCell ref="L7:N7"/>
    <mergeCell ref="A52:N52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showGridLines="0" view="pageBreakPreview" topLeftCell="A31" zoomScale="85" zoomScaleNormal="85" zoomScaleSheetLayoutView="85" workbookViewId="0">
      <selection activeCell="K23" sqref="K23"/>
    </sheetView>
  </sheetViews>
  <sheetFormatPr defaultColWidth="10.7109375" defaultRowHeight="20.45" customHeight="1"/>
  <cols>
    <col min="1" max="1" width="2.7109375" style="71" customWidth="1"/>
    <col min="2" max="2" width="26.5703125" style="71" customWidth="1"/>
    <col min="3" max="3" width="15.85546875" style="71" customWidth="1"/>
    <col min="4" max="4" width="1.7109375" style="71" customWidth="1"/>
    <col min="5" max="5" width="14.7109375" style="71" customWidth="1"/>
    <col min="6" max="6" width="1.7109375" style="71" customWidth="1"/>
    <col min="7" max="7" width="14.7109375" style="71" customWidth="1"/>
    <col min="8" max="8" width="1.7109375" style="71" customWidth="1"/>
    <col min="9" max="9" width="14.7109375" style="71" customWidth="1"/>
    <col min="10" max="10" width="1.7109375" style="71" customWidth="1"/>
    <col min="11" max="11" width="14.7109375" style="71" customWidth="1"/>
    <col min="12" max="12" width="1.7109375" style="71" customWidth="1"/>
    <col min="13" max="13" width="16.42578125" style="71" customWidth="1"/>
    <col min="14" max="14" width="1.7109375" style="71" customWidth="1"/>
    <col min="15" max="15" width="14.7109375" style="71" customWidth="1"/>
    <col min="16" max="16" width="1.7109375" style="71" customWidth="1"/>
    <col min="17" max="17" width="14.7109375" style="71" customWidth="1"/>
    <col min="18" max="18" width="1.7109375" style="71" customWidth="1"/>
    <col min="19" max="19" width="14.7109375" style="71" customWidth="1"/>
    <col min="20" max="20" width="1.7109375" style="71" customWidth="1"/>
    <col min="21" max="16384" width="10.7109375" style="71"/>
  </cols>
  <sheetData>
    <row r="1" spans="1:19" ht="20.45" customHeight="1">
      <c r="S1" s="72" t="s">
        <v>76</v>
      </c>
    </row>
    <row r="2" spans="1:19" ht="20.45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73"/>
      <c r="P2" s="73"/>
      <c r="Q2" s="73"/>
      <c r="R2" s="73"/>
    </row>
    <row r="3" spans="1:19" ht="20.45" customHeight="1">
      <c r="A3" s="147" t="s">
        <v>112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73"/>
      <c r="P3" s="73"/>
      <c r="Q3" s="73"/>
      <c r="R3" s="73"/>
    </row>
    <row r="4" spans="1:19" ht="20.45" customHeight="1">
      <c r="A4" s="147" t="s">
        <v>105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73"/>
      <c r="P4" s="73"/>
      <c r="Q4" s="73"/>
      <c r="R4" s="73"/>
    </row>
    <row r="5" spans="1:19" s="74" customFormat="1" ht="20.45" customHeight="1">
      <c r="B5" s="75"/>
      <c r="C5" s="75"/>
      <c r="D5" s="75"/>
      <c r="E5" s="75"/>
      <c r="F5" s="75"/>
      <c r="G5" s="75"/>
      <c r="H5" s="75"/>
      <c r="I5" s="76"/>
      <c r="J5" s="75"/>
      <c r="K5" s="76"/>
      <c r="L5" s="75"/>
      <c r="M5" s="77"/>
      <c r="N5" s="77"/>
      <c r="O5" s="76"/>
      <c r="P5" s="76"/>
      <c r="Q5" s="76"/>
      <c r="R5" s="76"/>
      <c r="S5" s="78" t="s">
        <v>3</v>
      </c>
    </row>
    <row r="6" spans="1:19" s="74" customFormat="1" ht="20.45" customHeight="1">
      <c r="B6" s="75"/>
      <c r="C6" s="75"/>
      <c r="D6" s="75"/>
      <c r="E6" s="148" t="s">
        <v>113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</row>
    <row r="7" spans="1:19" s="74" customFormat="1" ht="20.45" customHeight="1">
      <c r="B7" s="75"/>
      <c r="C7" s="75"/>
      <c r="D7" s="75"/>
      <c r="E7" s="79"/>
      <c r="F7" s="79"/>
      <c r="G7" s="79"/>
      <c r="H7" s="79"/>
      <c r="I7" s="79"/>
      <c r="J7" s="79"/>
      <c r="K7" s="79"/>
      <c r="L7" s="79"/>
      <c r="M7" s="80" t="s">
        <v>114</v>
      </c>
      <c r="N7" s="80"/>
      <c r="O7" s="80"/>
      <c r="P7" s="80"/>
      <c r="Q7" s="80"/>
      <c r="R7" s="79"/>
      <c r="S7" s="79"/>
    </row>
    <row r="8" spans="1:19" s="74" customFormat="1" ht="20.45" customHeight="1">
      <c r="B8" s="75"/>
      <c r="C8" s="75"/>
      <c r="D8" s="75"/>
      <c r="E8" s="79"/>
      <c r="F8" s="81"/>
      <c r="G8" s="81"/>
      <c r="H8" s="81"/>
      <c r="I8" s="81"/>
      <c r="J8" s="81"/>
      <c r="K8" s="81"/>
      <c r="L8" s="81"/>
      <c r="M8" s="149" t="s">
        <v>115</v>
      </c>
      <c r="N8" s="149"/>
      <c r="O8" s="149"/>
    </row>
    <row r="9" spans="1:19" s="82" customFormat="1" ht="20.45" customHeight="1">
      <c r="E9" s="83" t="s">
        <v>116</v>
      </c>
      <c r="F9" s="83"/>
      <c r="G9" s="83"/>
      <c r="H9" s="83"/>
      <c r="I9" s="146" t="s">
        <v>69</v>
      </c>
      <c r="J9" s="146"/>
      <c r="K9" s="146"/>
      <c r="M9" s="84" t="s">
        <v>117</v>
      </c>
      <c r="N9" s="85"/>
      <c r="O9" s="83" t="s">
        <v>118</v>
      </c>
      <c r="P9" s="85"/>
      <c r="Q9" s="83" t="s">
        <v>119</v>
      </c>
      <c r="R9" s="85"/>
      <c r="S9" s="83" t="s">
        <v>120</v>
      </c>
    </row>
    <row r="10" spans="1:19" s="82" customFormat="1" ht="20.45" customHeight="1">
      <c r="E10" s="83" t="s">
        <v>121</v>
      </c>
      <c r="F10" s="83"/>
      <c r="G10" s="83"/>
      <c r="H10" s="83"/>
      <c r="I10" s="83" t="s">
        <v>122</v>
      </c>
      <c r="J10" s="83"/>
      <c r="M10" s="84" t="s">
        <v>123</v>
      </c>
      <c r="N10" s="85"/>
      <c r="O10" s="82" t="s">
        <v>124</v>
      </c>
      <c r="P10" s="85"/>
      <c r="Q10" s="83" t="s">
        <v>125</v>
      </c>
      <c r="R10" s="85"/>
      <c r="S10" s="83" t="s">
        <v>126</v>
      </c>
    </row>
    <row r="11" spans="1:19" s="82" customFormat="1" ht="20.45" customHeight="1">
      <c r="E11" s="86" t="s">
        <v>127</v>
      </c>
      <c r="F11" s="84"/>
      <c r="G11" s="86" t="s">
        <v>68</v>
      </c>
      <c r="H11" s="84"/>
      <c r="I11" s="86" t="s">
        <v>128</v>
      </c>
      <c r="J11" s="84"/>
      <c r="K11" s="86" t="s">
        <v>129</v>
      </c>
      <c r="M11" s="87" t="s">
        <v>130</v>
      </c>
      <c r="N11" s="85"/>
      <c r="O11" s="86" t="s">
        <v>131</v>
      </c>
      <c r="P11" s="85"/>
      <c r="Q11" s="86" t="s">
        <v>132</v>
      </c>
      <c r="R11" s="85"/>
      <c r="S11" s="86" t="s">
        <v>133</v>
      </c>
    </row>
    <row r="12" spans="1:19" ht="20.45" customHeight="1">
      <c r="A12" s="88" t="s">
        <v>134</v>
      </c>
      <c r="E12" s="89">
        <v>600000</v>
      </c>
      <c r="F12" s="89"/>
      <c r="G12" s="89">
        <v>2230175</v>
      </c>
      <c r="H12" s="89"/>
      <c r="I12" s="89">
        <v>60000</v>
      </c>
      <c r="J12" s="89"/>
      <c r="K12" s="89">
        <v>259224</v>
      </c>
      <c r="L12" s="90"/>
      <c r="M12" s="89">
        <v>18</v>
      </c>
      <c r="N12" s="89"/>
      <c r="O12" s="89">
        <v>-3685</v>
      </c>
      <c r="P12" s="89"/>
      <c r="Q12" s="89">
        <f>SUM(M12:O12)</f>
        <v>-3667</v>
      </c>
      <c r="R12" s="89">
        <v>-3685</v>
      </c>
      <c r="S12" s="91">
        <f>SUM(E12:O12)</f>
        <v>3145732</v>
      </c>
    </row>
    <row r="13" spans="1:19" ht="20.45" customHeight="1">
      <c r="A13" s="71" t="s">
        <v>107</v>
      </c>
      <c r="E13" s="92">
        <v>0</v>
      </c>
      <c r="F13" s="92"/>
      <c r="G13" s="92">
        <v>0</v>
      </c>
      <c r="H13" s="92"/>
      <c r="I13" s="92" t="s">
        <v>135</v>
      </c>
      <c r="J13" s="91"/>
      <c r="K13" s="93">
        <f>PL_E!J83</f>
        <v>324769</v>
      </c>
      <c r="L13" s="92"/>
      <c r="M13" s="92">
        <v>0</v>
      </c>
      <c r="N13" s="94"/>
      <c r="O13" s="91">
        <v>0</v>
      </c>
      <c r="P13" s="91"/>
      <c r="Q13" s="89">
        <f>SUM(M13:O13)</f>
        <v>0</v>
      </c>
      <c r="S13" s="91">
        <f>SUM(E13:O13)</f>
        <v>324769</v>
      </c>
    </row>
    <row r="14" spans="1:19" ht="20.45" customHeight="1">
      <c r="A14" s="71" t="s">
        <v>101</v>
      </c>
      <c r="E14" s="92">
        <v>0</v>
      </c>
      <c r="F14" s="92"/>
      <c r="G14" s="92">
        <v>0</v>
      </c>
      <c r="H14" s="92"/>
      <c r="I14" s="92">
        <v>0</v>
      </c>
      <c r="J14" s="92"/>
      <c r="K14" s="92">
        <v>0</v>
      </c>
      <c r="L14" s="91"/>
      <c r="M14" s="92">
        <f>SUM(PL_E!J90)</f>
        <v>72</v>
      </c>
      <c r="N14" s="92"/>
      <c r="O14" s="92">
        <v>0</v>
      </c>
      <c r="P14" s="94"/>
      <c r="Q14" s="89">
        <f>SUM(M14:O14)</f>
        <v>72</v>
      </c>
      <c r="R14" s="91"/>
      <c r="S14" s="91">
        <f>SUM(E14:O14)</f>
        <v>72</v>
      </c>
    </row>
    <row r="15" spans="1:19" ht="20.45" customHeight="1">
      <c r="A15" s="71" t="s">
        <v>102</v>
      </c>
      <c r="E15" s="140">
        <f>SUM(E13:E14)</f>
        <v>0</v>
      </c>
      <c r="F15" s="92"/>
      <c r="G15" s="140">
        <f>SUM(G13:G14)</f>
        <v>0</v>
      </c>
      <c r="H15" s="92"/>
      <c r="I15" s="140">
        <f>SUM(I13:I14)</f>
        <v>0</v>
      </c>
      <c r="J15" s="96"/>
      <c r="K15" s="140">
        <f>SUM(K13:K14)</f>
        <v>324769</v>
      </c>
      <c r="L15" s="90"/>
      <c r="M15" s="140">
        <f>SUM(M13:M14)</f>
        <v>72</v>
      </c>
      <c r="N15" s="89"/>
      <c r="O15" s="140">
        <f>SUM(O13:O14)</f>
        <v>0</v>
      </c>
      <c r="P15" s="89"/>
      <c r="Q15" s="140">
        <f>SUM(Q13:Q14)</f>
        <v>72</v>
      </c>
      <c r="R15" s="89"/>
      <c r="S15" s="140">
        <f>SUM(S13:S14)</f>
        <v>324841</v>
      </c>
    </row>
    <row r="16" spans="1:19" ht="20.45" customHeight="1" thickBot="1">
      <c r="A16" s="88" t="s">
        <v>137</v>
      </c>
      <c r="E16" s="100">
        <f>SUM(E12,E15:E15)</f>
        <v>600000</v>
      </c>
      <c r="F16" s="94"/>
      <c r="G16" s="100">
        <f>SUM(G12,G15:G15)</f>
        <v>2230175</v>
      </c>
      <c r="H16" s="94"/>
      <c r="I16" s="100">
        <f>SUM(I12,I15:I15)</f>
        <v>60000</v>
      </c>
      <c r="J16" s="94"/>
      <c r="K16" s="100">
        <f>SUM(K12,K15:K15)</f>
        <v>583993</v>
      </c>
      <c r="M16" s="100">
        <f>SUM(M12,M15:M15)</f>
        <v>90</v>
      </c>
      <c r="N16" s="91"/>
      <c r="O16" s="100">
        <f>SUM(O12,O15:O15)</f>
        <v>-3685</v>
      </c>
      <c r="P16" s="91"/>
      <c r="Q16" s="100">
        <f>SUM(Q12,Q15:Q15)</f>
        <v>-3595</v>
      </c>
      <c r="R16" s="91"/>
      <c r="S16" s="100">
        <f>SUM(S12,S15:S15)</f>
        <v>3470573</v>
      </c>
    </row>
    <row r="17" spans="1:19" ht="20.45" customHeight="1" thickTop="1">
      <c r="A17" s="88"/>
      <c r="E17" s="89"/>
      <c r="F17" s="89"/>
      <c r="G17" s="89"/>
      <c r="H17" s="89"/>
      <c r="I17" s="89"/>
      <c r="J17" s="89"/>
      <c r="K17" s="89"/>
      <c r="L17" s="90"/>
      <c r="M17" s="89"/>
      <c r="N17" s="101"/>
      <c r="O17" s="89"/>
      <c r="P17" s="101"/>
      <c r="Q17" s="89"/>
      <c r="R17" s="101"/>
      <c r="S17" s="89"/>
    </row>
    <row r="18" spans="1:19" ht="20.45" customHeight="1">
      <c r="A18" s="88" t="s">
        <v>138</v>
      </c>
      <c r="E18" s="89">
        <v>600000</v>
      </c>
      <c r="F18" s="89"/>
      <c r="G18" s="89">
        <v>2230175</v>
      </c>
      <c r="H18" s="89"/>
      <c r="I18" s="89">
        <v>60000</v>
      </c>
      <c r="J18" s="89"/>
      <c r="K18" s="89">
        <v>553599</v>
      </c>
      <c r="L18" s="90"/>
      <c r="M18" s="89">
        <v>4070</v>
      </c>
      <c r="N18" s="89"/>
      <c r="O18" s="89">
        <v>-3685</v>
      </c>
      <c r="P18" s="89"/>
      <c r="Q18" s="89">
        <f>SUM(M18:O18)</f>
        <v>385</v>
      </c>
      <c r="R18" s="89">
        <v>-27547</v>
      </c>
      <c r="S18" s="89">
        <f>SUM(E18:O18)</f>
        <v>3444159</v>
      </c>
    </row>
    <row r="19" spans="1:19" ht="20.45" customHeight="1">
      <c r="A19" s="71" t="s">
        <v>107</v>
      </c>
      <c r="E19" s="92">
        <v>0</v>
      </c>
      <c r="F19" s="92"/>
      <c r="G19" s="92">
        <v>0</v>
      </c>
      <c r="H19" s="92"/>
      <c r="I19" s="92" t="s">
        <v>135</v>
      </c>
      <c r="J19" s="89"/>
      <c r="K19" s="89">
        <f>PL_E!H83</f>
        <v>282053</v>
      </c>
      <c r="L19" s="90"/>
      <c r="M19" s="89">
        <v>0</v>
      </c>
      <c r="N19" s="89"/>
      <c r="O19" s="89">
        <v>0</v>
      </c>
      <c r="P19" s="89"/>
      <c r="Q19" s="89">
        <f>SUM(M19:O19)</f>
        <v>0</v>
      </c>
      <c r="R19" s="89"/>
      <c r="S19" s="89">
        <f>SUM(E19:O19)</f>
        <v>282053</v>
      </c>
    </row>
    <row r="20" spans="1:19" ht="20.45" customHeight="1">
      <c r="A20" s="71" t="s">
        <v>101</v>
      </c>
      <c r="E20" s="92">
        <v>0</v>
      </c>
      <c r="F20" s="92"/>
      <c r="G20" s="92">
        <v>0</v>
      </c>
      <c r="H20" s="92"/>
      <c r="I20" s="92">
        <v>0</v>
      </c>
      <c r="J20" s="89"/>
      <c r="K20" s="89">
        <v>0</v>
      </c>
      <c r="L20" s="90"/>
      <c r="M20" s="89">
        <f>SUM(PL_E!H90)</f>
        <v>-11996</v>
      </c>
      <c r="N20" s="89"/>
      <c r="O20" s="89">
        <v>0</v>
      </c>
      <c r="P20" s="89"/>
      <c r="Q20" s="89">
        <f>SUM(M20:O20)</f>
        <v>-11996</v>
      </c>
      <c r="R20" s="89"/>
      <c r="S20" s="89">
        <f>SUM(E20:O20)</f>
        <v>-11996</v>
      </c>
    </row>
    <row r="21" spans="1:19" ht="20.45" customHeight="1">
      <c r="A21" s="71" t="s">
        <v>102</v>
      </c>
      <c r="E21" s="95">
        <f>SUM(E19:E20)</f>
        <v>0</v>
      </c>
      <c r="F21" s="92"/>
      <c r="G21" s="95">
        <f>SUM(G19:G20)</f>
        <v>0</v>
      </c>
      <c r="H21" s="92"/>
      <c r="I21" s="95">
        <f>SUM(I19:I20)</f>
        <v>0</v>
      </c>
      <c r="J21" s="96"/>
      <c r="K21" s="95">
        <f>SUM(K19:K20)</f>
        <v>282053</v>
      </c>
      <c r="L21" s="102"/>
      <c r="M21" s="95">
        <f>SUM(M19:M20)</f>
        <v>-11996</v>
      </c>
      <c r="N21" s="89"/>
      <c r="O21" s="95">
        <f>SUM(O19:O20)</f>
        <v>0</v>
      </c>
      <c r="P21" s="89"/>
      <c r="Q21" s="95">
        <f>SUM(Q19:Q20)</f>
        <v>-11996</v>
      </c>
      <c r="R21" s="89"/>
      <c r="S21" s="95">
        <f>SUM(S19:S20)</f>
        <v>270057</v>
      </c>
    </row>
    <row r="22" spans="1:19" ht="20.45" customHeight="1">
      <c r="A22" s="71" t="s">
        <v>215</v>
      </c>
      <c r="E22" s="97">
        <v>0</v>
      </c>
      <c r="F22" s="92"/>
      <c r="G22" s="97">
        <v>0</v>
      </c>
      <c r="H22" s="92"/>
      <c r="I22" s="97">
        <v>0</v>
      </c>
      <c r="J22" s="96"/>
      <c r="K22" s="97">
        <v>-71998</v>
      </c>
      <c r="L22" s="102"/>
      <c r="M22" s="97">
        <v>0</v>
      </c>
      <c r="N22" s="89"/>
      <c r="O22" s="97">
        <v>0</v>
      </c>
      <c r="P22" s="89"/>
      <c r="Q22" s="98">
        <f>SUM(M22:O22)</f>
        <v>0</v>
      </c>
      <c r="R22" s="89"/>
      <c r="S22" s="99">
        <f>SUM(E22:O22)</f>
        <v>-71998</v>
      </c>
    </row>
    <row r="23" spans="1:19" ht="20.45" customHeight="1" thickBot="1">
      <c r="A23" s="88" t="s">
        <v>139</v>
      </c>
      <c r="E23" s="100">
        <f>SUM(E18,E21:E21)</f>
        <v>600000</v>
      </c>
      <c r="F23" s="94"/>
      <c r="G23" s="100">
        <f>SUM(G18,G21:G21)</f>
        <v>2230175</v>
      </c>
      <c r="H23" s="94"/>
      <c r="I23" s="100">
        <f>SUM(I18,I21:I21)</f>
        <v>60000</v>
      </c>
      <c r="J23" s="94"/>
      <c r="K23" s="100">
        <f>SUM(K18,K21:K22)</f>
        <v>763654</v>
      </c>
      <c r="M23" s="100">
        <f>SUM(M18,M21:M21)</f>
        <v>-7926</v>
      </c>
      <c r="N23" s="91"/>
      <c r="O23" s="100">
        <f>SUM(O18,O21:O21)</f>
        <v>-3685</v>
      </c>
      <c r="P23" s="91"/>
      <c r="Q23" s="100">
        <f>SUM(Q18,Q21:Q21)</f>
        <v>-11611</v>
      </c>
      <c r="R23" s="91"/>
      <c r="S23" s="100">
        <f>SUM(S18,S21:S22)</f>
        <v>3642218</v>
      </c>
    </row>
    <row r="24" spans="1:19" ht="20.45" customHeight="1" thickTop="1">
      <c r="E24" s="91"/>
      <c r="F24" s="91"/>
      <c r="G24" s="91">
        <v>0</v>
      </c>
      <c r="H24" s="91"/>
      <c r="I24" s="91">
        <v>0</v>
      </c>
      <c r="J24" s="91"/>
      <c r="K24" s="91">
        <v>0</v>
      </c>
      <c r="L24" s="91"/>
      <c r="M24" s="91"/>
      <c r="N24" s="91"/>
      <c r="O24" s="91"/>
      <c r="P24" s="91"/>
      <c r="Q24" s="91">
        <v>0</v>
      </c>
      <c r="R24" s="91"/>
      <c r="S24" s="91">
        <v>0</v>
      </c>
    </row>
    <row r="25" spans="1:19" ht="20.45" customHeight="1">
      <c r="E25" s="91">
        <v>0</v>
      </c>
      <c r="F25" s="91"/>
      <c r="G25" s="91">
        <v>0</v>
      </c>
      <c r="H25" s="91"/>
      <c r="I25" s="91">
        <v>0</v>
      </c>
      <c r="J25" s="91"/>
      <c r="K25" s="91">
        <f>K23-BS_E!H90</f>
        <v>0</v>
      </c>
      <c r="L25" s="91"/>
      <c r="M25" s="91"/>
      <c r="N25" s="91"/>
      <c r="O25" s="91"/>
      <c r="P25" s="91"/>
      <c r="Q25" s="91">
        <f>Q23-BS_E!H91</f>
        <v>0</v>
      </c>
      <c r="R25" s="91"/>
      <c r="S25" s="91">
        <f>S23-BS_E!H92</f>
        <v>0</v>
      </c>
    </row>
    <row r="26" spans="1:19" ht="20.45" customHeight="1"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</row>
    <row r="27" spans="1:19" ht="20.25" customHeight="1">
      <c r="A27" s="71" t="s">
        <v>39</v>
      </c>
    </row>
    <row r="29" spans="1:19" ht="20.45" customHeight="1"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</row>
    <row r="30" spans="1:19" ht="20.45" customHeight="1"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</row>
    <row r="31" spans="1:19" ht="20.45" customHeight="1"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</row>
  </sheetData>
  <mergeCells count="6">
    <mergeCell ref="I9:K9"/>
    <mergeCell ref="A2:N2"/>
    <mergeCell ref="A3:N3"/>
    <mergeCell ref="A4:N4"/>
    <mergeCell ref="E6:S6"/>
    <mergeCell ref="M8:O8"/>
  </mergeCells>
  <pageMargins left="0.59055118110236227" right="0.19685039370078741" top="0.98425196850393704" bottom="0.19685039370078741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view="pageBreakPreview" topLeftCell="A25" zoomScale="85" zoomScaleNormal="100" zoomScaleSheetLayoutView="85" workbookViewId="0">
      <selection activeCell="K25" sqref="K25"/>
    </sheetView>
  </sheetViews>
  <sheetFormatPr defaultColWidth="10.7109375" defaultRowHeight="21.75" customHeight="1"/>
  <cols>
    <col min="1" max="1" width="2.7109375" style="16" customWidth="1"/>
    <col min="2" max="2" width="24.5703125" style="16" customWidth="1"/>
    <col min="3" max="3" width="20.5703125" style="16" customWidth="1"/>
    <col min="4" max="4" width="2.140625" style="16" customWidth="1"/>
    <col min="5" max="5" width="14.7109375" style="16" customWidth="1"/>
    <col min="6" max="6" width="2.28515625" style="16" customWidth="1"/>
    <col min="7" max="7" width="14.7109375" style="16" customWidth="1"/>
    <col min="8" max="8" width="2.28515625" style="16" customWidth="1"/>
    <col min="9" max="9" width="14.7109375" style="16" customWidth="1"/>
    <col min="10" max="10" width="2.28515625" style="16" customWidth="1"/>
    <col min="11" max="11" width="14.7109375" style="16" customWidth="1"/>
    <col min="12" max="12" width="2.28515625" style="16" customWidth="1"/>
    <col min="13" max="13" width="17.28515625" style="16" customWidth="1"/>
    <col min="14" max="14" width="2.28515625" style="16" customWidth="1"/>
    <col min="15" max="15" width="14.7109375" style="16" customWidth="1"/>
    <col min="16" max="16" width="2.28515625" style="16" customWidth="1"/>
    <col min="17" max="17" width="14.7109375" style="16" customWidth="1"/>
    <col min="18" max="18" width="3.5703125" style="16" customWidth="1"/>
    <col min="19" max="16384" width="10.7109375" style="16"/>
  </cols>
  <sheetData>
    <row r="1" spans="1:17" ht="21.75" customHeight="1">
      <c r="Q1" s="8" t="s">
        <v>76</v>
      </c>
    </row>
    <row r="2" spans="1:17" ht="21.7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04"/>
      <c r="P2" s="104"/>
    </row>
    <row r="3" spans="1:17" ht="21.75" customHeight="1">
      <c r="A3" s="151" t="s">
        <v>140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04"/>
      <c r="P3" s="104"/>
    </row>
    <row r="4" spans="1:17" ht="21.75" customHeight="1">
      <c r="A4" s="151" t="s">
        <v>105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04"/>
      <c r="P4" s="104"/>
    </row>
    <row r="5" spans="1:17" s="105" customFormat="1" ht="21.75" customHeight="1">
      <c r="B5" s="106"/>
      <c r="C5" s="106"/>
      <c r="D5" s="106"/>
      <c r="E5" s="106"/>
      <c r="F5" s="106"/>
      <c r="G5" s="106"/>
      <c r="H5" s="106"/>
      <c r="I5" s="6"/>
      <c r="J5" s="106"/>
      <c r="L5" s="106"/>
      <c r="M5" s="107"/>
      <c r="N5" s="107"/>
      <c r="O5" s="6"/>
      <c r="P5" s="6"/>
      <c r="Q5" s="8" t="s">
        <v>3</v>
      </c>
    </row>
    <row r="6" spans="1:17" s="105" customFormat="1" ht="21.75" customHeight="1">
      <c r="B6" s="106"/>
      <c r="C6" s="106"/>
      <c r="D6" s="106"/>
      <c r="E6" s="152" t="s">
        <v>141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s="108" customFormat="1" ht="21.75" customHeight="1">
      <c r="B7" s="107"/>
      <c r="C7" s="107"/>
      <c r="D7" s="107"/>
      <c r="E7" s="109"/>
      <c r="F7" s="110"/>
      <c r="G7" s="110"/>
      <c r="H7" s="110"/>
      <c r="I7" s="110"/>
      <c r="J7" s="110"/>
      <c r="K7" s="110"/>
      <c r="L7" s="110"/>
      <c r="M7" s="154" t="s">
        <v>114</v>
      </c>
      <c r="N7" s="154"/>
      <c r="O7" s="154"/>
      <c r="P7" s="110"/>
      <c r="Q7" s="110"/>
    </row>
    <row r="8" spans="1:17" s="105" customFormat="1" ht="21.75" customHeight="1">
      <c r="B8" s="106"/>
      <c r="C8" s="106"/>
      <c r="D8" s="106"/>
      <c r="E8" s="109"/>
      <c r="F8" s="110"/>
      <c r="G8" s="110"/>
      <c r="H8" s="110"/>
      <c r="I8" s="109"/>
      <c r="J8" s="109"/>
      <c r="K8" s="109"/>
      <c r="L8" s="110"/>
      <c r="M8" s="109" t="s">
        <v>142</v>
      </c>
      <c r="N8" s="109"/>
      <c r="P8" s="69"/>
    </row>
    <row r="9" spans="1:17" s="105" customFormat="1" ht="21.75" customHeight="1">
      <c r="B9" s="106"/>
      <c r="C9" s="106"/>
      <c r="D9" s="106"/>
      <c r="E9" s="109"/>
      <c r="F9" s="110"/>
      <c r="G9" s="110"/>
      <c r="H9" s="110"/>
      <c r="I9" s="109"/>
      <c r="J9" s="109"/>
      <c r="K9" s="109"/>
      <c r="L9" s="110"/>
      <c r="M9" s="111" t="s">
        <v>143</v>
      </c>
      <c r="N9" s="109"/>
      <c r="P9" s="69"/>
    </row>
    <row r="10" spans="1:17" s="37" customFormat="1" ht="21.75" customHeight="1">
      <c r="L10" s="40"/>
      <c r="M10" s="112" t="s">
        <v>144</v>
      </c>
      <c r="N10" s="23"/>
      <c r="O10" s="109" t="s">
        <v>119</v>
      </c>
      <c r="P10" s="23"/>
    </row>
    <row r="11" spans="1:17" s="37" customFormat="1" ht="21.75" customHeight="1">
      <c r="E11" s="40" t="s">
        <v>116</v>
      </c>
      <c r="F11" s="40"/>
      <c r="G11" s="40"/>
      <c r="H11" s="40"/>
      <c r="I11" s="150" t="s">
        <v>69</v>
      </c>
      <c r="J11" s="150"/>
      <c r="K11" s="150"/>
      <c r="L11" s="40"/>
      <c r="M11" s="40" t="s">
        <v>117</v>
      </c>
      <c r="N11" s="23"/>
      <c r="O11" s="40" t="s">
        <v>145</v>
      </c>
      <c r="P11" s="23"/>
      <c r="Q11" s="40" t="s">
        <v>120</v>
      </c>
    </row>
    <row r="12" spans="1:17" s="37" customFormat="1" ht="21.75" customHeight="1">
      <c r="E12" s="40" t="s">
        <v>121</v>
      </c>
      <c r="F12" s="40"/>
      <c r="G12" s="40"/>
      <c r="H12" s="40"/>
      <c r="I12" s="37" t="s">
        <v>122</v>
      </c>
      <c r="J12" s="40"/>
      <c r="L12" s="40"/>
      <c r="M12" s="40" t="s">
        <v>123</v>
      </c>
      <c r="N12" s="23"/>
      <c r="O12" s="40" t="s">
        <v>146</v>
      </c>
      <c r="P12" s="23"/>
      <c r="Q12" s="40" t="s">
        <v>126</v>
      </c>
    </row>
    <row r="13" spans="1:17" s="37" customFormat="1" ht="21.75" customHeight="1">
      <c r="E13" s="112" t="s">
        <v>127</v>
      </c>
      <c r="F13" s="113"/>
      <c r="G13" s="112" t="s">
        <v>68</v>
      </c>
      <c r="H13" s="113"/>
      <c r="I13" s="114" t="s">
        <v>128</v>
      </c>
      <c r="J13" s="113"/>
      <c r="K13" s="114" t="s">
        <v>129</v>
      </c>
      <c r="L13" s="113"/>
      <c r="M13" s="112" t="s">
        <v>130</v>
      </c>
      <c r="N13" s="23"/>
      <c r="O13" s="112" t="s">
        <v>133</v>
      </c>
      <c r="P13" s="23"/>
      <c r="Q13" s="112" t="s">
        <v>133</v>
      </c>
    </row>
    <row r="14" spans="1:17" ht="21.75" customHeight="1">
      <c r="A14" s="115" t="s">
        <v>134</v>
      </c>
      <c r="E14" s="47">
        <v>600000</v>
      </c>
      <c r="F14" s="47"/>
      <c r="G14" s="47">
        <v>2230175</v>
      </c>
      <c r="H14" s="47"/>
      <c r="I14" s="47">
        <v>60000</v>
      </c>
      <c r="J14" s="47"/>
      <c r="K14" s="47">
        <v>251332</v>
      </c>
      <c r="L14" s="29"/>
      <c r="M14" s="47">
        <v>18</v>
      </c>
      <c r="N14" s="47"/>
      <c r="O14" s="47">
        <f>SUM(M14)</f>
        <v>18</v>
      </c>
      <c r="P14" s="46"/>
      <c r="Q14" s="47">
        <f>SUM(E14:K14,O14)</f>
        <v>3141525</v>
      </c>
    </row>
    <row r="15" spans="1:17" ht="21.75" customHeight="1">
      <c r="A15" s="16" t="s">
        <v>107</v>
      </c>
      <c r="E15" s="47">
        <v>0</v>
      </c>
      <c r="F15" s="47"/>
      <c r="G15" s="47">
        <v>0</v>
      </c>
      <c r="H15" s="47"/>
      <c r="I15" s="47" t="s">
        <v>135</v>
      </c>
      <c r="J15" s="47"/>
      <c r="K15" s="47">
        <f>PL_E!N83</f>
        <v>171862</v>
      </c>
      <c r="L15" s="29"/>
      <c r="M15" s="47">
        <v>0</v>
      </c>
      <c r="N15" s="47"/>
      <c r="O15" s="47">
        <f>SUM(M15:N15)</f>
        <v>0</v>
      </c>
      <c r="P15" s="46"/>
      <c r="Q15" s="47">
        <f>SUM(E15:M15)</f>
        <v>171862</v>
      </c>
    </row>
    <row r="16" spans="1:17" ht="21.75" customHeight="1">
      <c r="A16" s="16" t="s">
        <v>101</v>
      </c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29"/>
      <c r="M16" s="47">
        <f>SUM(PL_E!N90)</f>
        <v>72</v>
      </c>
      <c r="N16" s="47"/>
      <c r="O16" s="47">
        <f>SUM(M16:N16)</f>
        <v>72</v>
      </c>
      <c r="P16" s="46"/>
      <c r="Q16" s="47">
        <f>SUM(E16:M16)</f>
        <v>72</v>
      </c>
    </row>
    <row r="17" spans="1:18" s="69" customFormat="1" ht="21.75" customHeight="1">
      <c r="A17" s="69" t="s">
        <v>102</v>
      </c>
      <c r="E17" s="141">
        <f>SUM(E15:E16)</f>
        <v>0</v>
      </c>
      <c r="F17" s="29"/>
      <c r="G17" s="141">
        <f>SUM(G15:G16)</f>
        <v>0</v>
      </c>
      <c r="H17" s="29"/>
      <c r="I17" s="141">
        <f>SUM(I15:I16)</f>
        <v>0</v>
      </c>
      <c r="J17" s="117"/>
      <c r="K17" s="141">
        <f>SUM(K15:K16)</f>
        <v>171862</v>
      </c>
      <c r="L17" s="118"/>
      <c r="M17" s="141">
        <f>SUM(M15:M16)</f>
        <v>72</v>
      </c>
      <c r="N17" s="119"/>
      <c r="O17" s="141">
        <f>SUM(O15:O16)</f>
        <v>72</v>
      </c>
      <c r="P17" s="119"/>
      <c r="Q17" s="141">
        <f>SUM(Q15:Q16)</f>
        <v>171934</v>
      </c>
      <c r="R17" s="119"/>
    </row>
    <row r="18" spans="1:18" s="69" customFormat="1" ht="21.75" customHeight="1" thickBot="1">
      <c r="A18" s="115" t="s">
        <v>137</v>
      </c>
      <c r="B18" s="16"/>
      <c r="C18" s="16"/>
      <c r="D18" s="16"/>
      <c r="E18" s="120">
        <f>SUM(E14,E17:E17)</f>
        <v>600000</v>
      </c>
      <c r="F18" s="65"/>
      <c r="G18" s="120">
        <f>SUM(G14,G17:G17)</f>
        <v>2230175</v>
      </c>
      <c r="H18" s="65"/>
      <c r="I18" s="120">
        <f>SUM(I14,I17:I17)</f>
        <v>60000</v>
      </c>
      <c r="J18" s="65"/>
      <c r="K18" s="120">
        <f>SUM(K14,K17:K17)</f>
        <v>423194</v>
      </c>
      <c r="L18" s="16"/>
      <c r="M18" s="120">
        <f>SUM(M14,M17:M17)</f>
        <v>90</v>
      </c>
      <c r="N18" s="46"/>
      <c r="O18" s="120">
        <f>SUM(O14,O17:O17)</f>
        <v>90</v>
      </c>
      <c r="P18" s="46"/>
      <c r="Q18" s="120">
        <f>SUM(Q14,Q17:Q17)</f>
        <v>3313459</v>
      </c>
      <c r="R18" s="46"/>
    </row>
    <row r="19" spans="1:18" s="69" customFormat="1" ht="21.75" customHeight="1" thickTop="1">
      <c r="A19" s="115"/>
      <c r="B19" s="16"/>
      <c r="C19" s="16"/>
      <c r="D19" s="16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8" ht="21.75" customHeight="1">
      <c r="A20" s="115" t="s">
        <v>138</v>
      </c>
      <c r="E20" s="47">
        <v>600000</v>
      </c>
      <c r="F20" s="47"/>
      <c r="G20" s="47">
        <v>2230175</v>
      </c>
      <c r="H20" s="47"/>
      <c r="I20" s="47">
        <v>60000</v>
      </c>
      <c r="J20" s="47"/>
      <c r="K20" s="47">
        <v>427901</v>
      </c>
      <c r="L20" s="29"/>
      <c r="M20" s="47">
        <v>4070</v>
      </c>
      <c r="N20" s="47"/>
      <c r="O20" s="47">
        <f>SUM(M20:N20)</f>
        <v>4070</v>
      </c>
      <c r="P20" s="46"/>
      <c r="Q20" s="47">
        <f>SUM(E20:M20)</f>
        <v>3322146</v>
      </c>
    </row>
    <row r="21" spans="1:18" ht="21.75" customHeight="1">
      <c r="A21" s="16" t="s">
        <v>107</v>
      </c>
      <c r="E21" s="47">
        <v>0</v>
      </c>
      <c r="F21" s="47"/>
      <c r="G21" s="47">
        <v>0</v>
      </c>
      <c r="H21" s="47"/>
      <c r="I21" s="47" t="s">
        <v>135</v>
      </c>
      <c r="J21" s="47"/>
      <c r="K21" s="47">
        <f>PL_E!L83</f>
        <v>78824</v>
      </c>
      <c r="L21" s="29"/>
      <c r="M21" s="47">
        <v>0</v>
      </c>
      <c r="N21" s="47"/>
      <c r="O21" s="47">
        <f>SUM(M21:N21)</f>
        <v>0</v>
      </c>
      <c r="P21" s="46"/>
      <c r="Q21" s="47">
        <f>SUM(E21:M21)</f>
        <v>78824</v>
      </c>
    </row>
    <row r="22" spans="1:18" ht="21.75" customHeight="1">
      <c r="A22" s="16" t="s">
        <v>101</v>
      </c>
      <c r="E22" s="47">
        <v>0</v>
      </c>
      <c r="F22" s="47"/>
      <c r="G22" s="47">
        <v>0</v>
      </c>
      <c r="H22" s="47"/>
      <c r="I22" s="47">
        <v>0</v>
      </c>
      <c r="J22" s="47"/>
      <c r="K22" s="47" t="s">
        <v>135</v>
      </c>
      <c r="L22" s="29"/>
      <c r="M22" s="47">
        <f>SUM(PL_E!L90)</f>
        <v>-10810</v>
      </c>
      <c r="N22" s="47"/>
      <c r="O22" s="47">
        <f>SUM(M22:N22)</f>
        <v>-10810</v>
      </c>
      <c r="P22" s="46"/>
      <c r="Q22" s="47">
        <f>SUM(E22:M22)</f>
        <v>-10810</v>
      </c>
    </row>
    <row r="23" spans="1:18" s="122" customFormat="1" ht="21.75" customHeight="1">
      <c r="A23" s="69" t="s">
        <v>102</v>
      </c>
      <c r="B23" s="69"/>
      <c r="C23" s="16"/>
      <c r="D23" s="16"/>
      <c r="E23" s="116">
        <f>SUM(E21:E22)</f>
        <v>0</v>
      </c>
      <c r="F23" s="29"/>
      <c r="G23" s="116">
        <f>SUM(G21:G22)</f>
        <v>0</v>
      </c>
      <c r="H23" s="29"/>
      <c r="I23" s="116">
        <f>SUM(I21:I22)</f>
        <v>0</v>
      </c>
      <c r="J23" s="117"/>
      <c r="K23" s="116">
        <f>SUM(K21:K22)</f>
        <v>78824</v>
      </c>
      <c r="L23" s="121"/>
      <c r="M23" s="116">
        <f>SUM(M21:M22)</f>
        <v>-10810</v>
      </c>
      <c r="N23" s="119"/>
      <c r="O23" s="116">
        <f>SUM(O21:O22)</f>
        <v>-10810</v>
      </c>
      <c r="P23" s="119"/>
      <c r="Q23" s="116">
        <f>SUM(Q21:Q22)</f>
        <v>68014</v>
      </c>
    </row>
    <row r="24" spans="1:18" s="69" customFormat="1" ht="21.75" customHeight="1">
      <c r="A24" s="16" t="s">
        <v>136</v>
      </c>
      <c r="E24" s="51">
        <v>0</v>
      </c>
      <c r="F24" s="29"/>
      <c r="G24" s="51">
        <v>0</v>
      </c>
      <c r="H24" s="29"/>
      <c r="I24" s="51">
        <v>0</v>
      </c>
      <c r="J24" s="117"/>
      <c r="K24" s="51">
        <v>-71998</v>
      </c>
      <c r="L24" s="121"/>
      <c r="M24" s="51">
        <v>0</v>
      </c>
      <c r="N24" s="119"/>
      <c r="O24" s="51">
        <f>SUM(M24:N24)</f>
        <v>0</v>
      </c>
      <c r="P24" s="119"/>
      <c r="Q24" s="51">
        <f>SUM(E24:M24)</f>
        <v>-71998</v>
      </c>
      <c r="R24" s="119"/>
    </row>
    <row r="25" spans="1:18" ht="21.75" customHeight="1" thickBot="1">
      <c r="A25" s="115" t="s">
        <v>139</v>
      </c>
      <c r="E25" s="120">
        <f>SUM(E20,E23:E23)</f>
        <v>600000</v>
      </c>
      <c r="F25" s="65"/>
      <c r="G25" s="120">
        <f>SUM(G20,G23:G23)</f>
        <v>2230175</v>
      </c>
      <c r="H25" s="65"/>
      <c r="I25" s="120">
        <f>SUM(I20,I23:I23)</f>
        <v>60000</v>
      </c>
      <c r="J25" s="65"/>
      <c r="K25" s="120">
        <f>SUM(K20,K23:K24)</f>
        <v>434727</v>
      </c>
      <c r="M25" s="120">
        <f>SUM(M20,M23:M23)</f>
        <v>-6740</v>
      </c>
      <c r="N25" s="46"/>
      <c r="O25" s="120">
        <f>SUM(O20,O23:O23)</f>
        <v>-6740</v>
      </c>
      <c r="P25" s="46"/>
      <c r="Q25" s="120">
        <f>SUM(Q20,Q23:Q24)</f>
        <v>3318162</v>
      </c>
    </row>
    <row r="26" spans="1:18" ht="21.75" customHeight="1" thickTop="1">
      <c r="B26" s="115"/>
      <c r="E26" s="47"/>
      <c r="F26" s="47"/>
      <c r="G26" s="47">
        <v>0</v>
      </c>
      <c r="H26" s="47"/>
      <c r="I26" s="47">
        <v>0</v>
      </c>
      <c r="J26" s="47"/>
      <c r="K26" s="47">
        <v>0</v>
      </c>
      <c r="L26" s="47"/>
      <c r="M26" s="47"/>
      <c r="N26" s="47"/>
      <c r="O26" s="47">
        <v>0</v>
      </c>
      <c r="P26" s="47"/>
      <c r="Q26" s="47">
        <v>0</v>
      </c>
    </row>
    <row r="27" spans="1:18" ht="21.75" customHeight="1">
      <c r="B27" s="115"/>
      <c r="E27" s="47">
        <v>0</v>
      </c>
      <c r="F27" s="47"/>
      <c r="G27" s="47">
        <v>0</v>
      </c>
      <c r="H27" s="47"/>
      <c r="I27" s="47">
        <v>0</v>
      </c>
      <c r="J27" s="47"/>
      <c r="K27" s="47">
        <f>K25-BS_E!L90</f>
        <v>0</v>
      </c>
      <c r="L27" s="47"/>
      <c r="M27" s="47"/>
      <c r="N27" s="47"/>
      <c r="O27" s="47">
        <f>O25-BS_E!L91</f>
        <v>0</v>
      </c>
      <c r="P27" s="47"/>
      <c r="Q27" s="47">
        <f>Q25-BS_E!L92</f>
        <v>0</v>
      </c>
    </row>
    <row r="28" spans="1:18" ht="21.75" customHeight="1">
      <c r="A28" s="16" t="s">
        <v>39</v>
      </c>
    </row>
    <row r="29" spans="1:18" ht="21.75" customHeight="1"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18" ht="21.75" customHeight="1">
      <c r="C30" s="115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</row>
    <row r="31" spans="1:18" ht="21.75" customHeight="1"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</sheetData>
  <mergeCells count="6">
    <mergeCell ref="I11:K11"/>
    <mergeCell ref="A2:N2"/>
    <mergeCell ref="A3:N3"/>
    <mergeCell ref="A4:N4"/>
    <mergeCell ref="E6:Q6"/>
    <mergeCell ref="M7:O7"/>
  </mergeCells>
  <pageMargins left="0.59055118110236227" right="0.19685039370078741" top="0.98425196850393704" bottom="0.39370078740157483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showGridLines="0" tabSelected="1" view="pageBreakPreview" topLeftCell="A88" zoomScaleNormal="100" zoomScaleSheetLayoutView="100" workbookViewId="0">
      <selection activeCell="Q49" sqref="Q49"/>
    </sheetView>
  </sheetViews>
  <sheetFormatPr defaultColWidth="10.7109375" defaultRowHeight="21.75" customHeight="1"/>
  <cols>
    <col min="1" max="1" width="10.7109375" style="4" customWidth="1"/>
    <col min="2" max="2" width="13.28515625" style="4" customWidth="1"/>
    <col min="3" max="3" width="10.7109375" style="4" customWidth="1"/>
    <col min="4" max="4" width="9.42578125" style="4" customWidth="1"/>
    <col min="5" max="5" width="11.5703125" style="4" customWidth="1"/>
    <col min="6" max="6" width="5.7109375" style="4" customWidth="1"/>
    <col min="7" max="7" width="1.5703125" style="4" customWidth="1"/>
    <col min="8" max="8" width="13.7109375" style="4" customWidth="1"/>
    <col min="9" max="9" width="2.7109375" style="4" customWidth="1"/>
    <col min="10" max="10" width="13.7109375" style="4" customWidth="1"/>
    <col min="11" max="11" width="1.7109375" style="4" customWidth="1"/>
    <col min="12" max="12" width="13.7109375" style="16" customWidth="1"/>
    <col min="13" max="13" width="1.7109375" style="4" customWidth="1"/>
    <col min="14" max="14" width="13.7109375" style="16" customWidth="1"/>
    <col min="15" max="15" width="1.28515625" style="2" customWidth="1"/>
    <col min="16" max="16" width="10.7109375" style="124"/>
    <col min="17" max="16384" width="10.7109375" style="4"/>
  </cols>
  <sheetData>
    <row r="1" spans="1:16" ht="21.75" customHeight="1">
      <c r="A1" s="55"/>
      <c r="B1" s="55"/>
      <c r="C1" s="55"/>
      <c r="D1" s="55"/>
      <c r="E1" s="55"/>
      <c r="F1" s="55"/>
      <c r="N1" s="8" t="s">
        <v>76</v>
      </c>
    </row>
    <row r="2" spans="1:16" ht="21.75" customHeight="1">
      <c r="A2" s="1" t="s">
        <v>0</v>
      </c>
      <c r="B2" s="125"/>
      <c r="C2" s="37"/>
      <c r="D2" s="37"/>
      <c r="E2" s="37"/>
      <c r="F2" s="37"/>
      <c r="G2" s="109"/>
      <c r="H2" s="109"/>
      <c r="I2" s="109"/>
      <c r="J2" s="109"/>
      <c r="K2" s="109"/>
      <c r="L2" s="126"/>
      <c r="N2" s="69"/>
      <c r="O2" s="4"/>
    </row>
    <row r="3" spans="1:16" ht="21.75" customHeight="1">
      <c r="A3" s="127" t="s">
        <v>147</v>
      </c>
      <c r="B3" s="125"/>
      <c r="C3" s="37"/>
      <c r="D3" s="37"/>
      <c r="E3" s="37"/>
      <c r="F3" s="37"/>
      <c r="G3" s="109"/>
      <c r="H3" s="109"/>
      <c r="I3" s="109"/>
      <c r="J3" s="109"/>
      <c r="K3" s="109"/>
      <c r="L3" s="126"/>
      <c r="N3" s="4"/>
      <c r="O3" s="4"/>
    </row>
    <row r="4" spans="1:16" s="54" customFormat="1" ht="21.75" customHeight="1">
      <c r="A4" s="1" t="s">
        <v>105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28"/>
    </row>
    <row r="5" spans="1:16" s="5" customFormat="1" ht="21.75" customHeight="1">
      <c r="G5" s="6"/>
      <c r="H5" s="6"/>
      <c r="I5" s="6"/>
      <c r="J5" s="6"/>
      <c r="K5" s="6"/>
      <c r="L5" s="37"/>
      <c r="N5" s="8" t="s">
        <v>3</v>
      </c>
      <c r="O5" s="8"/>
      <c r="P5" s="129"/>
    </row>
    <row r="6" spans="1:16" s="5" customFormat="1" ht="21.75" customHeight="1">
      <c r="G6" s="6"/>
      <c r="H6" s="143" t="s">
        <v>4</v>
      </c>
      <c r="I6" s="143"/>
      <c r="J6" s="143"/>
      <c r="K6" s="10"/>
      <c r="L6" s="144" t="s">
        <v>5</v>
      </c>
      <c r="M6" s="144"/>
      <c r="N6" s="144"/>
      <c r="O6" s="8"/>
      <c r="P6" s="129"/>
    </row>
    <row r="7" spans="1:16" s="5" customFormat="1" ht="21.75" customHeight="1">
      <c r="G7" s="6"/>
      <c r="H7" s="142" t="s">
        <v>6</v>
      </c>
      <c r="I7" s="142"/>
      <c r="J7" s="142"/>
      <c r="K7" s="10"/>
      <c r="L7" s="142" t="s">
        <v>6</v>
      </c>
      <c r="M7" s="142"/>
      <c r="N7" s="142"/>
      <c r="O7" s="8"/>
      <c r="P7" s="129"/>
    </row>
    <row r="8" spans="1:16" s="5" customFormat="1" ht="21.75" customHeight="1">
      <c r="F8" s="6"/>
      <c r="G8" s="6"/>
      <c r="H8" s="58">
        <v>2019</v>
      </c>
      <c r="I8" s="13"/>
      <c r="J8" s="58">
        <v>2018</v>
      </c>
      <c r="K8" s="14"/>
      <c r="L8" s="58">
        <v>2019</v>
      </c>
      <c r="M8" s="13"/>
      <c r="N8" s="58">
        <v>2018</v>
      </c>
      <c r="O8" s="8"/>
      <c r="P8" s="129"/>
    </row>
    <row r="9" spans="1:16" ht="21.75" customHeight="1">
      <c r="A9" s="130" t="s">
        <v>148</v>
      </c>
      <c r="B9" s="125"/>
      <c r="C9" s="16"/>
      <c r="D9" s="16"/>
      <c r="E9" s="16"/>
      <c r="H9" s="55"/>
      <c r="L9" s="131"/>
      <c r="M9" s="69"/>
      <c r="N9" s="132"/>
    </row>
    <row r="10" spans="1:16" ht="21.75" customHeight="1">
      <c r="A10" s="16" t="s">
        <v>149</v>
      </c>
      <c r="B10" s="125"/>
      <c r="C10" s="16"/>
      <c r="D10" s="47"/>
      <c r="E10" s="46"/>
      <c r="H10" s="47">
        <f>PL_E!H81</f>
        <v>304504</v>
      </c>
      <c r="I10" s="47"/>
      <c r="J10" s="47">
        <f>PL_E!J81</f>
        <v>336359</v>
      </c>
      <c r="K10" s="47"/>
      <c r="L10" s="47">
        <f>PL_E!L81</f>
        <v>73941</v>
      </c>
      <c r="M10" s="47"/>
      <c r="N10" s="47">
        <f>PL_E!N81</f>
        <v>212113</v>
      </c>
    </row>
    <row r="11" spans="1:16" ht="21.75" customHeight="1">
      <c r="A11" s="118" t="s">
        <v>150</v>
      </c>
      <c r="B11" s="125"/>
      <c r="C11" s="16"/>
      <c r="D11" s="47"/>
      <c r="E11" s="46"/>
      <c r="H11" s="47"/>
      <c r="I11" s="47"/>
      <c r="J11" s="47"/>
      <c r="K11" s="47"/>
      <c r="L11" s="47"/>
      <c r="M11" s="47"/>
      <c r="N11" s="47"/>
    </row>
    <row r="12" spans="1:16" ht="21.75" customHeight="1">
      <c r="A12" s="118" t="s">
        <v>151</v>
      </c>
      <c r="B12" s="125"/>
      <c r="C12" s="16"/>
      <c r="D12" s="47"/>
      <c r="E12" s="46"/>
      <c r="H12" s="47"/>
      <c r="I12" s="47"/>
      <c r="J12" s="47"/>
      <c r="K12" s="47"/>
      <c r="L12" s="47"/>
      <c r="M12" s="47"/>
      <c r="N12" s="47"/>
    </row>
    <row r="13" spans="1:16" ht="21.75" customHeight="1">
      <c r="A13" s="118" t="s">
        <v>152</v>
      </c>
      <c r="B13" s="125"/>
      <c r="C13" s="16"/>
      <c r="D13" s="47"/>
      <c r="E13" s="47"/>
      <c r="H13" s="21">
        <v>456933</v>
      </c>
      <c r="I13" s="20"/>
      <c r="J13" s="21">
        <v>454871</v>
      </c>
      <c r="K13" s="20"/>
      <c r="L13" s="21">
        <v>391192</v>
      </c>
      <c r="M13" s="20"/>
      <c r="N13" s="21">
        <v>392480</v>
      </c>
    </row>
    <row r="14" spans="1:16" ht="21.75" customHeight="1">
      <c r="A14" s="133" t="s">
        <v>153</v>
      </c>
      <c r="B14" s="133"/>
      <c r="C14" s="16"/>
      <c r="D14" s="47"/>
      <c r="E14" s="47"/>
      <c r="H14" s="21">
        <v>708</v>
      </c>
      <c r="I14" s="20"/>
      <c r="J14" s="21">
        <v>-690</v>
      </c>
      <c r="K14" s="20"/>
      <c r="L14" s="21">
        <v>708</v>
      </c>
      <c r="M14" s="20"/>
      <c r="N14" s="21">
        <v>-690</v>
      </c>
    </row>
    <row r="15" spans="1:16" ht="21.75" customHeight="1">
      <c r="A15" s="133" t="s">
        <v>154</v>
      </c>
      <c r="B15" s="133"/>
      <c r="C15" s="16"/>
      <c r="D15" s="47"/>
      <c r="E15" s="47"/>
      <c r="H15" s="29">
        <v>0</v>
      </c>
      <c r="I15" s="20"/>
      <c r="J15" s="21">
        <v>3720</v>
      </c>
      <c r="K15" s="20"/>
      <c r="L15" s="29">
        <v>0</v>
      </c>
      <c r="M15" s="20"/>
      <c r="N15" s="21">
        <v>44</v>
      </c>
    </row>
    <row r="16" spans="1:16" ht="21.75" customHeight="1">
      <c r="A16" s="133" t="s">
        <v>226</v>
      </c>
      <c r="B16" s="133"/>
      <c r="C16" s="16"/>
      <c r="D16" s="47"/>
      <c r="E16" s="47"/>
      <c r="H16" s="21">
        <v>-5244</v>
      </c>
      <c r="I16" s="20"/>
      <c r="J16" s="29">
        <v>0</v>
      </c>
      <c r="K16" s="20"/>
      <c r="L16" s="21">
        <v>-5244</v>
      </c>
      <c r="M16" s="20"/>
      <c r="N16" s="29">
        <v>0</v>
      </c>
    </row>
    <row r="17" spans="1:15" ht="21.75" customHeight="1">
      <c r="A17" s="133" t="s">
        <v>155</v>
      </c>
      <c r="B17" s="133"/>
      <c r="C17" s="16"/>
      <c r="D17" s="47"/>
      <c r="E17" s="47"/>
      <c r="H17" s="21">
        <v>1521</v>
      </c>
      <c r="I17" s="20"/>
      <c r="J17" s="21">
        <v>26</v>
      </c>
      <c r="K17" s="20"/>
      <c r="L17" s="39">
        <v>1521</v>
      </c>
      <c r="M17" s="39"/>
      <c r="N17" s="39">
        <v>26</v>
      </c>
    </row>
    <row r="18" spans="1:15" ht="21.75" customHeight="1">
      <c r="A18" s="133" t="s">
        <v>156</v>
      </c>
      <c r="B18" s="133"/>
      <c r="C18" s="16"/>
      <c r="D18" s="47"/>
      <c r="E18" s="47"/>
      <c r="H18" s="21">
        <v>3671</v>
      </c>
      <c r="I18" s="20"/>
      <c r="J18" s="21">
        <v>22548</v>
      </c>
      <c r="K18" s="20"/>
      <c r="L18" s="39">
        <v>4513</v>
      </c>
      <c r="M18" s="39"/>
      <c r="N18" s="39">
        <v>22548</v>
      </c>
    </row>
    <row r="19" spans="1:15" ht="21.75" customHeight="1">
      <c r="A19" s="133" t="s">
        <v>227</v>
      </c>
      <c r="B19" s="133"/>
      <c r="C19" s="16"/>
      <c r="D19" s="47"/>
      <c r="E19" s="47"/>
      <c r="H19" s="21">
        <v>13</v>
      </c>
      <c r="I19" s="20"/>
      <c r="J19" s="29">
        <v>0</v>
      </c>
      <c r="K19" s="20"/>
      <c r="L19" s="29">
        <v>0</v>
      </c>
      <c r="M19" s="39"/>
      <c r="N19" s="29">
        <v>0</v>
      </c>
    </row>
    <row r="20" spans="1:15" ht="21.75" customHeight="1">
      <c r="A20" s="133" t="s">
        <v>157</v>
      </c>
      <c r="B20" s="133"/>
      <c r="C20" s="16"/>
      <c r="D20" s="47"/>
      <c r="E20" s="47"/>
      <c r="H20" s="35">
        <v>14421</v>
      </c>
      <c r="I20" s="20"/>
      <c r="J20" s="35">
        <v>3729</v>
      </c>
      <c r="K20" s="20"/>
      <c r="L20" s="39">
        <v>14130</v>
      </c>
      <c r="M20" s="39"/>
      <c r="N20" s="39">
        <v>3729</v>
      </c>
    </row>
    <row r="21" spans="1:15" ht="21.75" customHeight="1">
      <c r="A21" s="133" t="s">
        <v>158</v>
      </c>
      <c r="B21" s="133"/>
      <c r="C21" s="16"/>
      <c r="D21" s="47"/>
      <c r="E21" s="47"/>
      <c r="H21" s="29">
        <v>-37011</v>
      </c>
      <c r="I21" s="29"/>
      <c r="J21" s="29">
        <v>-383797</v>
      </c>
      <c r="K21" s="29"/>
      <c r="L21" s="29">
        <v>-37011</v>
      </c>
      <c r="M21" s="29"/>
      <c r="N21" s="29">
        <v>-383797</v>
      </c>
    </row>
    <row r="22" spans="1:15" ht="21.75" customHeight="1">
      <c r="A22" s="118" t="s">
        <v>159</v>
      </c>
      <c r="B22" s="133"/>
      <c r="C22" s="16"/>
      <c r="D22" s="47"/>
      <c r="E22" s="47"/>
      <c r="H22" s="39">
        <v>14205</v>
      </c>
      <c r="I22" s="39"/>
      <c r="J22" s="39">
        <v>3274</v>
      </c>
      <c r="K22" s="39"/>
      <c r="L22" s="39">
        <v>11853</v>
      </c>
      <c r="M22" s="39"/>
      <c r="N22" s="39">
        <v>2412</v>
      </c>
    </row>
    <row r="23" spans="1:15" ht="21.75" customHeight="1">
      <c r="A23" s="118" t="s">
        <v>160</v>
      </c>
      <c r="B23" s="125"/>
      <c r="C23" s="16"/>
      <c r="D23" s="47"/>
      <c r="E23" s="47"/>
      <c r="H23" s="35">
        <v>2063</v>
      </c>
      <c r="I23" s="20"/>
      <c r="J23" s="35">
        <v>7237</v>
      </c>
      <c r="K23" s="20"/>
      <c r="L23" s="39">
        <v>2063</v>
      </c>
      <c r="M23" s="39"/>
      <c r="N23" s="39">
        <v>8771</v>
      </c>
      <c r="O23" s="4"/>
    </row>
    <row r="24" spans="1:15" ht="21.75" customHeight="1">
      <c r="A24" s="16" t="s">
        <v>161</v>
      </c>
      <c r="B24" s="125"/>
      <c r="C24" s="16"/>
      <c r="D24" s="47"/>
      <c r="E24" s="47"/>
      <c r="H24" s="35">
        <v>-88</v>
      </c>
      <c r="I24" s="20"/>
      <c r="J24" s="35">
        <v>700</v>
      </c>
      <c r="K24" s="20"/>
      <c r="L24" s="39">
        <v>-88</v>
      </c>
      <c r="M24" s="39"/>
      <c r="N24" s="39">
        <v>710</v>
      </c>
      <c r="O24" s="4"/>
    </row>
    <row r="25" spans="1:15" ht="21.75" customHeight="1">
      <c r="A25" s="16" t="s">
        <v>86</v>
      </c>
      <c r="B25" s="125"/>
      <c r="C25" s="16"/>
      <c r="D25" s="29"/>
      <c r="E25" s="46"/>
      <c r="H25" s="29">
        <v>-350</v>
      </c>
      <c r="I25" s="20"/>
      <c r="J25" s="29">
        <v>-350</v>
      </c>
      <c r="K25" s="20"/>
      <c r="L25" s="29">
        <v>-90350</v>
      </c>
      <c r="M25" s="39"/>
      <c r="N25" s="29">
        <v>-350</v>
      </c>
      <c r="O25" s="4"/>
    </row>
    <row r="26" spans="1:15" ht="21.75" customHeight="1">
      <c r="A26" s="118" t="s">
        <v>84</v>
      </c>
      <c r="B26" s="125"/>
      <c r="C26" s="16"/>
      <c r="D26" s="47"/>
      <c r="E26" s="46"/>
      <c r="H26" s="21">
        <v>-32253</v>
      </c>
      <c r="I26" s="20"/>
      <c r="J26" s="21">
        <v>-46547</v>
      </c>
      <c r="K26" s="20"/>
      <c r="L26" s="21">
        <v>-35353</v>
      </c>
      <c r="M26" s="20"/>
      <c r="N26" s="21">
        <v>-62242</v>
      </c>
      <c r="O26" s="4"/>
    </row>
    <row r="27" spans="1:15" ht="21.75" customHeight="1">
      <c r="A27" s="118" t="s">
        <v>162</v>
      </c>
      <c r="B27" s="125"/>
      <c r="C27" s="16"/>
      <c r="D27" s="46"/>
      <c r="E27" s="46"/>
      <c r="H27" s="52">
        <v>129646</v>
      </c>
      <c r="I27" s="20"/>
      <c r="J27" s="52">
        <v>137003</v>
      </c>
      <c r="K27" s="20"/>
      <c r="L27" s="52">
        <v>124628</v>
      </c>
      <c r="M27" s="20"/>
      <c r="N27" s="52">
        <v>121545</v>
      </c>
      <c r="O27" s="4"/>
    </row>
    <row r="28" spans="1:15" ht="21.75" customHeight="1">
      <c r="A28" s="130" t="s">
        <v>163</v>
      </c>
      <c r="B28" s="125"/>
      <c r="C28" s="16"/>
      <c r="D28" s="47"/>
      <c r="E28" s="47"/>
      <c r="H28" s="49"/>
      <c r="I28" s="20"/>
      <c r="J28" s="49"/>
      <c r="K28" s="49"/>
      <c r="L28" s="49"/>
      <c r="M28" s="20"/>
      <c r="N28" s="49"/>
      <c r="O28" s="4"/>
    </row>
    <row r="29" spans="1:15" ht="21.75" customHeight="1">
      <c r="A29" s="130" t="s">
        <v>164</v>
      </c>
      <c r="B29" s="125"/>
      <c r="C29" s="16"/>
      <c r="D29" s="47"/>
      <c r="E29" s="47"/>
      <c r="H29" s="21">
        <f>SUM(H10:H27)</f>
        <v>852739</v>
      </c>
      <c r="I29" s="20"/>
      <c r="J29" s="21">
        <f>SUM(J10:J27)</f>
        <v>538083</v>
      </c>
      <c r="K29" s="35"/>
      <c r="L29" s="35">
        <f>SUM(L10:L27)</f>
        <v>456503</v>
      </c>
      <c r="M29" s="49"/>
      <c r="N29" s="35">
        <f>SUM(N10:N27)</f>
        <v>317299</v>
      </c>
      <c r="O29" s="4"/>
    </row>
    <row r="30" spans="1:15" ht="21.75" customHeight="1">
      <c r="A30" s="130" t="s">
        <v>165</v>
      </c>
      <c r="B30" s="125"/>
      <c r="C30" s="16"/>
      <c r="D30" s="47"/>
      <c r="E30" s="47"/>
      <c r="H30" s="20"/>
      <c r="I30" s="20"/>
      <c r="J30" s="20"/>
      <c r="K30" s="20"/>
      <c r="L30" s="20"/>
      <c r="M30" s="49"/>
      <c r="N30" s="20"/>
      <c r="O30" s="4"/>
    </row>
    <row r="31" spans="1:15" ht="21.75" customHeight="1">
      <c r="A31" s="16" t="s">
        <v>16</v>
      </c>
      <c r="B31" s="125"/>
      <c r="C31" s="16"/>
      <c r="D31" s="47"/>
      <c r="E31" s="47"/>
      <c r="H31" s="21">
        <v>87563</v>
      </c>
      <c r="I31" s="20"/>
      <c r="J31" s="21">
        <v>-8646</v>
      </c>
      <c r="K31" s="20"/>
      <c r="L31" s="21">
        <v>-114536</v>
      </c>
      <c r="M31" s="20"/>
      <c r="N31" s="21">
        <v>-247914</v>
      </c>
      <c r="O31" s="4"/>
    </row>
    <row r="32" spans="1:15" ht="21.75" customHeight="1">
      <c r="A32" s="118" t="s">
        <v>166</v>
      </c>
      <c r="B32" s="125"/>
      <c r="C32" s="16"/>
      <c r="D32" s="47"/>
      <c r="E32" s="47"/>
      <c r="H32" s="35">
        <v>140035</v>
      </c>
      <c r="I32" s="20"/>
      <c r="J32" s="35">
        <v>393981</v>
      </c>
      <c r="K32" s="20"/>
      <c r="L32" s="20">
        <v>140035</v>
      </c>
      <c r="M32" s="20"/>
      <c r="N32" s="20">
        <v>393981</v>
      </c>
      <c r="O32" s="4"/>
    </row>
    <row r="33" spans="1:15" ht="21.75" customHeight="1">
      <c r="A33" s="118" t="s">
        <v>20</v>
      </c>
      <c r="B33" s="125"/>
      <c r="C33" s="16"/>
      <c r="D33" s="47"/>
      <c r="E33" s="47"/>
      <c r="H33" s="21">
        <v>-360056</v>
      </c>
      <c r="I33" s="20"/>
      <c r="J33" s="21">
        <v>-346707</v>
      </c>
      <c r="K33" s="20"/>
      <c r="L33" s="21">
        <v>-248309</v>
      </c>
      <c r="M33" s="20"/>
      <c r="N33" s="21">
        <v>-315839</v>
      </c>
      <c r="O33" s="4"/>
    </row>
    <row r="34" spans="1:15" ht="21.75" customHeight="1">
      <c r="A34" s="16" t="s">
        <v>24</v>
      </c>
      <c r="B34" s="125"/>
      <c r="C34" s="16"/>
      <c r="D34" s="47"/>
      <c r="E34" s="47"/>
      <c r="H34" s="21">
        <v>-35095</v>
      </c>
      <c r="I34" s="20"/>
      <c r="J34" s="21">
        <v>23227</v>
      </c>
      <c r="K34" s="20"/>
      <c r="L34" s="21">
        <v>-29136</v>
      </c>
      <c r="M34" s="20"/>
      <c r="N34" s="21">
        <v>15825</v>
      </c>
      <c r="O34" s="4"/>
    </row>
    <row r="35" spans="1:15" ht="21.75" customHeight="1">
      <c r="A35" s="118" t="s">
        <v>36</v>
      </c>
      <c r="B35" s="125"/>
      <c r="C35" s="16"/>
      <c r="D35" s="47"/>
      <c r="E35" s="47"/>
      <c r="H35" s="21">
        <v>-7379</v>
      </c>
      <c r="I35" s="20"/>
      <c r="J35" s="21">
        <v>-1791</v>
      </c>
      <c r="K35" s="20"/>
      <c r="L35" s="21">
        <v>-7371</v>
      </c>
      <c r="M35" s="20"/>
      <c r="N35" s="21">
        <v>-1852</v>
      </c>
      <c r="O35" s="4"/>
    </row>
    <row r="36" spans="1:15" ht="21.75" customHeight="1">
      <c r="A36" s="130" t="s">
        <v>168</v>
      </c>
      <c r="B36" s="125"/>
      <c r="C36" s="16"/>
      <c r="D36" s="47"/>
      <c r="E36" s="47"/>
      <c r="H36" s="29"/>
      <c r="I36" s="20"/>
      <c r="J36" s="29"/>
      <c r="K36" s="20"/>
      <c r="L36" s="29"/>
      <c r="M36" s="20"/>
      <c r="N36" s="29"/>
      <c r="O36" s="4"/>
    </row>
    <row r="37" spans="1:15" ht="21.75" customHeight="1">
      <c r="A37" s="16" t="s">
        <v>46</v>
      </c>
      <c r="B37" s="125"/>
      <c r="C37" s="16"/>
      <c r="D37" s="47"/>
      <c r="E37" s="47"/>
      <c r="H37" s="21">
        <v>-816962</v>
      </c>
      <c r="I37" s="20"/>
      <c r="J37" s="21">
        <v>-797186</v>
      </c>
      <c r="K37" s="20"/>
      <c r="L37" s="21">
        <v>-696833</v>
      </c>
      <c r="M37" s="20"/>
      <c r="N37" s="21">
        <v>-673997</v>
      </c>
      <c r="O37" s="4"/>
    </row>
    <row r="38" spans="1:15" ht="21.75" customHeight="1">
      <c r="A38" s="118" t="s">
        <v>53</v>
      </c>
      <c r="B38" s="125"/>
      <c r="C38" s="16"/>
      <c r="D38" s="47"/>
      <c r="E38" s="47"/>
      <c r="H38" s="21">
        <v>63702</v>
      </c>
      <c r="I38" s="20"/>
      <c r="J38" s="21">
        <v>11528</v>
      </c>
      <c r="K38" s="20"/>
      <c r="L38" s="39">
        <v>63702</v>
      </c>
      <c r="M38" s="39"/>
      <c r="N38" s="39">
        <v>11528</v>
      </c>
      <c r="O38" s="4"/>
    </row>
    <row r="39" spans="1:15" ht="21.75" customHeight="1">
      <c r="A39" s="118" t="s">
        <v>169</v>
      </c>
      <c r="B39" s="125"/>
      <c r="C39" s="16"/>
      <c r="D39" s="47"/>
      <c r="E39" s="47"/>
      <c r="H39" s="21"/>
      <c r="I39" s="20"/>
      <c r="J39" s="21"/>
      <c r="K39" s="20"/>
      <c r="L39" s="39"/>
      <c r="M39" s="39"/>
      <c r="N39" s="39"/>
      <c r="O39" s="4"/>
    </row>
    <row r="40" spans="1:15" ht="21.75" customHeight="1">
      <c r="A40" s="118" t="s">
        <v>170</v>
      </c>
      <c r="B40" s="125"/>
      <c r="C40" s="16"/>
      <c r="D40" s="47"/>
      <c r="E40" s="47"/>
      <c r="H40" s="21">
        <v>19184</v>
      </c>
      <c r="I40" s="20"/>
      <c r="J40" s="21">
        <v>55733</v>
      </c>
      <c r="K40" s="20"/>
      <c r="L40" s="39">
        <v>19184</v>
      </c>
      <c r="M40" s="39"/>
      <c r="N40" s="39">
        <v>55733</v>
      </c>
      <c r="O40" s="4"/>
    </row>
    <row r="41" spans="1:15" ht="21.75" customHeight="1">
      <c r="A41" s="16" t="s">
        <v>55</v>
      </c>
      <c r="B41" s="125"/>
      <c r="C41" s="16"/>
      <c r="D41" s="47"/>
      <c r="E41" s="47"/>
      <c r="H41" s="21">
        <v>-6092</v>
      </c>
      <c r="I41" s="49"/>
      <c r="J41" s="21">
        <v>-11339</v>
      </c>
      <c r="K41" s="49"/>
      <c r="L41" s="49">
        <v>-4012</v>
      </c>
      <c r="M41" s="49"/>
      <c r="N41" s="49">
        <v>-21612</v>
      </c>
      <c r="O41" s="4"/>
    </row>
    <row r="42" spans="1:15" ht="21.75" customHeight="1">
      <c r="A42" s="16" t="s">
        <v>167</v>
      </c>
      <c r="B42" s="125"/>
      <c r="C42" s="16"/>
      <c r="D42" s="47"/>
      <c r="E42" s="47"/>
      <c r="H42" s="21">
        <v>46042</v>
      </c>
      <c r="I42" s="20"/>
      <c r="J42" s="29">
        <v>0</v>
      </c>
      <c r="K42" s="20"/>
      <c r="L42" s="21">
        <v>46042</v>
      </c>
      <c r="M42" s="20"/>
      <c r="N42" s="29">
        <v>0</v>
      </c>
      <c r="O42" s="4"/>
    </row>
    <row r="43" spans="1:15" ht="21.75" customHeight="1">
      <c r="A43" s="16" t="s">
        <v>171</v>
      </c>
      <c r="B43" s="125"/>
      <c r="C43" s="16"/>
      <c r="D43" s="47"/>
      <c r="E43" s="47"/>
      <c r="H43" s="52">
        <v>-313</v>
      </c>
      <c r="I43" s="49"/>
      <c r="J43" s="51">
        <v>0</v>
      </c>
      <c r="K43" s="49"/>
      <c r="L43" s="134">
        <v>-313</v>
      </c>
      <c r="M43" s="20"/>
      <c r="N43" s="51">
        <v>0</v>
      </c>
      <c r="O43" s="4"/>
    </row>
    <row r="44" spans="1:15" ht="21.75" customHeight="1">
      <c r="A44" s="118" t="s">
        <v>172</v>
      </c>
      <c r="B44" s="125"/>
      <c r="C44" s="16"/>
      <c r="D44" s="47"/>
      <c r="E44" s="47"/>
      <c r="H44" s="20">
        <f>SUM(H29:H43)</f>
        <v>-16632</v>
      </c>
      <c r="I44" s="20"/>
      <c r="J44" s="20">
        <f>SUM(J29:J41)</f>
        <v>-143117</v>
      </c>
      <c r="K44" s="20"/>
      <c r="L44" s="20">
        <f>SUM(L29:L43)</f>
        <v>-375044</v>
      </c>
      <c r="M44" s="49"/>
      <c r="N44" s="20">
        <f>SUM(N29:N41)</f>
        <v>-466848</v>
      </c>
    </row>
    <row r="45" spans="1:15" ht="21.75" customHeight="1">
      <c r="A45" s="118" t="s">
        <v>173</v>
      </c>
      <c r="B45" s="125"/>
      <c r="C45" s="16"/>
      <c r="D45" s="47"/>
      <c r="E45" s="47"/>
      <c r="H45" s="52">
        <v>-6958</v>
      </c>
      <c r="I45" s="20"/>
      <c r="J45" s="52">
        <v>-7041</v>
      </c>
      <c r="K45" s="20"/>
      <c r="L45" s="52">
        <v>-2582</v>
      </c>
      <c r="M45" s="20"/>
      <c r="N45" s="52">
        <v>-1769</v>
      </c>
    </row>
    <row r="46" spans="1:15" ht="21.75" customHeight="1">
      <c r="A46" s="130" t="s">
        <v>174</v>
      </c>
      <c r="B46" s="125"/>
      <c r="C46" s="16"/>
      <c r="D46" s="47"/>
      <c r="E46" s="47"/>
      <c r="H46" s="134">
        <f>SUM(H44:H45)</f>
        <v>-23590</v>
      </c>
      <c r="I46" s="20"/>
      <c r="J46" s="134">
        <f>SUM(J44:J45)</f>
        <v>-150158</v>
      </c>
      <c r="K46" s="49"/>
      <c r="L46" s="134">
        <f>SUM(L44:L45)</f>
        <v>-377626</v>
      </c>
      <c r="M46" s="49"/>
      <c r="N46" s="134">
        <f>SUM(N44:N45)</f>
        <v>-468617</v>
      </c>
    </row>
    <row r="47" spans="1:15" ht="21.75" customHeight="1">
      <c r="A47" s="16"/>
      <c r="B47" s="125"/>
      <c r="C47" s="37"/>
      <c r="D47" s="16"/>
      <c r="E47" s="16"/>
      <c r="L47" s="4"/>
      <c r="N47" s="4"/>
    </row>
    <row r="48" spans="1:15" ht="21.75" customHeight="1">
      <c r="A48" s="4" t="s">
        <v>104</v>
      </c>
      <c r="B48" s="125"/>
      <c r="C48" s="37"/>
      <c r="D48" s="16"/>
      <c r="E48" s="16"/>
      <c r="L48" s="4"/>
      <c r="N48" s="4"/>
    </row>
    <row r="49" spans="1:16" ht="21.75" customHeight="1">
      <c r="A49" s="55"/>
      <c r="B49" s="55"/>
      <c r="C49" s="55"/>
      <c r="D49" s="55"/>
      <c r="E49" s="55"/>
      <c r="F49" s="55"/>
      <c r="N49" s="8" t="s">
        <v>76</v>
      </c>
    </row>
    <row r="50" spans="1:16" ht="21.75" customHeight="1">
      <c r="A50" s="1" t="s">
        <v>0</v>
      </c>
      <c r="B50" s="125"/>
      <c r="C50" s="37"/>
      <c r="D50" s="37"/>
      <c r="E50" s="37"/>
      <c r="L50" s="135"/>
      <c r="M50" s="136"/>
      <c r="N50" s="135"/>
    </row>
    <row r="51" spans="1:16" ht="21.75" customHeight="1">
      <c r="A51" s="127" t="s">
        <v>175</v>
      </c>
      <c r="B51" s="125"/>
      <c r="C51" s="37"/>
      <c r="D51" s="37"/>
      <c r="E51" s="37"/>
      <c r="L51" s="135"/>
      <c r="M51" s="136"/>
      <c r="N51" s="135"/>
    </row>
    <row r="52" spans="1:16" s="54" customFormat="1" ht="21.75" customHeight="1">
      <c r="A52" s="1" t="s">
        <v>105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  <c r="P52" s="128"/>
    </row>
    <row r="53" spans="1:16" s="5" customFormat="1" ht="21.75" customHeight="1">
      <c r="G53" s="6"/>
      <c r="H53" s="6"/>
      <c r="I53" s="6"/>
      <c r="J53" s="6"/>
      <c r="K53" s="6"/>
      <c r="L53" s="37"/>
      <c r="N53" s="8" t="s">
        <v>3</v>
      </c>
      <c r="O53" s="8"/>
      <c r="P53" s="129"/>
    </row>
    <row r="54" spans="1:16" s="5" customFormat="1" ht="21.75" customHeight="1">
      <c r="G54" s="6"/>
      <c r="H54" s="143" t="s">
        <v>4</v>
      </c>
      <c r="I54" s="143"/>
      <c r="J54" s="143"/>
      <c r="K54" s="10"/>
      <c r="L54" s="144" t="s">
        <v>5</v>
      </c>
      <c r="M54" s="144"/>
      <c r="N54" s="144"/>
      <c r="O54" s="8"/>
      <c r="P54" s="129"/>
    </row>
    <row r="55" spans="1:16" s="5" customFormat="1" ht="21.75" customHeight="1">
      <c r="G55" s="6"/>
      <c r="H55" s="142" t="s">
        <v>6</v>
      </c>
      <c r="I55" s="142"/>
      <c r="J55" s="142"/>
      <c r="K55" s="10"/>
      <c r="L55" s="142" t="s">
        <v>6</v>
      </c>
      <c r="M55" s="142"/>
      <c r="N55" s="142"/>
      <c r="O55" s="8"/>
      <c r="P55" s="129"/>
    </row>
    <row r="56" spans="1:16" s="5" customFormat="1" ht="21.75" customHeight="1">
      <c r="F56" s="6"/>
      <c r="G56" s="6"/>
      <c r="H56" s="58">
        <v>2019</v>
      </c>
      <c r="I56" s="13"/>
      <c r="J56" s="58">
        <v>2018</v>
      </c>
      <c r="K56" s="14"/>
      <c r="L56" s="58">
        <v>2019</v>
      </c>
      <c r="M56" s="13"/>
      <c r="N56" s="58">
        <v>2018</v>
      </c>
      <c r="O56" s="8"/>
      <c r="P56" s="129"/>
    </row>
    <row r="57" spans="1:16" ht="21.75" customHeight="1">
      <c r="A57" s="130" t="s">
        <v>176</v>
      </c>
      <c r="B57" s="125"/>
      <c r="C57" s="16"/>
      <c r="D57" s="16"/>
      <c r="E57" s="16"/>
      <c r="L57" s="4"/>
      <c r="N57" s="4"/>
    </row>
    <row r="58" spans="1:16" ht="21.75" customHeight="1">
      <c r="A58" s="118" t="s">
        <v>177</v>
      </c>
      <c r="B58" s="125"/>
      <c r="C58" s="16"/>
      <c r="D58" s="16"/>
      <c r="E58" s="16"/>
      <c r="H58" s="29">
        <v>0</v>
      </c>
      <c r="I58" s="21"/>
      <c r="J58" s="29">
        <v>0</v>
      </c>
      <c r="K58" s="39"/>
      <c r="L58" s="39">
        <v>112000</v>
      </c>
      <c r="M58" s="39"/>
      <c r="N58" s="39">
        <v>50000</v>
      </c>
      <c r="O58" s="4"/>
    </row>
    <row r="59" spans="1:16" ht="21.75" customHeight="1">
      <c r="A59" s="118" t="s">
        <v>228</v>
      </c>
      <c r="B59" s="125"/>
      <c r="C59" s="16"/>
      <c r="D59" s="16"/>
      <c r="E59" s="16"/>
      <c r="H59" s="29">
        <v>0</v>
      </c>
      <c r="I59" s="21"/>
      <c r="J59" s="29">
        <v>0</v>
      </c>
      <c r="K59" s="39"/>
      <c r="L59" s="29">
        <v>-101250</v>
      </c>
      <c r="M59" s="39"/>
      <c r="N59" s="29">
        <v>0</v>
      </c>
      <c r="O59" s="4"/>
    </row>
    <row r="60" spans="1:16" ht="21.75" customHeight="1">
      <c r="A60" s="118" t="s">
        <v>230</v>
      </c>
      <c r="B60" s="125"/>
      <c r="C60" s="16"/>
      <c r="D60" s="16"/>
      <c r="E60" s="16"/>
      <c r="H60" s="29">
        <v>-490</v>
      </c>
      <c r="I60" s="21"/>
      <c r="J60" s="29">
        <v>0</v>
      </c>
      <c r="K60" s="39"/>
      <c r="L60" s="29">
        <v>-490</v>
      </c>
      <c r="M60" s="39"/>
      <c r="N60" s="29">
        <v>0</v>
      </c>
      <c r="O60" s="4"/>
    </row>
    <row r="61" spans="1:16" ht="21.75" customHeight="1">
      <c r="A61" s="118" t="s">
        <v>178</v>
      </c>
      <c r="B61" s="125"/>
      <c r="C61" s="16"/>
      <c r="D61" s="47"/>
      <c r="E61" s="46"/>
      <c r="H61" s="21">
        <v>-533386</v>
      </c>
      <c r="I61" s="20"/>
      <c r="J61" s="21">
        <v>-137144</v>
      </c>
      <c r="K61" s="39"/>
      <c r="L61" s="39">
        <v>-445124</v>
      </c>
      <c r="M61" s="39"/>
      <c r="N61" s="39">
        <v>-91202</v>
      </c>
      <c r="O61" s="4"/>
    </row>
    <row r="62" spans="1:16" ht="21.75" customHeight="1">
      <c r="A62" s="118" t="s">
        <v>179</v>
      </c>
      <c r="B62" s="125"/>
      <c r="C62" s="16"/>
      <c r="D62" s="47"/>
      <c r="E62" s="46"/>
      <c r="H62" s="21">
        <v>7270</v>
      </c>
      <c r="I62" s="20"/>
      <c r="J62" s="21">
        <v>6229</v>
      </c>
      <c r="K62" s="39"/>
      <c r="L62" s="39">
        <v>7270</v>
      </c>
      <c r="M62" s="39"/>
      <c r="N62" s="39">
        <v>6229</v>
      </c>
      <c r="O62" s="4"/>
    </row>
    <row r="63" spans="1:16" ht="21.75" customHeight="1">
      <c r="A63" s="118" t="s">
        <v>180</v>
      </c>
      <c r="B63" s="125"/>
      <c r="C63" s="16"/>
      <c r="D63" s="137"/>
      <c r="E63" s="46"/>
      <c r="H63" s="35">
        <v>-2154</v>
      </c>
      <c r="I63" s="20"/>
      <c r="J63" s="35">
        <v>-328</v>
      </c>
      <c r="K63" s="39"/>
      <c r="L63" s="39">
        <v>-2148</v>
      </c>
      <c r="M63" s="39"/>
      <c r="N63" s="39">
        <v>-287</v>
      </c>
      <c r="O63" s="4"/>
    </row>
    <row r="64" spans="1:16" ht="21.75" customHeight="1">
      <c r="A64" s="118" t="s">
        <v>216</v>
      </c>
      <c r="B64" s="125"/>
      <c r="C64" s="16"/>
      <c r="D64" s="137"/>
      <c r="E64" s="46"/>
      <c r="H64" s="29">
        <v>-3852</v>
      </c>
      <c r="I64" s="20"/>
      <c r="J64" s="29">
        <v>-7043</v>
      </c>
      <c r="K64" s="39"/>
      <c r="L64" s="29">
        <v>1000</v>
      </c>
      <c r="M64" s="39"/>
      <c r="N64" s="29">
        <v>-6673</v>
      </c>
      <c r="O64" s="4"/>
    </row>
    <row r="65" spans="1:15" ht="21.75" customHeight="1">
      <c r="A65" s="118" t="s">
        <v>181</v>
      </c>
      <c r="B65" s="125"/>
      <c r="C65" s="16"/>
      <c r="D65" s="137"/>
      <c r="E65" s="46"/>
      <c r="H65" s="21">
        <v>36024</v>
      </c>
      <c r="I65" s="20"/>
      <c r="J65" s="21">
        <v>55146</v>
      </c>
      <c r="K65" s="39"/>
      <c r="L65" s="39">
        <v>37250</v>
      </c>
      <c r="M65" s="39"/>
      <c r="N65" s="39">
        <v>59010</v>
      </c>
      <c r="O65" s="4"/>
    </row>
    <row r="66" spans="1:15" ht="21.75" customHeight="1">
      <c r="A66" s="118" t="s">
        <v>182</v>
      </c>
      <c r="B66" s="125"/>
      <c r="C66" s="16"/>
      <c r="D66" s="137"/>
      <c r="E66" s="46"/>
      <c r="H66" s="35">
        <v>350</v>
      </c>
      <c r="I66" s="20"/>
      <c r="J66" s="35">
        <v>350</v>
      </c>
      <c r="K66" s="39"/>
      <c r="L66" s="39">
        <v>150350</v>
      </c>
      <c r="M66" s="39"/>
      <c r="N66" s="39">
        <v>20350</v>
      </c>
      <c r="O66" s="4"/>
    </row>
    <row r="67" spans="1:15" ht="21.75" customHeight="1">
      <c r="A67" s="130" t="s">
        <v>183</v>
      </c>
      <c r="B67" s="125"/>
      <c r="C67" s="16"/>
      <c r="D67" s="137"/>
      <c r="E67" s="46"/>
      <c r="H67" s="31">
        <f>SUM(H58:H66)</f>
        <v>-496238</v>
      </c>
      <c r="I67" s="20"/>
      <c r="J67" s="31">
        <f>SUM(J58:J66)</f>
        <v>-82790</v>
      </c>
      <c r="K67" s="21"/>
      <c r="L67" s="31">
        <f>SUM(L58:L66)</f>
        <v>-241142</v>
      </c>
      <c r="M67" s="21"/>
      <c r="N67" s="31">
        <f>SUM(N58:N66)</f>
        <v>37427</v>
      </c>
      <c r="O67" s="4"/>
    </row>
    <row r="68" spans="1:15" ht="21.75" customHeight="1">
      <c r="A68" s="130" t="s">
        <v>184</v>
      </c>
      <c r="B68" s="125"/>
      <c r="C68" s="16"/>
      <c r="D68" s="137"/>
      <c r="E68" s="65"/>
      <c r="H68" s="20"/>
      <c r="I68" s="20"/>
      <c r="J68" s="20"/>
      <c r="K68" s="20"/>
      <c r="L68" s="20"/>
      <c r="M68" s="49"/>
      <c r="N68" s="20"/>
      <c r="O68" s="4"/>
    </row>
    <row r="69" spans="1:15" ht="21.75" customHeight="1">
      <c r="A69" s="118" t="s">
        <v>217</v>
      </c>
      <c r="B69" s="125"/>
      <c r="C69" s="16"/>
      <c r="D69" s="137"/>
      <c r="E69" s="46"/>
      <c r="H69" s="20">
        <v>23920</v>
      </c>
      <c r="I69" s="20"/>
      <c r="J69" s="20">
        <v>111600</v>
      </c>
      <c r="K69" s="20"/>
      <c r="L69" s="20">
        <v>-24800</v>
      </c>
      <c r="M69" s="20"/>
      <c r="N69" s="20">
        <v>233400</v>
      </c>
      <c r="O69" s="4"/>
    </row>
    <row r="70" spans="1:15" ht="21.75" customHeight="1">
      <c r="A70" s="38" t="s">
        <v>185</v>
      </c>
      <c r="B70" s="125"/>
      <c r="C70" s="16"/>
      <c r="D70" s="137"/>
      <c r="E70" s="46"/>
      <c r="H70" s="20">
        <v>663778</v>
      </c>
      <c r="I70" s="20"/>
      <c r="J70" s="20">
        <v>690062</v>
      </c>
      <c r="K70" s="20"/>
      <c r="L70" s="20">
        <v>648278</v>
      </c>
      <c r="M70" s="20"/>
      <c r="N70" s="20">
        <v>728062</v>
      </c>
      <c r="O70" s="4"/>
    </row>
    <row r="71" spans="1:15" ht="21.75" customHeight="1">
      <c r="A71" s="38" t="s">
        <v>186</v>
      </c>
      <c r="B71" s="125"/>
      <c r="C71" s="16"/>
      <c r="D71" s="137"/>
      <c r="E71" s="46"/>
      <c r="H71" s="20"/>
      <c r="I71" s="20"/>
      <c r="J71" s="20"/>
      <c r="K71" s="20"/>
      <c r="L71" s="20"/>
      <c r="M71" s="20"/>
      <c r="N71" s="20"/>
      <c r="O71" s="4"/>
    </row>
    <row r="72" spans="1:15" ht="21.75" customHeight="1">
      <c r="A72" s="38" t="s">
        <v>187</v>
      </c>
      <c r="B72" s="125"/>
      <c r="C72" s="16"/>
      <c r="D72" s="137"/>
      <c r="E72" s="46"/>
      <c r="H72" s="20">
        <v>259958</v>
      </c>
      <c r="I72" s="20"/>
      <c r="J72" s="20">
        <v>94951</v>
      </c>
      <c r="K72" s="20"/>
      <c r="L72" s="20">
        <v>259958</v>
      </c>
      <c r="M72" s="20"/>
      <c r="N72" s="20">
        <v>94951</v>
      </c>
      <c r="O72" s="4"/>
    </row>
    <row r="73" spans="1:15" ht="21.75" customHeight="1">
      <c r="A73" s="118" t="s">
        <v>188</v>
      </c>
      <c r="B73" s="125"/>
      <c r="C73" s="16"/>
      <c r="D73" s="137"/>
      <c r="E73" s="46"/>
      <c r="H73" s="21">
        <v>-32161</v>
      </c>
      <c r="I73" s="20"/>
      <c r="J73" s="21">
        <v>-27977</v>
      </c>
      <c r="K73" s="20"/>
      <c r="L73" s="21">
        <v>-31989</v>
      </c>
      <c r="M73" s="20"/>
      <c r="N73" s="21">
        <v>-27521</v>
      </c>
      <c r="O73" s="4"/>
    </row>
    <row r="74" spans="1:15" ht="21.75" customHeight="1">
      <c r="A74" s="118" t="s">
        <v>189</v>
      </c>
      <c r="B74" s="125"/>
      <c r="C74" s="16"/>
      <c r="D74" s="137"/>
      <c r="E74" s="46"/>
      <c r="H74" s="21">
        <v>444800</v>
      </c>
      <c r="I74" s="20"/>
      <c r="J74" s="21">
        <v>177531</v>
      </c>
      <c r="K74" s="20"/>
      <c r="L74" s="21">
        <v>444800</v>
      </c>
      <c r="M74" s="20"/>
      <c r="N74" s="21">
        <v>177531</v>
      </c>
      <c r="O74" s="4"/>
    </row>
    <row r="75" spans="1:15" ht="21.75" customHeight="1">
      <c r="A75" s="118" t="s">
        <v>190</v>
      </c>
      <c r="B75" s="125"/>
      <c r="C75" s="16"/>
      <c r="D75" s="137"/>
      <c r="E75" s="46"/>
      <c r="H75" s="21">
        <v>-631420</v>
      </c>
      <c r="I75" s="20"/>
      <c r="J75" s="21">
        <v>-872110</v>
      </c>
      <c r="K75" s="20"/>
      <c r="L75" s="21">
        <v>-468895</v>
      </c>
      <c r="M75" s="20"/>
      <c r="N75" s="21">
        <v>-711110</v>
      </c>
      <c r="O75" s="4"/>
    </row>
    <row r="76" spans="1:15" ht="21.75" customHeight="1">
      <c r="A76" s="118" t="s">
        <v>191</v>
      </c>
      <c r="B76" s="125"/>
      <c r="C76" s="16"/>
      <c r="D76" s="137"/>
      <c r="E76" s="46"/>
      <c r="H76" s="21">
        <v>-129969</v>
      </c>
      <c r="I76" s="20"/>
      <c r="J76" s="21">
        <v>-136657</v>
      </c>
      <c r="K76" s="20"/>
      <c r="L76" s="21">
        <v>-125464</v>
      </c>
      <c r="M76" s="20"/>
      <c r="N76" s="21">
        <v>-121123</v>
      </c>
      <c r="O76" s="4"/>
    </row>
    <row r="77" spans="1:15" ht="21.75" customHeight="1">
      <c r="A77" s="118" t="s">
        <v>192</v>
      </c>
      <c r="B77" s="125"/>
      <c r="C77" s="16"/>
      <c r="D77" s="46"/>
      <c r="E77" s="46"/>
      <c r="F77" s="131"/>
      <c r="G77" s="131"/>
      <c r="H77" s="29">
        <v>-71998</v>
      </c>
      <c r="I77" s="20"/>
      <c r="J77" s="29">
        <v>0</v>
      </c>
      <c r="K77" s="20"/>
      <c r="L77" s="29">
        <v>-71998</v>
      </c>
      <c r="M77" s="20"/>
      <c r="N77" s="29">
        <v>0</v>
      </c>
      <c r="O77" s="4"/>
    </row>
    <row r="78" spans="1:15" ht="21.75" customHeight="1">
      <c r="A78" s="130" t="s">
        <v>193</v>
      </c>
      <c r="B78" s="125"/>
      <c r="C78" s="16"/>
      <c r="D78" s="46"/>
      <c r="E78" s="46"/>
      <c r="F78" s="131"/>
      <c r="G78" s="131"/>
      <c r="H78" s="31">
        <f>SUM(H69:H77)</f>
        <v>526908</v>
      </c>
      <c r="I78" s="21"/>
      <c r="J78" s="31">
        <f>SUM(J69:J77)</f>
        <v>37400</v>
      </c>
      <c r="K78" s="21"/>
      <c r="L78" s="31">
        <f>SUM(L69:L77)</f>
        <v>629890</v>
      </c>
      <c r="M78" s="21"/>
      <c r="N78" s="31">
        <f>SUM(N69:N77)</f>
        <v>374190</v>
      </c>
      <c r="O78" s="4"/>
    </row>
    <row r="79" spans="1:15" ht="21.75" customHeight="1">
      <c r="A79" s="130" t="s">
        <v>194</v>
      </c>
      <c r="B79" s="125"/>
      <c r="C79" s="16"/>
      <c r="D79" s="46"/>
      <c r="E79" s="46"/>
      <c r="F79" s="46"/>
      <c r="G79" s="46"/>
      <c r="H79" s="35">
        <f>SUM(H46,H67,H78)</f>
        <v>7080</v>
      </c>
      <c r="I79" s="20"/>
      <c r="J79" s="35">
        <f>SUM(J46,J67,J78)</f>
        <v>-195548</v>
      </c>
      <c r="K79" s="35"/>
      <c r="L79" s="35">
        <f>SUM(L46,L67,L78)</f>
        <v>11122</v>
      </c>
      <c r="M79" s="49"/>
      <c r="N79" s="35">
        <f>SUM(N46,N67,N78)</f>
        <v>-57000</v>
      </c>
      <c r="O79" s="4"/>
    </row>
    <row r="80" spans="1:15" ht="21.75" customHeight="1">
      <c r="A80" s="118" t="s">
        <v>195</v>
      </c>
      <c r="B80" s="125"/>
      <c r="C80" s="16"/>
      <c r="D80" s="46"/>
      <c r="E80" s="46"/>
      <c r="F80" s="46"/>
      <c r="G80" s="46"/>
      <c r="H80" s="21">
        <v>63739</v>
      </c>
      <c r="I80" s="20"/>
      <c r="J80" s="21">
        <v>232571</v>
      </c>
      <c r="K80" s="20"/>
      <c r="L80" s="21">
        <v>46383</v>
      </c>
      <c r="M80" s="20"/>
      <c r="N80" s="21">
        <v>75505</v>
      </c>
      <c r="O80" s="4"/>
    </row>
    <row r="81" spans="1:16" ht="21.75" customHeight="1" thickBot="1">
      <c r="A81" s="130" t="s">
        <v>196</v>
      </c>
      <c r="B81" s="125"/>
      <c r="C81" s="16"/>
      <c r="D81" s="46"/>
      <c r="E81" s="46"/>
      <c r="F81" s="46"/>
      <c r="G81" s="46"/>
      <c r="H81" s="63">
        <f>SUM(H79:H80)</f>
        <v>70819</v>
      </c>
      <c r="I81" s="20"/>
      <c r="J81" s="63">
        <f>SUM(J79:J80)</f>
        <v>37023</v>
      </c>
      <c r="K81" s="49"/>
      <c r="L81" s="63">
        <f>SUM(L79:L80)</f>
        <v>57505</v>
      </c>
      <c r="M81" s="49"/>
      <c r="N81" s="63">
        <f>SUM(N79:N80)</f>
        <v>18505</v>
      </c>
      <c r="O81" s="4"/>
    </row>
    <row r="82" spans="1:16" ht="21.75" customHeight="1" thickTop="1">
      <c r="B82" s="125"/>
      <c r="C82" s="16"/>
      <c r="D82" s="46"/>
      <c r="E82" s="46"/>
      <c r="F82" s="46"/>
      <c r="G82" s="46"/>
      <c r="H82" s="46">
        <v>0</v>
      </c>
      <c r="I82" s="46"/>
      <c r="J82" s="46"/>
      <c r="K82" s="46"/>
      <c r="L82" s="46">
        <v>0</v>
      </c>
      <c r="M82" s="46"/>
      <c r="N82" s="46"/>
      <c r="O82" s="4"/>
    </row>
    <row r="83" spans="1:16" ht="21.75" customHeight="1">
      <c r="A83" s="130" t="s">
        <v>197</v>
      </c>
      <c r="B83" s="125"/>
      <c r="C83" s="16"/>
      <c r="D83" s="46"/>
      <c r="E83" s="46"/>
      <c r="F83" s="46"/>
      <c r="G83" s="46"/>
      <c r="H83" s="20"/>
      <c r="I83" s="20"/>
      <c r="J83" s="20"/>
      <c r="K83" s="20"/>
      <c r="L83" s="20"/>
      <c r="M83" s="49"/>
      <c r="N83" s="20"/>
      <c r="O83" s="4"/>
    </row>
    <row r="84" spans="1:16" ht="21.75" customHeight="1">
      <c r="A84" s="118" t="s">
        <v>198</v>
      </c>
      <c r="B84" s="125"/>
      <c r="C84" s="16"/>
      <c r="D84" s="46"/>
      <c r="E84" s="46"/>
      <c r="F84" s="46"/>
      <c r="G84" s="46"/>
      <c r="H84" s="20"/>
      <c r="I84" s="35"/>
      <c r="J84" s="20"/>
      <c r="K84" s="35"/>
      <c r="L84" s="35"/>
      <c r="M84" s="35"/>
      <c r="N84" s="35"/>
      <c r="O84" s="4"/>
    </row>
    <row r="85" spans="1:16" ht="21.75" customHeight="1">
      <c r="A85" s="118" t="s">
        <v>199</v>
      </c>
      <c r="B85" s="125"/>
      <c r="C85" s="16"/>
      <c r="D85" s="46"/>
      <c r="E85" s="46"/>
      <c r="F85" s="46"/>
      <c r="G85" s="46"/>
      <c r="H85" s="20">
        <v>296957</v>
      </c>
      <c r="I85" s="20"/>
      <c r="J85" s="20">
        <v>79278</v>
      </c>
      <c r="K85" s="39"/>
      <c r="L85" s="39">
        <v>197771</v>
      </c>
      <c r="M85" s="39"/>
      <c r="N85" s="39">
        <v>10633</v>
      </c>
      <c r="O85" s="138"/>
      <c r="P85" s="139"/>
    </row>
    <row r="86" spans="1:16" ht="21.75" customHeight="1">
      <c r="A86" s="118" t="s">
        <v>200</v>
      </c>
      <c r="H86" s="20">
        <v>1549</v>
      </c>
      <c r="I86" s="20"/>
      <c r="J86" s="20">
        <v>9828</v>
      </c>
      <c r="K86" s="39"/>
      <c r="L86" s="39">
        <v>1549</v>
      </c>
      <c r="M86" s="39"/>
      <c r="N86" s="39">
        <v>9828</v>
      </c>
    </row>
    <row r="87" spans="1:16" ht="21.75" customHeight="1">
      <c r="A87" s="118" t="s">
        <v>218</v>
      </c>
      <c r="H87" s="20"/>
      <c r="I87" s="20"/>
      <c r="J87" s="20"/>
      <c r="K87" s="39"/>
      <c r="L87" s="39"/>
      <c r="M87" s="39"/>
      <c r="N87" s="39"/>
    </row>
    <row r="88" spans="1:16" ht="21.75" customHeight="1">
      <c r="A88" s="118" t="s">
        <v>219</v>
      </c>
      <c r="H88" s="20">
        <v>655</v>
      </c>
      <c r="I88" s="20"/>
      <c r="J88" s="29">
        <v>0</v>
      </c>
      <c r="K88" s="39"/>
      <c r="L88" s="39">
        <v>665</v>
      </c>
      <c r="M88" s="39"/>
      <c r="N88" s="29">
        <v>0</v>
      </c>
    </row>
    <row r="89" spans="1:16" ht="21.75" customHeight="1">
      <c r="A89" s="118" t="s">
        <v>213</v>
      </c>
      <c r="H89" s="29">
        <v>0</v>
      </c>
      <c r="I89" s="20"/>
      <c r="J89" s="20">
        <v>7637</v>
      </c>
      <c r="K89" s="39"/>
      <c r="L89" s="29">
        <v>0</v>
      </c>
      <c r="M89" s="39"/>
      <c r="N89" s="29">
        <v>0</v>
      </c>
    </row>
    <row r="90" spans="1:16" ht="21.75" customHeight="1">
      <c r="A90" s="118" t="s">
        <v>229</v>
      </c>
      <c r="H90" s="20"/>
      <c r="I90" s="20"/>
      <c r="J90" s="20"/>
      <c r="K90" s="39"/>
      <c r="L90" s="39"/>
      <c r="M90" s="39"/>
      <c r="N90" s="39"/>
    </row>
    <row r="91" spans="1:16" ht="21.75" customHeight="1">
      <c r="A91" s="118" t="s">
        <v>212</v>
      </c>
      <c r="H91" s="29">
        <v>0</v>
      </c>
      <c r="I91" s="20"/>
      <c r="J91" s="20">
        <v>1655</v>
      </c>
      <c r="K91" s="39"/>
      <c r="L91" s="29">
        <v>0</v>
      </c>
      <c r="M91" s="39"/>
      <c r="N91" s="39">
        <v>1655</v>
      </c>
    </row>
    <row r="92" spans="1:16" ht="21.75" customHeight="1">
      <c r="A92" s="133" t="s">
        <v>201</v>
      </c>
      <c r="H92" s="20"/>
      <c r="I92" s="20"/>
      <c r="J92" s="20"/>
      <c r="K92" s="39"/>
      <c r="L92" s="39"/>
      <c r="M92" s="39"/>
      <c r="N92" s="39"/>
    </row>
    <row r="93" spans="1:16" ht="21.75" customHeight="1">
      <c r="A93" s="133" t="s">
        <v>202</v>
      </c>
      <c r="H93" s="20">
        <v>86601</v>
      </c>
      <c r="I93" s="49"/>
      <c r="J93" s="29">
        <v>479343</v>
      </c>
      <c r="K93" s="39"/>
      <c r="L93" s="29">
        <v>86601</v>
      </c>
      <c r="M93" s="39"/>
      <c r="N93" s="29">
        <v>479343</v>
      </c>
    </row>
    <row r="95" spans="1:16" ht="21.75" customHeight="1">
      <c r="A95" s="4" t="s">
        <v>104</v>
      </c>
    </row>
    <row r="96" spans="1:16" ht="21.75" customHeight="1">
      <c r="A96" s="118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66" right="0.19685039370078741" top="0.78740157480314965" bottom="0.19685039370078741" header="0.19685039370078741" footer="0.19685039370078741"/>
  <pageSetup paperSize="9" scale="74" orientation="portrait" r:id="rId1"/>
  <rowBreaks count="1" manualBreakCount="1">
    <brk id="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PL_E!Print_Area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Banjong Jokloy</cp:lastModifiedBy>
  <cp:lastPrinted>2019-11-11T07:25:11Z</cp:lastPrinted>
  <dcterms:created xsi:type="dcterms:W3CDTF">2019-10-30T06:08:28Z</dcterms:created>
  <dcterms:modified xsi:type="dcterms:W3CDTF">2019-11-11T10:02:52Z</dcterms:modified>
</cp:coreProperties>
</file>