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0730" windowHeight="11760" tabRatio="677"/>
  </bookViews>
  <sheets>
    <sheet name="FS" sheetId="1" r:id="rId1"/>
    <sheet name="SH " sheetId="10" r:id="rId2"/>
    <sheet name="CF " sheetId="9" r:id="rId3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#N/A</definedName>
    <definedName name="_____________N1">[0]!_____________N1</definedName>
    <definedName name="____________COM1">#REF!</definedName>
    <definedName name="____________COM2">#REF!</definedName>
    <definedName name="____________N1">#N/A</definedName>
    <definedName name="___________COM1">#REF!</definedName>
    <definedName name="___________COM2">#REF!</definedName>
    <definedName name="___________HP1">#REF!</definedName>
    <definedName name="___________N1">#N/A</definedName>
    <definedName name="__________Adu2">#REF!</definedName>
    <definedName name="__________COM1">#REF!</definedName>
    <definedName name="__________COM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8">#REF!</definedName>
    <definedName name="__________DAT9">#REF!</definedName>
    <definedName name="__________f123">#REF!</definedName>
    <definedName name="__________hdp10">#REF!</definedName>
    <definedName name="__________HP1">#REF!</definedName>
    <definedName name="__________N1">#N/A</definedName>
    <definedName name="__________TON04">#REF!</definedName>
    <definedName name="_________Adu2">#REF!</definedName>
    <definedName name="_________COM1">#REF!</definedName>
    <definedName name="_________COM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8">#REF!</definedName>
    <definedName name="_________DAT9">#REF!</definedName>
    <definedName name="_________f123">#REF!</definedName>
    <definedName name="_________hdp10">#REF!</definedName>
    <definedName name="_________HP1">#REF!</definedName>
    <definedName name="_________N1">#N/A</definedName>
    <definedName name="_________TON04">#REF!</definedName>
    <definedName name="________Adu2">#REF!</definedName>
    <definedName name="________COM1">#REF!</definedName>
    <definedName name="________COM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8">#REF!</definedName>
    <definedName name="________DAT9">#REF!</definedName>
    <definedName name="________f123">#REF!</definedName>
    <definedName name="________hdp10">#REF!</definedName>
    <definedName name="________HP1">#REF!</definedName>
    <definedName name="________N1">#N/A</definedName>
    <definedName name="________TON04">#REF!</definedName>
    <definedName name="_______Adu2">#REF!</definedName>
    <definedName name="_______COM1">#REF!</definedName>
    <definedName name="_______COM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8">#REF!</definedName>
    <definedName name="_______DAT9">#REF!</definedName>
    <definedName name="_______f123">#REF!</definedName>
    <definedName name="_______hdp10">#REF!</definedName>
    <definedName name="_______HP1">#REF!</definedName>
    <definedName name="_______N1">#N/A</definedName>
    <definedName name="_______TON04">#REF!</definedName>
    <definedName name="______Adu2">#REF!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8">#REF!</definedName>
    <definedName name="______DAT9">#REF!</definedName>
    <definedName name="______f123">#REF!</definedName>
    <definedName name="______hdp10">#REF!</definedName>
    <definedName name="______HP1">#REF!</definedName>
    <definedName name="______N1">#N/A</definedName>
    <definedName name="______TON04">#REF!</definedName>
    <definedName name="_____Adu2">#REF!</definedName>
    <definedName name="_____COM1">#REF!</definedName>
    <definedName name="_____COM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8">#REF!</definedName>
    <definedName name="_____DAT9">#REF!</definedName>
    <definedName name="_____f123">#REF!</definedName>
    <definedName name="_____hdp10">#REF!</definedName>
    <definedName name="_____HP1">#REF!</definedName>
    <definedName name="_____N1">#N/A</definedName>
    <definedName name="_____TON04">#REF!</definedName>
    <definedName name="____Adu2">#REF!</definedName>
    <definedName name="____COM1">#REF!</definedName>
    <definedName name="____COM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2">#REF!</definedName>
    <definedName name="____DAT3">#REF!</definedName>
    <definedName name="____DAT4">#REF!</definedName>
    <definedName name="____DAT5">#REF!</definedName>
    <definedName name="____DAT8">#REF!</definedName>
    <definedName name="____DAT9">#REF!</definedName>
    <definedName name="____f123">#REF!</definedName>
    <definedName name="____hdp10">#REF!</definedName>
    <definedName name="____HP1">#REF!</definedName>
    <definedName name="____TON04">#REF!</definedName>
    <definedName name="___Adu2">#REF!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8">#REF!</definedName>
    <definedName name="___DAT9">#REF!</definedName>
    <definedName name="___f123">#REF!</definedName>
    <definedName name="___hdp10">#REF!</definedName>
    <definedName name="___HP1">#REF!</definedName>
    <definedName name="___TON04">#REF!</definedName>
    <definedName name="__1_0">#REF!</definedName>
    <definedName name="__Adu2">#REF!</definedName>
    <definedName name="__COM1">#REF!</definedName>
    <definedName name="__COM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8">#REF!</definedName>
    <definedName name="__DAT9">#REF!</definedName>
    <definedName name="__f123">#REF!</definedName>
    <definedName name="__GROUP">#REF!</definedName>
    <definedName name="__GROUP_BAL">#REF!</definedName>
    <definedName name="__GROUP_INC">#REF!</definedName>
    <definedName name="__hdp10">#REF!</definedName>
    <definedName name="__HP1">#REF!</definedName>
    <definedName name="__TON04">#REF!</definedName>
    <definedName name="__xlfn.IFERROR" hidden="1">#NAME?</definedName>
    <definedName name="__xlfn.SUMIFS" hidden="1">#NAME?</definedName>
    <definedName name="_1_">#REF!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401">#N/A</definedName>
    <definedName name="_14999">#REF!</definedName>
    <definedName name="_16413">#REF!</definedName>
    <definedName name="_16417">#REF!</definedName>
    <definedName name="_16460">#REF!</definedName>
    <definedName name="_2">#REF!</definedName>
    <definedName name="_21211">#REF!</definedName>
    <definedName name="_21337">#REF!</definedName>
    <definedName name="_21722">#REF!</definedName>
    <definedName name="_22299">#REF!</definedName>
    <definedName name="_3">#N/A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A155555">#REF!</definedName>
    <definedName name="_A50">#REF!</definedName>
    <definedName name="_Adu2">#REF!</definedName>
    <definedName name="_AF2">#REF!</definedName>
    <definedName name="_COM1">#REF!</definedName>
    <definedName name="_COM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8">#REF!</definedName>
    <definedName name="_DAT9">#REF!</definedName>
    <definedName name="_f123">#REF!</definedName>
    <definedName name="_F2">#REF!</definedName>
    <definedName name="_Fill" hidden="1">#REF!</definedName>
    <definedName name="_Fills" hidden="1">#REF!</definedName>
    <definedName name="_xlnm._FilterDatabase">#REF!</definedName>
    <definedName name="_hdp10">#REF!</definedName>
    <definedName name="_HP1">#REF!</definedName>
    <definedName name="_IM69998">#REF!</definedName>
    <definedName name="_IM70000">#REF!</definedName>
    <definedName name="_Key1" hidden="1">#REF!</definedName>
    <definedName name="_Key2" hidden="1">#REF!</definedName>
    <definedName name="_KL379">#REF!</definedName>
    <definedName name="_M4">#REF!</definedName>
    <definedName name="_N1">[0]!_N1</definedName>
    <definedName name="_Order1" hidden="1">0</definedName>
    <definedName name="_Order2" hidden="1">255</definedName>
    <definedName name="_RV12345">#REF!</definedName>
    <definedName name="_Sort" hidden="1">#REF!</definedName>
    <definedName name="_TAX2">#REF!</definedName>
    <definedName name="_TON04">#REF!</definedName>
    <definedName name="_U6">#REF!</definedName>
    <definedName name="_xZ12345">#REF!</definedName>
    <definedName name="_ZA15555">#REF!</definedName>
    <definedName name="a">[0]!a</definedName>
    <definedName name="A268A1">#REF!</definedName>
    <definedName name="aa">[0]!aa</definedName>
    <definedName name="AAA">#REF!</definedName>
    <definedName name="AAAAA">#REF!</definedName>
    <definedName name="aaaaaaaaaaa">#REF!</definedName>
    <definedName name="aaaz">#REF!</definedName>
    <definedName name="abc">#REF!</definedName>
    <definedName name="AC">#REF!</definedName>
    <definedName name="adas" hidden="1">{"'Model'!$A$1:$N$53"}</definedName>
    <definedName name="ADJUST">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ssivecoil">#REF!</definedName>
    <definedName name="Aggressiveheat">#REF!</definedName>
    <definedName name="Aggressiveslab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oe" hidden="1">{"'Model'!$A$1:$N$53"}</definedName>
    <definedName name="aoee" hidden="1">{"'Model'!$A$1:$N$53"}</definedName>
    <definedName name="aowefr">#REF!</definedName>
    <definedName name="APR">[0]!APR</definedName>
    <definedName name="AS2DocOpenMode" hidden="1">"AS2DocumentEdit"</definedName>
    <definedName name="asp">#REF!</definedName>
    <definedName name="Assets">#REF!</definedName>
    <definedName name="B">#REF!</definedName>
    <definedName name="baba" hidden="1">{"'Model'!$A$1:$N$53"}</definedName>
    <definedName name="bar_length">#REF!</definedName>
    <definedName name="bar_thick">#REF!</definedName>
    <definedName name="BB">#REF!</definedName>
    <definedName name="bbbb" hidden="1">{"'Model'!$A$1:$N$53"}</definedName>
    <definedName name="beau" hidden="1">{"'Model'!$A$1:$N$53"}</definedName>
    <definedName name="beua" hidden="1">{"'Model'!$A$1:$N$53"}</definedName>
    <definedName name="BOOK">#REF!</definedName>
    <definedName name="Breakeven_point">#REF!</definedName>
    <definedName name="BS">#REF!</definedName>
    <definedName name="BSsheet">#REF!</definedName>
    <definedName name="btnCancel_Click">[0]!btnCancel_Click</definedName>
    <definedName name="btnOK_Click">[0]!btnOK_Click</definedName>
    <definedName name="BuiltIn_Print_Area___1">#REF!</definedName>
    <definedName name="BuiltIn_Print_Titles___1">#REF!</definedName>
    <definedName name="CalcAgencyPrice">#REF!</definedName>
    <definedName name="CasterYield_LC">#REF!</definedName>
    <definedName name="CasterYield_MC">#REF!</definedName>
    <definedName name="cc" hidden="1">{"'Eng (page2)'!$A$1:$D$52"}</definedName>
    <definedName name="ccc" hidden="1">{"'Eng (page2)'!$A$1:$D$52"}</definedName>
    <definedName name="cccc">#REF!</definedName>
    <definedName name="ccf" hidden="1">{"'Eng (page2)'!$A$1:$D$52"}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HART">#REF!</definedName>
    <definedName name="CHAT" hidden="1">{"'WWW'!$A$1:$J$18"}</definedName>
    <definedName name="CIMTYPE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O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mmission">#REF!</definedName>
    <definedName name="Company_name">#REF!</definedName>
    <definedName name="cons.">[0]!cons.</definedName>
    <definedName name="Conservativecoil">#REF!</definedName>
    <definedName name="Conservativeheat">#REF!</definedName>
    <definedName name="Conservativeslab">#REF!</definedName>
    <definedName name="Contract_No.">#REF!</definedName>
    <definedName name="COPY_YTD">[0]!COPY_YTD</definedName>
    <definedName name="cost">#REF!</definedName>
    <definedName name="Cover">#REF!</definedName>
    <definedName name="_xlnm.Criteria">#REF!</definedName>
    <definedName name="Criteria1">#REF!</definedName>
    <definedName name="csdcd" hidden="1">{"'Model'!$A$1:$N$53"}</definedName>
    <definedName name="CUR_SUM">#REF!</definedName>
    <definedName name="Currency">#REF!</definedName>
    <definedName name="Current">#REF!</definedName>
    <definedName name="Current_Account">#REF!</definedName>
    <definedName name="cut" hidden="1">{"'Eng (page2)'!$A$1:$D$52"}</definedName>
    <definedName name="cvcxvsvad" hidden="1">{"'Model'!$A$1:$N$53"}</definedName>
    <definedName name="d">#REF!</definedName>
    <definedName name="D14401_">#N/A</definedName>
    <definedName name="da">#REF!</definedName>
    <definedName name="daa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01" hidden="1">#REF!</definedName>
    <definedName name="DATA_06" hidden="1">#REF!</definedName>
    <definedName name="DATA_08" hidden="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_xlnm.Database">#REF!</definedName>
    <definedName name="DaWk7">#REF!</definedName>
    <definedName name="day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I_RM">#REF!</definedName>
    <definedName name="de">#REF!</definedName>
    <definedName name="DE_KNOWHOW">#N/A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">#REF!</definedName>
    <definedName name="dfdf">#REF!</definedName>
    <definedName name="dfgfgdfgdfgdfgdfgddfdfgdff">[0]!dfgfgdfgdfgdfgdfgddfdfgdff</definedName>
    <definedName name="dItemsToTest">#REF!</definedName>
    <definedName name="dName">#REF!</definedName>
    <definedName name="DP">[0]!DP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{"'Model'!$A$1:$N$53"}</definedName>
    <definedName name="dsad" hidden="1">{"'Model'!$A$1:$N$53"}</definedName>
    <definedName name="dSampleSize">#REF!</definedName>
    <definedName name="dscds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[0]!e</definedName>
    <definedName name="ee">#REF!</definedName>
    <definedName name="efdfdf">#REF!</definedName>
    <definedName name="er">[0]!INTEREST</definedName>
    <definedName name="EUB">#REF!</definedName>
    <definedName name="exc" hidden="1">{"'Eng (page2)'!$A$1:$D$52"}</definedName>
    <definedName name="exit">#REF!</definedName>
    <definedName name="External_Receipt">#REF!</definedName>
    <definedName name="External_Tran_Out">#REF!</definedName>
    <definedName name="_xlnm.Extract">#REF!</definedName>
    <definedName name="f1_length">#REF!</definedName>
    <definedName name="f1_red.">#REF!</definedName>
    <definedName name="f1_thick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bf" hidden="1">{"'Model'!$A$1:$N$53"}</definedName>
    <definedName name="ff">#REF!,#REF!</definedName>
    <definedName name="Fill_DB_Main">[0]!Fill_DB_Main</definedName>
    <definedName name="FillBic">[0]!FillBic</definedName>
    <definedName name="Fixed_costs">#REF!</definedName>
    <definedName name="FNAME">#REF!</definedName>
    <definedName name="FON">#REF!</definedName>
    <definedName name="fsvdvd">#REF!</definedName>
    <definedName name="g">#REF!</definedName>
    <definedName name="GG" hidden="1">{"'Model'!$A$1:$N$53"}</definedName>
    <definedName name="gggggggggg">#REF!</definedName>
    <definedName name="GJS_Weight__MT">#REF!</definedName>
    <definedName name="GLORY">#REF!</definedName>
    <definedName name="Grade">#REF!</definedName>
    <definedName name="Grid">#REF!</definedName>
    <definedName name="GRN_Price__USD_MT">#REF!</definedName>
    <definedName name="Gross_margin">#REF!</definedName>
    <definedName name="GrphActSales">#REF!</definedName>
    <definedName name="GrphActStk">#REF!</definedName>
    <definedName name="GrphPlanSales">#REF!</definedName>
    <definedName name="GrphTgtStk">#REF!</definedName>
    <definedName name="HCC_BSReconcile1203_103100_List">#REF!</definedName>
    <definedName name="HCC_BSReconcile1203_103100_list2">#REF!</definedName>
    <definedName name="heat">#REF!</definedName>
    <definedName name="hh" hidden="1">{#N/A,#N/A,FALSE,"Macro2"}</definedName>
    <definedName name="Hidedata">[0]!Hidedata</definedName>
    <definedName name="HP">#REF!</definedName>
    <definedName name="HTML_CodePage" hidden="1">874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PUTGRID">#REF!</definedName>
    <definedName name="inter_new">[0]!INTEREST</definedName>
    <definedName name="INTEREST">[0]!INTEREST</definedName>
    <definedName name="Internal_Tran_in">#REF!</definedName>
    <definedName name="Internal_Tran_Out">#REF!</definedName>
    <definedName name="IntFreeCred">#REF!</definedName>
    <definedName name="IntroPrintArea" hidden="1">#REF!</definedName>
    <definedName name="INVENTORY_VALUE">#REF!</definedName>
    <definedName name="Invoice">#REF!</definedName>
    <definedName name="io">[0]!io</definedName>
    <definedName name="ioo">#REF!</definedName>
    <definedName name="iopo" hidden="1">{"'Model'!$A$1:$N$53"}</definedName>
    <definedName name="IZCL020">#REF!</definedName>
    <definedName name="jadjs">#REF!</definedName>
    <definedName name="Jan_USDrate">#REF!</definedName>
    <definedName name="jj" hidden="1">{"'Model'!$A$1:$N$53"}</definedName>
    <definedName name="JYB">#REF!</definedName>
    <definedName name="JYS">#REF!</definedName>
    <definedName name="K">#N/A</definedName>
    <definedName name="ked" hidden="1">{"'Model'!$A$1:$N$53"}</definedName>
    <definedName name="kkkkkk">[0]!kkkkkk</definedName>
    <definedName name="KNOW_HOW">#REF!</definedName>
    <definedName name="KNOWHOW">#N/A</definedName>
    <definedName name="l">#REF!</definedName>
    <definedName name="LASTCOLUMNCELL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iabilities">#REF!</definedName>
    <definedName name="lINE">#REF!</definedName>
    <definedName name="Line1">#REF!</definedName>
    <definedName name="LL">#REF!</definedName>
    <definedName name="lllllll">[0]!lllllll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adkjfl">[0]!lsadkjfl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ASTER___Account_Code">#REF!</definedName>
    <definedName name="mb">#REF!</definedName>
    <definedName name="MinTA">#REF!</definedName>
    <definedName name="N">#REF!</definedName>
    <definedName name="NameLists">#REF!</definedName>
    <definedName name="nan" hidden="1">{"'Model'!$A$1:$N$53"}</definedName>
    <definedName name="Net_profit">#REF!</definedName>
    <definedName name="new">#REF!</definedName>
    <definedName name="NIM">#N/A</definedName>
    <definedName name="nn">#REF!</definedName>
    <definedName name="nnnn">[0]!nnnn</definedName>
    <definedName name="NO">#REF!</definedName>
    <definedName name="NONG">#REF!</definedName>
    <definedName name="NoOfPeriod">#REF!</definedName>
    <definedName name="noppadolc">[0]!noppadolc</definedName>
    <definedName name="Normalcoil">#REF!</definedName>
    <definedName name="Normalheat">#REF!</definedName>
    <definedName name="Normalslab">#REF!</definedName>
    <definedName name="Notes">#REF!</definedName>
    <definedName name="NOV_3">[0]!NOV_3</definedName>
    <definedName name="NOV2003_A">#REF!</definedName>
    <definedName name="NOVEM">[0]!NOVEM</definedName>
    <definedName name="NUM_DOCS">#REF!</definedName>
    <definedName name="onsrjel">[0]!onsrjel</definedName>
    <definedName name="OO">#REF!</definedName>
    <definedName name="osidhfo">#REF!</definedName>
    <definedName name="ot" hidden="1">{"'WWW'!$A$1:$J$18"}</definedName>
    <definedName name="OTHER">#REF!</definedName>
    <definedName name="ouy">#REF!</definedName>
    <definedName name="oyh">[0]!oyh</definedName>
    <definedName name="P">#N/A</definedName>
    <definedName name="page1">#REF!</definedName>
    <definedName name="page2">#REF!</definedName>
    <definedName name="pang">#REF!</definedName>
    <definedName name="PARTNERS_INITIALS">#REF!</definedName>
    <definedName name="payment">#REF!</definedName>
    <definedName name="PDT">[0]!PDT</definedName>
    <definedName name="Pending__USD">#REF!</definedName>
    <definedName name="PeriodsInYear">#REF!</definedName>
    <definedName name="Physical_Stock">#REF!</definedName>
    <definedName name="ping">#REF!</definedName>
    <definedName name="PL">#REF!</definedName>
    <definedName name="PLA">#REF!</definedName>
    <definedName name="plan">[0]!plan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stment">#REF!</definedName>
    <definedName name="PO.">#REF!</definedName>
    <definedName name="PO_ISSUED">#REF!</definedName>
    <definedName name="PO_Price___USD">#REF!</definedName>
    <definedName name="PO_Price__USD">#REF!</definedName>
    <definedName name="PO_RECEIVED">#REF!</definedName>
    <definedName name="pom">#REF!</definedName>
    <definedName name="pop">#REF!</definedName>
    <definedName name="popy">#REF!</definedName>
    <definedName name="PP">#N/A</definedName>
    <definedName name="PRDump">#REF!</definedName>
    <definedName name="Predict_Depre1">#REF!</definedName>
    <definedName name="Price_320_USD__USD">#REF!</definedName>
    <definedName name="_xlnm.Print_Area" localSheetId="2">'CF '!$A$1:$G$73</definedName>
    <definedName name="_xlnm.Print_Area" localSheetId="0">FS!$A$1:$I$164</definedName>
    <definedName name="_xlnm.Print_Area" localSheetId="1">'SH '!$A$1:$N$30</definedName>
    <definedName name="_xlnm.Print_Area">#REF!</definedName>
    <definedName name="Print_Area_MI">#REF!</definedName>
    <definedName name="Print_Titles_MI">#REF!</definedName>
    <definedName name="PrintArea">#REF!</definedName>
    <definedName name="Prior">#REF!</definedName>
    <definedName name="Production">#REF!</definedName>
    <definedName name="Production_2004">#REF!</definedName>
    <definedName name="Production_2005">#REF!</definedName>
    <definedName name="Profit_Quarter">#N/A</definedName>
    <definedName name="q">[0]!q</definedName>
    <definedName name="qq" hidden="1">{#N/A,#N/A,FALSE,"Macro2"}</definedName>
    <definedName name="qqq">#REF!</definedName>
    <definedName name="QQQQQQQQQQ">[0]!QQQQQQQQQQ</definedName>
    <definedName name="qqw">[0]!qqw</definedName>
    <definedName name="Query1">#REF!</definedName>
    <definedName name="Query2">#REF!</definedName>
    <definedName name="RAIN">#REF!</definedName>
    <definedName name="RawAgencyPrice">#REF!</definedName>
    <definedName name="RBData">#REF!</definedName>
    <definedName name="re">[0]!re</definedName>
    <definedName name="Report">#REF!</definedName>
    <definedName name="Report_Inventory_01_03_05___Batch_B">#REF!</definedName>
    <definedName name="Report_Inventory_01_03_05___Batch_C">#REF!</definedName>
    <definedName name="res">[0]!res</definedName>
    <definedName name="Reselects">#REF!</definedName>
    <definedName name="rewfre" hidden="1">{"'Model'!$A$1:$N$53"}</definedName>
    <definedName name="ROYAL">[0]!ROYAL</definedName>
    <definedName name="rr">[0]!INTEREST</definedName>
    <definedName name="RYOHOKU">#REF!</definedName>
    <definedName name="s" hidden="1">{"'Model'!$A$1:$N$53"}</definedName>
    <definedName name="Sales_price_unit">#REF!</definedName>
    <definedName name="Sales_volume_units">#REF!</definedName>
    <definedName name="SALESPLAN">#REF!</definedName>
    <definedName name="SALESPROJ">#REF!</definedName>
    <definedName name="SALV_21">#REF!</definedName>
    <definedName name="sd" hidden="1">{"'Model'!$A$1:$N$53"}</definedName>
    <definedName name="sdf" hidden="1">{"'Eng (page2)'!$A$1:$D$52"}</definedName>
    <definedName name="Set">#REF!</definedName>
    <definedName name="sfdf">#REF!</definedName>
    <definedName name="SGD">#REF!</definedName>
    <definedName name="sgv">#REF!</definedName>
    <definedName name="SHARED_FORMULA_0">#N/A</definedName>
    <definedName name="SHARED_FORMULA_1">#N/A</definedName>
    <definedName name="SHARED_FORMULA_2">#N/A</definedName>
    <definedName name="sheet1">#REF!</definedName>
    <definedName name="Shift">#REF!</definedName>
    <definedName name="slab_length">#REF!</definedName>
    <definedName name="slab_thick">#REF!</definedName>
    <definedName name="slab_width">#REF!</definedName>
    <definedName name="software" hidden="1">{"'Eng (page2)'!$A$1:$D$52"}</definedName>
    <definedName name="som">#REF!</definedName>
    <definedName name="Spec">#REF!</definedName>
    <definedName name="stp">#REF!</definedName>
    <definedName name="Sub_OP_Query_HB">#REF!</definedName>
    <definedName name="sum">#REF!</definedName>
    <definedName name="t">[0]!t</definedName>
    <definedName name="Table1">#REF!</definedName>
    <definedName name="TABLE2">#REF!</definedName>
    <definedName name="TableName">"Dummy"</definedName>
    <definedName name="tao">#REF!</definedName>
    <definedName name="TAX">#N/A</definedName>
    <definedName name="TemplatePrintArea">#REF!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TFP">[0]!TFP</definedName>
    <definedName name="TFPRICE">[0]!TFPRICE</definedName>
    <definedName name="thai">[0]!thai</definedName>
    <definedName name="Thex">#REF!</definedName>
    <definedName name="Tlgo">#REF!</definedName>
    <definedName name="tome">#REF!</definedName>
    <definedName name="TonsPerHeat">#REF!</definedName>
    <definedName name="toodtee">#REF!</definedName>
    <definedName name="TOTAL">#N/A</definedName>
    <definedName name="Total_fixed">#REF!</definedName>
    <definedName name="Total_Sales">#REF!</definedName>
    <definedName name="Total_variable">#REF!</definedName>
    <definedName name="TOTALS">#REF!</definedName>
    <definedName name="TRAN">[0]!TRAN</definedName>
    <definedName name="Tslpg">#REF!</definedName>
    <definedName name="ttetet">#REF!</definedName>
    <definedName name="Ttln">#REF!</definedName>
    <definedName name="tum">#REF!</definedName>
    <definedName name="tun" hidden="1">{"'Model'!$A$1:$N$53"}</definedName>
    <definedName name="Tws">#REF!</definedName>
    <definedName name="u">[0]!u</definedName>
    <definedName name="u_40239">#REF!</definedName>
    <definedName name="u_pang">#REF!</definedName>
    <definedName name="uiy">#REF!</definedName>
    <definedName name="UNIT">#REF!</definedName>
    <definedName name="Unit_contrib_margin">#REF!</definedName>
    <definedName name="unnamed">#REF!</definedName>
    <definedName name="US">#REF!</definedName>
    <definedName name="USB">#REF!</definedName>
    <definedName name="usd">#REF!</definedName>
    <definedName name="VALID01234">#REF!,#REF!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vcx" hidden="1">{"'Model'!$A$1:$N$53"}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xvx" hidden="1">{"'Eng (page2)'!$A$1:$D$52"}</definedName>
    <definedName name="w">#REF!</definedName>
    <definedName name="walkthrough" hidden="1">{"'Eng (page2)'!$A$1:$D$52"}</definedName>
    <definedName name="weight">#REF!</definedName>
    <definedName name="Weight_BL___MT">#REF!</definedName>
    <definedName name="wqwrr" hidden="1">{"'Eng (page2)'!$A$1:$D$52"}</definedName>
    <definedName name="wrn.3.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W">[0]!WW</definedName>
    <definedName name="x">#REF!</definedName>
    <definedName name="y">[0]!y</definedName>
    <definedName name="yen">#REF!</definedName>
    <definedName name="yenrate">#REF!</definedName>
    <definedName name="YTD">#REF!</definedName>
    <definedName name="yy">[0]!yy</definedName>
    <definedName name="Z">#REF!</definedName>
    <definedName name="Z_179F0005_0B25_11D6_8C10_00A024C39019_.wvu.PrintArea" localSheetId="0" hidden="1">FS!$A$8:$F$85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32CC3A8_354F_48D3_8CC8_494488841243_.wvu.PrintArea" localSheetId="0" hidden="1">FS!$A$8:$F$85</definedName>
    <definedName name="Z_9FB3DC46_EAB3_4874_AC6E_3CB2651D4CF5_.wvu.PrintArea" localSheetId="0" hidden="1">FS!$A$8:$F$85</definedName>
    <definedName name="Z_B0B2F2A1_1149_11D5_B112_00A024C3C981_.wvu.PrintArea" localSheetId="0" hidden="1">FS!$A$8:$F$85</definedName>
    <definedName name="Z_C9C8FE40_0E21_11D5_AA1F_0000863C7533_.wvu.PrintArea" localSheetId="0" hidden="1">FS!$A$8:$F$85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535F20_0653_11D5_89CB_0000863C74F2_.wvu.PrintArea" localSheetId="0" hidden="1">FS!$A$8:$F$85</definedName>
    <definedName name="zzz">#REF!</definedName>
    <definedName name="แ2">#REF!</definedName>
    <definedName name="ก" hidden="1">{"'Model'!$A$1:$N$53"}</definedName>
    <definedName name="ภง">#REF!</definedName>
    <definedName name="ส1117">#REF!</definedName>
    <definedName name="สินทรัพย์">#REF!</definedName>
  </definedNames>
  <calcPr calcId="191029"/>
  <customWorkbookViews>
    <customWorkbookView name="DefUser - Personal View" guid="{932CC3A8-354F-48D3-8CC8-494488841243}" mergeInterval="0" personalView="1" maximized="1" windowWidth="987" windowHeight="579" activeSheetId="1"/>
    <customWorkbookView name="Chat-p - Personal View" guid="{B0B2F2A1-1149-11D5-B112-00A024C3C981}" mergeInterval="0" personalView="1" maximized="1" windowWidth="796" windowHeight="414" activeSheetId="1"/>
    <customWorkbookView name="jern - Personal View" guid="{C9C8FE40-0E21-11D5-AA1F-0000863C7533}" mergeInterval="0" personalView="1" maximized="1" windowWidth="1020" windowHeight="609" activeSheetId="1"/>
    <customWorkbookView name="KPMG - Personal View" guid="{9FB3DC46-EAB3-4874-AC6E-3CB2651D4CF5}" mergeInterval="0" personalView="1" maximized="1" windowWidth="1020" windowHeight="609" activeSheetId="1"/>
    <customWorkbookView name="Audit - Personal View" guid="{F2535F20-0653-11D5-89CB-0000863C74F2}" mergeInterval="0" personalView="1" maximized="1" windowWidth="1020" windowHeight="608" activeSheetId="1"/>
    <customWorkbookView name="Account Yong - Personal View" guid="{179F0005-0B25-11D6-8C10-00A024C39019}" mergeInterval="0" personalView="1" maximized="1" windowWidth="796" windowHeight="41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9" l="1"/>
  <c r="G24" i="9"/>
  <c r="G37" i="9" s="1"/>
  <c r="G67" i="9" s="1"/>
  <c r="G71" i="9" s="1"/>
  <c r="G54" i="9"/>
  <c r="N28" i="10"/>
  <c r="L28" i="10"/>
  <c r="J28" i="10"/>
  <c r="H28" i="10"/>
  <c r="F28" i="10"/>
  <c r="D28" i="10"/>
  <c r="N26" i="10"/>
  <c r="L26" i="10"/>
  <c r="J26" i="10"/>
  <c r="H26" i="10"/>
  <c r="F26" i="10"/>
  <c r="D26" i="10"/>
  <c r="N23" i="10" l="1"/>
  <c r="N22" i="10"/>
  <c r="L22" i="10"/>
  <c r="J22" i="10"/>
  <c r="N25" i="10"/>
  <c r="E68" i="9" l="1"/>
  <c r="E65" i="9"/>
  <c r="G65" i="9" l="1"/>
  <c r="G77" i="1" l="1"/>
  <c r="G75" i="1"/>
  <c r="G72" i="1"/>
  <c r="E54" i="9" l="1"/>
  <c r="D22" i="10" l="1"/>
  <c r="D13" i="10"/>
  <c r="G71" i="1" l="1"/>
  <c r="I100" i="1"/>
  <c r="I147" i="1" l="1"/>
  <c r="I153" i="1" s="1"/>
  <c r="G147" i="1"/>
  <c r="I140" i="1"/>
  <c r="G140" i="1"/>
  <c r="G153" i="1" l="1"/>
  <c r="I155" i="1"/>
  <c r="I159" i="1" s="1"/>
  <c r="G155" i="1" l="1"/>
  <c r="G159" i="1" s="1"/>
  <c r="J20" i="10" s="1"/>
  <c r="N24" i="10"/>
  <c r="N21" i="10"/>
  <c r="N18" i="10"/>
  <c r="N12" i="10"/>
  <c r="N11" i="10"/>
  <c r="N20" i="10" l="1"/>
  <c r="N13" i="10"/>
  <c r="H22" i="10" l="1"/>
  <c r="F22" i="10"/>
  <c r="G106" i="1" l="1"/>
  <c r="G112" i="1" l="1"/>
  <c r="G51" i="1"/>
  <c r="E46" i="9" l="1"/>
  <c r="E45" i="9"/>
  <c r="N9" i="10"/>
  <c r="I106" i="1"/>
  <c r="I112" i="1" s="1"/>
  <c r="G44" i="1"/>
  <c r="I44" i="1"/>
  <c r="G21" i="1"/>
  <c r="G100" i="1"/>
  <c r="D15" i="10"/>
  <c r="F13" i="10"/>
  <c r="F15" i="10" s="1"/>
  <c r="H13" i="10"/>
  <c r="H15" i="10" s="1"/>
  <c r="L13" i="10"/>
  <c r="L15" i="10" s="1"/>
  <c r="I21" i="1"/>
  <c r="I14" i="1"/>
  <c r="I51" i="1"/>
  <c r="I78" i="1"/>
  <c r="G14" i="1"/>
  <c r="G53" i="1" l="1"/>
  <c r="I53" i="1"/>
  <c r="I80" i="1" s="1"/>
  <c r="I23" i="1"/>
  <c r="I114" i="1"/>
  <c r="G114" i="1"/>
  <c r="G23" i="1"/>
  <c r="I118" i="1" l="1"/>
  <c r="J13" i="10"/>
  <c r="J15" i="10" s="1"/>
  <c r="N15" i="10" s="1"/>
  <c r="G118" i="1"/>
  <c r="E37" i="9" l="1"/>
  <c r="E67" i="9" s="1"/>
  <c r="E71" i="9" s="1"/>
  <c r="G76" i="1"/>
  <c r="G78" i="1" l="1"/>
  <c r="G80" i="1" l="1"/>
</calcChain>
</file>

<file path=xl/sharedStrings.xml><?xml version="1.0" encoding="utf-8"?>
<sst xmlns="http://schemas.openxmlformats.org/spreadsheetml/2006/main" count="256" uniqueCount="165">
  <si>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</si>
  <si>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</si>
  <si>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</si>
  <si>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</si>
  <si>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</si>
  <si>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</si>
  <si>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</si>
  <si>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</si>
  <si>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</si>
  <si>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</si>
  <si>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</si>
  <si>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</si>
  <si>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</si>
  <si>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</si>
  <si>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</si>
  <si>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</si>
  <si>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</si>
  <si>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</si>
  <si>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</si>
  <si>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</si>
  <si>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</si>
  <si>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</si>
  <si>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</si>
  <si>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รวมหนี้สินและส่วนของผู้ถือหุ้น</t>
  </si>
  <si>
    <t>หนี้สินไม่หมุนเวียน</t>
  </si>
  <si>
    <t>ลูกหนี้การค้า</t>
  </si>
  <si>
    <t>ส่วนของผู้ถือหุ้น</t>
  </si>
  <si>
    <t>สินค้าคงเหลือ</t>
  </si>
  <si>
    <t>สินทรัพย์หมุนเวียนอื่น</t>
  </si>
  <si>
    <t>หนี้สินและส่วนของผู้ถือหุ้น</t>
  </si>
  <si>
    <t>กำไร (ขาดทุน) สะสม</t>
  </si>
  <si>
    <t>รายการปรับปรุง</t>
  </si>
  <si>
    <t>การเปลี่ยนแปลงในสินทรัพย์และหนี้สินดำเนินงาน</t>
  </si>
  <si>
    <t>เงินรับล่วงหน้าจากลูกค้า</t>
  </si>
  <si>
    <t>ทุนที่ออกและชำระแล้ว</t>
  </si>
  <si>
    <t xml:space="preserve">ลูกหนี้การค้า </t>
  </si>
  <si>
    <t xml:space="preserve">สินค้าคงเหลือ </t>
  </si>
  <si>
    <t>เงินล่วงหน้าแก่ผู้ขายสินค้า</t>
  </si>
  <si>
    <t xml:space="preserve">สินทรัพย์หมุนเวียนอื่น </t>
  </si>
  <si>
    <t xml:space="preserve">สินทรัพย์ไม่มีตัวตน </t>
  </si>
  <si>
    <t xml:space="preserve">รายได้จากการขาย </t>
  </si>
  <si>
    <t>สินทรัพย์ไม่หมุนเวียน</t>
  </si>
  <si>
    <t xml:space="preserve">ที่ดิน อาคารและอุปกรณ์ </t>
  </si>
  <si>
    <t>รวมสินทรัพย์ไม่หมุนเวียน</t>
  </si>
  <si>
    <t>ซื้อที่ดิน อาคารและอุปกรณ์</t>
  </si>
  <si>
    <t>ดอกเบี้ยค้างจ่าย</t>
  </si>
  <si>
    <t>ค่าเสื่อมราคาและค่าตัดจำหน่าย</t>
  </si>
  <si>
    <t>จัดสรรแล้ว</t>
  </si>
  <si>
    <t>มูลค่าหุ้น</t>
  </si>
  <si>
    <t>ค่าใช้จ่ายในการบริหาร</t>
  </si>
  <si>
    <t>ค่าใช้จ่ายในการขาย</t>
  </si>
  <si>
    <t>ต้นทุนทางการเงิน</t>
  </si>
  <si>
    <t>ดอกเบี้ยรับ</t>
  </si>
  <si>
    <t>รับดอกเบี้ย</t>
  </si>
  <si>
    <t>ทุนสำรอง</t>
  </si>
  <si>
    <t>ตามกฎหมาย</t>
  </si>
  <si>
    <t>เจ้าหนี้อื่นและค่าใช้จ่ายค้างจ่าย</t>
  </si>
  <si>
    <t>รวมหนี้สินไม่หมุนเวียน</t>
  </si>
  <si>
    <t xml:space="preserve">         </t>
  </si>
  <si>
    <t>ทุนสำรองตามกฎหมาย</t>
  </si>
  <si>
    <t>จ่ายต้นทุนทางการเงิน</t>
  </si>
  <si>
    <t>ขาดทุนสะสม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</si>
  <si>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</si>
  <si>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</si>
  <si>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</si>
  <si>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ส่วนเกิน(ต่ำกว่า)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</si>
  <si>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</si>
  <si>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</si>
  <si>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</t>
  </si>
  <si>
    <t xml:space="preserve">เจ้าหนี้การค้า </t>
  </si>
  <si>
    <t>ผลกระทบจากอัตราแลกเปลี่ยนของเงินตราต่างประเทศ</t>
  </si>
  <si>
    <t>เงินล่วงหน้าค่าซื้อที่ดิน อาคาร และอุปกรณ์</t>
  </si>
  <si>
    <t>ส่วนเกิน (ต่ำกว่า) มูลค่าหุ้นสามัญ</t>
  </si>
  <si>
    <t xml:space="preserve">งบกระแสเงินสด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</si>
  <si>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</si>
  <si>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</si>
  <si>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</si>
  <si>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</si>
  <si>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กำไรจากอัตราแลกเปลี่ยนสุทธิ</t>
  </si>
  <si>
    <t>ของผู้ถือหุ้น</t>
  </si>
  <si>
    <t>ชำระแล้ว</t>
  </si>
  <si>
    <t>รวมส่วน</t>
  </si>
  <si>
    <t>ที่ออกและ</t>
  </si>
  <si>
    <t xml:space="preserve">งบแสดงการเปลี่ยนแปลงส่วนของผู้ถือหุ้น </t>
  </si>
  <si>
    <t>เงินสดและรายการเทียบเท่าเงินสดเพิ่มขึ้น(ลดลง)สุทธิ</t>
  </si>
  <si>
    <t>เงินให้กู้ยืมระยะสั้นแก่กิจการที่เกี่ยวข้องกัน</t>
  </si>
  <si>
    <t>- ต้นทุนของสินค้าที่ขาย</t>
  </si>
  <si>
    <t>รวมต้นทุนขาย</t>
  </si>
  <si>
    <t>ค่าตัดจำหน่ายลูกรีด</t>
  </si>
  <si>
    <t>หนี้สินผลประโยชน์พนักงาน</t>
  </si>
  <si>
    <t>บริษัท จี เจ สตีล จำกัด (มหาชน)</t>
  </si>
  <si>
    <t>เงินกู้ยืมระยะยาวจากกิจการที่เกี่ยวข้องกัน</t>
  </si>
  <si>
    <t>จ่ายชำระหนี้สินผลประโยชน์พนักงาน</t>
  </si>
  <si>
    <t>- ต้นทุนการผลิตที่ว่างเปล่า</t>
  </si>
  <si>
    <t>กำไร(ขาดทุน)ต่อหุ้น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</si>
  <si>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</si>
  <si>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</si>
  <si>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กำไร(ขาดทุน)ต่อหุ้นขั้นพื้นฐาน</t>
  </si>
  <si>
    <t>หนี้สินตามสัญญาเช่าการเงินที่ถึงกำหนดชำระภายในหนึ่งปี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</si>
  <si>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</si>
  <si>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</si>
  <si>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</si>
  <si>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</si>
  <si>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2561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</si>
  <si>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</si>
  <si>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</si>
  <si>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</si>
  <si>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กำไรขาดทุนเบ็ดเสร็จสำหรับงวด</t>
  </si>
  <si>
    <t xml:space="preserve">    กำไร(ขาดทุน)สำหรับงวด</t>
  </si>
  <si>
    <t xml:space="preserve">บริษัท จี เจ สตีล จำกัด (มหาชน) </t>
  </si>
  <si>
    <t xml:space="preserve">"ยังไม่ได้ตรวจสอบ </t>
  </si>
  <si>
    <t>แต่สอบทานแล้ว"</t>
  </si>
  <si>
    <t>องค์ประกอบอื่น</t>
  </si>
  <si>
    <t>ของส่วนของ</t>
  </si>
  <si>
    <t>ผู้ถือหุ้น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</si>
  <si>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</si>
  <si>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</si>
  <si>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</si>
  <si>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 xml:space="preserve">   คงเหลือสิ้นงวด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</si>
  <si>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</si>
  <si>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</si>
  <si>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จ่ายชำระหนี้สินตามสัญญาเช่าการเงิน</t>
  </si>
  <si>
    <t>31 ธันวาคม 2561</t>
  </si>
  <si>
    <t>ประมาณการหนี้สิน</t>
  </si>
  <si>
    <t>ยอดคงเหลือ ณ วันที่ 1 มกราคม 2562</t>
  </si>
  <si>
    <t>2562</t>
  </si>
  <si>
    <t>กลับรายการขาดทุนจากคำสั่งซื้อ</t>
  </si>
  <si>
    <t>ของวัตถุดิบที่ยังไม่ได้รับมอบ</t>
  </si>
  <si>
    <t>4, 8</t>
  </si>
  <si>
    <t>4, 9</t>
  </si>
  <si>
    <t>4, 18</t>
  </si>
  <si>
    <t>4, 19</t>
  </si>
  <si>
    <t>4, 16</t>
  </si>
  <si>
    <t>4, 20</t>
  </si>
  <si>
    <t>4, 27</t>
  </si>
  <si>
    <t>4, 15</t>
  </si>
  <si>
    <t>ซื้อสินทรัพย์ไม่มีตัวตน</t>
  </si>
  <si>
    <t>หนี้สูญและหนี้สงสัยจะสูญ</t>
  </si>
  <si>
    <t>ขาดทุนจากคำสั่งซื้อของวัตถุดิบที่ยังไม่ได้รับมอบ</t>
  </si>
  <si>
    <t>สำหรับงวดสามเดือนสิ้นสุดวันที่</t>
  </si>
  <si>
    <t>กำไรจากการปรับโครงสร้างหนี้</t>
  </si>
  <si>
    <t>(กลับรายการ) ขาดทุนจากการลดมูลค่าสินค้าคงเหลือ</t>
  </si>
  <si>
    <t>(กลับรายการ) ขาดทุนจากคำสั่งซื้อของวัตถุดิบที่ยังไม่ได้รับมอบ</t>
  </si>
  <si>
    <t>เงินสดรับจากเงินกู้ยืมระยะสั้นจากกิจการที่เกี่ยวข้องกัน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</si>
  <si>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</si>
  <si>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</si>
  <si>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ออกหุ้นสามัญเพิ่มทุน</t>
  </si>
  <si>
    <t>เงินสดรับจากการออกหุ้นสามัญเพิ่มทุน</t>
  </si>
  <si>
    <t>30 กันยายน 2562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</si>
  <si>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</si>
  <si>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</si>
  <si>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2562</t>
  </si>
  <si>
    <t>ยอดคงเหลือ ณ วันที่ 30 กันยายน 2561</t>
  </si>
  <si>
    <t xml:space="preserve">30 กันยายน </t>
  </si>
  <si>
    <t>จ่ายค่าใช้จ่ายในการออกหุ้นเพิ่มทุน</t>
  </si>
  <si>
    <t>หนี้สินจากการยกเลิกแผนฟื้นฟูกิจการ</t>
  </si>
  <si>
    <t>- ขาดทุนจากการลดมูลค่าสินค้าคงเหลือ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</si>
  <si>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</si>
  <si>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</si>
  <si>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กำไรจากอัตราแลกเปลี่ยนที่ยังไม่เกิดขึ้นจริง</t>
  </si>
  <si>
    <t>ขาดทุนจากการตัดจำหน่ายสินทรัพย์</t>
  </si>
  <si>
    <t>ชำระคืนหนี้สินจากการยกเลิกแผนฟื้นฟูกิจการ</t>
  </si>
  <si>
    <t xml:space="preserve">เงินสดและรายการเทียบเท่าเงินสด ณ วันที่  30 กันยายน </t>
  </si>
  <si>
    <t>เงินสดรับจากเงินให้กู้ยืมระยะสั้นแก่กิจการที่เกี่ยวข้องกัน</t>
  </si>
  <si>
    <t>(กลับรายการ) ขาดทุนจากการด้อยค่าที่ดิน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</si>
</sst>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&quot;-&quot;&quot;?&quot;&quot;?&quot;_-;_-@_-"/>
    <numFmt numFmtId="166" formatCode="#,##0.00\ ;\(#,##0.00\)"/>
    <numFmt numFmtId="167" formatCode="_-* #,##0_-;\-* #,##0_-;_-* &quot;-&quot;&quot;?&quot;&quot;?&quot;_-;_-@_-"/>
    <numFmt numFmtId="168" formatCode="_(* #,##0.00_);_(* \(#,##0.00\);_(* &quot;-&quot;_);_(@_)"/>
    <numFmt numFmtId="169" formatCode="_(* #,##0_);_(* \(#,##0\);_(* &quot;-&quot;??_);_(@_)"/>
    <numFmt numFmtId="170" formatCode="0_);\(0\)"/>
    <numFmt numFmtId="171" formatCode="_-* #,##0_-;\-* #,##0_-;_-* &quot;-&quot;??_-;_-@_-"/>
    <numFmt numFmtId="172" formatCode="_(* #,##0.000_);_(* \(#,##0.000\);_(* &quot;-&quot;??_);_(@_)"/>
    <numFmt numFmtId="173" formatCode="_(&quot;&quot;* #,##0_);_(&quot;&quot;* \(#,##0\);_(&quot;&quot;* &quot;-&quot;???_);_(@_)"/>
  </numFmts>
  <fonts count="19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</cellStyleXfs>
  <cellXfs count="186">
    <xf numFmtId="0" fontId="0" fillId="0" borderId="0" xfId="0"/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justify"/>
    </xf>
    <xf numFmtId="169" fontId="5" fillId="0" borderId="0" xfId="1" applyNumberFormat="1" applyFont="1" applyFill="1" applyBorder="1" applyAlignment="1"/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65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/>
    <xf numFmtId="0" fontId="6" fillId="0" borderId="0" xfId="0" quotePrefix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0" fontId="6" fillId="0" borderId="0" xfId="0" quotePrefix="1" applyFont="1" applyFill="1" applyAlignment="1">
      <alignment horizontal="left"/>
    </xf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top"/>
    </xf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0" xfId="0" applyNumberFormat="1" applyFont="1" applyFill="1" applyBorder="1" applyAlignment="1">
      <alignment vertical="center"/>
    </xf>
    <xf numFmtId="171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3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1" fillId="0" borderId="0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3" fillId="0" borderId="0" xfId="4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3" fillId="0" borderId="0" xfId="0" quotePrefix="1" applyFont="1" applyFill="1" applyBorder="1" applyAlignment="1">
      <alignment horizontal="left" vertical="center"/>
    </xf>
    <xf numFmtId="168" fontId="13" fillId="0" borderId="0" xfId="0" applyNumberFormat="1" applyFont="1" applyFill="1" applyBorder="1" applyAlignment="1">
      <alignment horizontal="right" vertical="center"/>
    </xf>
    <xf numFmtId="169" fontId="13" fillId="0" borderId="5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167" fontId="10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9" fontId="5" fillId="0" borderId="5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/>
    <xf numFmtId="165" fontId="4" fillId="0" borderId="0" xfId="1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/>
    <xf numFmtId="0" fontId="4" fillId="0" borderId="0" xfId="0" quotePrefix="1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166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41" fontId="4" fillId="0" borderId="0" xfId="0" applyNumberFormat="1" applyFont="1" applyFill="1" applyAlignment="1"/>
    <xf numFmtId="43" fontId="4" fillId="0" borderId="0" xfId="0" applyNumberFormat="1" applyFont="1" applyFill="1" applyAlignment="1"/>
    <xf numFmtId="0" fontId="4" fillId="0" borderId="0" xfId="0" applyFont="1" applyFill="1" applyAlignment="1"/>
    <xf numFmtId="169" fontId="4" fillId="0" borderId="0" xfId="1" applyNumberFormat="1" applyFont="1" applyFill="1" applyBorder="1" applyAlignment="1">
      <alignment horizontal="center"/>
    </xf>
    <xf numFmtId="169" fontId="4" fillId="0" borderId="3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/>
    <xf numFmtId="165" fontId="13" fillId="0" borderId="0" xfId="1" applyFont="1" applyFill="1" applyBorder="1" applyAlignment="1">
      <alignment horizontal="left"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left" vertical="center"/>
    </xf>
    <xf numFmtId="165" fontId="16" fillId="0" borderId="0" xfId="1" applyFont="1" applyFill="1" applyAlignment="1">
      <alignment horizontal="left" vertical="center"/>
    </xf>
    <xf numFmtId="43" fontId="17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/>
    <xf numFmtId="172" fontId="13" fillId="0" borderId="3" xfId="1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center"/>
    </xf>
    <xf numFmtId="169" fontId="5" fillId="0" borderId="5" xfId="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/>
    <xf numFmtId="169" fontId="5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173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vertical="center"/>
    </xf>
    <xf numFmtId="173" fontId="5" fillId="0" borderId="0" xfId="1" applyNumberFormat="1" applyFont="1" applyFill="1" applyAlignment="1"/>
    <xf numFmtId="173" fontId="5" fillId="0" borderId="0" xfId="1" quotePrefix="1" applyNumberFormat="1" applyFont="1" applyFill="1" applyAlignment="1">
      <alignment horizontal="center"/>
    </xf>
    <xf numFmtId="173" fontId="5" fillId="0" borderId="0" xfId="0" applyNumberFormat="1" applyFont="1" applyFill="1" applyAlignment="1"/>
    <xf numFmtId="173" fontId="5" fillId="0" borderId="0" xfId="6" applyNumberFormat="1" applyFont="1" applyFill="1" applyAlignment="1"/>
    <xf numFmtId="171" fontId="5" fillId="0" borderId="0" xfId="1" applyNumberFormat="1" applyFont="1" applyFill="1" applyAlignment="1"/>
    <xf numFmtId="173" fontId="5" fillId="0" borderId="3" xfId="0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right"/>
    </xf>
    <xf numFmtId="173" fontId="5" fillId="0" borderId="4" xfId="1" applyNumberFormat="1" applyFont="1" applyFill="1" applyBorder="1" applyAlignment="1"/>
    <xf numFmtId="169" fontId="5" fillId="0" borderId="5" xfId="1" applyNumberFormat="1" applyFont="1" applyFill="1" applyBorder="1" applyAlignment="1">
      <alignment vertical="center"/>
    </xf>
    <xf numFmtId="173" fontId="5" fillId="0" borderId="4" xfId="6" applyNumberFormat="1" applyFont="1" applyFill="1" applyBorder="1" applyAlignment="1"/>
    <xf numFmtId="169" fontId="5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/>
    <xf numFmtId="170" fontId="5" fillId="0" borderId="0" xfId="1" quotePrefix="1" applyNumberFormat="1" applyFont="1" applyFill="1" applyBorder="1" applyAlignment="1">
      <alignment horizontal="center" vertical="center"/>
    </xf>
    <xf numFmtId="169" fontId="5" fillId="0" borderId="0" xfId="1" applyNumberFormat="1" applyFont="1" applyFill="1"/>
    <xf numFmtId="37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5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168" fontId="4" fillId="0" borderId="0" xfId="0" applyNumberFormat="1" applyFont="1" applyFill="1" applyBorder="1" applyAlignment="1"/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9" fontId="4" fillId="0" borderId="4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37" fontId="12" fillId="0" borderId="0" xfId="4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3" xfId="3"/>
    <cellStyle name="Comma 4" xfId="4"/>
    <cellStyle name="Comma_NSM03-Accounts-A3112e-Update2" xfId="6"/>
    <cellStyle name="Normal" xfId="0" builtinId="0"/>
    <cellStyle name="ปกติ_030420080133E0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view="pageBreakPreview" zoomScale="90" zoomScaleNormal="100" zoomScaleSheetLayoutView="90" workbookViewId="0">
      <selection activeCell="C165" sqref="A165:XFD1048576"/>
    </sheetView>
  </sheetViews>
  <sheetFormatPr defaultColWidth="9.140625" defaultRowHeight="21.75" customHeight="1"/>
  <cols>
    <col min="1" max="2" width="3.85546875" style="35" customWidth="1"/>
    <col min="3" max="3" width="43.5703125" style="80" customWidth="1"/>
    <col min="4" max="4" width="5.140625" style="35" customWidth="1"/>
    <col min="5" max="5" width="16.85546875" style="162" customWidth="1"/>
    <col min="6" max="6" width="1.85546875" style="29" customWidth="1"/>
    <col min="7" max="7" width="16.85546875" style="29" customWidth="1"/>
    <col min="8" max="8" width="1.85546875" style="48" customWidth="1"/>
    <col min="9" max="9" width="16.85546875" style="29" customWidth="1"/>
    <col min="10" max="10" width="11.140625" style="29" bestFit="1" customWidth="1"/>
    <col min="11" max="11" width="13.7109375" style="29" bestFit="1" customWidth="1"/>
    <col min="12" max="12" width="7.85546875" style="29" customWidth="1"/>
    <col min="13" max="13" width="14.85546875" style="49" customWidth="1"/>
    <col min="14" max="14" width="12.5703125" style="29" bestFit="1" customWidth="1"/>
    <col min="15" max="16384" width="9.140625" style="29"/>
  </cols>
  <sheetData>
    <row r="1" spans="1:13" s="24" customFormat="1" ht="21" customHeight="1">
      <c r="A1" s="23" t="s">
        <v>90</v>
      </c>
      <c r="B1" s="23"/>
      <c r="C1" s="160"/>
      <c r="D1" s="23"/>
      <c r="E1" s="148"/>
      <c r="H1" s="25"/>
      <c r="M1" s="70"/>
    </row>
    <row r="2" spans="1:13" s="24" customFormat="1" ht="21" customHeight="1">
      <c r="A2" s="26" t="s">
        <v>62</v>
      </c>
      <c r="B2" s="27"/>
      <c r="C2" s="161"/>
      <c r="D2" s="27"/>
      <c r="E2" s="148"/>
      <c r="H2" s="25"/>
      <c r="M2" s="70"/>
    </row>
    <row r="3" spans="1:13" ht="21" customHeight="1">
      <c r="A3" s="28"/>
      <c r="B3" s="28"/>
      <c r="C3" s="68"/>
      <c r="D3" s="28"/>
      <c r="G3" s="30"/>
      <c r="H3" s="30"/>
      <c r="I3" s="30"/>
    </row>
    <row r="4" spans="1:13" s="86" customFormat="1" ht="24" customHeight="1">
      <c r="A4" s="84"/>
      <c r="B4" s="85"/>
      <c r="C4" s="163"/>
      <c r="D4" s="155"/>
      <c r="E4" s="149"/>
      <c r="F4" s="155"/>
      <c r="G4" s="156" t="s">
        <v>148</v>
      </c>
      <c r="H4" s="155"/>
      <c r="I4" s="155" t="s">
        <v>122</v>
      </c>
    </row>
    <row r="5" spans="1:13" s="86" customFormat="1" ht="24" customHeight="1">
      <c r="A5" s="85"/>
      <c r="B5" s="85"/>
      <c r="C5" s="163"/>
      <c r="D5" s="155"/>
      <c r="E5" s="164"/>
      <c r="F5" s="155"/>
      <c r="G5" s="155" t="s">
        <v>99</v>
      </c>
      <c r="H5" s="155"/>
      <c r="I5" s="155" t="s">
        <v>100</v>
      </c>
    </row>
    <row r="6" spans="1:13" s="86" customFormat="1" ht="24" customHeight="1">
      <c r="A6" s="85" t="s">
        <v>0</v>
      </c>
      <c r="B6" s="85"/>
      <c r="C6" s="163"/>
      <c r="D6" s="155"/>
      <c r="E6" s="106" t="s">
        <v>1</v>
      </c>
      <c r="F6" s="155"/>
      <c r="G6" s="155" t="s">
        <v>101</v>
      </c>
      <c r="H6" s="155"/>
      <c r="I6" s="155"/>
    </row>
    <row r="7" spans="1:13" s="86" customFormat="1" ht="24" customHeight="1">
      <c r="A7" s="85"/>
      <c r="B7" s="85"/>
      <c r="C7" s="163"/>
      <c r="D7" s="4"/>
      <c r="E7" s="149"/>
      <c r="F7" s="4"/>
      <c r="G7" s="182" t="s">
        <v>102</v>
      </c>
      <c r="H7" s="182"/>
      <c r="I7" s="182"/>
    </row>
    <row r="8" spans="1:13" ht="21" customHeight="1">
      <c r="A8" s="28" t="s">
        <v>2</v>
      </c>
      <c r="B8" s="28"/>
      <c r="C8" s="68"/>
      <c r="D8" s="28"/>
      <c r="E8" s="165"/>
      <c r="F8" s="30"/>
      <c r="G8" s="34"/>
      <c r="H8" s="34"/>
      <c r="I8" s="34"/>
    </row>
    <row r="9" spans="1:13" ht="21" customHeight="1">
      <c r="A9" s="35" t="s">
        <v>3</v>
      </c>
      <c r="E9" s="162">
        <v>5</v>
      </c>
      <c r="G9" s="137">
        <v>572919</v>
      </c>
      <c r="H9" s="34"/>
      <c r="I9" s="74">
        <v>201032</v>
      </c>
      <c r="J9" s="37"/>
    </row>
    <row r="10" spans="1:13" ht="21" customHeight="1">
      <c r="A10" s="35" t="s">
        <v>35</v>
      </c>
      <c r="E10" s="162">
        <v>6</v>
      </c>
      <c r="G10" s="137">
        <v>33282</v>
      </c>
      <c r="H10" s="34"/>
      <c r="I10" s="74">
        <v>13892</v>
      </c>
      <c r="J10" s="37"/>
    </row>
    <row r="11" spans="1:13" ht="21" customHeight="1">
      <c r="A11" s="35" t="s">
        <v>36</v>
      </c>
      <c r="E11" s="162">
        <v>7</v>
      </c>
      <c r="G11" s="137">
        <v>1727937</v>
      </c>
      <c r="H11" s="34"/>
      <c r="I11" s="74">
        <v>3861389</v>
      </c>
      <c r="J11" s="37"/>
    </row>
    <row r="12" spans="1:13" ht="21" customHeight="1">
      <c r="A12" s="35" t="s">
        <v>85</v>
      </c>
      <c r="E12" s="162" t="s">
        <v>128</v>
      </c>
      <c r="G12" s="137">
        <v>0</v>
      </c>
      <c r="H12" s="34"/>
      <c r="I12" s="79">
        <v>94000</v>
      </c>
      <c r="J12" s="37"/>
    </row>
    <row r="13" spans="1:13" ht="21" customHeight="1">
      <c r="A13" s="35" t="s">
        <v>38</v>
      </c>
      <c r="E13" s="162" t="s">
        <v>129</v>
      </c>
      <c r="G13" s="137">
        <v>139342</v>
      </c>
      <c r="H13" s="34"/>
      <c r="I13" s="74">
        <v>268026</v>
      </c>
      <c r="J13" s="37"/>
    </row>
    <row r="14" spans="1:13" ht="21" customHeight="1">
      <c r="A14" s="28" t="s">
        <v>4</v>
      </c>
      <c r="B14" s="28"/>
      <c r="C14" s="68"/>
      <c r="D14" s="28"/>
      <c r="E14" s="166"/>
      <c r="F14" s="30"/>
      <c r="G14" s="38">
        <f>SUM(G9:G13)</f>
        <v>2473480</v>
      </c>
      <c r="H14" s="39"/>
      <c r="I14" s="40">
        <f>SUM(I9:I13)</f>
        <v>4438339</v>
      </c>
    </row>
    <row r="15" spans="1:13" ht="21" customHeight="1">
      <c r="G15" s="41"/>
      <c r="H15" s="34"/>
      <c r="I15" s="41"/>
    </row>
    <row r="16" spans="1:13" ht="21" customHeight="1">
      <c r="A16" s="28" t="s">
        <v>41</v>
      </c>
      <c r="B16" s="28"/>
      <c r="C16" s="68"/>
      <c r="D16" s="28"/>
      <c r="E16" s="166"/>
      <c r="F16" s="30"/>
      <c r="G16" s="41"/>
      <c r="H16" s="34"/>
      <c r="I16" s="41"/>
    </row>
    <row r="17" spans="1:13" ht="21" customHeight="1">
      <c r="A17" s="35" t="s">
        <v>71</v>
      </c>
      <c r="E17" s="167">
        <v>10</v>
      </c>
      <c r="G17" s="138">
        <v>210000</v>
      </c>
      <c r="H17" s="34"/>
      <c r="I17" s="36">
        <v>210000</v>
      </c>
      <c r="J17" s="37"/>
    </row>
    <row r="18" spans="1:13" ht="21" customHeight="1">
      <c r="A18" s="35" t="s">
        <v>42</v>
      </c>
      <c r="E18" s="162">
        <v>11</v>
      </c>
      <c r="G18" s="138">
        <v>13271130</v>
      </c>
      <c r="H18" s="34"/>
      <c r="I18" s="36">
        <v>13838824</v>
      </c>
      <c r="J18" s="37"/>
    </row>
    <row r="19" spans="1:13" ht="21" customHeight="1">
      <c r="A19" s="35" t="s">
        <v>39</v>
      </c>
      <c r="E19" s="162">
        <v>12</v>
      </c>
      <c r="G19" s="138">
        <v>7040</v>
      </c>
      <c r="H19" s="34"/>
      <c r="I19" s="36">
        <v>7135</v>
      </c>
      <c r="J19" s="37"/>
    </row>
    <row r="20" spans="1:13" ht="21" customHeight="1">
      <c r="A20" s="35" t="s">
        <v>5</v>
      </c>
      <c r="E20" s="162">
        <v>14</v>
      </c>
      <c r="G20" s="138">
        <v>341815</v>
      </c>
      <c r="H20" s="34"/>
      <c r="I20" s="36">
        <v>330065</v>
      </c>
      <c r="J20" s="37"/>
    </row>
    <row r="21" spans="1:13" ht="21" customHeight="1">
      <c r="A21" s="28" t="s">
        <v>43</v>
      </c>
      <c r="B21" s="28"/>
      <c r="C21" s="68"/>
      <c r="D21" s="28"/>
      <c r="E21" s="166"/>
      <c r="F21" s="30"/>
      <c r="G21" s="43">
        <f>SUM(G17:G20)</f>
        <v>13829985</v>
      </c>
      <c r="H21" s="39"/>
      <c r="I21" s="43">
        <f>SUM(I17:I20)</f>
        <v>14386024</v>
      </c>
    </row>
    <row r="22" spans="1:13" ht="21" customHeight="1">
      <c r="A22" s="28"/>
      <c r="B22" s="28"/>
      <c r="C22" s="68"/>
      <c r="D22" s="28"/>
      <c r="E22" s="166"/>
      <c r="F22" s="30"/>
      <c r="G22" s="42"/>
      <c r="H22" s="34"/>
      <c r="I22" s="42"/>
    </row>
    <row r="23" spans="1:13" ht="21" customHeight="1" thickBot="1">
      <c r="A23" s="28" t="s">
        <v>6</v>
      </c>
      <c r="B23" s="28"/>
      <c r="C23" s="68"/>
      <c r="D23" s="28"/>
      <c r="E23" s="166"/>
      <c r="F23" s="30"/>
      <c r="G23" s="44">
        <f>SUM(G14+G21)</f>
        <v>16303465</v>
      </c>
      <c r="H23" s="34"/>
      <c r="I23" s="44">
        <f>SUM(I14+I21)</f>
        <v>18824363</v>
      </c>
    </row>
    <row r="24" spans="1:13" ht="21" customHeight="1" thickTop="1">
      <c r="A24" s="28"/>
      <c r="B24" s="28"/>
      <c r="C24" s="68"/>
      <c r="D24" s="28"/>
      <c r="E24" s="166"/>
      <c r="F24" s="30"/>
      <c r="G24" s="45"/>
      <c r="H24" s="34"/>
      <c r="I24" s="46"/>
    </row>
    <row r="25" spans="1:13" ht="21" customHeight="1">
      <c r="A25" s="28"/>
      <c r="B25" s="28"/>
      <c r="C25" s="68"/>
      <c r="D25" s="28"/>
      <c r="E25" s="166"/>
      <c r="F25" s="30"/>
      <c r="G25" s="45"/>
      <c r="H25" s="34"/>
      <c r="I25" s="46"/>
    </row>
    <row r="26" spans="1:13" ht="21" customHeight="1">
      <c r="A26" s="28"/>
      <c r="B26" s="28"/>
      <c r="C26" s="68"/>
      <c r="D26" s="28"/>
      <c r="E26" s="166"/>
      <c r="F26" s="30"/>
      <c r="G26" s="47"/>
      <c r="H26" s="34"/>
      <c r="I26" s="47"/>
    </row>
    <row r="27" spans="1:13" s="24" customFormat="1" ht="21" customHeight="1">
      <c r="A27" s="23" t="s">
        <v>90</v>
      </c>
      <c r="B27" s="23"/>
      <c r="C27" s="160"/>
      <c r="D27" s="23"/>
      <c r="E27" s="148"/>
      <c r="H27" s="25"/>
      <c r="I27" s="110"/>
      <c r="M27" s="70"/>
    </row>
    <row r="28" spans="1:13" s="24" customFormat="1" ht="21" customHeight="1">
      <c r="A28" s="26" t="s">
        <v>62</v>
      </c>
      <c r="B28" s="27"/>
      <c r="C28" s="161"/>
      <c r="D28" s="27"/>
      <c r="E28" s="148"/>
      <c r="H28" s="25"/>
      <c r="I28" s="109"/>
      <c r="M28" s="70"/>
    </row>
    <row r="29" spans="1:13" ht="21" customHeight="1">
      <c r="A29" s="28"/>
      <c r="B29" s="28"/>
      <c r="C29" s="68"/>
      <c r="D29" s="28"/>
    </row>
    <row r="30" spans="1:13" s="86" customFormat="1" ht="24" customHeight="1">
      <c r="A30" s="84"/>
      <c r="B30" s="85"/>
      <c r="C30" s="163"/>
      <c r="D30" s="155"/>
      <c r="E30" s="149"/>
      <c r="F30" s="155"/>
      <c r="G30" s="156" t="s">
        <v>148</v>
      </c>
      <c r="H30" s="155"/>
      <c r="I30" s="155" t="s">
        <v>122</v>
      </c>
    </row>
    <row r="31" spans="1:13" s="86" customFormat="1" ht="24" customHeight="1">
      <c r="A31" s="85"/>
      <c r="B31" s="85"/>
      <c r="C31" s="163"/>
      <c r="D31" s="155"/>
      <c r="E31" s="164"/>
      <c r="F31" s="155"/>
      <c r="G31" s="155" t="s">
        <v>99</v>
      </c>
      <c r="H31" s="155"/>
      <c r="I31" s="155" t="s">
        <v>100</v>
      </c>
    </row>
    <row r="32" spans="1:13" s="86" customFormat="1" ht="24" customHeight="1">
      <c r="A32" s="85" t="s">
        <v>29</v>
      </c>
      <c r="B32" s="85"/>
      <c r="C32" s="163"/>
      <c r="D32" s="155"/>
      <c r="E32" s="106" t="s">
        <v>1</v>
      </c>
      <c r="F32" s="155"/>
      <c r="G32" s="155" t="s">
        <v>101</v>
      </c>
      <c r="H32" s="155"/>
      <c r="I32" s="155"/>
    </row>
    <row r="33" spans="1:13" s="86" customFormat="1" ht="24" customHeight="1">
      <c r="A33" s="85"/>
      <c r="B33" s="85"/>
      <c r="C33" s="163"/>
      <c r="D33" s="4"/>
      <c r="E33" s="149"/>
      <c r="F33" s="4"/>
      <c r="G33" s="182" t="s">
        <v>102</v>
      </c>
      <c r="H33" s="182"/>
      <c r="I33" s="182"/>
    </row>
    <row r="34" spans="1:13" ht="21" customHeight="1">
      <c r="A34" s="28" t="s">
        <v>7</v>
      </c>
      <c r="B34" s="28"/>
      <c r="C34" s="68"/>
      <c r="D34" s="28"/>
      <c r="E34" s="166"/>
      <c r="F34" s="30"/>
      <c r="G34" s="34"/>
      <c r="H34" s="34"/>
      <c r="I34" s="34"/>
    </row>
    <row r="35" spans="1:13" ht="21" customHeight="1">
      <c r="A35" s="35" t="s">
        <v>8</v>
      </c>
      <c r="E35" s="162" t="s">
        <v>130</v>
      </c>
      <c r="G35" s="135">
        <v>619667</v>
      </c>
      <c r="H35" s="49"/>
      <c r="I35" s="36">
        <v>2033029</v>
      </c>
      <c r="J35" s="37"/>
      <c r="K35" s="124"/>
    </row>
    <row r="36" spans="1:13" ht="21" customHeight="1">
      <c r="A36" s="35" t="s">
        <v>56</v>
      </c>
      <c r="E36" s="162" t="s">
        <v>131</v>
      </c>
      <c r="G36" s="135">
        <v>401993</v>
      </c>
      <c r="H36" s="49"/>
      <c r="I36" s="36">
        <v>660628</v>
      </c>
      <c r="J36" s="37"/>
      <c r="K36" s="37"/>
    </row>
    <row r="37" spans="1:13" ht="21" customHeight="1">
      <c r="A37" s="35" t="s">
        <v>33</v>
      </c>
      <c r="E37" s="162">
        <v>29.4</v>
      </c>
      <c r="G37" s="135">
        <v>53763</v>
      </c>
      <c r="H37" s="49"/>
      <c r="I37" s="36">
        <v>32683</v>
      </c>
      <c r="J37" s="37"/>
      <c r="K37" s="37"/>
    </row>
    <row r="38" spans="1:13" s="35" customFormat="1" ht="21" customHeight="1">
      <c r="A38" s="72" t="s">
        <v>95</v>
      </c>
      <c r="C38" s="80"/>
      <c r="E38" s="162" t="s">
        <v>132</v>
      </c>
      <c r="F38" s="29"/>
      <c r="G38" s="135">
        <v>0</v>
      </c>
      <c r="H38" s="49"/>
      <c r="I38" s="42">
        <v>1239362</v>
      </c>
      <c r="K38" s="119"/>
      <c r="M38" s="71"/>
    </row>
    <row r="39" spans="1:13" ht="21" customHeight="1">
      <c r="A39" s="35" t="s">
        <v>45</v>
      </c>
      <c r="E39" s="162" t="s">
        <v>133</v>
      </c>
      <c r="G39" s="135">
        <v>137688</v>
      </c>
      <c r="H39" s="49"/>
      <c r="I39" s="36">
        <v>131778</v>
      </c>
      <c r="J39" s="37"/>
      <c r="K39" s="37"/>
    </row>
    <row r="40" spans="1:13" ht="21" customHeight="1">
      <c r="A40" s="80" t="s">
        <v>155</v>
      </c>
      <c r="E40" s="162">
        <v>22</v>
      </c>
      <c r="G40" s="135">
        <v>171593</v>
      </c>
      <c r="H40" s="49"/>
      <c r="I40" s="36">
        <v>180013</v>
      </c>
      <c r="J40" s="37"/>
      <c r="K40" s="37"/>
    </row>
    <row r="41" spans="1:13" ht="21" customHeight="1">
      <c r="A41" s="80" t="s">
        <v>98</v>
      </c>
      <c r="E41" s="162">
        <v>17</v>
      </c>
      <c r="G41" s="135">
        <v>433</v>
      </c>
      <c r="H41" s="49"/>
      <c r="I41" s="42">
        <v>416</v>
      </c>
      <c r="J41" s="37"/>
      <c r="K41" s="37"/>
    </row>
    <row r="42" spans="1:13" ht="21" customHeight="1">
      <c r="A42" s="80" t="s">
        <v>123</v>
      </c>
      <c r="E42" s="162">
        <v>23</v>
      </c>
      <c r="G42" s="136">
        <v>29625</v>
      </c>
      <c r="H42" s="49"/>
      <c r="I42" s="42">
        <v>40565</v>
      </c>
      <c r="J42" s="37"/>
      <c r="K42" s="37"/>
    </row>
    <row r="43" spans="1:13" ht="21" customHeight="1">
      <c r="A43" s="35" t="s">
        <v>9</v>
      </c>
      <c r="E43" s="162">
        <v>21</v>
      </c>
      <c r="G43" s="153">
        <v>15825</v>
      </c>
      <c r="H43" s="168"/>
      <c r="I43" s="153">
        <v>31107</v>
      </c>
      <c r="J43" s="37"/>
      <c r="K43" s="37"/>
    </row>
    <row r="44" spans="1:13" ht="21" customHeight="1">
      <c r="A44" s="28" t="s">
        <v>10</v>
      </c>
      <c r="B44" s="28"/>
      <c r="C44" s="68"/>
      <c r="D44" s="28"/>
      <c r="G44" s="169">
        <f>SUM(G35:G43)</f>
        <v>1430587</v>
      </c>
      <c r="H44" s="170"/>
      <c r="I44" s="169">
        <f>SUM(I35:I43)</f>
        <v>4349581</v>
      </c>
      <c r="J44" s="34"/>
    </row>
    <row r="45" spans="1:13" ht="21" customHeight="1">
      <c r="A45" s="28"/>
      <c r="B45" s="28"/>
      <c r="C45" s="68"/>
      <c r="D45" s="28"/>
      <c r="G45" s="39"/>
      <c r="H45" s="39"/>
      <c r="I45" s="39"/>
    </row>
    <row r="46" spans="1:13" ht="21" customHeight="1">
      <c r="A46" s="28" t="s">
        <v>24</v>
      </c>
      <c r="B46" s="28"/>
      <c r="C46" s="68"/>
      <c r="D46" s="28"/>
      <c r="G46" s="34"/>
      <c r="H46" s="34"/>
      <c r="I46" s="34"/>
    </row>
    <row r="47" spans="1:13" ht="21" customHeight="1">
      <c r="A47" s="29" t="s">
        <v>56</v>
      </c>
      <c r="B47" s="29"/>
      <c r="C47" s="171"/>
      <c r="D47" s="28"/>
      <c r="E47" s="162">
        <v>19</v>
      </c>
      <c r="G47" s="42">
        <v>0</v>
      </c>
      <c r="H47" s="42"/>
      <c r="I47" s="42">
        <v>58077</v>
      </c>
      <c r="K47" s="120"/>
    </row>
    <row r="48" spans="1:13" ht="21" customHeight="1">
      <c r="A48" s="67" t="s">
        <v>91</v>
      </c>
      <c r="B48" s="29"/>
      <c r="C48" s="171"/>
      <c r="D48" s="28"/>
      <c r="E48" s="162" t="s">
        <v>132</v>
      </c>
      <c r="G48" s="139">
        <v>1058524</v>
      </c>
      <c r="H48" s="49"/>
      <c r="I48" s="42">
        <v>1117518</v>
      </c>
      <c r="J48" s="37"/>
      <c r="K48" s="37"/>
    </row>
    <row r="49" spans="1:13" ht="21" customHeight="1">
      <c r="A49" s="67" t="s">
        <v>96</v>
      </c>
      <c r="E49" s="162">
        <v>17</v>
      </c>
      <c r="G49" s="139">
        <v>1062</v>
      </c>
      <c r="H49" s="49"/>
      <c r="I49" s="42">
        <v>1389</v>
      </c>
      <c r="J49" s="37"/>
      <c r="K49" s="37"/>
    </row>
    <row r="50" spans="1:13" ht="21" customHeight="1">
      <c r="A50" s="35" t="s">
        <v>64</v>
      </c>
      <c r="E50" s="162">
        <v>24</v>
      </c>
      <c r="G50" s="139">
        <v>103379</v>
      </c>
      <c r="H50" s="49"/>
      <c r="I50" s="36">
        <v>80141</v>
      </c>
      <c r="J50" s="37"/>
      <c r="K50" s="37"/>
    </row>
    <row r="51" spans="1:13" ht="21" customHeight="1">
      <c r="A51" s="28" t="s">
        <v>57</v>
      </c>
      <c r="G51" s="169">
        <f>SUM(G47:G50)</f>
        <v>1162965</v>
      </c>
      <c r="H51" s="170"/>
      <c r="I51" s="169">
        <f>SUM(I47:I50)</f>
        <v>1257125</v>
      </c>
    </row>
    <row r="52" spans="1:13" ht="21" customHeight="1">
      <c r="G52" s="49"/>
      <c r="H52" s="49"/>
      <c r="I52" s="49"/>
    </row>
    <row r="53" spans="1:13" ht="21" customHeight="1">
      <c r="A53" s="28" t="s">
        <v>11</v>
      </c>
      <c r="B53" s="28"/>
      <c r="C53" s="68"/>
      <c r="D53" s="28"/>
      <c r="G53" s="172">
        <f>SUM(G44,G51)</f>
        <v>2593552</v>
      </c>
      <c r="H53" s="173"/>
      <c r="I53" s="172">
        <f>SUM(I44,I51)</f>
        <v>5606706</v>
      </c>
    </row>
    <row r="54" spans="1:13" ht="21" customHeight="1">
      <c r="A54" s="28"/>
      <c r="B54" s="28"/>
      <c r="C54" s="68"/>
      <c r="D54" s="28"/>
      <c r="G54" s="45"/>
      <c r="H54" s="51"/>
      <c r="I54" s="51"/>
    </row>
    <row r="55" spans="1:13" ht="21" customHeight="1">
      <c r="A55" s="28"/>
      <c r="B55" s="28"/>
      <c r="C55" s="68"/>
      <c r="D55" s="28"/>
      <c r="G55" s="45"/>
      <c r="H55" s="51"/>
      <c r="I55" s="51"/>
    </row>
    <row r="56" spans="1:13" ht="21" customHeight="1">
      <c r="A56" s="28"/>
      <c r="B56" s="28"/>
      <c r="C56" s="68"/>
      <c r="D56" s="28"/>
      <c r="G56" s="45"/>
      <c r="H56" s="51"/>
      <c r="I56" s="51"/>
    </row>
    <row r="57" spans="1:13" ht="21" customHeight="1">
      <c r="A57" s="28"/>
      <c r="B57" s="28"/>
      <c r="C57" s="68"/>
      <c r="D57" s="28"/>
      <c r="G57" s="45"/>
      <c r="H57" s="51"/>
      <c r="I57" s="51"/>
    </row>
    <row r="58" spans="1:13" ht="21" customHeight="1">
      <c r="A58" s="28"/>
      <c r="B58" s="28"/>
      <c r="C58" s="68"/>
      <c r="D58" s="28"/>
      <c r="G58" s="45"/>
      <c r="H58" s="51"/>
      <c r="I58" s="51"/>
    </row>
    <row r="59" spans="1:13" ht="21" customHeight="1">
      <c r="A59" s="28"/>
      <c r="B59" s="28"/>
      <c r="C59" s="68"/>
      <c r="D59" s="28"/>
      <c r="G59" s="45"/>
      <c r="H59" s="51"/>
      <c r="I59" s="51"/>
    </row>
    <row r="60" spans="1:13" ht="21" customHeight="1">
      <c r="A60" s="28"/>
      <c r="B60" s="28"/>
      <c r="C60" s="68"/>
      <c r="D60" s="28"/>
      <c r="G60" s="39"/>
      <c r="H60" s="39"/>
      <c r="I60" s="39"/>
    </row>
    <row r="61" spans="1:13" s="24" customFormat="1" ht="21" customHeight="1">
      <c r="A61" s="23" t="s">
        <v>90</v>
      </c>
      <c r="B61" s="23"/>
      <c r="C61" s="160"/>
      <c r="D61" s="23"/>
      <c r="E61" s="148"/>
      <c r="H61" s="25"/>
      <c r="M61" s="70"/>
    </row>
    <row r="62" spans="1:13" s="24" customFormat="1" ht="21" customHeight="1">
      <c r="A62" s="26" t="s">
        <v>62</v>
      </c>
      <c r="B62" s="27"/>
      <c r="C62" s="161"/>
      <c r="D62" s="27"/>
      <c r="E62" s="148"/>
      <c r="H62" s="25"/>
      <c r="M62" s="70"/>
    </row>
    <row r="63" spans="1:13" s="24" customFormat="1" ht="21" customHeight="1">
      <c r="A63" s="26"/>
      <c r="B63" s="27"/>
      <c r="C63" s="161"/>
      <c r="D63" s="27"/>
      <c r="E63" s="148"/>
      <c r="H63" s="25"/>
      <c r="M63" s="70"/>
    </row>
    <row r="64" spans="1:13" ht="21" customHeight="1">
      <c r="A64" s="28"/>
      <c r="B64" s="28"/>
      <c r="C64" s="68"/>
      <c r="D64" s="28"/>
      <c r="E64" s="149"/>
      <c r="F64" s="155"/>
      <c r="G64" s="156" t="s">
        <v>148</v>
      </c>
      <c r="H64" s="155"/>
      <c r="I64" s="155" t="s">
        <v>122</v>
      </c>
    </row>
    <row r="65" spans="1:13" ht="21" customHeight="1">
      <c r="A65" s="28"/>
      <c r="B65" s="28"/>
      <c r="C65" s="68"/>
      <c r="D65" s="28"/>
      <c r="E65" s="164"/>
      <c r="F65" s="155"/>
      <c r="G65" s="155" t="s">
        <v>99</v>
      </c>
      <c r="H65" s="155"/>
      <c r="I65" s="155" t="s">
        <v>100</v>
      </c>
    </row>
    <row r="66" spans="1:13" ht="21" customHeight="1">
      <c r="A66" s="28" t="s">
        <v>29</v>
      </c>
      <c r="B66" s="28"/>
      <c r="C66" s="68"/>
      <c r="D66" s="28"/>
      <c r="E66" s="106" t="s">
        <v>1</v>
      </c>
      <c r="F66" s="155"/>
      <c r="G66" s="155" t="s">
        <v>101</v>
      </c>
      <c r="H66" s="155"/>
      <c r="I66" s="155"/>
    </row>
    <row r="67" spans="1:13" ht="21" customHeight="1">
      <c r="A67" s="28"/>
      <c r="B67" s="28"/>
      <c r="C67" s="68"/>
      <c r="D67" s="28"/>
      <c r="G67" s="182" t="s">
        <v>102</v>
      </c>
      <c r="H67" s="182"/>
      <c r="I67" s="182"/>
    </row>
    <row r="68" spans="1:13" ht="21" customHeight="1">
      <c r="A68" s="28" t="s">
        <v>26</v>
      </c>
      <c r="B68" s="28"/>
      <c r="C68" s="68"/>
      <c r="D68" s="28"/>
      <c r="E68" s="166"/>
      <c r="F68" s="30"/>
      <c r="G68" s="34"/>
      <c r="H68" s="34"/>
      <c r="I68" s="34"/>
    </row>
    <row r="69" spans="1:13" ht="21" customHeight="1">
      <c r="A69" s="35" t="s">
        <v>12</v>
      </c>
      <c r="E69" s="162">
        <v>25</v>
      </c>
      <c r="H69" s="34"/>
      <c r="I69" s="34"/>
    </row>
    <row r="70" spans="1:13" ht="21" customHeight="1" thickBot="1">
      <c r="A70" s="29"/>
      <c r="B70" s="35" t="s">
        <v>13</v>
      </c>
      <c r="G70" s="142">
        <v>27600825</v>
      </c>
      <c r="H70" s="49"/>
      <c r="I70" s="53">
        <v>129298350</v>
      </c>
      <c r="J70" s="37"/>
      <c r="K70" s="37"/>
    </row>
    <row r="71" spans="1:13" ht="21" customHeight="1" thickTop="1">
      <c r="A71" s="29"/>
      <c r="B71" s="35" t="s">
        <v>34</v>
      </c>
      <c r="G71" s="139">
        <f>+'SH '!D28</f>
        <v>24467648</v>
      </c>
      <c r="H71" s="49"/>
      <c r="I71" s="54">
        <v>96104092</v>
      </c>
      <c r="J71" s="37"/>
      <c r="K71" s="37"/>
    </row>
    <row r="72" spans="1:13" ht="21" customHeight="1">
      <c r="A72" s="35" t="s">
        <v>72</v>
      </c>
      <c r="E72" s="162">
        <v>25</v>
      </c>
      <c r="G72" s="143">
        <f>+'SH '!F28</f>
        <v>-9667486</v>
      </c>
      <c r="H72" s="49"/>
      <c r="I72" s="55">
        <v>-61757357</v>
      </c>
      <c r="J72" s="37"/>
      <c r="K72" s="37"/>
    </row>
    <row r="73" spans="1:13" ht="21" customHeight="1">
      <c r="A73" s="35" t="s">
        <v>30</v>
      </c>
      <c r="E73" s="162">
        <v>25</v>
      </c>
      <c r="G73" s="139"/>
      <c r="H73" s="49"/>
      <c r="I73" s="42"/>
      <c r="J73" s="37"/>
      <c r="K73" s="37"/>
    </row>
    <row r="74" spans="1:13" ht="21" customHeight="1">
      <c r="B74" s="35" t="s">
        <v>47</v>
      </c>
      <c r="G74" s="139"/>
      <c r="H74" s="49"/>
      <c r="I74" s="42"/>
      <c r="J74" s="37"/>
      <c r="K74" s="37"/>
    </row>
    <row r="75" spans="1:13" ht="21" customHeight="1">
      <c r="A75" s="35" t="s">
        <v>58</v>
      </c>
      <c r="C75" s="80" t="s">
        <v>59</v>
      </c>
      <c r="G75" s="139">
        <f>+'SH '!H28</f>
        <v>0</v>
      </c>
      <c r="H75" s="49"/>
      <c r="I75" s="36">
        <v>18507</v>
      </c>
      <c r="J75" s="37"/>
      <c r="K75" s="37"/>
    </row>
    <row r="76" spans="1:13" ht="21" customHeight="1">
      <c r="B76" s="35" t="s">
        <v>61</v>
      </c>
      <c r="G76" s="139">
        <f>+'SH '!J28</f>
        <v>-1399930</v>
      </c>
      <c r="H76" s="49"/>
      <c r="I76" s="55">
        <v>-21457266</v>
      </c>
      <c r="J76" s="37"/>
      <c r="K76" s="123"/>
    </row>
    <row r="77" spans="1:13" ht="21" customHeight="1">
      <c r="A77" s="35" t="s">
        <v>66</v>
      </c>
      <c r="G77" s="139">
        <f>+'SH '!L28</f>
        <v>309681</v>
      </c>
      <c r="H77" s="49"/>
      <c r="I77" s="56">
        <v>309681</v>
      </c>
      <c r="J77" s="37"/>
      <c r="K77" s="37"/>
    </row>
    <row r="78" spans="1:13" s="60" customFormat="1" ht="21" customHeight="1">
      <c r="A78" s="68" t="s">
        <v>77</v>
      </c>
      <c r="B78" s="57"/>
      <c r="C78" s="68"/>
      <c r="D78" s="33"/>
      <c r="E78" s="174"/>
      <c r="F78" s="58"/>
      <c r="G78" s="169">
        <f>SUM(G71:G77)</f>
        <v>13709913</v>
      </c>
      <c r="H78" s="175"/>
      <c r="I78" s="169">
        <f>SUM(I71:I77)</f>
        <v>13217657</v>
      </c>
      <c r="M78" s="63"/>
    </row>
    <row r="79" spans="1:13" s="60" customFormat="1" ht="21" customHeight="1">
      <c r="A79" s="50"/>
      <c r="B79" s="57"/>
      <c r="C79" s="68"/>
      <c r="D79" s="33"/>
      <c r="E79" s="174"/>
      <c r="F79" s="58"/>
      <c r="G79" s="42"/>
      <c r="H79" s="59"/>
      <c r="I79" s="42"/>
      <c r="M79" s="63"/>
    </row>
    <row r="80" spans="1:13" ht="21" customHeight="1" thickBot="1">
      <c r="A80" s="28" t="s">
        <v>23</v>
      </c>
      <c r="B80" s="28"/>
      <c r="C80" s="68"/>
      <c r="D80" s="28"/>
      <c r="G80" s="117">
        <f>SUM(G53+G78)</f>
        <v>16303465</v>
      </c>
      <c r="H80" s="170"/>
      <c r="I80" s="117">
        <f>SUM(I53+I78)</f>
        <v>18824363</v>
      </c>
      <c r="J80" s="61"/>
      <c r="K80" s="61"/>
      <c r="L80" s="61"/>
    </row>
    <row r="81" spans="1:14" ht="21" customHeight="1" thickTop="1">
      <c r="A81" s="28"/>
      <c r="B81" s="28"/>
      <c r="C81" s="68"/>
      <c r="D81" s="28"/>
      <c r="G81" s="62"/>
      <c r="H81" s="62"/>
      <c r="I81" s="62"/>
      <c r="J81" s="61"/>
      <c r="L81" s="61"/>
    </row>
    <row r="82" spans="1:14" ht="21" customHeight="1">
      <c r="A82" s="28"/>
      <c r="B82" s="28"/>
      <c r="C82" s="68"/>
      <c r="D82" s="28"/>
      <c r="G82" s="62"/>
      <c r="H82" s="62"/>
      <c r="I82" s="62"/>
      <c r="J82" s="61"/>
      <c r="L82" s="61"/>
    </row>
    <row r="83" spans="1:14" ht="21" customHeight="1">
      <c r="A83" s="28"/>
      <c r="B83" s="28"/>
      <c r="C83" s="68"/>
      <c r="D83" s="28"/>
      <c r="G83" s="62"/>
      <c r="H83" s="62"/>
      <c r="I83" s="62"/>
      <c r="J83" s="61"/>
      <c r="L83" s="61"/>
    </row>
    <row r="84" spans="1:14" ht="21" customHeight="1">
      <c r="A84" s="28"/>
      <c r="B84" s="28"/>
      <c r="C84" s="68"/>
      <c r="D84" s="28"/>
      <c r="G84" s="62"/>
      <c r="H84" s="62"/>
      <c r="I84" s="62"/>
      <c r="J84" s="61"/>
      <c r="L84" s="61"/>
    </row>
    <row r="85" spans="1:14" ht="21" customHeight="1">
      <c r="A85" s="28"/>
      <c r="B85" s="28"/>
      <c r="C85" s="68"/>
      <c r="D85" s="28"/>
      <c r="G85" s="62"/>
      <c r="H85" s="62"/>
      <c r="I85" s="62"/>
      <c r="J85" s="61"/>
      <c r="K85" s="61"/>
      <c r="L85" s="61"/>
    </row>
    <row r="86" spans="1:14" s="24" customFormat="1" ht="21" customHeight="1">
      <c r="A86" s="23" t="s">
        <v>90</v>
      </c>
      <c r="B86" s="23"/>
      <c r="C86" s="160"/>
      <c r="D86" s="23"/>
      <c r="E86" s="148"/>
      <c r="H86" s="25"/>
      <c r="I86" s="86" t="s">
        <v>110</v>
      </c>
      <c r="M86" s="70"/>
    </row>
    <row r="87" spans="1:14" s="24" customFormat="1" ht="21" customHeight="1">
      <c r="A87" s="81" t="s">
        <v>63</v>
      </c>
      <c r="B87" s="27"/>
      <c r="C87" s="161"/>
      <c r="D87" s="27"/>
      <c r="E87" s="148"/>
      <c r="H87" s="25"/>
      <c r="I87" s="86" t="s">
        <v>111</v>
      </c>
      <c r="M87" s="70"/>
    </row>
    <row r="88" spans="1:14" ht="21" customHeight="1">
      <c r="A88" s="28"/>
      <c r="B88" s="28"/>
      <c r="C88" s="68"/>
      <c r="D88" s="28"/>
    </row>
    <row r="89" spans="1:14" ht="21" customHeight="1">
      <c r="A89" s="28"/>
      <c r="B89" s="28"/>
      <c r="C89" s="68"/>
      <c r="D89" s="28"/>
      <c r="F89" s="31"/>
      <c r="G89" s="180" t="s">
        <v>139</v>
      </c>
      <c r="H89" s="181"/>
      <c r="I89" s="181"/>
    </row>
    <row r="90" spans="1:14" ht="21" customHeight="1">
      <c r="F90" s="31"/>
      <c r="G90" s="180" t="s">
        <v>149</v>
      </c>
      <c r="H90" s="181"/>
      <c r="I90" s="181"/>
    </row>
    <row r="91" spans="1:14" ht="21" customHeight="1">
      <c r="A91" s="28"/>
      <c r="B91" s="28"/>
      <c r="C91" s="68"/>
      <c r="D91" s="28"/>
      <c r="E91" s="162" t="s">
        <v>1</v>
      </c>
      <c r="F91" s="31"/>
      <c r="G91" s="88" t="s">
        <v>125</v>
      </c>
      <c r="H91" s="32"/>
      <c r="I91" s="150" t="s">
        <v>103</v>
      </c>
    </row>
    <row r="92" spans="1:14" ht="21" customHeight="1">
      <c r="A92" s="28"/>
      <c r="B92" s="28"/>
      <c r="D92" s="28"/>
      <c r="F92" s="31"/>
      <c r="G92" s="182" t="s">
        <v>102</v>
      </c>
      <c r="H92" s="182"/>
      <c r="I92" s="182"/>
    </row>
    <row r="93" spans="1:14" ht="21" customHeight="1">
      <c r="A93" s="28" t="s">
        <v>22</v>
      </c>
      <c r="B93" s="28"/>
      <c r="C93" s="68"/>
      <c r="D93" s="28"/>
      <c r="E93" s="166"/>
      <c r="F93" s="32"/>
      <c r="G93" s="34"/>
      <c r="H93" s="34"/>
      <c r="I93" s="34"/>
    </row>
    <row r="94" spans="1:14" ht="21" customHeight="1">
      <c r="A94" s="35" t="s">
        <v>40</v>
      </c>
      <c r="E94" s="162" t="s">
        <v>134</v>
      </c>
      <c r="F94" s="31"/>
      <c r="G94" s="140">
        <v>3083467</v>
      </c>
      <c r="H94" s="49"/>
      <c r="I94" s="42">
        <v>8666391</v>
      </c>
      <c r="J94" s="50"/>
      <c r="K94" s="121"/>
      <c r="L94" s="63"/>
      <c r="M94" s="63"/>
      <c r="N94" s="63"/>
    </row>
    <row r="95" spans="1:14" ht="21" customHeight="1">
      <c r="A95" s="72" t="s">
        <v>78</v>
      </c>
      <c r="F95" s="31"/>
      <c r="G95" s="140">
        <v>18811</v>
      </c>
      <c r="H95" s="49"/>
      <c r="I95" s="42">
        <v>113408</v>
      </c>
      <c r="J95" s="50"/>
      <c r="K95" s="122"/>
      <c r="L95" s="154"/>
      <c r="M95" s="63"/>
      <c r="N95" s="154"/>
    </row>
    <row r="96" spans="1:14" ht="21" customHeight="1">
      <c r="A96" s="72" t="s">
        <v>140</v>
      </c>
      <c r="E96" s="162">
        <v>26</v>
      </c>
      <c r="F96" s="31"/>
      <c r="G96" s="140">
        <v>0</v>
      </c>
      <c r="H96" s="49"/>
      <c r="I96" s="42">
        <v>586</v>
      </c>
      <c r="J96" s="50"/>
      <c r="K96" s="121"/>
      <c r="L96" s="63"/>
      <c r="M96" s="63"/>
      <c r="N96" s="63"/>
    </row>
    <row r="97" spans="1:14" ht="21" customHeight="1">
      <c r="A97" s="72" t="s">
        <v>126</v>
      </c>
      <c r="F97" s="31"/>
      <c r="G97" s="140"/>
      <c r="H97" s="49"/>
      <c r="I97" s="42"/>
      <c r="J97" s="50"/>
      <c r="K97" s="50"/>
      <c r="L97" s="154"/>
      <c r="M97" s="63"/>
      <c r="N97" s="154"/>
    </row>
    <row r="98" spans="1:14" ht="21" customHeight="1">
      <c r="A98" s="72"/>
      <c r="B98" s="35" t="s">
        <v>127</v>
      </c>
      <c r="E98" s="162">
        <v>23</v>
      </c>
      <c r="F98" s="31"/>
      <c r="G98" s="140">
        <v>0</v>
      </c>
      <c r="H98" s="49"/>
      <c r="I98" s="42">
        <v>8817</v>
      </c>
      <c r="J98" s="50"/>
      <c r="K98" s="121"/>
      <c r="L98" s="154"/>
      <c r="M98" s="63"/>
      <c r="N98" s="154"/>
    </row>
    <row r="99" spans="1:14" ht="21" customHeight="1">
      <c r="A99" s="35" t="s">
        <v>14</v>
      </c>
      <c r="E99" s="162" t="s">
        <v>128</v>
      </c>
      <c r="F99" s="31"/>
      <c r="G99" s="141">
        <v>28792</v>
      </c>
      <c r="H99" s="49"/>
      <c r="I99" s="42">
        <v>14194</v>
      </c>
      <c r="J99" s="50"/>
      <c r="K99" s="121"/>
      <c r="L99" s="63"/>
      <c r="M99" s="63"/>
      <c r="N99" s="63"/>
    </row>
    <row r="100" spans="1:14" ht="21" customHeight="1">
      <c r="A100" s="28" t="s">
        <v>15</v>
      </c>
      <c r="B100" s="28"/>
      <c r="C100" s="68"/>
      <c r="D100" s="28"/>
      <c r="F100" s="31"/>
      <c r="G100" s="169">
        <f>SUM(G94:G99)</f>
        <v>3131070</v>
      </c>
      <c r="H100" s="170"/>
      <c r="I100" s="169">
        <f>SUM(I94:I99)</f>
        <v>8803396</v>
      </c>
    </row>
    <row r="101" spans="1:14" ht="15" customHeight="1">
      <c r="A101" s="28"/>
      <c r="B101" s="28"/>
      <c r="C101" s="68"/>
      <c r="D101" s="28"/>
      <c r="F101" s="31"/>
      <c r="G101" s="61"/>
      <c r="H101" s="61"/>
      <c r="I101" s="42"/>
    </row>
    <row r="102" spans="1:14" ht="21" customHeight="1">
      <c r="A102" s="28" t="s">
        <v>16</v>
      </c>
      <c r="B102" s="28"/>
      <c r="C102" s="68"/>
      <c r="D102" s="28"/>
      <c r="F102" s="31"/>
      <c r="G102" s="55"/>
      <c r="H102" s="61"/>
      <c r="I102" s="42"/>
    </row>
    <row r="103" spans="1:14" ht="21" customHeight="1">
      <c r="A103" s="35" t="s">
        <v>17</v>
      </c>
      <c r="F103" s="31"/>
      <c r="G103" s="42"/>
      <c r="H103" s="49"/>
      <c r="I103" s="36"/>
      <c r="J103" s="50"/>
      <c r="K103" s="50"/>
      <c r="L103" s="63"/>
    </row>
    <row r="104" spans="1:14" ht="21" customHeight="1">
      <c r="B104" s="64" t="s">
        <v>86</v>
      </c>
      <c r="E104" s="162">
        <v>4</v>
      </c>
      <c r="F104" s="31"/>
      <c r="G104" s="137">
        <v>3142829</v>
      </c>
      <c r="H104" s="49"/>
      <c r="I104" s="42">
        <v>8665383</v>
      </c>
      <c r="J104" s="50"/>
      <c r="K104" s="121"/>
      <c r="L104" s="63"/>
      <c r="N104" s="49"/>
    </row>
    <row r="105" spans="1:14" ht="21" customHeight="1">
      <c r="B105" s="69" t="s">
        <v>156</v>
      </c>
      <c r="F105" s="31"/>
      <c r="G105" s="144">
        <v>159980</v>
      </c>
      <c r="H105" s="168"/>
      <c r="I105" s="176">
        <v>39972</v>
      </c>
      <c r="J105" s="50"/>
      <c r="K105" s="121"/>
      <c r="L105" s="63"/>
    </row>
    <row r="106" spans="1:14" ht="21" customHeight="1">
      <c r="B106" s="64" t="s">
        <v>87</v>
      </c>
      <c r="F106" s="31"/>
      <c r="G106" s="145">
        <f>SUM(G104:G105)</f>
        <v>3302809</v>
      </c>
      <c r="H106" s="49"/>
      <c r="I106" s="66">
        <f>SUM(I104:I105)</f>
        <v>8705355</v>
      </c>
      <c r="J106" s="50"/>
      <c r="K106" s="50"/>
      <c r="L106" s="63"/>
    </row>
    <row r="107" spans="1:14" ht="21" customHeight="1">
      <c r="A107" s="35" t="s">
        <v>50</v>
      </c>
      <c r="F107" s="31"/>
      <c r="G107" s="137">
        <v>42681</v>
      </c>
      <c r="H107" s="49"/>
      <c r="I107" s="42">
        <v>108797</v>
      </c>
      <c r="J107" s="50"/>
      <c r="K107" s="121"/>
      <c r="L107" s="63"/>
    </row>
    <row r="108" spans="1:14" ht="21" customHeight="1">
      <c r="A108" s="35" t="s">
        <v>49</v>
      </c>
      <c r="E108" s="162">
        <v>4</v>
      </c>
      <c r="F108" s="31"/>
      <c r="G108" s="137">
        <v>129709</v>
      </c>
      <c r="H108" s="49"/>
      <c r="I108" s="42">
        <v>112406</v>
      </c>
      <c r="J108" s="50"/>
      <c r="K108" s="121"/>
      <c r="L108" s="63"/>
    </row>
    <row r="109" spans="1:14" ht="21" customHeight="1">
      <c r="A109" s="35" t="s">
        <v>137</v>
      </c>
      <c r="F109" s="31"/>
      <c r="G109" s="136">
        <v>0</v>
      </c>
      <c r="H109" s="49"/>
      <c r="I109" s="42">
        <v>64100</v>
      </c>
      <c r="J109" s="50"/>
      <c r="K109" s="121"/>
      <c r="L109" s="63"/>
    </row>
    <row r="110" spans="1:14" ht="21" customHeight="1">
      <c r="A110" s="35" t="s">
        <v>138</v>
      </c>
      <c r="C110" s="68"/>
      <c r="F110" s="31"/>
      <c r="G110" s="141">
        <v>29625</v>
      </c>
      <c r="H110" s="49"/>
      <c r="I110" s="42">
        <v>0</v>
      </c>
      <c r="J110" s="50"/>
      <c r="K110" s="121"/>
      <c r="L110" s="63"/>
    </row>
    <row r="111" spans="1:14" ht="21" customHeight="1">
      <c r="A111" s="35" t="s">
        <v>51</v>
      </c>
      <c r="C111" s="68"/>
      <c r="E111" s="162" t="s">
        <v>135</v>
      </c>
      <c r="F111" s="31"/>
      <c r="G111" s="146">
        <v>58972</v>
      </c>
      <c r="H111" s="61"/>
      <c r="I111" s="42">
        <v>124047</v>
      </c>
      <c r="K111" s="120"/>
    </row>
    <row r="112" spans="1:14" ht="21" customHeight="1">
      <c r="A112" s="28" t="s">
        <v>18</v>
      </c>
      <c r="B112" s="28"/>
      <c r="C112" s="68"/>
      <c r="D112" s="28"/>
      <c r="F112" s="31"/>
      <c r="G112" s="169">
        <f>SUM(G106:G111)</f>
        <v>3563796</v>
      </c>
      <c r="H112" s="177"/>
      <c r="I112" s="169">
        <f>SUM(I106:I111)</f>
        <v>9114705</v>
      </c>
    </row>
    <row r="113" spans="1:13" ht="5.0999999999999996" customHeight="1">
      <c r="A113" s="28"/>
      <c r="B113" s="28"/>
      <c r="C113" s="68"/>
      <c r="D113" s="28"/>
      <c r="E113" s="166"/>
      <c r="F113" s="31"/>
      <c r="G113" s="42"/>
      <c r="H113" s="62"/>
      <c r="I113" s="42"/>
    </row>
    <row r="114" spans="1:13" ht="21" customHeight="1">
      <c r="A114" s="77" t="s">
        <v>104</v>
      </c>
      <c r="B114" s="28"/>
      <c r="C114" s="68"/>
      <c r="D114" s="28"/>
      <c r="F114" s="31"/>
      <c r="G114" s="52">
        <f>G100-G112</f>
        <v>-432726</v>
      </c>
      <c r="H114" s="62"/>
      <c r="I114" s="52">
        <f>I100-I112</f>
        <v>-311309</v>
      </c>
      <c r="J114" s="61"/>
      <c r="K114" s="82"/>
    </row>
    <row r="115" spans="1:13" ht="5.0999999999999996" customHeight="1">
      <c r="A115" s="77"/>
      <c r="B115" s="28"/>
      <c r="C115" s="68"/>
      <c r="D115" s="28"/>
      <c r="E115" s="166"/>
      <c r="F115" s="31"/>
      <c r="G115" s="42"/>
      <c r="H115" s="61"/>
      <c r="I115" s="42"/>
    </row>
    <row r="116" spans="1:13" s="115" customFormat="1" ht="21">
      <c r="A116" s="77" t="s">
        <v>105</v>
      </c>
      <c r="B116" s="77"/>
      <c r="C116" s="68"/>
      <c r="D116" s="77"/>
      <c r="E116" s="162"/>
      <c r="F116" s="113"/>
      <c r="G116" s="173">
        <v>0</v>
      </c>
      <c r="H116" s="177"/>
      <c r="I116" s="173">
        <v>0</v>
      </c>
      <c r="M116" s="116"/>
    </row>
    <row r="117" spans="1:13" ht="4.5" customHeight="1">
      <c r="A117" s="72"/>
      <c r="B117" s="28"/>
      <c r="C117" s="68"/>
      <c r="D117" s="28"/>
      <c r="F117" s="31"/>
      <c r="G117" s="66"/>
      <c r="H117" s="61"/>
      <c r="I117" s="66"/>
    </row>
    <row r="118" spans="1:13" s="115" customFormat="1" thickBot="1">
      <c r="A118" s="77" t="s">
        <v>106</v>
      </c>
      <c r="B118" s="77"/>
      <c r="C118" s="80"/>
      <c r="D118" s="77"/>
      <c r="E118" s="162"/>
      <c r="F118" s="113"/>
      <c r="G118" s="117">
        <f>G114+G116</f>
        <v>-432726</v>
      </c>
      <c r="H118" s="114"/>
      <c r="I118" s="117">
        <f>I114+I116</f>
        <v>-311309</v>
      </c>
      <c r="M118" s="116"/>
    </row>
    <row r="119" spans="1:13" ht="4.5" customHeight="1" thickTop="1">
      <c r="A119" s="77"/>
      <c r="B119" s="28"/>
      <c r="D119" s="28"/>
      <c r="F119" s="31"/>
      <c r="G119" s="42"/>
      <c r="H119" s="61"/>
      <c r="I119" s="42"/>
    </row>
    <row r="120" spans="1:13" ht="21" customHeight="1">
      <c r="A120" s="68" t="s">
        <v>94</v>
      </c>
      <c r="B120" s="28"/>
      <c r="D120" s="28"/>
      <c r="E120" s="162">
        <v>28</v>
      </c>
      <c r="F120" s="31"/>
      <c r="G120" s="42"/>
      <c r="H120" s="61"/>
      <c r="I120" s="42"/>
      <c r="K120" s="125"/>
    </row>
    <row r="121" spans="1:13" ht="21" customHeight="1" thickBot="1">
      <c r="A121" s="78" t="s">
        <v>97</v>
      </c>
      <c r="F121" s="31"/>
      <c r="G121" s="126">
        <v>-1.2999999999999999E-2</v>
      </c>
      <c r="H121" s="65"/>
      <c r="I121" s="126">
        <v>-2.1999999999999999E-2</v>
      </c>
    </row>
    <row r="122" spans="1:13" ht="21" customHeight="1" thickTop="1">
      <c r="A122" s="78"/>
      <c r="F122" s="31"/>
      <c r="G122" s="127"/>
      <c r="H122" s="65"/>
      <c r="I122" s="127"/>
    </row>
    <row r="123" spans="1:13" ht="21" customHeight="1">
      <c r="A123" s="78"/>
      <c r="F123" s="31"/>
      <c r="G123" s="127"/>
      <c r="H123" s="65"/>
      <c r="I123" s="127"/>
    </row>
    <row r="124" spans="1:13" ht="21" customHeight="1">
      <c r="A124" s="78"/>
      <c r="F124" s="31"/>
      <c r="G124" s="127"/>
      <c r="H124" s="65"/>
      <c r="I124" s="127"/>
    </row>
    <row r="125" spans="1:13" ht="21" customHeight="1">
      <c r="A125" s="78"/>
      <c r="F125" s="31"/>
      <c r="G125" s="127"/>
      <c r="H125" s="65"/>
      <c r="I125" s="127"/>
    </row>
    <row r="126" spans="1:13" ht="23.25">
      <c r="A126" s="23" t="s">
        <v>90</v>
      </c>
      <c r="B126" s="23"/>
      <c r="D126" s="23"/>
      <c r="F126" s="24"/>
      <c r="G126" s="24"/>
      <c r="H126" s="25"/>
      <c r="I126" s="86" t="s">
        <v>110</v>
      </c>
    </row>
    <row r="127" spans="1:13" ht="21.75" customHeight="1">
      <c r="A127" s="81" t="s">
        <v>63</v>
      </c>
      <c r="B127" s="27"/>
      <c r="D127" s="27"/>
      <c r="F127" s="24"/>
      <c r="G127" s="24"/>
      <c r="H127" s="25"/>
      <c r="I127" s="86" t="s">
        <v>111</v>
      </c>
    </row>
    <row r="128" spans="1:13" ht="21.75" customHeight="1">
      <c r="A128" s="28"/>
      <c r="B128" s="28"/>
      <c r="D128" s="28"/>
    </row>
    <row r="129" spans="1:9" ht="21.75" customHeight="1">
      <c r="A129" s="28"/>
      <c r="B129" s="28"/>
      <c r="D129" s="28"/>
      <c r="F129" s="31"/>
      <c r="G129" s="180" t="s">
        <v>150</v>
      </c>
      <c r="H129" s="181"/>
      <c r="I129" s="181"/>
    </row>
    <row r="130" spans="1:9" ht="21.75" customHeight="1">
      <c r="F130" s="31"/>
      <c r="G130" s="180" t="s">
        <v>149</v>
      </c>
      <c r="H130" s="181"/>
      <c r="I130" s="181"/>
    </row>
    <row r="131" spans="1:9" ht="21.75" customHeight="1">
      <c r="A131" s="28"/>
      <c r="B131" s="28"/>
      <c r="D131" s="28"/>
      <c r="E131" s="162" t="s">
        <v>1</v>
      </c>
      <c r="F131" s="31"/>
      <c r="G131" s="88" t="s">
        <v>125</v>
      </c>
      <c r="H131" s="32"/>
      <c r="I131" s="150" t="s">
        <v>103</v>
      </c>
    </row>
    <row r="132" spans="1:9" ht="21.75" customHeight="1">
      <c r="A132" s="28"/>
      <c r="B132" s="28"/>
      <c r="D132" s="28"/>
      <c r="F132" s="31"/>
      <c r="G132" s="182" t="s">
        <v>102</v>
      </c>
      <c r="H132" s="182"/>
      <c r="I132" s="182"/>
    </row>
    <row r="133" spans="1:9" ht="21.75" customHeight="1">
      <c r="A133" s="28" t="s">
        <v>22</v>
      </c>
      <c r="B133" s="28"/>
      <c r="D133" s="28"/>
      <c r="F133" s="32"/>
      <c r="G133" s="34"/>
      <c r="H133" s="34"/>
      <c r="I133" s="34"/>
    </row>
    <row r="134" spans="1:9" ht="21.75" customHeight="1">
      <c r="A134" s="35" t="s">
        <v>40</v>
      </c>
      <c r="E134" s="162" t="s">
        <v>134</v>
      </c>
      <c r="F134" s="31"/>
      <c r="G134" s="140">
        <v>10409595</v>
      </c>
      <c r="H134" s="49"/>
      <c r="I134" s="42">
        <v>24598832</v>
      </c>
    </row>
    <row r="135" spans="1:9" ht="21.75" customHeight="1">
      <c r="A135" s="72" t="s">
        <v>78</v>
      </c>
      <c r="F135" s="31"/>
      <c r="G135" s="135">
        <v>189674</v>
      </c>
      <c r="H135" s="49"/>
      <c r="I135" s="42">
        <v>87274</v>
      </c>
    </row>
    <row r="136" spans="1:9" ht="21.75" customHeight="1">
      <c r="A136" s="72" t="s">
        <v>140</v>
      </c>
      <c r="F136" s="31"/>
      <c r="G136" s="136">
        <v>0</v>
      </c>
      <c r="H136" s="49"/>
      <c r="I136" s="42">
        <v>677</v>
      </c>
    </row>
    <row r="137" spans="1:9" ht="21.75" customHeight="1">
      <c r="A137" s="72" t="s">
        <v>126</v>
      </c>
      <c r="F137" s="31"/>
      <c r="G137" s="136"/>
      <c r="H137" s="49"/>
      <c r="I137" s="42"/>
    </row>
    <row r="138" spans="1:9" ht="21.75" customHeight="1">
      <c r="A138" s="72"/>
      <c r="B138" s="35" t="s">
        <v>127</v>
      </c>
      <c r="E138" s="162">
        <v>23</v>
      </c>
      <c r="F138" s="31"/>
      <c r="G138" s="135">
        <v>10940</v>
      </c>
      <c r="H138" s="49"/>
      <c r="I138" s="42">
        <v>0</v>
      </c>
    </row>
    <row r="139" spans="1:9" ht="21.75" customHeight="1">
      <c r="A139" s="35" t="s">
        <v>14</v>
      </c>
      <c r="E139" s="162" t="s">
        <v>128</v>
      </c>
      <c r="F139" s="31"/>
      <c r="G139" s="141">
        <v>86264</v>
      </c>
      <c r="H139" s="49"/>
      <c r="I139" s="42">
        <v>34204</v>
      </c>
    </row>
    <row r="140" spans="1:9" ht="21.75" customHeight="1">
      <c r="A140" s="28" t="s">
        <v>15</v>
      </c>
      <c r="B140" s="28"/>
      <c r="D140" s="28"/>
      <c r="F140" s="31"/>
      <c r="G140" s="169">
        <f>SUM(G134:G139)</f>
        <v>10696473</v>
      </c>
      <c r="H140" s="170"/>
      <c r="I140" s="169">
        <f>SUM(I134:I139)</f>
        <v>24720987</v>
      </c>
    </row>
    <row r="141" spans="1:9" ht="15" customHeight="1">
      <c r="A141" s="28"/>
      <c r="B141" s="28"/>
      <c r="C141" s="68"/>
      <c r="D141" s="28"/>
      <c r="F141" s="31"/>
      <c r="G141" s="61"/>
      <c r="H141" s="61"/>
      <c r="I141" s="42"/>
    </row>
    <row r="142" spans="1:9" ht="21.75" customHeight="1">
      <c r="A142" s="28" t="s">
        <v>16</v>
      </c>
      <c r="B142" s="28"/>
      <c r="D142" s="28"/>
      <c r="F142" s="31"/>
      <c r="G142" s="55"/>
      <c r="H142" s="61"/>
      <c r="I142" s="42"/>
    </row>
    <row r="143" spans="1:9" ht="21.75" customHeight="1">
      <c r="A143" s="35" t="s">
        <v>17</v>
      </c>
      <c r="F143" s="31"/>
      <c r="G143" s="42"/>
      <c r="H143" s="49"/>
      <c r="I143" s="36"/>
    </row>
    <row r="144" spans="1:9" ht="21.75" customHeight="1">
      <c r="B144" s="64" t="s">
        <v>86</v>
      </c>
      <c r="E144" s="162">
        <v>4</v>
      </c>
      <c r="F144" s="31"/>
      <c r="G144" s="137">
        <v>10603183</v>
      </c>
      <c r="H144" s="49"/>
      <c r="I144" s="42">
        <v>23821389</v>
      </c>
    </row>
    <row r="145" spans="1:13" ht="21.75" customHeight="1">
      <c r="B145" s="50" t="s">
        <v>93</v>
      </c>
      <c r="F145" s="31"/>
      <c r="G145" s="137">
        <v>180868</v>
      </c>
      <c r="H145" s="49"/>
      <c r="I145" s="42">
        <v>125364</v>
      </c>
    </row>
    <row r="146" spans="1:13" ht="21.75" customHeight="1">
      <c r="B146" s="69" t="s">
        <v>156</v>
      </c>
      <c r="F146" s="31"/>
      <c r="G146" s="144">
        <v>25187</v>
      </c>
      <c r="H146" s="168"/>
      <c r="I146" s="176">
        <v>82010</v>
      </c>
    </row>
    <row r="147" spans="1:13" ht="21.75" customHeight="1">
      <c r="B147" s="64" t="s">
        <v>87</v>
      </c>
      <c r="F147" s="31"/>
      <c r="G147" s="145">
        <f>SUM(G144:G146)</f>
        <v>10809238</v>
      </c>
      <c r="H147" s="49"/>
      <c r="I147" s="66">
        <f>SUM(I144:I146)</f>
        <v>24028763</v>
      </c>
    </row>
    <row r="148" spans="1:13" ht="21.75" customHeight="1">
      <c r="A148" s="35" t="s">
        <v>50</v>
      </c>
      <c r="F148" s="31"/>
      <c r="G148" s="137">
        <v>135289</v>
      </c>
      <c r="H148" s="49"/>
      <c r="I148" s="42">
        <v>295148</v>
      </c>
    </row>
    <row r="149" spans="1:13" ht="21.75" customHeight="1">
      <c r="A149" s="35" t="s">
        <v>49</v>
      </c>
      <c r="E149" s="162">
        <v>4</v>
      </c>
      <c r="F149" s="31"/>
      <c r="G149" s="137">
        <v>402243</v>
      </c>
      <c r="H149" s="49"/>
      <c r="I149" s="42">
        <v>360439</v>
      </c>
    </row>
    <row r="150" spans="1:13" ht="21.75" customHeight="1">
      <c r="A150" s="35" t="s">
        <v>137</v>
      </c>
      <c r="F150" s="31"/>
      <c r="G150" s="136">
        <v>0</v>
      </c>
      <c r="H150" s="49"/>
      <c r="I150" s="42">
        <v>64190</v>
      </c>
    </row>
    <row r="151" spans="1:13" ht="21.75" customHeight="1">
      <c r="A151" s="35" t="s">
        <v>138</v>
      </c>
      <c r="F151" s="31"/>
      <c r="G151" s="136">
        <v>0</v>
      </c>
      <c r="H151" s="49"/>
      <c r="I151" s="42">
        <v>15138</v>
      </c>
    </row>
    <row r="152" spans="1:13" ht="21.75" customHeight="1">
      <c r="A152" s="35" t="s">
        <v>51</v>
      </c>
      <c r="E152" s="162" t="s">
        <v>135</v>
      </c>
      <c r="F152" s="31"/>
      <c r="G152" s="146">
        <v>286605</v>
      </c>
      <c r="H152" s="61"/>
      <c r="I152" s="42">
        <v>353252</v>
      </c>
    </row>
    <row r="153" spans="1:13" ht="21.75" customHeight="1">
      <c r="A153" s="28" t="s">
        <v>18</v>
      </c>
      <c r="B153" s="28"/>
      <c r="D153" s="28"/>
      <c r="F153" s="31"/>
      <c r="G153" s="169">
        <f>SUM(G147:G152)</f>
        <v>11633375</v>
      </c>
      <c r="H153" s="177"/>
      <c r="I153" s="169">
        <f>SUM(I147:I152)</f>
        <v>25116930</v>
      </c>
    </row>
    <row r="154" spans="1:13" s="171" customFormat="1" ht="5.0999999999999996" customHeight="1">
      <c r="A154" s="68"/>
      <c r="B154" s="68"/>
      <c r="C154" s="68"/>
      <c r="D154" s="68"/>
      <c r="E154" s="162"/>
      <c r="F154" s="178"/>
      <c r="G154" s="179"/>
      <c r="H154" s="177"/>
      <c r="I154" s="179"/>
      <c r="M154" s="168"/>
    </row>
    <row r="155" spans="1:13" ht="21.75" customHeight="1">
      <c r="A155" s="77" t="s">
        <v>104</v>
      </c>
      <c r="B155" s="28"/>
      <c r="D155" s="28"/>
      <c r="F155" s="31"/>
      <c r="G155" s="52">
        <f>G140-G153</f>
        <v>-936902</v>
      </c>
      <c r="H155" s="62"/>
      <c r="I155" s="52">
        <f>I140-I153</f>
        <v>-395943</v>
      </c>
    </row>
    <row r="156" spans="1:13" s="171" customFormat="1" ht="5.0999999999999996" customHeight="1">
      <c r="A156" s="68"/>
      <c r="B156" s="68"/>
      <c r="C156" s="68"/>
      <c r="D156" s="68"/>
      <c r="E156" s="162"/>
      <c r="F156" s="178"/>
      <c r="G156" s="179"/>
      <c r="H156" s="177"/>
      <c r="I156" s="179"/>
      <c r="M156" s="168"/>
    </row>
    <row r="157" spans="1:13" ht="21.75" customHeight="1">
      <c r="A157" s="77" t="s">
        <v>105</v>
      </c>
      <c r="B157" s="77"/>
      <c r="D157" s="77"/>
      <c r="F157" s="113"/>
      <c r="G157" s="172">
        <v>0</v>
      </c>
      <c r="H157" s="177"/>
      <c r="I157" s="172">
        <v>0</v>
      </c>
    </row>
    <row r="158" spans="1:13" s="171" customFormat="1" ht="5.0999999999999996" customHeight="1">
      <c r="A158" s="68"/>
      <c r="B158" s="68"/>
      <c r="C158" s="68"/>
      <c r="D158" s="68"/>
      <c r="E158" s="162"/>
      <c r="F158" s="178"/>
      <c r="G158" s="179"/>
      <c r="H158" s="177"/>
      <c r="I158" s="179"/>
      <c r="M158" s="168"/>
    </row>
    <row r="159" spans="1:13" ht="21.75" customHeight="1" thickBot="1">
      <c r="A159" s="77" t="s">
        <v>106</v>
      </c>
      <c r="B159" s="77"/>
      <c r="D159" s="77"/>
      <c r="F159" s="113"/>
      <c r="G159" s="117">
        <f>G155+G157</f>
        <v>-936902</v>
      </c>
      <c r="H159" s="177"/>
      <c r="I159" s="117">
        <f>I155+I157</f>
        <v>-395943</v>
      </c>
    </row>
    <row r="160" spans="1:13" s="171" customFormat="1" ht="5.0999999999999996" customHeight="1" thickTop="1">
      <c r="A160" s="68"/>
      <c r="B160" s="68"/>
      <c r="C160" s="68"/>
      <c r="D160" s="68"/>
      <c r="E160" s="162"/>
      <c r="F160" s="178"/>
      <c r="G160" s="179"/>
      <c r="H160" s="177"/>
      <c r="I160" s="179"/>
      <c r="M160" s="168"/>
    </row>
    <row r="161" spans="1:9" ht="21.75" customHeight="1">
      <c r="A161" s="68" t="s">
        <v>94</v>
      </c>
      <c r="B161" s="28"/>
      <c r="D161" s="28"/>
      <c r="E161" s="162">
        <v>28</v>
      </c>
      <c r="F161" s="31"/>
      <c r="G161" s="42"/>
      <c r="H161" s="61"/>
      <c r="I161" s="42"/>
    </row>
    <row r="162" spans="1:9" ht="21.75" customHeight="1" thickBot="1">
      <c r="A162" s="78" t="s">
        <v>97</v>
      </c>
      <c r="F162" s="31"/>
      <c r="G162" s="126">
        <v>-4.5999999999999999E-2</v>
      </c>
      <c r="H162" s="65"/>
      <c r="I162" s="126">
        <v>-2.8000000000000001E-2</v>
      </c>
    </row>
    <row r="163" spans="1:9" ht="21.75" customHeight="1" thickTop="1">
      <c r="A163" s="78"/>
      <c r="F163" s="31"/>
      <c r="G163" s="127"/>
      <c r="H163" s="65"/>
      <c r="I163" s="127"/>
    </row>
    <row r="185" spans="3:3" ht="21.75" customHeight="1">
      <c r="C185" s="171"/>
    </row>
    <row r="186" spans="3:3" ht="21.75" customHeight="1">
      <c r="C186" s="171"/>
    </row>
    <row r="194" spans="1:9" ht="21.75" customHeight="1">
      <c r="A194" s="29"/>
      <c r="B194" s="29"/>
      <c r="D194" s="29"/>
    </row>
    <row r="195" spans="1:9" ht="21.75" customHeight="1">
      <c r="A195" s="29"/>
      <c r="B195" s="29"/>
      <c r="D195" s="29"/>
      <c r="G195" s="61"/>
      <c r="H195" s="61"/>
      <c r="I195" s="61"/>
    </row>
  </sheetData>
  <customSheetViews>
    <customSheetView guid="{932CC3A8-354F-48D3-8CC8-494488841243}" showGridLines="0" printArea="1" showRuler="0" topLeftCell="A22">
      <selection activeCell="J30" sqref="J30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B0B2F2A1-1149-11D5-B112-00A024C3C981}" showGridLines="0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2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C9C8FE40-0E21-11D5-AA1F-0000863C7533}" showGridLines="0" showRuler="0" topLeftCell="A96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3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FB3DC46-EAB3-4874-AC6E-3CB2651D4CF5}" showPageBreaks="1" showGridLines="0" printArea="1" showRuler="0" topLeftCell="A162">
      <selection activeCell="A176" sqref="A176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4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F2535F20-0653-11D5-89CB-0000863C74F2}" showPageBreaks="1" showGridLines="0" printArea="1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5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179F0005-0B25-11D6-8C10-00A024C39019}" showPageBreaks="1" showGridLines="0" printArea="1" showRuler="0" topLeftCell="A4">
      <pane ySplit="1.1538461538461537" topLeftCell="A167" activePane="bottomLeft"/>
      <selection pane="bottomLeft" activeCell="A173" sqref="A173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6"/>
      <headerFooter alignWithMargins="0">
        <oddHeader>&amp;L         &amp;"KPMG Logo,Normal"&amp;10kpmg</oddHeader>
        <oddFooter>&amp;L        See notes to financial statements
&amp;C&amp;P</oddFooter>
      </headerFooter>
    </customSheetView>
  </customSheetViews>
  <mergeCells count="9">
    <mergeCell ref="G129:I129"/>
    <mergeCell ref="G130:I130"/>
    <mergeCell ref="G132:I132"/>
    <mergeCell ref="G67:I67"/>
    <mergeCell ref="G7:I7"/>
    <mergeCell ref="G33:I33"/>
    <mergeCell ref="G90:I90"/>
    <mergeCell ref="G92:I92"/>
    <mergeCell ref="G89:I89"/>
  </mergeCells>
  <phoneticPr fontId="0" type="noConversion"/>
  <pageMargins left="0.86614173228346503" right="0.196850393700787" top="0.78740157480314998" bottom="0.511811023622047" header="0.511811023622047" footer="0.511811023622047"/>
  <pageSetup paperSize="9" scale="92" fitToHeight="8" orientation="portrait" useFirstPageNumber="1" r:id="rId7"/>
  <headerFooter scaleWithDoc="0"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5" manualBreakCount="5">
    <brk id="26" max="16383" man="1"/>
    <brk id="60" max="16383" man="1"/>
    <brk id="85" max="16383" man="1"/>
    <brk id="125" max="8" man="1"/>
    <brk id="1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view="pageBreakPreview" topLeftCell="G23" zoomScaleNormal="100" zoomScaleSheetLayoutView="100" workbookViewId="0">
      <selection activeCell="L34" sqref="L34"/>
    </sheetView>
  </sheetViews>
  <sheetFormatPr defaultColWidth="9.140625" defaultRowHeight="22.5" customHeight="1"/>
  <cols>
    <col min="1" max="1" width="46.7109375" style="108" customWidth="1"/>
    <col min="2" max="2" width="9.85546875" style="106" customWidth="1"/>
    <col min="3" max="3" width="2" style="106" customWidth="1"/>
    <col min="4" max="4" width="17.85546875" style="99" customWidth="1"/>
    <col min="5" max="5" width="2" style="106" customWidth="1"/>
    <col min="6" max="6" width="17.85546875" style="107" customWidth="1"/>
    <col min="7" max="7" width="2" style="106" customWidth="1"/>
    <col min="8" max="8" width="17.85546875" style="99" customWidth="1"/>
    <col min="9" max="9" width="2" style="106" customWidth="1"/>
    <col min="10" max="10" width="17.85546875" style="99" customWidth="1"/>
    <col min="11" max="11" width="2" style="106" customWidth="1"/>
    <col min="12" max="12" width="17.85546875" style="107" customWidth="1"/>
    <col min="13" max="13" width="2" style="106" customWidth="1"/>
    <col min="14" max="14" width="17.85546875" style="99" customWidth="1"/>
    <col min="15" max="15" width="9.85546875" style="99" bestFit="1" customWidth="1"/>
    <col min="16" max="16" width="14.140625" style="99" bestFit="1" customWidth="1"/>
    <col min="17" max="127" width="9" style="99" customWidth="1"/>
    <col min="128" max="16384" width="9.140625" style="100"/>
  </cols>
  <sheetData>
    <row r="1" spans="1:127" s="86" customFormat="1" ht="21" customHeight="1">
      <c r="A1" s="89" t="s">
        <v>109</v>
      </c>
      <c r="B1" s="90"/>
      <c r="C1" s="90"/>
      <c r="D1" s="90"/>
      <c r="E1" s="91"/>
      <c r="F1" s="92"/>
      <c r="H1" s="92"/>
      <c r="J1" s="92"/>
      <c r="N1" s="86" t="s">
        <v>110</v>
      </c>
    </row>
    <row r="2" spans="1:127" s="86" customFormat="1" ht="21" customHeight="1">
      <c r="A2" s="89" t="s">
        <v>83</v>
      </c>
      <c r="B2" s="90"/>
      <c r="C2" s="90"/>
      <c r="D2" s="90"/>
      <c r="E2" s="91"/>
      <c r="F2" s="92"/>
      <c r="H2" s="92"/>
      <c r="J2" s="92"/>
      <c r="N2" s="86" t="s">
        <v>111</v>
      </c>
    </row>
    <row r="3" spans="1:127" s="86" customFormat="1" ht="21" customHeight="1">
      <c r="A3" s="89" t="s">
        <v>68</v>
      </c>
      <c r="B3" s="90"/>
      <c r="C3" s="90"/>
      <c r="D3" s="90"/>
      <c r="E3" s="91"/>
      <c r="F3" s="92"/>
      <c r="H3" s="92"/>
      <c r="J3" s="92"/>
    </row>
    <row r="4" spans="1:127" s="91" customFormat="1" ht="21" customHeight="1">
      <c r="A4" s="93"/>
      <c r="B4" s="94"/>
      <c r="C4" s="94"/>
      <c r="D4" s="95" t="s">
        <v>12</v>
      </c>
      <c r="F4" s="98"/>
      <c r="H4" s="98" t="s">
        <v>30</v>
      </c>
      <c r="J4" s="98"/>
      <c r="L4" s="91" t="s">
        <v>112</v>
      </c>
    </row>
    <row r="5" spans="1:127" s="91" customFormat="1" ht="21" customHeight="1">
      <c r="A5" s="93"/>
      <c r="B5" s="94"/>
      <c r="C5" s="94"/>
      <c r="D5" s="95" t="s">
        <v>82</v>
      </c>
      <c r="F5" s="98" t="s">
        <v>65</v>
      </c>
      <c r="H5" s="98" t="s">
        <v>54</v>
      </c>
      <c r="J5" s="98"/>
      <c r="L5" s="91" t="s">
        <v>113</v>
      </c>
      <c r="N5" s="91" t="s">
        <v>81</v>
      </c>
    </row>
    <row r="6" spans="1:127" s="91" customFormat="1" ht="21" customHeight="1">
      <c r="A6" s="93"/>
      <c r="B6" s="95"/>
      <c r="C6" s="94"/>
      <c r="D6" s="95" t="s">
        <v>80</v>
      </c>
      <c r="F6" s="98" t="s">
        <v>48</v>
      </c>
      <c r="H6" s="98" t="s">
        <v>55</v>
      </c>
      <c r="J6" s="98" t="s">
        <v>61</v>
      </c>
      <c r="L6" s="91" t="s">
        <v>114</v>
      </c>
      <c r="N6" s="91" t="s">
        <v>79</v>
      </c>
    </row>
    <row r="7" spans="1:127" ht="21" customHeight="1">
      <c r="A7" s="96"/>
      <c r="B7" s="87" t="s">
        <v>1</v>
      </c>
      <c r="C7" s="84"/>
      <c r="D7" s="183" t="s">
        <v>102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27" s="103" customFormat="1" ht="21" customHeight="1">
      <c r="A8" s="96" t="s">
        <v>157</v>
      </c>
      <c r="B8" s="84"/>
      <c r="C8" s="8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01"/>
      <c r="P8" s="102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</row>
    <row r="9" spans="1:127" s="86" customFormat="1" ht="21" customHeight="1">
      <c r="A9" s="89" t="s">
        <v>117</v>
      </c>
      <c r="B9" s="90"/>
      <c r="C9" s="90"/>
      <c r="D9" s="8">
        <v>96104092</v>
      </c>
      <c r="E9" s="91"/>
      <c r="F9" s="8">
        <v>-61757357</v>
      </c>
      <c r="H9" s="8">
        <v>18507</v>
      </c>
      <c r="J9" s="8">
        <v>-20621318</v>
      </c>
      <c r="L9" s="8">
        <v>309681</v>
      </c>
      <c r="N9" s="8">
        <f>SUM(C9:M9)</f>
        <v>14053605</v>
      </c>
    </row>
    <row r="10" spans="1:127" ht="21" customHeight="1">
      <c r="A10" s="97" t="s">
        <v>107</v>
      </c>
      <c r="B10" s="84"/>
      <c r="C10" s="8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27" ht="21" customHeight="1">
      <c r="A11" s="97" t="s">
        <v>108</v>
      </c>
      <c r="B11" s="84"/>
      <c r="C11" s="84"/>
      <c r="D11" s="134">
        <v>0</v>
      </c>
      <c r="E11" s="134"/>
      <c r="F11" s="134">
        <v>0</v>
      </c>
      <c r="G11" s="134"/>
      <c r="H11" s="134">
        <v>0</v>
      </c>
      <c r="I11" s="6"/>
      <c r="J11" s="6">
        <v>-395943</v>
      </c>
      <c r="K11" s="6"/>
      <c r="L11" s="134">
        <v>0</v>
      </c>
      <c r="M11" s="6"/>
      <c r="N11" s="6">
        <f>SUM(D11:M11)</f>
        <v>-395943</v>
      </c>
    </row>
    <row r="12" spans="1:127" ht="21" customHeight="1">
      <c r="A12" s="97" t="s">
        <v>115</v>
      </c>
      <c r="B12" s="84"/>
      <c r="C12" s="84"/>
      <c r="D12" s="130">
        <v>0</v>
      </c>
      <c r="E12" s="134"/>
      <c r="F12" s="130">
        <v>0</v>
      </c>
      <c r="G12" s="134"/>
      <c r="H12" s="130">
        <v>0</v>
      </c>
      <c r="I12" s="6"/>
      <c r="J12" s="130">
        <v>0</v>
      </c>
      <c r="K12" s="6"/>
      <c r="L12" s="130">
        <v>0</v>
      </c>
      <c r="M12" s="6"/>
      <c r="N12" s="131">
        <f>SUM(D12:M12)</f>
        <v>0</v>
      </c>
    </row>
    <row r="13" spans="1:127" ht="21" customHeight="1">
      <c r="A13" s="97" t="s">
        <v>116</v>
      </c>
      <c r="B13" s="84"/>
      <c r="C13" s="84"/>
      <c r="D13" s="128">
        <f>SUM(D11:D12)</f>
        <v>0</v>
      </c>
      <c r="E13" s="134"/>
      <c r="F13" s="128">
        <f>SUM(F11:F12)</f>
        <v>0</v>
      </c>
      <c r="G13" s="134"/>
      <c r="H13" s="128">
        <f>SUM(H11:H12)</f>
        <v>0</v>
      </c>
      <c r="I13" s="6"/>
      <c r="J13" s="128">
        <f>SUM(J11:J12)</f>
        <v>-395943</v>
      </c>
      <c r="K13" s="6"/>
      <c r="L13" s="128">
        <f>SUM(L11:L12)</f>
        <v>0</v>
      </c>
      <c r="M13" s="6"/>
      <c r="N13" s="128">
        <f>SUM(N11:N12)</f>
        <v>-395943</v>
      </c>
    </row>
    <row r="14" spans="1:127" ht="21" customHeight="1">
      <c r="A14" s="96"/>
      <c r="B14" s="84"/>
      <c r="C14" s="8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27" s="103" customFormat="1" ht="21" customHeight="1" thickBot="1">
      <c r="A15" s="96" t="s">
        <v>152</v>
      </c>
      <c r="B15" s="85"/>
      <c r="C15" s="85"/>
      <c r="D15" s="105">
        <f>SUM(D9,D13)</f>
        <v>96104092</v>
      </c>
      <c r="E15" s="104"/>
      <c r="F15" s="105">
        <f>SUM(F9,F13)</f>
        <v>-61757357</v>
      </c>
      <c r="G15" s="104"/>
      <c r="H15" s="105">
        <f>SUM(H9,H13)</f>
        <v>18507</v>
      </c>
      <c r="I15" s="8"/>
      <c r="J15" s="105">
        <f>SUM(J9,J13)</f>
        <v>-21017261</v>
      </c>
      <c r="K15" s="8"/>
      <c r="L15" s="105">
        <f>SUM(L9,L13)</f>
        <v>309681</v>
      </c>
      <c r="M15" s="8"/>
      <c r="N15" s="105">
        <f>SUM(D15:L15)</f>
        <v>13657662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</row>
    <row r="16" spans="1:127" ht="22.5" customHeight="1" thickTop="1">
      <c r="A16" s="96"/>
    </row>
    <row r="17" spans="1:127 16384:16384" s="103" customFormat="1" ht="21" customHeight="1">
      <c r="A17" s="96" t="s">
        <v>158</v>
      </c>
      <c r="B17" s="84"/>
      <c r="C17" s="84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01"/>
      <c r="P17" s="102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</row>
    <row r="18" spans="1:127 16384:16384" s="86" customFormat="1" ht="21" customHeight="1">
      <c r="A18" s="89" t="s">
        <v>124</v>
      </c>
      <c r="B18" s="90"/>
      <c r="C18" s="90"/>
      <c r="D18" s="8">
        <v>96104092</v>
      </c>
      <c r="E18" s="91"/>
      <c r="F18" s="8">
        <v>-61757357</v>
      </c>
      <c r="H18" s="8">
        <v>18507</v>
      </c>
      <c r="J18" s="8">
        <v>-21457266</v>
      </c>
      <c r="L18" s="8">
        <v>309681</v>
      </c>
      <c r="N18" s="8">
        <f>SUM(C18:M18)</f>
        <v>13217657</v>
      </c>
    </row>
    <row r="19" spans="1:127 16384:16384" ht="21" customHeight="1">
      <c r="A19" s="97" t="s">
        <v>107</v>
      </c>
      <c r="B19" s="84"/>
      <c r="C19" s="8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27 16384:16384" ht="21" customHeight="1">
      <c r="A20" s="97" t="s">
        <v>108</v>
      </c>
      <c r="B20" s="84"/>
      <c r="C20" s="84"/>
      <c r="D20" s="134">
        <v>0</v>
      </c>
      <c r="E20" s="134"/>
      <c r="F20" s="134">
        <v>0</v>
      </c>
      <c r="G20" s="134"/>
      <c r="H20" s="134">
        <v>0</v>
      </c>
      <c r="I20" s="6"/>
      <c r="J20" s="147">
        <f>+FS!G159</f>
        <v>-936902</v>
      </c>
      <c r="K20" s="6"/>
      <c r="L20" s="134">
        <v>0</v>
      </c>
      <c r="M20" s="6"/>
      <c r="N20" s="6">
        <f>SUM(D20:M20)</f>
        <v>-936902</v>
      </c>
    </row>
    <row r="21" spans="1:127 16384:16384" ht="21" customHeight="1">
      <c r="A21" s="97" t="s">
        <v>115</v>
      </c>
      <c r="B21" s="84"/>
      <c r="C21" s="84"/>
      <c r="D21" s="130">
        <v>0</v>
      </c>
      <c r="E21" s="134"/>
      <c r="F21" s="130">
        <v>0</v>
      </c>
      <c r="G21" s="134"/>
      <c r="H21" s="130">
        <v>0</v>
      </c>
      <c r="I21" s="6"/>
      <c r="J21" s="130">
        <v>0</v>
      </c>
      <c r="K21" s="6"/>
      <c r="L21" s="130">
        <v>0</v>
      </c>
      <c r="M21" s="6"/>
      <c r="N21" s="131">
        <f t="shared" ref="N21" si="0">SUM(D21:M21)</f>
        <v>0</v>
      </c>
    </row>
    <row r="22" spans="1:127 16384:16384" ht="21" customHeight="1">
      <c r="A22" s="97" t="s">
        <v>116</v>
      </c>
      <c r="B22" s="84"/>
      <c r="C22" s="84"/>
      <c r="D22" s="129">
        <f>SUM(D20:D21)</f>
        <v>0</v>
      </c>
      <c r="E22" s="134"/>
      <c r="F22" s="129">
        <f>SUM(F20:F21)</f>
        <v>0</v>
      </c>
      <c r="G22" s="134"/>
      <c r="H22" s="129">
        <f>SUM(H20:H21)</f>
        <v>0</v>
      </c>
      <c r="I22" s="6"/>
      <c r="J22" s="129">
        <f>SUM(J20:J21)</f>
        <v>-936902</v>
      </c>
      <c r="K22" s="6"/>
      <c r="L22" s="129">
        <f>SUM(L20:L21)</f>
        <v>0</v>
      </c>
      <c r="M22" s="6"/>
      <c r="N22" s="129">
        <f>SUM(N20:N21)</f>
        <v>-936902</v>
      </c>
    </row>
    <row r="23" spans="1:127 16384:16384" ht="21" customHeight="1">
      <c r="A23" s="97" t="s">
        <v>144</v>
      </c>
      <c r="B23" s="87">
        <v>25</v>
      </c>
      <c r="C23" s="84"/>
      <c r="D23" s="6">
        <v>-82733088</v>
      </c>
      <c r="E23" s="6"/>
      <c r="F23" s="6">
        <v>61757357</v>
      </c>
      <c r="G23" s="6"/>
      <c r="H23" s="6">
        <v>0</v>
      </c>
      <c r="I23" s="6"/>
      <c r="J23" s="6">
        <v>20975731</v>
      </c>
      <c r="K23" s="6"/>
      <c r="L23" s="6">
        <v>0</v>
      </c>
      <c r="M23" s="6"/>
      <c r="N23" s="6">
        <f>SUM(D23:M23)</f>
        <v>0</v>
      </c>
      <c r="XFD23" s="132"/>
    </row>
    <row r="24" spans="1:127 16384:16384" ht="21" customHeight="1">
      <c r="A24" s="97" t="s">
        <v>145</v>
      </c>
      <c r="B24" s="87">
        <v>25</v>
      </c>
      <c r="C24" s="84"/>
      <c r="D24" s="6">
        <v>0</v>
      </c>
      <c r="E24" s="6"/>
      <c r="F24" s="6">
        <v>0</v>
      </c>
      <c r="G24" s="6"/>
      <c r="H24" s="6">
        <v>-18507</v>
      </c>
      <c r="I24" s="6"/>
      <c r="J24" s="6">
        <v>18507</v>
      </c>
      <c r="K24" s="6"/>
      <c r="L24" s="6">
        <v>0</v>
      </c>
      <c r="M24" s="6"/>
      <c r="N24" s="6">
        <f>SUM(D24:M24)</f>
        <v>0</v>
      </c>
    </row>
    <row r="25" spans="1:127 16384:16384" ht="21" customHeight="1">
      <c r="A25" s="97" t="s">
        <v>146</v>
      </c>
      <c r="B25" s="87">
        <v>25</v>
      </c>
      <c r="C25" s="84"/>
      <c r="D25" s="134">
        <v>11096644</v>
      </c>
      <c r="E25" s="104"/>
      <c r="F25" s="134">
        <v>-9667486</v>
      </c>
      <c r="G25" s="104"/>
      <c r="H25" s="104">
        <v>0</v>
      </c>
      <c r="I25" s="8"/>
      <c r="J25" s="104">
        <v>0</v>
      </c>
      <c r="K25" s="8"/>
      <c r="L25" s="104">
        <v>0</v>
      </c>
      <c r="M25" s="8"/>
      <c r="N25" s="134">
        <f>SUM(D25:L25)</f>
        <v>1429158</v>
      </c>
    </row>
    <row r="26" spans="1:127 16384:16384" ht="21" customHeight="1">
      <c r="A26" s="97"/>
      <c r="B26" s="84"/>
      <c r="C26" s="84"/>
      <c r="D26" s="128">
        <f>SUM(D22:D25)</f>
        <v>-71636444</v>
      </c>
      <c r="E26" s="104"/>
      <c r="F26" s="128">
        <f>SUM(F22:F25)</f>
        <v>52089871</v>
      </c>
      <c r="G26" s="104"/>
      <c r="H26" s="128">
        <f>SUM(H22:H25)</f>
        <v>-18507</v>
      </c>
      <c r="I26" s="8"/>
      <c r="J26" s="128">
        <f>SUM(J22:J25)</f>
        <v>20057336</v>
      </c>
      <c r="K26" s="8"/>
      <c r="L26" s="128">
        <f>SUM(L22:L25)</f>
        <v>0</v>
      </c>
      <c r="M26" s="8"/>
      <c r="N26" s="128">
        <f>SUM(N22:N25)</f>
        <v>492256</v>
      </c>
    </row>
    <row r="27" spans="1:127 16384:16384" ht="21" customHeight="1">
      <c r="A27" s="96"/>
      <c r="B27" s="84"/>
      <c r="C27" s="8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27 16384:16384" s="103" customFormat="1" ht="21" customHeight="1" thickBot="1">
      <c r="A28" s="96" t="s">
        <v>151</v>
      </c>
      <c r="B28" s="85"/>
      <c r="C28" s="85"/>
      <c r="D28" s="105">
        <f>SUM(D26,D18)</f>
        <v>24467648</v>
      </c>
      <c r="E28" s="104"/>
      <c r="F28" s="105">
        <f>SUM(F26,F18)</f>
        <v>-9667486</v>
      </c>
      <c r="G28" s="104"/>
      <c r="H28" s="105">
        <f>SUM(H26,H18)</f>
        <v>0</v>
      </c>
      <c r="I28" s="8"/>
      <c r="J28" s="105">
        <f>SUM(J26,J18)</f>
        <v>-1399930</v>
      </c>
      <c r="K28" s="8"/>
      <c r="L28" s="105">
        <f>SUM(L26,L18)</f>
        <v>309681</v>
      </c>
      <c r="M28" s="8"/>
      <c r="N28" s="105">
        <f>SUM(N26,N18)</f>
        <v>13709913</v>
      </c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</row>
    <row r="29" spans="1:127 16384:16384" ht="22.5" customHeight="1" thickTop="1"/>
  </sheetData>
  <mergeCells count="1">
    <mergeCell ref="D7:N7"/>
  </mergeCells>
  <pageMargins left="0.78740157480314998" right="0.196850393700787" top="0.74803149606299202" bottom="0.55000000000000004" header="0.39370078740157499" footer="0.28000000000000003"/>
  <pageSetup paperSize="9" scale="80" firstPageNumber="6" fitToHeight="2" orientation="landscape" useFirstPageNumber="1" r:id="rId1"/>
  <headerFooter differentOddEven="1" alignWithMargins="0">
    <oddFooter>&amp;L&amp;14
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5"/>
  <sheetViews>
    <sheetView view="pageBreakPreview" zoomScale="85" zoomScaleNormal="85" zoomScaleSheetLayoutView="85" workbookViewId="0">
      <selection activeCell="A74" sqref="A74:XFD1048576"/>
    </sheetView>
  </sheetViews>
  <sheetFormatPr defaultColWidth="9.140625" defaultRowHeight="21" customHeight="1"/>
  <cols>
    <col min="1" max="1" width="58.85546875" style="4" customWidth="1"/>
    <col min="2" max="2" width="3.85546875" style="4" customWidth="1"/>
    <col min="3" max="3" width="16.42578125" style="4" customWidth="1"/>
    <col min="4" max="4" width="1.85546875" style="4" customWidth="1"/>
    <col min="5" max="5" width="16.85546875" style="2" customWidth="1"/>
    <col min="6" max="6" width="1.85546875" style="2" customWidth="1"/>
    <col min="7" max="7" width="16.85546875" style="2" customWidth="1"/>
    <col min="8" max="8" width="1.7109375" style="2" customWidth="1"/>
    <col min="9" max="9" width="13.42578125" style="157" bestFit="1" customWidth="1"/>
    <col min="10" max="10" width="14.85546875" style="12" customWidth="1"/>
    <col min="11" max="16384" width="9.140625" style="2"/>
  </cols>
  <sheetData>
    <row r="1" spans="1:30" ht="5.0999999999999996" customHeight="1"/>
    <row r="2" spans="1:30" s="18" customFormat="1" ht="21" customHeight="1">
      <c r="A2" s="17" t="s">
        <v>90</v>
      </c>
      <c r="B2" s="17"/>
      <c r="C2" s="15"/>
      <c r="D2" s="17"/>
      <c r="G2" s="2" t="s">
        <v>110</v>
      </c>
      <c r="I2" s="158"/>
      <c r="J2" s="75"/>
      <c r="AD2" s="16"/>
    </row>
    <row r="3" spans="1:30" s="18" customFormat="1" ht="21" customHeight="1">
      <c r="A3" s="19" t="s">
        <v>73</v>
      </c>
      <c r="B3" s="19"/>
      <c r="C3" s="19"/>
      <c r="D3" s="19"/>
      <c r="G3" s="2" t="s">
        <v>111</v>
      </c>
      <c r="I3" s="158"/>
      <c r="J3" s="75"/>
    </row>
    <row r="4" spans="1:30" ht="21" customHeight="1">
      <c r="A4" s="1"/>
      <c r="B4" s="1"/>
      <c r="C4" s="1"/>
      <c r="D4" s="1"/>
    </row>
    <row r="5" spans="1:30" ht="21" customHeight="1">
      <c r="A5" s="5"/>
      <c r="B5" s="5"/>
      <c r="C5" s="133"/>
      <c r="D5" s="5"/>
      <c r="E5" s="184" t="s">
        <v>150</v>
      </c>
      <c r="F5" s="184"/>
      <c r="G5" s="184"/>
    </row>
    <row r="6" spans="1:30" ht="21" customHeight="1">
      <c r="A6" s="5"/>
      <c r="B6" s="5"/>
      <c r="C6" s="133"/>
      <c r="D6" s="5"/>
      <c r="E6" s="184" t="s">
        <v>153</v>
      </c>
      <c r="F6" s="184"/>
      <c r="G6" s="184"/>
    </row>
    <row r="7" spans="1:30" ht="21" customHeight="1">
      <c r="A7" s="5"/>
      <c r="B7" s="5"/>
      <c r="C7" s="20"/>
      <c r="D7" s="5"/>
      <c r="E7" s="20">
        <v>2562</v>
      </c>
      <c r="G7" s="20">
        <v>2561</v>
      </c>
    </row>
    <row r="8" spans="1:30" ht="21" customHeight="1">
      <c r="A8" s="5"/>
      <c r="B8" s="5"/>
      <c r="C8" s="133"/>
      <c r="D8" s="5"/>
      <c r="E8" s="182" t="s">
        <v>102</v>
      </c>
      <c r="F8" s="182"/>
      <c r="G8" s="182"/>
    </row>
    <row r="9" spans="1:30" ht="21" customHeight="1">
      <c r="A9" s="1" t="s">
        <v>19</v>
      </c>
      <c r="B9" s="1"/>
      <c r="C9" s="1"/>
      <c r="D9" s="1"/>
      <c r="E9" s="83"/>
      <c r="F9" s="11"/>
      <c r="G9" s="11"/>
    </row>
    <row r="10" spans="1:30" ht="21" customHeight="1">
      <c r="A10" s="4" t="s">
        <v>104</v>
      </c>
      <c r="C10" s="6"/>
      <c r="E10" s="6">
        <v>-936902</v>
      </c>
      <c r="F10" s="6"/>
      <c r="G10" s="151">
        <v>-395943</v>
      </c>
    </row>
    <row r="11" spans="1:30" ht="21" customHeight="1">
      <c r="A11" s="4" t="s">
        <v>31</v>
      </c>
      <c r="C11" s="6"/>
      <c r="E11" s="6"/>
      <c r="F11" s="6"/>
    </row>
    <row r="12" spans="1:30" ht="21" customHeight="1">
      <c r="A12" s="4" t="s">
        <v>46</v>
      </c>
      <c r="C12" s="6"/>
      <c r="E12" s="6">
        <v>663189</v>
      </c>
      <c r="F12" s="6"/>
      <c r="G12" s="6">
        <v>659221</v>
      </c>
      <c r="H12" s="21"/>
    </row>
    <row r="13" spans="1:30" ht="21" customHeight="1">
      <c r="A13" s="4" t="s">
        <v>88</v>
      </c>
      <c r="C13" s="6"/>
      <c r="E13" s="6">
        <v>55151</v>
      </c>
      <c r="F13" s="6"/>
      <c r="G13" s="6">
        <v>77798</v>
      </c>
      <c r="H13" s="21"/>
    </row>
    <row r="14" spans="1:30" ht="21" customHeight="1">
      <c r="A14" s="4" t="s">
        <v>52</v>
      </c>
      <c r="C14" s="6"/>
      <c r="E14" s="6">
        <v>-18572</v>
      </c>
      <c r="F14" s="6"/>
      <c r="G14" s="6">
        <v>-1675</v>
      </c>
    </row>
    <row r="15" spans="1:30" ht="21" customHeight="1">
      <c r="A15" s="4" t="s">
        <v>51</v>
      </c>
      <c r="C15" s="6"/>
      <c r="E15" s="6">
        <v>286605</v>
      </c>
      <c r="F15" s="6"/>
      <c r="G15" s="6">
        <v>353252</v>
      </c>
    </row>
    <row r="16" spans="1:30" ht="21" customHeight="1">
      <c r="A16" s="4" t="s">
        <v>137</v>
      </c>
      <c r="C16" s="6"/>
      <c r="E16" s="6">
        <v>0</v>
      </c>
      <c r="F16" s="6"/>
      <c r="G16" s="6">
        <v>64190</v>
      </c>
    </row>
    <row r="17" spans="1:7" ht="21" customHeight="1">
      <c r="A17" s="4" t="s">
        <v>164</v>
      </c>
      <c r="C17" s="6"/>
      <c r="E17" s="6">
        <v>0</v>
      </c>
      <c r="F17" s="6"/>
      <c r="G17" s="6">
        <v>-3</v>
      </c>
    </row>
    <row r="18" spans="1:7" ht="21" customHeight="1">
      <c r="A18" s="4" t="s">
        <v>140</v>
      </c>
      <c r="C18" s="6"/>
      <c r="E18" s="6">
        <v>0</v>
      </c>
      <c r="F18" s="6"/>
      <c r="G18" s="6">
        <v>-677</v>
      </c>
    </row>
    <row r="19" spans="1:7" ht="21" customHeight="1">
      <c r="A19" s="4" t="s">
        <v>159</v>
      </c>
      <c r="C19" s="6"/>
      <c r="E19" s="6">
        <v>-75911</v>
      </c>
      <c r="F19" s="6"/>
      <c r="G19" s="6">
        <v>-33253</v>
      </c>
    </row>
    <row r="20" spans="1:7" ht="21" customHeight="1">
      <c r="A20" s="4" t="s">
        <v>141</v>
      </c>
      <c r="C20" s="6"/>
      <c r="E20" s="6">
        <v>25187</v>
      </c>
      <c r="F20" s="6"/>
      <c r="G20" s="6">
        <v>82010</v>
      </c>
    </row>
    <row r="21" spans="1:7" ht="21" customHeight="1">
      <c r="A21" s="4" t="s">
        <v>142</v>
      </c>
      <c r="C21" s="6"/>
      <c r="E21" s="6">
        <v>-10940</v>
      </c>
      <c r="F21" s="6"/>
      <c r="G21" s="6">
        <v>15138</v>
      </c>
    </row>
    <row r="22" spans="1:7" ht="21" customHeight="1">
      <c r="A22" s="4" t="s">
        <v>89</v>
      </c>
      <c r="C22" s="6"/>
      <c r="E22" s="6">
        <v>26744</v>
      </c>
      <c r="F22" s="6"/>
      <c r="G22" s="6">
        <v>6076</v>
      </c>
    </row>
    <row r="23" spans="1:7" ht="21" customHeight="1">
      <c r="A23" s="2" t="s">
        <v>160</v>
      </c>
      <c r="C23" s="6"/>
      <c r="E23" s="74">
        <v>154</v>
      </c>
      <c r="F23" s="6"/>
      <c r="G23" s="6">
        <v>135</v>
      </c>
    </row>
    <row r="24" spans="1:7" ht="21" customHeight="1">
      <c r="C24" s="6"/>
      <c r="E24" s="73">
        <f>SUM(E10:E23)</f>
        <v>14705</v>
      </c>
      <c r="F24" s="6"/>
      <c r="G24" s="73">
        <f>SUM(G10:G23)</f>
        <v>826269</v>
      </c>
    </row>
    <row r="25" spans="1:7" ht="21" customHeight="1">
      <c r="A25" s="4" t="s">
        <v>32</v>
      </c>
      <c r="E25" s="83"/>
      <c r="F25" s="6"/>
      <c r="G25" s="6"/>
    </row>
    <row r="26" spans="1:7" ht="21" customHeight="1">
      <c r="A26" s="4" t="s">
        <v>25</v>
      </c>
      <c r="C26" s="6"/>
      <c r="E26" s="6">
        <v>-19390</v>
      </c>
      <c r="F26" s="6"/>
      <c r="G26" s="6">
        <v>-144406</v>
      </c>
    </row>
    <row r="27" spans="1:7" ht="21" customHeight="1">
      <c r="A27" s="4" t="s">
        <v>27</v>
      </c>
      <c r="C27" s="6"/>
      <c r="E27" s="6">
        <v>2108265</v>
      </c>
      <c r="F27" s="6"/>
      <c r="G27" s="6">
        <v>170194</v>
      </c>
    </row>
    <row r="28" spans="1:7" ht="21" customHeight="1">
      <c r="A28" s="4" t="s">
        <v>37</v>
      </c>
      <c r="C28" s="6"/>
      <c r="E28" s="6">
        <v>-28418</v>
      </c>
      <c r="F28" s="6"/>
      <c r="G28" s="6">
        <v>125138</v>
      </c>
    </row>
    <row r="29" spans="1:7" ht="21" customHeight="1">
      <c r="A29" s="4" t="s">
        <v>28</v>
      </c>
      <c r="C29" s="6"/>
      <c r="E29" s="6">
        <v>151562</v>
      </c>
      <c r="F29" s="6"/>
      <c r="G29" s="6">
        <v>-18031</v>
      </c>
    </row>
    <row r="30" spans="1:7" ht="21" customHeight="1">
      <c r="A30" s="4" t="s">
        <v>5</v>
      </c>
      <c r="C30" s="6"/>
      <c r="E30" s="6">
        <v>-66902</v>
      </c>
      <c r="F30" s="6"/>
      <c r="G30" s="6">
        <v>-119663</v>
      </c>
    </row>
    <row r="31" spans="1:7" ht="21" customHeight="1">
      <c r="A31" s="4" t="s">
        <v>69</v>
      </c>
      <c r="C31" s="6"/>
      <c r="E31" s="6">
        <v>-1408531</v>
      </c>
      <c r="F31" s="6"/>
      <c r="G31" s="6">
        <v>200005</v>
      </c>
    </row>
    <row r="32" spans="1:7" ht="21" customHeight="1">
      <c r="A32" s="4" t="s">
        <v>33</v>
      </c>
      <c r="C32" s="6"/>
      <c r="E32" s="6">
        <v>21081</v>
      </c>
      <c r="F32" s="6"/>
      <c r="G32" s="6">
        <v>-139655</v>
      </c>
    </row>
    <row r="33" spans="1:10" ht="21" customHeight="1">
      <c r="A33" s="4" t="s">
        <v>56</v>
      </c>
      <c r="C33" s="6"/>
      <c r="E33" s="6">
        <v>-316482</v>
      </c>
      <c r="F33" s="6"/>
      <c r="G33" s="6">
        <v>-168414</v>
      </c>
    </row>
    <row r="34" spans="1:10" ht="21" customHeight="1">
      <c r="A34" s="4" t="s">
        <v>9</v>
      </c>
      <c r="C34" s="6"/>
      <c r="E34" s="6">
        <v>-14531</v>
      </c>
      <c r="F34" s="6"/>
      <c r="G34" s="6">
        <v>11182</v>
      </c>
    </row>
    <row r="35" spans="1:10" ht="21" customHeight="1">
      <c r="A35" s="2" t="s">
        <v>92</v>
      </c>
      <c r="C35" s="6"/>
      <c r="E35" s="6">
        <v>-3506</v>
      </c>
      <c r="F35" s="6"/>
      <c r="G35" s="6">
        <v>-115</v>
      </c>
    </row>
    <row r="36" spans="1:10" ht="21" customHeight="1">
      <c r="A36" s="4" t="s">
        <v>53</v>
      </c>
      <c r="C36" s="6"/>
      <c r="E36" s="6">
        <v>1332</v>
      </c>
      <c r="F36" s="6"/>
      <c r="G36" s="6">
        <v>1675</v>
      </c>
    </row>
    <row r="37" spans="1:10" s="10" customFormat="1" ht="21" customHeight="1">
      <c r="A37" s="1" t="s">
        <v>74</v>
      </c>
      <c r="B37" s="1"/>
      <c r="C37" s="8"/>
      <c r="D37" s="1"/>
      <c r="E37" s="7">
        <f>SUM(E24:E36)</f>
        <v>439185</v>
      </c>
      <c r="F37" s="8"/>
      <c r="G37" s="7">
        <f>SUM(G24:G36)</f>
        <v>744179</v>
      </c>
      <c r="I37" s="159"/>
      <c r="J37" s="76"/>
    </row>
    <row r="38" spans="1:10" s="10" customFormat="1" ht="21" customHeight="1">
      <c r="A38" s="1"/>
      <c r="B38" s="1"/>
      <c r="C38" s="8"/>
      <c r="D38" s="1"/>
      <c r="E38" s="8"/>
      <c r="F38" s="8"/>
      <c r="G38" s="8"/>
      <c r="I38" s="159"/>
      <c r="J38" s="76"/>
    </row>
    <row r="39" spans="1:10" s="10" customFormat="1" ht="21" customHeight="1">
      <c r="A39" s="1"/>
      <c r="B39" s="1"/>
      <c r="C39" s="8"/>
      <c r="D39" s="1"/>
      <c r="E39" s="8"/>
      <c r="F39" s="8"/>
      <c r="G39" s="8"/>
      <c r="I39" s="159"/>
      <c r="J39" s="76"/>
    </row>
    <row r="40" spans="1:10" s="10" customFormat="1" ht="21" customHeight="1">
      <c r="A40" s="1"/>
      <c r="B40" s="1"/>
      <c r="C40" s="8"/>
      <c r="D40" s="1"/>
      <c r="E40" s="8"/>
      <c r="F40" s="8"/>
      <c r="G40" s="8"/>
      <c r="I40" s="159"/>
      <c r="J40" s="76"/>
    </row>
    <row r="41" spans="1:10" s="10" customFormat="1" ht="21" customHeight="1">
      <c r="A41" s="1"/>
      <c r="B41" s="1"/>
      <c r="C41" s="8"/>
      <c r="D41" s="1"/>
      <c r="E41" s="8"/>
      <c r="F41" s="8"/>
      <c r="G41" s="8"/>
      <c r="I41" s="159"/>
      <c r="J41" s="76"/>
    </row>
    <row r="42" spans="1:10" s="18" customFormat="1" ht="21" customHeight="1">
      <c r="A42" s="17" t="s">
        <v>90</v>
      </c>
      <c r="B42" s="17"/>
      <c r="C42" s="15"/>
      <c r="D42" s="17"/>
      <c r="G42" s="2" t="s">
        <v>110</v>
      </c>
      <c r="I42" s="158"/>
      <c r="J42" s="75"/>
    </row>
    <row r="43" spans="1:10" s="18" customFormat="1" ht="21" customHeight="1">
      <c r="A43" s="19" t="s">
        <v>73</v>
      </c>
      <c r="B43" s="19"/>
      <c r="C43" s="19"/>
      <c r="D43" s="19"/>
      <c r="G43" s="2" t="s">
        <v>111</v>
      </c>
      <c r="I43" s="158"/>
      <c r="J43" s="75"/>
    </row>
    <row r="44" spans="1:10" ht="21" customHeight="1">
      <c r="A44" s="1"/>
      <c r="B44" s="1"/>
      <c r="C44" s="1"/>
      <c r="D44" s="1"/>
    </row>
    <row r="45" spans="1:10" ht="21" customHeight="1">
      <c r="A45" s="5"/>
      <c r="B45" s="5"/>
      <c r="C45" s="133"/>
      <c r="D45" s="5"/>
      <c r="E45" s="184" t="str">
        <f>+E5</f>
        <v>สำหรับงวดเก้าเดือนสิ้นสุดวันที่</v>
      </c>
      <c r="F45" s="184"/>
      <c r="G45" s="184"/>
    </row>
    <row r="46" spans="1:10" ht="21" customHeight="1">
      <c r="A46" s="5"/>
      <c r="B46" s="5"/>
      <c r="C46" s="133"/>
      <c r="D46" s="5"/>
      <c r="E46" s="184" t="str">
        <f>+E6</f>
        <v xml:space="preserve">30 กันยายน </v>
      </c>
      <c r="F46" s="184"/>
      <c r="G46" s="184"/>
    </row>
    <row r="47" spans="1:10" ht="21" customHeight="1">
      <c r="A47" s="5"/>
      <c r="B47" s="133"/>
      <c r="C47" s="20"/>
      <c r="D47" s="133"/>
      <c r="E47" s="20">
        <v>2562</v>
      </c>
      <c r="G47" s="20">
        <v>2561</v>
      </c>
    </row>
    <row r="48" spans="1:10" ht="21" customHeight="1">
      <c r="A48" s="5"/>
      <c r="B48" s="5"/>
      <c r="C48" s="133"/>
      <c r="D48" s="5"/>
      <c r="E48" s="185" t="s">
        <v>102</v>
      </c>
      <c r="F48" s="185"/>
      <c r="G48" s="185"/>
    </row>
    <row r="49" spans="1:10" ht="21" customHeight="1">
      <c r="A49" s="1" t="s">
        <v>20</v>
      </c>
      <c r="B49" s="1"/>
      <c r="C49" s="1"/>
      <c r="D49" s="1"/>
      <c r="E49" s="11"/>
      <c r="F49" s="11"/>
      <c r="G49" s="11"/>
    </row>
    <row r="50" spans="1:10" ht="21" customHeight="1">
      <c r="A50" s="4" t="s">
        <v>53</v>
      </c>
      <c r="B50" s="1"/>
      <c r="C50" s="1"/>
      <c r="D50" s="1"/>
      <c r="E50" s="74">
        <v>22779</v>
      </c>
      <c r="F50" s="11"/>
      <c r="G50" s="6">
        <v>0</v>
      </c>
    </row>
    <row r="51" spans="1:10" ht="21" customHeight="1">
      <c r="A51" s="4" t="s">
        <v>163</v>
      </c>
      <c r="B51" s="1"/>
      <c r="C51" s="1"/>
      <c r="D51" s="1"/>
      <c r="E51" s="74">
        <v>94000</v>
      </c>
      <c r="F51" s="11"/>
      <c r="G51" s="6">
        <v>0</v>
      </c>
    </row>
    <row r="52" spans="1:10" ht="21" customHeight="1">
      <c r="A52" s="4" t="s">
        <v>44</v>
      </c>
      <c r="C52" s="6"/>
      <c r="E52" s="6">
        <v>-94053</v>
      </c>
      <c r="F52" s="6"/>
      <c r="G52" s="6">
        <v>-58153</v>
      </c>
    </row>
    <row r="53" spans="1:10" ht="21" customHeight="1">
      <c r="A53" s="22" t="s">
        <v>136</v>
      </c>
      <c r="C53" s="6"/>
      <c r="E53" s="6">
        <v>-1501</v>
      </c>
      <c r="F53" s="6"/>
      <c r="G53" s="6">
        <v>-1819</v>
      </c>
    </row>
    <row r="54" spans="1:10" s="10" customFormat="1" ht="21" customHeight="1">
      <c r="A54" s="1" t="s">
        <v>75</v>
      </c>
      <c r="B54" s="1"/>
      <c r="C54" s="8"/>
      <c r="D54" s="1"/>
      <c r="E54" s="7">
        <f>SUM(E50:E53)</f>
        <v>21225</v>
      </c>
      <c r="F54" s="8"/>
      <c r="G54" s="7">
        <f>SUM(G50:G53)</f>
        <v>-59972</v>
      </c>
      <c r="I54" s="159"/>
      <c r="J54" s="76"/>
    </row>
    <row r="55" spans="1:10" ht="15" customHeight="1">
      <c r="A55" s="1"/>
      <c r="B55" s="1"/>
      <c r="C55" s="1"/>
      <c r="D55" s="1"/>
      <c r="E55" s="111"/>
      <c r="F55" s="111"/>
      <c r="G55" s="111"/>
    </row>
    <row r="56" spans="1:10" ht="21" customHeight="1">
      <c r="A56" s="1" t="s">
        <v>21</v>
      </c>
      <c r="E56" s="6"/>
      <c r="F56" s="6"/>
      <c r="G56" s="6"/>
    </row>
    <row r="57" spans="1:10" ht="21" customHeight="1">
      <c r="A57" s="4" t="s">
        <v>143</v>
      </c>
      <c r="E57" s="6">
        <v>624380</v>
      </c>
      <c r="F57" s="6"/>
      <c r="G57" s="6">
        <v>0</v>
      </c>
    </row>
    <row r="58" spans="1:10" ht="21" customHeight="1">
      <c r="A58" s="4" t="s">
        <v>161</v>
      </c>
      <c r="C58" s="6"/>
      <c r="E58" s="6">
        <v>-2237</v>
      </c>
      <c r="F58" s="6"/>
      <c r="G58" s="6">
        <v>-4807</v>
      </c>
    </row>
    <row r="59" spans="1:10" ht="21" customHeight="1">
      <c r="A59" s="4" t="s">
        <v>119</v>
      </c>
      <c r="C59" s="6"/>
      <c r="E59" s="6">
        <v>-1863742</v>
      </c>
      <c r="F59" s="6"/>
      <c r="G59" s="6">
        <v>-164236</v>
      </c>
    </row>
    <row r="60" spans="1:10" ht="21" customHeight="1">
      <c r="A60" s="4" t="s">
        <v>120</v>
      </c>
      <c r="C60" s="6"/>
      <c r="E60" s="6">
        <v>0</v>
      </c>
      <c r="F60" s="6"/>
      <c r="G60" s="6">
        <v>-361319</v>
      </c>
    </row>
    <row r="61" spans="1:10" ht="21" customHeight="1">
      <c r="A61" s="4" t="s">
        <v>121</v>
      </c>
      <c r="C61" s="6"/>
      <c r="E61" s="6">
        <v>-376</v>
      </c>
      <c r="F61" s="6"/>
      <c r="G61" s="6">
        <v>-294</v>
      </c>
    </row>
    <row r="62" spans="1:10" ht="21" customHeight="1">
      <c r="A62" s="4" t="s">
        <v>147</v>
      </c>
      <c r="C62" s="6"/>
      <c r="E62" s="6">
        <v>1502671</v>
      </c>
      <c r="F62" s="6"/>
      <c r="G62" s="6">
        <v>0</v>
      </c>
    </row>
    <row r="63" spans="1:10" ht="21" customHeight="1">
      <c r="A63" s="4" t="s">
        <v>154</v>
      </c>
      <c r="C63" s="6"/>
      <c r="E63" s="6">
        <v>-73513</v>
      </c>
      <c r="F63" s="6"/>
      <c r="G63" s="6">
        <v>0</v>
      </c>
    </row>
    <row r="64" spans="1:10" ht="21" customHeight="1">
      <c r="A64" s="4" t="s">
        <v>60</v>
      </c>
      <c r="C64" s="6"/>
      <c r="E64" s="6">
        <v>-274879</v>
      </c>
      <c r="F64" s="6"/>
      <c r="G64" s="6">
        <v>-402977</v>
      </c>
    </row>
    <row r="65" spans="1:10">
      <c r="A65" s="1" t="s">
        <v>76</v>
      </c>
      <c r="B65" s="1"/>
      <c r="C65" s="8"/>
      <c r="D65" s="1"/>
      <c r="E65" s="7">
        <f>SUM(E57:E64)</f>
        <v>-87696</v>
      </c>
      <c r="F65" s="8"/>
      <c r="G65" s="7">
        <f>SUM(G57:G64)</f>
        <v>-933633</v>
      </c>
    </row>
    <row r="66" spans="1:10" ht="21" customHeight="1">
      <c r="A66" s="1"/>
      <c r="B66" s="1"/>
      <c r="C66" s="1"/>
      <c r="D66" s="1"/>
      <c r="E66" s="9"/>
      <c r="F66" s="9"/>
      <c r="G66" s="9"/>
    </row>
    <row r="67" spans="1:10" ht="21" customHeight="1">
      <c r="A67" s="1" t="s">
        <v>84</v>
      </c>
      <c r="B67" s="1"/>
      <c r="C67" s="8"/>
      <c r="D67" s="1"/>
      <c r="E67" s="8">
        <f>E37+E54+E65</f>
        <v>372714</v>
      </c>
      <c r="F67" s="8"/>
      <c r="G67" s="8">
        <f>G37+G54+G65</f>
        <v>-249426</v>
      </c>
    </row>
    <row r="68" spans="1:10" ht="21" customHeight="1">
      <c r="A68" s="4" t="s">
        <v>67</v>
      </c>
      <c r="C68" s="6"/>
      <c r="E68" s="6">
        <f>FS!I9</f>
        <v>201032</v>
      </c>
      <c r="F68" s="6"/>
      <c r="G68" s="6">
        <v>578124</v>
      </c>
    </row>
    <row r="69" spans="1:10" ht="21" customHeight="1">
      <c r="A69" s="4" t="s">
        <v>70</v>
      </c>
      <c r="C69" s="6"/>
      <c r="E69" s="6"/>
      <c r="F69" s="6"/>
      <c r="G69" s="6"/>
    </row>
    <row r="70" spans="1:10" ht="21" customHeight="1">
      <c r="A70" s="4" t="s">
        <v>118</v>
      </c>
      <c r="C70" s="6"/>
      <c r="E70" s="6">
        <v>-827</v>
      </c>
      <c r="F70" s="6"/>
      <c r="G70" s="6">
        <v>-78</v>
      </c>
      <c r="H70" s="3"/>
    </row>
    <row r="71" spans="1:10" ht="21.75" thickBot="1">
      <c r="A71" s="1" t="s">
        <v>162</v>
      </c>
      <c r="B71" s="1"/>
      <c r="C71" s="8"/>
      <c r="D71" s="1"/>
      <c r="E71" s="14">
        <f>SUM(E67:E70)</f>
        <v>572919</v>
      </c>
      <c r="F71" s="8"/>
      <c r="G71" s="14">
        <f>SUM(G67:G70)</f>
        <v>328620</v>
      </c>
    </row>
    <row r="72" spans="1:10" s="10" customFormat="1" ht="21" customHeight="1" thickTop="1">
      <c r="A72" s="1"/>
      <c r="B72" s="1"/>
      <c r="C72" s="1"/>
      <c r="D72" s="1"/>
      <c r="E72" s="112"/>
      <c r="F72" s="13"/>
      <c r="G72" s="112"/>
      <c r="I72" s="159"/>
      <c r="J72" s="76"/>
    </row>
    <row r="73" spans="1:10" ht="21" customHeight="1">
      <c r="A73" s="1"/>
      <c r="B73" s="1"/>
      <c r="C73" s="1"/>
      <c r="D73" s="1"/>
      <c r="E73" s="118"/>
      <c r="F73" s="118"/>
      <c r="G73" s="118"/>
    </row>
    <row r="74" spans="1:10" ht="21" customHeight="1">
      <c r="E74" s="83"/>
      <c r="F74" s="3"/>
      <c r="G74" s="152"/>
    </row>
    <row r="75" spans="1:10" ht="21" customHeight="1">
      <c r="E75" s="21"/>
    </row>
  </sheetData>
  <mergeCells count="6">
    <mergeCell ref="E5:G5"/>
    <mergeCell ref="E6:G6"/>
    <mergeCell ref="E46:G46"/>
    <mergeCell ref="E48:G48"/>
    <mergeCell ref="E45:G45"/>
    <mergeCell ref="E8:G8"/>
  </mergeCells>
  <pageMargins left="0.78740157480314998" right="0.27559055118110198" top="0.78740157480314998" bottom="0.511811023622047" header="0.31496062992126" footer="0.31496062992126"/>
  <pageSetup paperSize="9" scale="90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 </vt:lpstr>
      <vt:lpstr>CF </vt:lpstr>
      <vt:lpstr>'CF '!Print_Area</vt:lpstr>
      <vt:lpstr>FS!Print_Area</vt:lpstr>
      <vt:lpstr>'SH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Suphatthra Somsai</cp:lastModifiedBy>
  <cp:lastPrinted>2019-11-05T12:29:12Z</cp:lastPrinted>
  <dcterms:created xsi:type="dcterms:W3CDTF">1980-05-31T06:24:14Z</dcterms:created>
  <dcterms:modified xsi:type="dcterms:W3CDTF">2019-11-08T08:05:40Z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74a8745e-ffb7-470d-8bfc-ce4676d3da0e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