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20730" windowHeight="11760" firstSheet="1" activeTab="1"/>
  </bookViews>
  <sheets>
    <sheet name="TM_BL" sheetId="4" state="veryHidden" r:id="rId1"/>
    <sheet name="FS" sheetId="2" r:id="rId2"/>
    <sheet name="SH" sheetId="5" r:id="rId3"/>
    <sheet name="CF" sheetId="6" r:id="rId4"/>
  </sheets>
  <definedNames>
    <definedName name="_xlnm.Print_Area" localSheetId="3">CF!$A$1:$H$85</definedName>
    <definedName name="_xlnm.Print_Area" localSheetId="1">FS!$A$1:$J$149</definedName>
    <definedName name="_xlnm.Print_Area" localSheetId="2">SH!$A$1:$O$29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4" i="6" l="1"/>
  <c r="F74" i="6"/>
  <c r="H68" i="6"/>
  <c r="F68" i="6"/>
  <c r="H57" i="6"/>
  <c r="F57" i="6"/>
  <c r="H37" i="6"/>
  <c r="F37" i="6"/>
  <c r="H24" i="6"/>
  <c r="F24" i="6"/>
  <c r="J147" i="2"/>
  <c r="J145" i="2"/>
  <c r="H145" i="2"/>
  <c r="J142" i="2"/>
  <c r="H142" i="2"/>
  <c r="J135" i="2"/>
  <c r="H135" i="2"/>
  <c r="J128" i="2"/>
  <c r="H128" i="2"/>
  <c r="J109" i="2"/>
  <c r="J106" i="2"/>
  <c r="H106" i="2"/>
  <c r="J93" i="2"/>
  <c r="H93" i="2"/>
  <c r="J65" i="2"/>
  <c r="J63" i="2"/>
  <c r="J51" i="2"/>
  <c r="H51" i="2"/>
  <c r="J49" i="2"/>
  <c r="H49" i="2"/>
  <c r="J42" i="2"/>
  <c r="H42" i="2"/>
  <c r="J23" i="2"/>
  <c r="J21" i="2"/>
  <c r="H23" i="2"/>
  <c r="H21" i="2"/>
  <c r="O15" i="5"/>
  <c r="M15" i="5"/>
  <c r="K15" i="5"/>
  <c r="I15" i="5"/>
  <c r="G15" i="5"/>
  <c r="E15" i="5"/>
  <c r="E28" i="5"/>
  <c r="G28" i="5"/>
  <c r="I28" i="5"/>
  <c r="M28" i="5"/>
  <c r="M26" i="5"/>
  <c r="I26" i="5"/>
  <c r="G26" i="5"/>
  <c r="E26" i="5"/>
  <c r="M22" i="5"/>
  <c r="I22" i="5"/>
  <c r="G22" i="5"/>
  <c r="E22" i="5"/>
  <c r="H70" i="6" l="1"/>
  <c r="F71" i="6" l="1"/>
  <c r="H62" i="2" l="1"/>
  <c r="H60" i="2"/>
  <c r="H57" i="2"/>
  <c r="H56" i="2"/>
  <c r="O25" i="5" l="1"/>
  <c r="E13" i="5" l="1"/>
  <c r="K13" i="5" l="1"/>
  <c r="O11" i="5" l="1"/>
  <c r="J99" i="2" l="1"/>
  <c r="H99" i="2"/>
  <c r="H107" i="2" l="1"/>
  <c r="H109" i="2" s="1"/>
  <c r="J107" i="2"/>
  <c r="J111" i="2" s="1"/>
  <c r="O12" i="5" l="1"/>
  <c r="O9" i="5"/>
  <c r="J14" i="2"/>
  <c r="F70" i="6"/>
  <c r="H14" i="2"/>
  <c r="O21" i="5"/>
  <c r="G13" i="5"/>
  <c r="I13" i="5"/>
  <c r="M13" i="5"/>
  <c r="O13" i="5" l="1"/>
  <c r="J143" i="2"/>
  <c r="H143" i="2"/>
  <c r="K20" i="5" l="1"/>
  <c r="K22" i="5" l="1"/>
  <c r="K26" i="5" s="1"/>
  <c r="K28" i="5" s="1"/>
  <c r="H61" i="2" s="1"/>
  <c r="H63" i="2" s="1"/>
  <c r="H65" i="2" s="1"/>
  <c r="O20" i="5"/>
  <c r="O22" i="5" s="1"/>
  <c r="O26" i="5" s="1"/>
  <c r="O28" i="5" s="1"/>
</calcChain>
</file>

<file path=xl/sharedStrings.xml><?xml version="1.0" encoding="utf-8"?>
<sst xmlns="http://schemas.openxmlformats.org/spreadsheetml/2006/main" count="254" uniqueCount="171">
  <si>
    <t>Cash and cash equivalents</t>
  </si>
  <si>
    <t>Trade accounts receivable</t>
  </si>
  <si>
    <t>Trade accounts payable</t>
  </si>
  <si>
    <t>Other current liabilities</t>
  </si>
  <si>
    <t>Other income</t>
  </si>
  <si>
    <t>Inventories</t>
  </si>
  <si>
    <t>Other current assets</t>
  </si>
  <si>
    <t>Advances to suppliers</t>
  </si>
  <si>
    <t>Assets</t>
  </si>
  <si>
    <t>Total assets</t>
  </si>
  <si>
    <t>Total non-current assets</t>
  </si>
  <si>
    <t>Non-current assets</t>
  </si>
  <si>
    <t>Current liabilities</t>
  </si>
  <si>
    <t>Expenses</t>
  </si>
  <si>
    <t>Cash flows from financing activities</t>
  </si>
  <si>
    <t>Current assets</t>
  </si>
  <si>
    <t>Total current assets</t>
  </si>
  <si>
    <t>Note</t>
  </si>
  <si>
    <t>Total expenses</t>
  </si>
  <si>
    <t>Total current liabilities</t>
  </si>
  <si>
    <t>Total liabilities</t>
  </si>
  <si>
    <t>paid-up</t>
  </si>
  <si>
    <t xml:space="preserve">share capital </t>
  </si>
  <si>
    <t>Adjustments for</t>
  </si>
  <si>
    <t>Cash flows from investing activities</t>
  </si>
  <si>
    <t>Purchase of property, plant and equipment</t>
  </si>
  <si>
    <t>Changes in operating assets and liabilities</t>
  </si>
  <si>
    <t>Property, plant and equipment</t>
  </si>
  <si>
    <t>Intangible assets</t>
  </si>
  <si>
    <t>Depreciation and amortisation</t>
  </si>
  <si>
    <t>Other non-current assets</t>
  </si>
  <si>
    <t xml:space="preserve">   Authorised share capital</t>
  </si>
  <si>
    <t xml:space="preserve">   Issued and paid-up share capital</t>
  </si>
  <si>
    <t>Cash flows from operating activities</t>
  </si>
  <si>
    <t>Advances received from customers</t>
  </si>
  <si>
    <t>Accrued interest expenses</t>
  </si>
  <si>
    <t xml:space="preserve">   held in foreign currencies</t>
  </si>
  <si>
    <t>Liabilities and equity</t>
  </si>
  <si>
    <t>Equity</t>
  </si>
  <si>
    <t>Total equity</t>
  </si>
  <si>
    <t>Total liabilities and equity</t>
  </si>
  <si>
    <t xml:space="preserve">  Appropriated</t>
  </si>
  <si>
    <t xml:space="preserve">     Legal reserve</t>
  </si>
  <si>
    <t>Selling expenses</t>
  </si>
  <si>
    <t>Administrative expenses</t>
  </si>
  <si>
    <t>Finance costs</t>
  </si>
  <si>
    <t>Interest income</t>
  </si>
  <si>
    <t>Interest received</t>
  </si>
  <si>
    <t xml:space="preserve">Issued and </t>
  </si>
  <si>
    <t xml:space="preserve">Legal </t>
  </si>
  <si>
    <t>reserve</t>
  </si>
  <si>
    <t>Other payables and accrued expenses</t>
  </si>
  <si>
    <t>Non-current liabilities</t>
  </si>
  <si>
    <t>Left</t>
  </si>
  <si>
    <t>Top</t>
  </si>
  <si>
    <t>Right</t>
  </si>
  <si>
    <t>Bottom</t>
  </si>
  <si>
    <t>Ref</t>
  </si>
  <si>
    <t>Income</t>
  </si>
  <si>
    <t>Total income</t>
  </si>
  <si>
    <t>Retained earnings / (Deficit)</t>
  </si>
  <si>
    <t>Advance from customers</t>
  </si>
  <si>
    <t>Share premium /</t>
  </si>
  <si>
    <t>(discount)</t>
  </si>
  <si>
    <t>Deficit</t>
  </si>
  <si>
    <t xml:space="preserve">  Deficit</t>
  </si>
  <si>
    <t>Employee benefit obligations</t>
  </si>
  <si>
    <t>Employee benefit expenses</t>
  </si>
  <si>
    <t>Other components of equity</t>
  </si>
  <si>
    <t>Cash and cash equivalents at 1 January</t>
  </si>
  <si>
    <t>Finance costs paid</t>
  </si>
  <si>
    <t xml:space="preserve">Effect of exchange rate changes on balances </t>
  </si>
  <si>
    <t>Premium (discount) on ordinary shares</t>
  </si>
  <si>
    <t>Net cash from (used in) financing activities</t>
  </si>
  <si>
    <t xml:space="preserve">Net cash from (used in) operating activities </t>
  </si>
  <si>
    <t>Net cash from (used in) investing activities</t>
  </si>
  <si>
    <t>Statement of financial position</t>
  </si>
  <si>
    <t xml:space="preserve">Share capital </t>
  </si>
  <si>
    <t>Retained earnings (deficit)</t>
  </si>
  <si>
    <t>Statement of changes in equity</t>
  </si>
  <si>
    <t>Statement of cash flows</t>
  </si>
  <si>
    <t>Net increase (decrease) in cash and cash equivalents</t>
  </si>
  <si>
    <t xml:space="preserve">Earnings (loss) per share </t>
  </si>
  <si>
    <t>Total non-current liabilities</t>
  </si>
  <si>
    <t>Short-term loan to related party</t>
  </si>
  <si>
    <t>Revenue from sale</t>
  </si>
  <si>
    <t>Net foreign exchange gains</t>
  </si>
  <si>
    <t>Cost of sale</t>
  </si>
  <si>
    <t>- Cost of goods sold</t>
  </si>
  <si>
    <t>Total Cost of sale</t>
  </si>
  <si>
    <t>Work roll amortisation</t>
  </si>
  <si>
    <t>G J Steel Public Company Limited</t>
  </si>
  <si>
    <t>Long-term loan from related party</t>
  </si>
  <si>
    <t>Paid employee benefit obligations</t>
  </si>
  <si>
    <t>- Idle cost</t>
  </si>
  <si>
    <t>Short-term loan from related party</t>
  </si>
  <si>
    <t>Statements of  comprehensive  income</t>
  </si>
  <si>
    <t>Basic earning (loss) per share</t>
  </si>
  <si>
    <t>Advance payment for purchase of property, plant and equipment</t>
  </si>
  <si>
    <t>Current portion of finance lease obligation</t>
  </si>
  <si>
    <t>Finance lease obligation</t>
  </si>
  <si>
    <t>(Unaudited</t>
  </si>
  <si>
    <t>(Audited)</t>
  </si>
  <si>
    <t>but reviewed)</t>
  </si>
  <si>
    <t>(in thousand Baht)</t>
  </si>
  <si>
    <t>"UNAUDITED</t>
  </si>
  <si>
    <t>BUT REVIEWED"</t>
  </si>
  <si>
    <t>Profit (loss) for the period</t>
  </si>
  <si>
    <t>Other comprehensive income (expenses) for the period</t>
  </si>
  <si>
    <t>Total comprehensive income (expenses) for the period</t>
  </si>
  <si>
    <t xml:space="preserve"> BUT REVIEWED"</t>
  </si>
  <si>
    <t>Comprehensive income for the period</t>
  </si>
  <si>
    <t>Other comprehensive income</t>
  </si>
  <si>
    <t>Total comprehensive income for the period</t>
  </si>
  <si>
    <t>Balance at 1 January 2018</t>
  </si>
  <si>
    <t>Other components</t>
  </si>
  <si>
    <t>of equity</t>
  </si>
  <si>
    <t>24</t>
  </si>
  <si>
    <t>Repayment of short-term loan from related party</t>
  </si>
  <si>
    <t>Repayment of long-term loan from related party</t>
  </si>
  <si>
    <t>Payment for financial lease liabilities</t>
  </si>
  <si>
    <t>31 December 2018</t>
  </si>
  <si>
    <t>Balance at 1 January 2019</t>
  </si>
  <si>
    <t>Provision</t>
  </si>
  <si>
    <t>for undelivered raw material</t>
  </si>
  <si>
    <t xml:space="preserve">Reversal of loss on confirmed purchase orders </t>
  </si>
  <si>
    <t>4, 8</t>
  </si>
  <si>
    <t>4, 9</t>
  </si>
  <si>
    <t>4, 18</t>
  </si>
  <si>
    <t>4, 19</t>
  </si>
  <si>
    <t>29.4</t>
  </si>
  <si>
    <t>4, 16</t>
  </si>
  <si>
    <t>4, 20</t>
  </si>
  <si>
    <t>19</t>
  </si>
  <si>
    <t>17</t>
  </si>
  <si>
    <t>25</t>
  </si>
  <si>
    <t>4, 27</t>
  </si>
  <si>
    <t>4, 15</t>
  </si>
  <si>
    <t>Par value reduction to compensate the deficit</t>
  </si>
  <si>
    <t>Transfer of legal reserve to compensate the deficit</t>
  </si>
  <si>
    <t>Bad and doubtful debts expense</t>
  </si>
  <si>
    <t>Loss on confirmed purchase orders</t>
  </si>
  <si>
    <t xml:space="preserve">   for undelivered raw material</t>
  </si>
  <si>
    <t>(Reversal of) loss on impairment of property, plant and equipment</t>
  </si>
  <si>
    <t>Gain from debt restructuring</t>
  </si>
  <si>
    <t>Three-month period ended</t>
  </si>
  <si>
    <t>4,27</t>
  </si>
  <si>
    <t>4,15</t>
  </si>
  <si>
    <t>Loss on write-off of assets</t>
  </si>
  <si>
    <t>Purchase of intangible assets</t>
  </si>
  <si>
    <t>Issuance of new ordinary shares</t>
  </si>
  <si>
    <t xml:space="preserve">(Reversal of) loss on devaluation of  inventories </t>
  </si>
  <si>
    <t xml:space="preserve">(Reversal of) loss on confirmed purchase orders </t>
  </si>
  <si>
    <t>Cash received from issuance of new ordinary shares</t>
  </si>
  <si>
    <t>30 September</t>
  </si>
  <si>
    <t>Nine-month period ended</t>
  </si>
  <si>
    <t>Balance at 30  September 2018</t>
  </si>
  <si>
    <t>Nine-month period ended 30 September 2019</t>
  </si>
  <si>
    <t>Balance at 30  September 2019</t>
  </si>
  <si>
    <t>30  Setpember</t>
  </si>
  <si>
    <t>30 September 2019</t>
  </si>
  <si>
    <t>Pay the cost of issuing new shares</t>
  </si>
  <si>
    <t>- Loss on devaluation of inventories</t>
  </si>
  <si>
    <t>Nine-month period ended 30 September 2018</t>
  </si>
  <si>
    <t>Repayment of liabilities from terminated rehabilitation plan</t>
  </si>
  <si>
    <t>Cash and cash equivalents at 30 September</t>
  </si>
  <si>
    <t>Debts and doubtful debts</t>
  </si>
  <si>
    <t xml:space="preserve">Unrealised gain on foreign exchange </t>
  </si>
  <si>
    <t>Liabilities from terminated rehabilitation plan</t>
  </si>
  <si>
    <t>Cash received from short-term loan from related party</t>
  </si>
  <si>
    <t>Cash received from short-term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</si>
</sst>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\ ;\(#,##0\)"/>
    <numFmt numFmtId="167" formatCode="#,##0.00\ ;\(#,##0.00\)"/>
    <numFmt numFmtId="168" formatCode="_(* #,##0_);_(* \(#,##0\);_(* &quot;-&quot;??_);_(@_)"/>
    <numFmt numFmtId="169" formatCode="_-* #,##0.00_-;\-* #,##0.00_-;_-* &quot;-&quot;&quot;?&quot;&quot;?&quot;_-;_-@_-"/>
    <numFmt numFmtId="170" formatCode="#,##0.000_);\(#,##0.000\)"/>
    <numFmt numFmtId="171" formatCode="#,##0.0000_);\(#,##0.0000\)"/>
    <numFmt numFmtId="172" formatCode="_(&quot;&quot;* #,##0_);_(&quot;&quot;* \(#,##0\);_(&quot;&quot;* &quot;-&quot;???_);_(@_)"/>
    <numFmt numFmtId="173" formatCode="_-* #,##0_-;\-* #,##0_-;_-* &quot;-&quot;&quot;?&quot;&quot;?&quot;_-;_-@_-"/>
  </numFmts>
  <fonts count="23"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4"/>
      <name val="Times New Roman"/>
      <family val="1"/>
    </font>
    <font>
      <sz val="10"/>
      <name val="ApFont"/>
      <charset val="222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1"/>
      <color indexed="8"/>
      <name val="Times New Roman"/>
      <family val="1"/>
    </font>
    <font>
      <i/>
      <sz val="16"/>
      <name val="Angsana New"/>
      <family val="1"/>
    </font>
    <font>
      <b/>
      <i/>
      <sz val="14"/>
      <name val="Angsana New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" fillId="0" borderId="0"/>
    <xf numFmtId="0" fontId="9" fillId="0" borderId="0"/>
  </cellStyleXfs>
  <cellXfs count="202">
    <xf numFmtId="0" fontId="0" fillId="0" borderId="0" xfId="0"/>
    <xf numFmtId="0" fontId="2" fillId="0" borderId="0" xfId="0" applyFont="1"/>
    <xf numFmtId="0" fontId="8" fillId="0" borderId="0" xfId="0" applyFont="1" applyFill="1" applyAlignment="1"/>
    <xf numFmtId="0" fontId="2" fillId="0" borderId="0" xfId="0" applyFont="1" applyFill="1" applyAlignment="1">
      <alignment horizontal="center"/>
    </xf>
    <xf numFmtId="164" fontId="3" fillId="0" borderId="0" xfId="1" applyFont="1" applyFill="1"/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/>
    <xf numFmtId="0" fontId="0" fillId="0" borderId="0" xfId="0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Alignment="1"/>
    <xf numFmtId="164" fontId="2" fillId="0" borderId="0" xfId="1" applyFont="1" applyFill="1" applyAlignment="1"/>
    <xf numFmtId="0" fontId="0" fillId="0" borderId="0" xfId="0" applyFont="1" applyFill="1" applyAlignment="1"/>
    <xf numFmtId="172" fontId="0" fillId="0" borderId="0" xfId="0" applyNumberFormat="1" applyFont="1" applyFill="1" applyBorder="1" applyAlignment="1"/>
    <xf numFmtId="172" fontId="0" fillId="0" borderId="0" xfId="0" applyNumberFormat="1" applyFont="1" applyFill="1" applyBorder="1" applyAlignment="1">
      <alignment horizontal="center"/>
    </xf>
    <xf numFmtId="172" fontId="2" fillId="0" borderId="0" xfId="0" applyNumberFormat="1" applyFont="1" applyFill="1" applyBorder="1" applyAlignment="1">
      <alignment horizontal="center"/>
    </xf>
    <xf numFmtId="172" fontId="2" fillId="0" borderId="0" xfId="0" applyNumberFormat="1" applyFont="1" applyFill="1" applyBorder="1" applyAlignment="1"/>
    <xf numFmtId="172" fontId="2" fillId="0" borderId="0" xfId="0" applyNumberFormat="1" applyFont="1" applyFill="1"/>
    <xf numFmtId="172" fontId="2" fillId="0" borderId="0" xfId="0" applyNumberFormat="1" applyFont="1" applyFill="1" applyBorder="1"/>
    <xf numFmtId="41" fontId="2" fillId="0" borderId="0" xfId="0" applyNumberFormat="1" applyFont="1" applyFill="1" applyAlignment="1">
      <alignment horizontal="right"/>
    </xf>
    <xf numFmtId="41" fontId="2" fillId="0" borderId="2" xfId="0" applyNumberFormat="1" applyFont="1" applyFill="1" applyBorder="1" applyAlignment="1"/>
    <xf numFmtId="41" fontId="2" fillId="0" borderId="3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0" fontId="0" fillId="0" borderId="0" xfId="0" applyFill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/>
    <xf numFmtId="41" fontId="0" fillId="0" borderId="0" xfId="0" applyNumberFormat="1" applyFont="1" applyFill="1" applyBorder="1" applyAlignment="1" applyProtection="1">
      <protection locked="0"/>
    </xf>
    <xf numFmtId="0" fontId="0" fillId="0" borderId="0" xfId="0" applyFill="1"/>
    <xf numFmtId="0" fontId="0" fillId="0" borderId="0" xfId="0" applyFont="1" applyFill="1" applyBorder="1" applyAlignment="1">
      <alignment wrapText="1"/>
    </xf>
    <xf numFmtId="49" fontId="0" fillId="0" borderId="0" xfId="0" quotePrefix="1" applyNumberFormat="1" applyFont="1" applyFill="1" applyAlignment="1"/>
    <xf numFmtId="49" fontId="0" fillId="0" borderId="0" xfId="0" applyNumberFormat="1" applyFont="1" applyFill="1" applyAlignment="1"/>
    <xf numFmtId="164" fontId="0" fillId="0" borderId="0" xfId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164" fontId="0" fillId="0" borderId="0" xfId="1" applyFont="1" applyFill="1" applyBorder="1" applyAlignment="1"/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left" indent="8"/>
    </xf>
    <xf numFmtId="0" fontId="0" fillId="0" borderId="0" xfId="0" applyFont="1" applyFill="1" applyAlignment="1">
      <alignment horizontal="left"/>
    </xf>
    <xf numFmtId="0" fontId="10" fillId="0" borderId="0" xfId="0" applyFont="1" applyFill="1" applyBorder="1" applyAlignment="1">
      <alignment horizontal="center" wrapText="1"/>
    </xf>
    <xf numFmtId="16" fontId="0" fillId="0" borderId="0" xfId="0" quotePrefix="1" applyNumberFormat="1" applyFont="1" applyFill="1" applyAlignment="1">
      <alignment horizontal="center"/>
    </xf>
    <xf numFmtId="164" fontId="0" fillId="0" borderId="0" xfId="1" applyFont="1" applyFill="1" applyAlignment="1"/>
    <xf numFmtId="0" fontId="10" fillId="0" borderId="0" xfId="0" applyFont="1" applyFill="1" applyAlignment="1"/>
    <xf numFmtId="172" fontId="0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/>
    <xf numFmtId="172" fontId="0" fillId="0" borderId="0" xfId="1" applyNumberFormat="1" applyFont="1" applyFill="1" applyAlignment="1"/>
    <xf numFmtId="49" fontId="10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/>
    <xf numFmtId="172" fontId="2" fillId="0" borderId="3" xfId="0" applyNumberFormat="1" applyFont="1" applyFill="1" applyBorder="1" applyAlignment="1"/>
    <xf numFmtId="172" fontId="0" fillId="0" borderId="0" xfId="1" applyNumberFormat="1" applyFont="1" applyFill="1" applyAlignment="1">
      <alignment horizontal="center"/>
    </xf>
    <xf numFmtId="172" fontId="0" fillId="0" borderId="0" xfId="1" quotePrefix="1" applyNumberFormat="1" applyFont="1" applyFill="1" applyAlignment="1">
      <alignment horizontal="center"/>
    </xf>
    <xf numFmtId="172" fontId="2" fillId="0" borderId="0" xfId="1" applyNumberFormat="1" applyFont="1" applyFill="1" applyBorder="1" applyAlignment="1">
      <alignment horizontal="right"/>
    </xf>
    <xf numFmtId="172" fontId="2" fillId="0" borderId="3" xfId="1" applyNumberFormat="1" applyFont="1" applyFill="1" applyBorder="1" applyAlignment="1">
      <alignment horizontal="right"/>
    </xf>
    <xf numFmtId="172" fontId="0" fillId="0" borderId="0" xfId="1" applyNumberFormat="1" applyFont="1" applyFill="1" applyBorder="1" applyAlignment="1">
      <alignment horizontal="right"/>
    </xf>
    <xf numFmtId="172" fontId="2" fillId="0" borderId="1" xfId="0" applyNumberFormat="1" applyFont="1" applyFill="1" applyBorder="1" applyAlignment="1"/>
    <xf numFmtId="49" fontId="10" fillId="0" borderId="0" xfId="0" applyNumberFormat="1" applyFont="1" applyFill="1" applyBorder="1" applyAlignment="1">
      <alignment horizontal="center" wrapText="1"/>
    </xf>
    <xf numFmtId="172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165" fontId="0" fillId="0" borderId="0" xfId="1" applyNumberFormat="1" applyFont="1" applyFill="1" applyAlignment="1"/>
    <xf numFmtId="172" fontId="2" fillId="0" borderId="0" xfId="0" applyNumberFormat="1" applyFont="1" applyFill="1" applyBorder="1" applyAlignment="1">
      <alignment horizontal="right"/>
    </xf>
    <xf numFmtId="172" fontId="2" fillId="0" borderId="3" xfId="0" applyNumberFormat="1" applyFont="1" applyFill="1" applyBorder="1" applyAlignment="1">
      <alignment horizontal="right"/>
    </xf>
    <xf numFmtId="172" fontId="2" fillId="0" borderId="5" xfId="0" applyNumberFormat="1" applyFont="1" applyFill="1" applyBorder="1" applyAlignment="1">
      <alignment horizontal="right"/>
    </xf>
    <xf numFmtId="172" fontId="2" fillId="0" borderId="2" xfId="0" applyNumberFormat="1" applyFont="1" applyFill="1" applyBorder="1" applyAlignment="1"/>
    <xf numFmtId="172" fontId="0" fillId="0" borderId="0" xfId="0" applyNumberFormat="1" applyFont="1" applyFill="1" applyBorder="1" applyAlignment="1">
      <alignment horizontal="right"/>
    </xf>
    <xf numFmtId="172" fontId="0" fillId="0" borderId="1" xfId="0" applyNumberFormat="1" applyFont="1" applyFill="1" applyBorder="1" applyAlignment="1">
      <alignment horizontal="right"/>
    </xf>
    <xf numFmtId="37" fontId="0" fillId="0" borderId="0" xfId="0" quotePrefix="1" applyNumberFormat="1" applyFont="1" applyFill="1" applyBorder="1" applyAlignment="1"/>
    <xf numFmtId="172" fontId="0" fillId="0" borderId="0" xfId="0" quotePrefix="1" applyNumberFormat="1" applyFont="1" applyFill="1" applyBorder="1" applyAlignment="1"/>
    <xf numFmtId="15" fontId="0" fillId="0" borderId="0" xfId="0" applyNumberFormat="1" applyFont="1" applyFill="1" applyAlignment="1"/>
    <xf numFmtId="172" fontId="0" fillId="0" borderId="0" xfId="7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49" fontId="0" fillId="0" borderId="0" xfId="0" quotePrefix="1" applyNumberFormat="1" applyFont="1" applyFill="1" applyBorder="1" applyAlignment="1"/>
    <xf numFmtId="49" fontId="0" fillId="0" borderId="0" xfId="0" applyNumberFormat="1" applyFont="1" applyFill="1" applyBorder="1" applyAlignment="1"/>
    <xf numFmtId="0" fontId="2" fillId="0" borderId="0" xfId="0" applyFont="1" applyFill="1"/>
    <xf numFmtId="0" fontId="10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72" fontId="0" fillId="0" borderId="0" xfId="5" applyNumberFormat="1" applyFont="1" applyFill="1" applyBorder="1" applyAlignment="1"/>
    <xf numFmtId="172" fontId="0" fillId="0" borderId="0" xfId="5" applyNumberFormat="1" applyFont="1" applyFill="1" applyAlignment="1"/>
    <xf numFmtId="0" fontId="0" fillId="0" borderId="0" xfId="0" quotePrefix="1" applyFont="1" applyFill="1" applyAlignment="1">
      <alignment horizontal="left" indent="1"/>
    </xf>
    <xf numFmtId="172" fontId="0" fillId="0" borderId="2" xfId="1" applyNumberFormat="1" applyFont="1" applyFill="1" applyBorder="1" applyAlignment="1"/>
    <xf numFmtId="172" fontId="0" fillId="0" borderId="2" xfId="5" applyNumberFormat="1" applyFont="1" applyFill="1" applyBorder="1" applyAlignment="1"/>
    <xf numFmtId="172" fontId="2" fillId="0" borderId="0" xfId="7" applyNumberFormat="1" applyFont="1" applyFill="1" applyBorder="1" applyAlignment="1">
      <alignment horizontal="right"/>
    </xf>
    <xf numFmtId="172" fontId="2" fillId="0" borderId="0" xfId="5" applyNumberFormat="1" applyFont="1" applyFill="1" applyBorder="1" applyAlignment="1">
      <alignment horizontal="right"/>
    </xf>
    <xf numFmtId="37" fontId="0" fillId="0" borderId="0" xfId="5" applyNumberFormat="1" applyFont="1" applyFill="1" applyBorder="1" applyAlignment="1"/>
    <xf numFmtId="0" fontId="0" fillId="0" borderId="0" xfId="0" applyFont="1" applyFill="1" applyAlignment="1">
      <alignment vertical="center"/>
    </xf>
    <xf numFmtId="39" fontId="2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39" fontId="0" fillId="0" borderId="0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37" fontId="2" fillId="0" borderId="0" xfId="5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>
      <alignment horizontal="right"/>
    </xf>
    <xf numFmtId="0" fontId="0" fillId="0" borderId="0" xfId="0" quotePrefix="1" applyFill="1" applyAlignment="1">
      <alignment horizontal="left" indent="1"/>
    </xf>
    <xf numFmtId="0" fontId="0" fillId="0" borderId="0" xfId="0" applyFont="1" applyFill="1" applyBorder="1" applyAlignment="1">
      <alignment horizontal="left" indent="11"/>
    </xf>
    <xf numFmtId="0" fontId="2" fillId="0" borderId="0" xfId="0" applyFont="1" applyFill="1" applyAlignment="1">
      <alignment horizontal="left" indent="3"/>
    </xf>
    <xf numFmtId="0" fontId="0" fillId="0" borderId="0" xfId="0" applyFont="1" applyFill="1" applyAlignment="1">
      <alignment horizontal="left" indent="3"/>
    </xf>
    <xf numFmtId="0" fontId="11" fillId="0" borderId="0" xfId="0" applyFont="1" applyFill="1" applyAlignment="1">
      <alignment horizontal="center"/>
    </xf>
    <xf numFmtId="168" fontId="0" fillId="0" borderId="2" xfId="0" applyNumberFormat="1" applyFont="1" applyFill="1" applyBorder="1" applyAlignment="1">
      <alignment horizontal="center"/>
    </xf>
    <xf numFmtId="41" fontId="0" fillId="0" borderId="5" xfId="1" applyNumberFormat="1" applyFont="1" applyFill="1" applyBorder="1" applyAlignment="1">
      <alignment horizontal="center"/>
    </xf>
    <xf numFmtId="168" fontId="0" fillId="0" borderId="0" xfId="1" applyNumberFormat="1" applyFont="1" applyFill="1" applyBorder="1" applyAlignment="1"/>
    <xf numFmtId="168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vertical="center"/>
    </xf>
    <xf numFmtId="168" fontId="14" fillId="0" borderId="0" xfId="1" applyNumberFormat="1" applyFont="1" applyFill="1" applyBorder="1" applyAlignment="1">
      <alignment vertical="center"/>
    </xf>
    <xf numFmtId="173" fontId="14" fillId="0" borderId="0" xfId="1" applyNumberFormat="1" applyFont="1" applyFill="1" applyBorder="1" applyAlignment="1">
      <alignment vertical="center"/>
    </xf>
    <xf numFmtId="168" fontId="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vertical="center"/>
    </xf>
    <xf numFmtId="172" fontId="3" fillId="0" borderId="0" xfId="1" applyNumberFormat="1" applyFont="1" applyFill="1" applyBorder="1" applyAlignment="1"/>
    <xf numFmtId="165" fontId="3" fillId="0" borderId="0" xfId="1" applyNumberFormat="1" applyFont="1" applyFill="1" applyAlignment="1"/>
    <xf numFmtId="172" fontId="2" fillId="0" borderId="0" xfId="1" applyNumberFormat="1" applyFont="1" applyFill="1" applyBorder="1" applyAlignment="1"/>
    <xf numFmtId="0" fontId="11" fillId="0" borderId="0" xfId="0" applyFont="1" applyFill="1" applyAlignment="1">
      <alignment horizontal="left"/>
    </xf>
    <xf numFmtId="164" fontId="2" fillId="0" borderId="0" xfId="2" applyFont="1" applyFill="1" applyAlignment="1"/>
    <xf numFmtId="164" fontId="3" fillId="0" borderId="0" xfId="2" applyFont="1" applyFill="1" applyAlignment="1"/>
    <xf numFmtId="0" fontId="3" fillId="0" borderId="0" xfId="0" applyFont="1" applyFill="1" applyAlignment="1"/>
    <xf numFmtId="0" fontId="10" fillId="0" borderId="0" xfId="0" applyFont="1" applyFill="1" applyBorder="1" applyAlignment="1">
      <alignment wrapText="1"/>
    </xf>
    <xf numFmtId="49" fontId="22" fillId="0" borderId="0" xfId="0" applyNumberFormat="1" applyFont="1" applyFill="1" applyAlignment="1"/>
    <xf numFmtId="49" fontId="3" fillId="0" borderId="0" xfId="6" applyNumberFormat="1" applyFont="1" applyFill="1" applyAlignment="1">
      <alignment wrapText="1"/>
    </xf>
    <xf numFmtId="172" fontId="2" fillId="0" borderId="1" xfId="5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37" fontId="15" fillId="0" borderId="0" xfId="0" applyNumberFormat="1" applyFont="1" applyFill="1" applyBorder="1" applyAlignment="1">
      <alignment vertical="center"/>
    </xf>
    <xf numFmtId="0" fontId="0" fillId="0" borderId="0" xfId="0" applyFont="1" applyFill="1" applyBorder="1"/>
    <xf numFmtId="0" fontId="2" fillId="0" borderId="0" xfId="0" applyFont="1" applyFill="1" applyBorder="1"/>
    <xf numFmtId="37" fontId="16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Border="1" applyAlignment="1">
      <alignment horizontal="left" vertical="center" indent="1"/>
    </xf>
    <xf numFmtId="1" fontId="10" fillId="0" borderId="0" xfId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vertical="center"/>
    </xf>
    <xf numFmtId="49" fontId="3" fillId="0" borderId="0" xfId="6" applyNumberFormat="1" applyFont="1" applyFill="1" applyBorder="1" applyAlignment="1">
      <alignment wrapText="1"/>
    </xf>
    <xf numFmtId="164" fontId="0" fillId="0" borderId="2" xfId="1" applyFont="1" applyFill="1" applyBorder="1" applyAlignment="1">
      <alignment horizontal="center"/>
    </xf>
    <xf numFmtId="164" fontId="13" fillId="0" borderId="0" xfId="1" applyFont="1" applyFill="1" applyBorder="1" applyAlignment="1"/>
    <xf numFmtId="164" fontId="2" fillId="0" borderId="0" xfId="1" applyFont="1" applyFill="1" applyBorder="1" applyAlignment="1"/>
    <xf numFmtId="164" fontId="2" fillId="0" borderId="0" xfId="1" applyFont="1" applyFill="1" applyBorder="1" applyAlignment="1">
      <alignment horizontal="center"/>
    </xf>
    <xf numFmtId="172" fontId="2" fillId="0" borderId="2" xfId="5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/>
    <xf numFmtId="165" fontId="0" fillId="0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left" indent="2"/>
    </xf>
    <xf numFmtId="0" fontId="0" fillId="0" borderId="0" xfId="0" applyFont="1" applyFill="1" applyAlignment="1">
      <alignment horizontal="left" indent="2"/>
    </xf>
    <xf numFmtId="168" fontId="3" fillId="0" borderId="0" xfId="1" applyNumberFormat="1" applyFont="1" applyFill="1" applyBorder="1" applyAlignment="1"/>
    <xf numFmtId="0" fontId="20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49" fontId="14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73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18" fillId="0" borderId="0" xfId="0" quotePrefix="1" applyFont="1" applyFill="1" applyBorder="1" applyAlignment="1">
      <alignment horizontal="center" vertical="center"/>
    </xf>
    <xf numFmtId="37" fontId="18" fillId="0" borderId="0" xfId="3" applyNumberFormat="1" applyFont="1" applyFill="1" applyBorder="1" applyAlignment="1">
      <alignment horizontal="center" vertical="center"/>
    </xf>
    <xf numFmtId="164" fontId="3" fillId="0" borderId="0" xfId="1" applyFont="1" applyFill="1" applyBorder="1" applyAlignment="1"/>
    <xf numFmtId="0" fontId="21" fillId="0" borderId="0" xfId="0" applyFont="1" applyFill="1" applyBorder="1" applyAlignment="1">
      <alignment horizontal="center"/>
    </xf>
    <xf numFmtId="172" fontId="3" fillId="0" borderId="0" xfId="5" applyNumberFormat="1" applyFont="1" applyFill="1" applyBorder="1" applyAlignment="1"/>
    <xf numFmtId="170" fontId="0" fillId="0" borderId="1" xfId="0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center"/>
    </xf>
    <xf numFmtId="164" fontId="3" fillId="0" borderId="2" xfId="1" applyFont="1" applyFill="1" applyBorder="1" applyAlignment="1">
      <alignment horizontal="center"/>
    </xf>
    <xf numFmtId="41" fontId="2" fillId="0" borderId="0" xfId="0" applyNumberFormat="1" applyFont="1" applyFill="1" applyAlignment="1"/>
    <xf numFmtId="164" fontId="3" fillId="0" borderId="0" xfId="1" applyFont="1" applyFill="1" applyAlignment="1">
      <alignment horizontal="center"/>
    </xf>
    <xf numFmtId="172" fontId="0" fillId="0" borderId="3" xfId="0" applyNumberFormat="1" applyFont="1" applyFill="1" applyBorder="1" applyAlignment="1">
      <alignment horizontal="center"/>
    </xf>
    <xf numFmtId="164" fontId="3" fillId="0" borderId="5" xfId="1" applyFont="1" applyFill="1" applyBorder="1" applyAlignment="1">
      <alignment horizontal="center"/>
    </xf>
    <xf numFmtId="165" fontId="3" fillId="0" borderId="3" xfId="1" applyNumberFormat="1" applyFont="1" applyFill="1" applyBorder="1" applyAlignment="1"/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168" fontId="8" fillId="0" borderId="0" xfId="4" applyNumberFormat="1" applyFont="1" applyFill="1" applyAlignment="1"/>
    <xf numFmtId="168" fontId="8" fillId="0" borderId="0" xfId="4" applyNumberFormat="1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>
      <alignment horizontal="left" indent="6"/>
    </xf>
    <xf numFmtId="0" fontId="5" fillId="0" borderId="0" xfId="0" applyFont="1" applyFill="1"/>
    <xf numFmtId="168" fontId="3" fillId="0" borderId="0" xfId="4" applyNumberFormat="1" applyFont="1" applyFill="1" applyAlignment="1">
      <alignment horizontal="center"/>
    </xf>
    <xf numFmtId="168" fontId="3" fillId="0" borderId="0" xfId="4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72" fontId="2" fillId="0" borderId="0" xfId="4" applyNumberFormat="1" applyFont="1" applyFill="1" applyBorder="1"/>
    <xf numFmtId="165" fontId="2" fillId="0" borderId="0" xfId="1" applyNumberFormat="1" applyFont="1" applyFill="1" applyBorder="1" applyAlignment="1"/>
    <xf numFmtId="172" fontId="3" fillId="0" borderId="0" xfId="4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172" fontId="2" fillId="0" borderId="0" xfId="4" applyNumberFormat="1" applyFont="1" applyFill="1" applyBorder="1" applyAlignment="1">
      <alignment horizontal="center"/>
    </xf>
    <xf numFmtId="168" fontId="3" fillId="0" borderId="0" xfId="4" applyNumberFormat="1" applyFont="1" applyFill="1"/>
    <xf numFmtId="168" fontId="3" fillId="0" borderId="0" xfId="4" applyNumberFormat="1" applyFont="1" applyFill="1" applyBorder="1"/>
    <xf numFmtId="37" fontId="0" fillId="0" borderId="0" xfId="0" applyNumberFormat="1" applyFont="1" applyFill="1"/>
    <xf numFmtId="0" fontId="0" fillId="0" borderId="0" xfId="0" applyFont="1" applyFill="1" applyBorder="1" applyAlignment="1">
      <alignment horizontal="center" wrapText="1"/>
    </xf>
    <xf numFmtId="0" fontId="0" fillId="0" borderId="0" xfId="0" quotePrefix="1" applyFont="1" applyFill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</cellXfs>
  <cellStyles count="8">
    <cellStyle name="Comma" xfId="1" builtinId="3"/>
    <cellStyle name="Comma 3 11 2" xfId="2"/>
    <cellStyle name="Comma 4" xfId="3"/>
    <cellStyle name="Comma_gjse2" xfId="4"/>
    <cellStyle name="Comma_NSM03-Accounts-A3112e-Update2" xfId="5"/>
    <cellStyle name="Normal" xfId="0" builtinId="0"/>
    <cellStyle name="Normal 2" xfId="6"/>
    <cellStyle name="ปกติ_030420080133E0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ColWidth="8.85546875" defaultRowHeight="15"/>
  <sheetData>
    <row r="1" spans="1:5">
      <c r="A1" s="1" t="s">
        <v>53</v>
      </c>
      <c r="B1" s="1" t="s">
        <v>54</v>
      </c>
      <c r="C1" s="1" t="s">
        <v>55</v>
      </c>
      <c r="D1" s="1" t="s">
        <v>56</v>
      </c>
      <c r="E1" s="1" t="s">
        <v>57</v>
      </c>
    </row>
  </sheetData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2"/>
  <sheetViews>
    <sheetView tabSelected="1" view="pageBreakPreview" zoomScale="90" zoomScaleNormal="100" zoomScaleSheetLayoutView="90" workbookViewId="0">
      <selection activeCell="D158" sqref="D158"/>
    </sheetView>
  </sheetViews>
  <sheetFormatPr defaultColWidth="9.140625" defaultRowHeight="20.25" customHeight="1"/>
  <cols>
    <col min="1" max="1" width="43.28515625" style="17" customWidth="1"/>
    <col min="2" max="2" width="9.140625" style="6" customWidth="1"/>
    <col min="3" max="3" width="1" style="5" customWidth="1"/>
    <col min="4" max="4" width="10.7109375" style="17" customWidth="1"/>
    <col min="5" max="5" width="0.85546875" style="17" customWidth="1"/>
    <col min="6" max="6" width="15.140625" style="17" customWidth="1"/>
    <col min="7" max="7" width="1" style="5" customWidth="1"/>
    <col min="8" max="8" width="17.7109375" style="17" customWidth="1"/>
    <col min="9" max="9" width="0.85546875" style="82" customWidth="1"/>
    <col min="10" max="10" width="17.7109375" style="17" customWidth="1"/>
    <col min="11" max="12" width="11.42578125" style="17" customWidth="1"/>
    <col min="13" max="13" width="17.42578125" style="51" bestFit="1" customWidth="1"/>
    <col min="14" max="14" width="12.28515625" style="17" bestFit="1" customWidth="1"/>
    <col min="15" max="15" width="19.85546875" style="17" bestFit="1" customWidth="1"/>
    <col min="16" max="16" width="11.7109375" style="17" customWidth="1"/>
    <col min="17" max="17" width="12.7109375" style="17" customWidth="1"/>
    <col min="18" max="25" width="5.140625" style="17" customWidth="1"/>
    <col min="26" max="16384" width="9.140625" style="17"/>
  </cols>
  <sheetData>
    <row r="1" spans="1:15" s="15" customFormat="1" ht="20.25" customHeight="1">
      <c r="A1" s="10" t="s">
        <v>91</v>
      </c>
      <c r="B1" s="12"/>
      <c r="C1" s="12"/>
      <c r="D1" s="12"/>
      <c r="E1" s="12"/>
      <c r="F1" s="12"/>
      <c r="G1" s="12"/>
      <c r="H1" s="47"/>
      <c r="I1" s="12"/>
      <c r="J1" s="48"/>
      <c r="M1" s="16"/>
    </row>
    <row r="2" spans="1:15" s="15" customFormat="1" ht="20.25" customHeight="1">
      <c r="A2" s="11" t="s">
        <v>76</v>
      </c>
      <c r="B2" s="12"/>
      <c r="C2" s="13"/>
      <c r="D2" s="12"/>
      <c r="E2" s="12"/>
      <c r="F2" s="12"/>
      <c r="G2" s="13"/>
      <c r="H2" s="47"/>
      <c r="I2" s="13"/>
      <c r="J2" s="48"/>
      <c r="M2" s="16"/>
    </row>
    <row r="3" spans="1:15" s="15" customFormat="1" ht="20.25" customHeight="1">
      <c r="A3" s="11"/>
      <c r="B3" s="12"/>
      <c r="C3" s="13"/>
      <c r="D3" s="12"/>
      <c r="E3" s="12"/>
      <c r="F3" s="12"/>
      <c r="G3" s="13"/>
      <c r="H3" s="47"/>
      <c r="I3" s="13"/>
      <c r="J3" s="48"/>
      <c r="M3" s="16"/>
    </row>
    <row r="4" spans="1:15" s="15" customFormat="1" ht="20.25" customHeight="1">
      <c r="A4" s="12"/>
      <c r="B4" s="12"/>
      <c r="C4" s="13"/>
      <c r="D4" s="3"/>
      <c r="E4" s="3"/>
      <c r="F4" s="131"/>
      <c r="G4" s="132"/>
      <c r="H4" s="50" t="s">
        <v>160</v>
      </c>
      <c r="I4" s="17"/>
      <c r="J4" s="50" t="s">
        <v>121</v>
      </c>
      <c r="M4" s="16"/>
    </row>
    <row r="5" spans="1:15" ht="20.25" customHeight="1">
      <c r="A5" s="15"/>
      <c r="B5" s="49"/>
      <c r="C5" s="177"/>
      <c r="D5" s="49"/>
      <c r="E5" s="50"/>
      <c r="F5" s="131"/>
      <c r="G5" s="132"/>
      <c r="H5" s="177" t="s">
        <v>101</v>
      </c>
      <c r="I5" s="177"/>
      <c r="J5" s="177" t="s">
        <v>102</v>
      </c>
    </row>
    <row r="6" spans="1:15" ht="20.25" customHeight="1">
      <c r="A6" s="15" t="s">
        <v>8</v>
      </c>
      <c r="B6" s="49"/>
      <c r="C6" s="177"/>
      <c r="D6" s="49"/>
      <c r="E6" s="50"/>
      <c r="F6" s="49" t="s">
        <v>17</v>
      </c>
      <c r="G6" s="133"/>
      <c r="H6" s="177" t="s">
        <v>103</v>
      </c>
      <c r="I6" s="177"/>
      <c r="J6" s="177"/>
    </row>
    <row r="7" spans="1:15" ht="20.25" customHeight="1">
      <c r="B7" s="49"/>
      <c r="C7" s="177"/>
      <c r="D7" s="49"/>
      <c r="E7" s="40"/>
      <c r="F7" s="134"/>
      <c r="G7" s="135"/>
      <c r="H7" s="198" t="s">
        <v>104</v>
      </c>
      <c r="I7" s="198"/>
      <c r="J7" s="198"/>
    </row>
    <row r="8" spans="1:15" ht="20.25" customHeight="1">
      <c r="A8" s="15" t="s">
        <v>15</v>
      </c>
      <c r="B8" s="52"/>
      <c r="D8" s="52"/>
      <c r="E8" s="53"/>
      <c r="F8" s="52"/>
      <c r="G8" s="18"/>
      <c r="H8" s="53"/>
      <c r="I8" s="18"/>
      <c r="J8" s="53"/>
      <c r="K8" s="5"/>
      <c r="L8" s="5"/>
    </row>
    <row r="9" spans="1:15" ht="20.25" customHeight="1">
      <c r="A9" s="17" t="s">
        <v>0</v>
      </c>
      <c r="B9" s="54"/>
      <c r="C9" s="55"/>
      <c r="D9" s="54"/>
      <c r="E9" s="56"/>
      <c r="F9" s="54">
        <v>5</v>
      </c>
      <c r="G9" s="18"/>
      <c r="H9" s="56">
        <v>572919</v>
      </c>
      <c r="I9" s="18"/>
      <c r="J9" s="56">
        <v>201032</v>
      </c>
      <c r="K9" s="5"/>
      <c r="L9" s="5"/>
    </row>
    <row r="10" spans="1:15" ht="20.25" customHeight="1">
      <c r="A10" s="17" t="s">
        <v>1</v>
      </c>
      <c r="B10" s="57"/>
      <c r="C10" s="55"/>
      <c r="D10" s="57"/>
      <c r="E10" s="56"/>
      <c r="F10" s="54">
        <v>6</v>
      </c>
      <c r="G10" s="18"/>
      <c r="H10" s="56">
        <v>33282</v>
      </c>
      <c r="I10" s="18"/>
      <c r="J10" s="56">
        <v>13892</v>
      </c>
      <c r="K10" s="5"/>
      <c r="L10" s="5"/>
    </row>
    <row r="11" spans="1:15" ht="20.25" customHeight="1">
      <c r="A11" s="17" t="s">
        <v>5</v>
      </c>
      <c r="B11" s="57"/>
      <c r="C11" s="55"/>
      <c r="D11" s="57"/>
      <c r="E11" s="56"/>
      <c r="F11" s="54">
        <v>7</v>
      </c>
      <c r="G11" s="18"/>
      <c r="H11" s="56">
        <v>1727937</v>
      </c>
      <c r="I11" s="18"/>
      <c r="J11" s="56">
        <v>3861389</v>
      </c>
      <c r="K11" s="5"/>
      <c r="L11" s="5"/>
    </row>
    <row r="12" spans="1:15" ht="20.25" customHeight="1">
      <c r="A12" s="17" t="s">
        <v>84</v>
      </c>
      <c r="B12" s="57"/>
      <c r="C12" s="55"/>
      <c r="D12" s="57"/>
      <c r="E12" s="56"/>
      <c r="F12" s="57" t="s">
        <v>126</v>
      </c>
      <c r="G12" s="18"/>
      <c r="H12" s="56">
        <v>0</v>
      </c>
      <c r="I12" s="18"/>
      <c r="J12" s="56">
        <v>94000</v>
      </c>
      <c r="K12" s="5"/>
      <c r="L12" s="5"/>
    </row>
    <row r="13" spans="1:15" ht="20.25" customHeight="1">
      <c r="A13" s="17" t="s">
        <v>6</v>
      </c>
      <c r="B13" s="57"/>
      <c r="C13" s="55"/>
      <c r="D13" s="57"/>
      <c r="E13" s="56"/>
      <c r="F13" s="57" t="s">
        <v>127</v>
      </c>
      <c r="G13" s="18"/>
      <c r="H13" s="56">
        <v>139342</v>
      </c>
      <c r="I13" s="18"/>
      <c r="J13" s="56">
        <v>268026</v>
      </c>
      <c r="K13" s="5"/>
      <c r="L13" s="5"/>
    </row>
    <row r="14" spans="1:15" s="15" customFormat="1" ht="20.25" customHeight="1">
      <c r="A14" s="15" t="s">
        <v>16</v>
      </c>
      <c r="B14" s="58"/>
      <c r="C14" s="59"/>
      <c r="D14" s="58"/>
      <c r="E14" s="56"/>
      <c r="F14" s="58"/>
      <c r="G14" s="21"/>
      <c r="H14" s="60">
        <f>SUM(H9:H13)</f>
        <v>2473480</v>
      </c>
      <c r="I14" s="21"/>
      <c r="J14" s="60">
        <f>SUM(J9:J13)</f>
        <v>4438339</v>
      </c>
      <c r="K14" s="14"/>
      <c r="L14" s="14"/>
      <c r="M14" s="51"/>
      <c r="N14" s="17"/>
      <c r="O14" s="17"/>
    </row>
    <row r="15" spans="1:15" ht="20.25" customHeight="1">
      <c r="A15" s="15"/>
      <c r="B15" s="57"/>
      <c r="C15" s="55"/>
      <c r="D15" s="57"/>
      <c r="E15" s="56"/>
      <c r="F15" s="57"/>
      <c r="G15" s="18"/>
      <c r="H15" s="53"/>
      <c r="I15" s="18"/>
      <c r="J15" s="53"/>
      <c r="K15" s="5"/>
      <c r="L15" s="5"/>
    </row>
    <row r="16" spans="1:15" ht="20.25" customHeight="1">
      <c r="A16" s="15" t="s">
        <v>11</v>
      </c>
      <c r="B16" s="57"/>
      <c r="C16" s="55"/>
      <c r="D16" s="57"/>
      <c r="E16" s="53"/>
      <c r="F16" s="57"/>
      <c r="G16" s="18"/>
      <c r="H16" s="53"/>
      <c r="I16" s="18"/>
      <c r="J16" s="53"/>
      <c r="K16" s="5"/>
      <c r="L16" s="5"/>
    </row>
    <row r="17" spans="1:15" ht="20.25" customHeight="1">
      <c r="A17" s="17" t="s">
        <v>98</v>
      </c>
      <c r="B17" s="57"/>
      <c r="C17" s="55"/>
      <c r="D17" s="57"/>
      <c r="E17" s="61"/>
      <c r="F17" s="54">
        <v>10</v>
      </c>
      <c r="G17" s="18"/>
      <c r="H17" s="62">
        <v>210000</v>
      </c>
      <c r="I17" s="62"/>
      <c r="J17" s="62">
        <v>210000</v>
      </c>
      <c r="K17" s="5"/>
      <c r="L17" s="5"/>
    </row>
    <row r="18" spans="1:15" ht="20.25" customHeight="1">
      <c r="A18" s="17" t="s">
        <v>27</v>
      </c>
      <c r="B18" s="54"/>
      <c r="C18" s="55"/>
      <c r="D18" s="54"/>
      <c r="E18" s="62"/>
      <c r="F18" s="54">
        <v>11</v>
      </c>
      <c r="G18" s="18"/>
      <c r="H18" s="62">
        <v>13271130</v>
      </c>
      <c r="I18" s="62"/>
      <c r="J18" s="62">
        <v>13838824</v>
      </c>
      <c r="K18" s="5"/>
      <c r="L18" s="5"/>
    </row>
    <row r="19" spans="1:15" ht="20.25" customHeight="1">
      <c r="A19" s="17" t="s">
        <v>28</v>
      </c>
      <c r="B19" s="54"/>
      <c r="C19" s="55"/>
      <c r="D19" s="54"/>
      <c r="E19" s="62"/>
      <c r="F19" s="54">
        <v>12</v>
      </c>
      <c r="G19" s="18"/>
      <c r="H19" s="62">
        <v>7040</v>
      </c>
      <c r="I19" s="62"/>
      <c r="J19" s="62">
        <v>7135</v>
      </c>
      <c r="K19" s="5"/>
      <c r="L19" s="5"/>
    </row>
    <row r="20" spans="1:15" ht="20.25" customHeight="1">
      <c r="A20" s="17" t="s">
        <v>30</v>
      </c>
      <c r="B20" s="54"/>
      <c r="C20" s="55"/>
      <c r="D20" s="54"/>
      <c r="E20" s="62"/>
      <c r="F20" s="54">
        <v>14</v>
      </c>
      <c r="G20" s="18"/>
      <c r="H20" s="62">
        <v>341815</v>
      </c>
      <c r="I20" s="18"/>
      <c r="J20" s="62">
        <v>330065</v>
      </c>
      <c r="K20" s="5"/>
      <c r="L20" s="5"/>
    </row>
    <row r="21" spans="1:15" s="15" customFormat="1" ht="20.25" customHeight="1">
      <c r="A21" s="15" t="s">
        <v>10</v>
      </c>
      <c r="B21" s="58"/>
      <c r="C21" s="59"/>
      <c r="D21" s="63"/>
      <c r="E21" s="62"/>
      <c r="F21" s="63"/>
      <c r="G21" s="21"/>
      <c r="H21" s="64">
        <f>SUM(H17:H20)</f>
        <v>13829985</v>
      </c>
      <c r="I21" s="21"/>
      <c r="J21" s="64">
        <f>SUM(J17:J20)</f>
        <v>14386024</v>
      </c>
      <c r="M21" s="51"/>
      <c r="N21" s="17"/>
      <c r="O21" s="17"/>
    </row>
    <row r="22" spans="1:15" ht="20.25" customHeight="1">
      <c r="A22" s="15"/>
      <c r="B22" s="57"/>
      <c r="C22" s="55"/>
      <c r="D22" s="65"/>
      <c r="E22" s="62"/>
      <c r="F22" s="65"/>
      <c r="G22" s="18"/>
      <c r="H22" s="65"/>
      <c r="I22" s="18"/>
      <c r="J22" s="65"/>
    </row>
    <row r="23" spans="1:15" s="15" customFormat="1" ht="20.25" customHeight="1" thickBot="1">
      <c r="A23" s="15" t="s">
        <v>9</v>
      </c>
      <c r="B23" s="58"/>
      <c r="C23" s="59"/>
      <c r="D23" s="21"/>
      <c r="E23" s="62"/>
      <c r="F23" s="21"/>
      <c r="G23" s="21"/>
      <c r="H23" s="66">
        <f>H14+H21</f>
        <v>16303465</v>
      </c>
      <c r="I23" s="21"/>
      <c r="J23" s="66">
        <f>J14+J21</f>
        <v>18824363</v>
      </c>
      <c r="M23" s="51"/>
      <c r="N23" s="17"/>
      <c r="O23" s="17"/>
    </row>
    <row r="24" spans="1:15" ht="20.25" customHeight="1" thickTop="1">
      <c r="B24" s="46"/>
      <c r="C24" s="55"/>
      <c r="D24" s="18"/>
      <c r="E24" s="62"/>
      <c r="F24" s="18"/>
      <c r="G24" s="18"/>
      <c r="H24" s="53"/>
      <c r="I24" s="18"/>
      <c r="J24" s="53"/>
    </row>
    <row r="26" spans="1:15" ht="20.25" customHeight="1">
      <c r="A26" s="10" t="s">
        <v>91</v>
      </c>
      <c r="B26" s="12"/>
      <c r="C26" s="12"/>
      <c r="D26" s="12"/>
      <c r="E26" s="12"/>
      <c r="F26" s="12"/>
      <c r="G26" s="12"/>
      <c r="H26" s="47"/>
      <c r="I26" s="12"/>
      <c r="J26" s="48"/>
    </row>
    <row r="27" spans="1:15" ht="20.25" customHeight="1">
      <c r="A27" s="11" t="s">
        <v>76</v>
      </c>
      <c r="B27" s="12"/>
      <c r="C27" s="13"/>
      <c r="D27" s="12"/>
      <c r="E27" s="12"/>
      <c r="F27" s="12"/>
      <c r="G27" s="13"/>
      <c r="H27" s="47"/>
      <c r="I27" s="13"/>
      <c r="J27" s="48"/>
    </row>
    <row r="28" spans="1:15" ht="20.25" customHeight="1">
      <c r="A28" s="12"/>
      <c r="B28" s="12"/>
      <c r="C28" s="13"/>
      <c r="D28" s="3"/>
      <c r="E28" s="3"/>
      <c r="F28" s="131"/>
      <c r="G28" s="132"/>
      <c r="H28" s="50" t="s">
        <v>160</v>
      </c>
      <c r="I28" s="17"/>
      <c r="J28" s="50" t="s">
        <v>121</v>
      </c>
    </row>
    <row r="29" spans="1:15" ht="18.75" customHeight="1">
      <c r="B29" s="49"/>
      <c r="C29" s="177"/>
      <c r="E29" s="50"/>
      <c r="F29" s="131"/>
      <c r="G29" s="132"/>
      <c r="H29" s="177" t="s">
        <v>101</v>
      </c>
      <c r="I29" s="177"/>
      <c r="J29" s="177" t="s">
        <v>102</v>
      </c>
    </row>
    <row r="30" spans="1:15" ht="18.75" customHeight="1">
      <c r="A30" s="15" t="s">
        <v>37</v>
      </c>
      <c r="B30" s="49"/>
      <c r="C30" s="177"/>
      <c r="D30" s="49"/>
      <c r="E30" s="177"/>
      <c r="F30" s="49" t="s">
        <v>17</v>
      </c>
      <c r="G30" s="133"/>
      <c r="H30" s="177" t="s">
        <v>103</v>
      </c>
      <c r="I30" s="177"/>
      <c r="J30" s="177"/>
    </row>
    <row r="31" spans="1:15" ht="18.75" customHeight="1">
      <c r="A31" s="15"/>
      <c r="B31" s="49"/>
      <c r="C31" s="177"/>
      <c r="D31" s="49"/>
      <c r="E31" s="177"/>
      <c r="F31" s="134"/>
      <c r="G31" s="135"/>
      <c r="H31" s="198" t="s">
        <v>104</v>
      </c>
      <c r="I31" s="198"/>
      <c r="J31" s="198"/>
    </row>
    <row r="32" spans="1:15" ht="18.75" customHeight="1">
      <c r="A32" s="15" t="s">
        <v>12</v>
      </c>
      <c r="B32" s="67"/>
      <c r="C32" s="177"/>
      <c r="D32" s="67"/>
      <c r="E32" s="177"/>
      <c r="F32" s="177"/>
      <c r="G32" s="177"/>
      <c r="H32" s="177"/>
      <c r="I32" s="177"/>
      <c r="J32" s="177"/>
    </row>
    <row r="33" spans="1:17" ht="18.75" customHeight="1">
      <c r="A33" s="17" t="s">
        <v>2</v>
      </c>
      <c r="B33" s="57"/>
      <c r="C33" s="55"/>
      <c r="E33" s="68"/>
      <c r="F33" s="57" t="s">
        <v>128</v>
      </c>
      <c r="G33" s="18"/>
      <c r="H33" s="68">
        <v>619667</v>
      </c>
      <c r="I33" s="18"/>
      <c r="J33" s="68">
        <v>2033029</v>
      </c>
      <c r="P33" s="70"/>
      <c r="Q33" s="70"/>
    </row>
    <row r="34" spans="1:17" ht="18.75" customHeight="1">
      <c r="A34" s="17" t="s">
        <v>51</v>
      </c>
      <c r="B34" s="57"/>
      <c r="C34" s="55"/>
      <c r="E34" s="68"/>
      <c r="F34" s="57" t="s">
        <v>129</v>
      </c>
      <c r="G34" s="18"/>
      <c r="H34" s="68">
        <v>401993</v>
      </c>
      <c r="I34" s="18"/>
      <c r="J34" s="68">
        <v>660628</v>
      </c>
      <c r="M34" s="71"/>
      <c r="P34" s="70"/>
      <c r="Q34" s="70"/>
    </row>
    <row r="35" spans="1:17" ht="18.75" customHeight="1">
      <c r="A35" s="17" t="s">
        <v>61</v>
      </c>
      <c r="B35" s="57"/>
      <c r="C35" s="55"/>
      <c r="E35" s="68"/>
      <c r="F35" s="57" t="s">
        <v>130</v>
      </c>
      <c r="G35" s="117"/>
      <c r="H35" s="68">
        <v>53763</v>
      </c>
      <c r="I35" s="18"/>
      <c r="J35" s="68">
        <v>32683</v>
      </c>
      <c r="N35" s="51"/>
      <c r="O35" s="51"/>
    </row>
    <row r="36" spans="1:17" ht="18.75" customHeight="1">
      <c r="A36" s="17" t="s">
        <v>95</v>
      </c>
      <c r="B36" s="57"/>
      <c r="C36" s="55"/>
      <c r="E36" s="68"/>
      <c r="F36" s="57" t="s">
        <v>131</v>
      </c>
      <c r="G36" s="117"/>
      <c r="H36" s="68">
        <v>0</v>
      </c>
      <c r="I36" s="119"/>
      <c r="J36" s="68">
        <v>1239362</v>
      </c>
      <c r="K36" s="16"/>
      <c r="L36" s="16"/>
      <c r="M36" s="16"/>
      <c r="N36" s="51"/>
      <c r="O36" s="51"/>
    </row>
    <row r="37" spans="1:17" ht="18.75" customHeight="1">
      <c r="A37" s="17" t="s">
        <v>35</v>
      </c>
      <c r="B37" s="57"/>
      <c r="C37" s="55"/>
      <c r="E37" s="18"/>
      <c r="F37" s="57" t="s">
        <v>132</v>
      </c>
      <c r="G37" s="18"/>
      <c r="H37" s="68">
        <v>137688</v>
      </c>
      <c r="I37" s="18"/>
      <c r="J37" s="68">
        <v>131778</v>
      </c>
      <c r="M37" s="71"/>
      <c r="P37" s="70"/>
      <c r="Q37" s="70"/>
    </row>
    <row r="38" spans="1:17" ht="18.75" customHeight="1">
      <c r="A38" s="17" t="s">
        <v>168</v>
      </c>
      <c r="B38" s="57"/>
      <c r="C38" s="55"/>
      <c r="E38" s="68"/>
      <c r="F38" s="54">
        <v>22</v>
      </c>
      <c r="G38" s="18"/>
      <c r="H38" s="68">
        <v>171593</v>
      </c>
      <c r="I38" s="18"/>
      <c r="J38" s="18">
        <v>180013</v>
      </c>
      <c r="M38" s="71"/>
      <c r="P38" s="70"/>
      <c r="Q38" s="70"/>
    </row>
    <row r="39" spans="1:17" ht="18.75" customHeight="1">
      <c r="A39" s="17" t="s">
        <v>99</v>
      </c>
      <c r="B39" s="57"/>
      <c r="C39" s="55"/>
      <c r="E39" s="128"/>
      <c r="F39" s="54">
        <v>17</v>
      </c>
      <c r="G39" s="18"/>
      <c r="H39" s="68">
        <v>433</v>
      </c>
      <c r="I39" s="18"/>
      <c r="J39" s="18">
        <v>416</v>
      </c>
      <c r="M39" s="129"/>
      <c r="P39" s="70"/>
      <c r="Q39" s="70"/>
    </row>
    <row r="40" spans="1:17" ht="18.75" customHeight="1">
      <c r="A40" s="17" t="s">
        <v>123</v>
      </c>
      <c r="B40" s="57"/>
      <c r="C40" s="55"/>
      <c r="E40" s="128"/>
      <c r="F40" s="54">
        <v>23</v>
      </c>
      <c r="G40" s="18"/>
      <c r="H40" s="128">
        <v>29625</v>
      </c>
      <c r="I40" s="18"/>
      <c r="J40" s="18">
        <v>40565</v>
      </c>
      <c r="M40" s="129"/>
      <c r="P40" s="70"/>
      <c r="Q40" s="70"/>
    </row>
    <row r="41" spans="1:17" ht="18.75" customHeight="1">
      <c r="A41" s="17" t="s">
        <v>3</v>
      </c>
      <c r="B41" s="57"/>
      <c r="C41" s="55"/>
      <c r="E41" s="68"/>
      <c r="F41" s="54">
        <v>21</v>
      </c>
      <c r="G41" s="18"/>
      <c r="H41" s="68">
        <v>15825</v>
      </c>
      <c r="I41" s="18"/>
      <c r="J41" s="18">
        <v>31107</v>
      </c>
      <c r="M41" s="71"/>
      <c r="P41" s="70"/>
      <c r="Q41" s="70"/>
    </row>
    <row r="42" spans="1:17" ht="18.75" customHeight="1">
      <c r="A42" s="15" t="s">
        <v>19</v>
      </c>
      <c r="B42" s="57"/>
      <c r="C42" s="59"/>
      <c r="E42" s="72"/>
      <c r="F42" s="57"/>
      <c r="G42" s="21"/>
      <c r="H42" s="73">
        <f>SUM(H33:H41)</f>
        <v>1430587</v>
      </c>
      <c r="I42" s="21"/>
      <c r="J42" s="73">
        <f>SUM(J33:J41)</f>
        <v>4349581</v>
      </c>
      <c r="M42" s="71"/>
      <c r="P42" s="70"/>
      <c r="Q42" s="70"/>
    </row>
    <row r="43" spans="1:17" ht="18.75" customHeight="1">
      <c r="A43" s="15"/>
      <c r="B43" s="57"/>
      <c r="C43" s="55"/>
      <c r="E43" s="18"/>
      <c r="F43" s="57"/>
      <c r="G43" s="18"/>
      <c r="H43" s="18"/>
      <c r="I43" s="18"/>
      <c r="J43" s="18"/>
      <c r="M43" s="71"/>
      <c r="P43" s="70"/>
      <c r="Q43" s="70"/>
    </row>
    <row r="44" spans="1:17" ht="18.75" customHeight="1">
      <c r="A44" s="15" t="s">
        <v>52</v>
      </c>
      <c r="B44" s="57"/>
      <c r="C44" s="55"/>
      <c r="E44" s="53"/>
      <c r="F44" s="57"/>
      <c r="G44" s="18"/>
      <c r="H44" s="53"/>
      <c r="I44" s="18"/>
      <c r="J44" s="53"/>
      <c r="M44" s="71"/>
      <c r="P44" s="70"/>
      <c r="Q44" s="70"/>
    </row>
    <row r="45" spans="1:17" ht="18.75" customHeight="1">
      <c r="A45" s="17" t="s">
        <v>51</v>
      </c>
      <c r="B45" s="57"/>
      <c r="C45" s="55"/>
      <c r="E45" s="53"/>
      <c r="F45" s="57" t="s">
        <v>133</v>
      </c>
      <c r="G45" s="18"/>
      <c r="H45" s="53">
        <v>0</v>
      </c>
      <c r="I45" s="18"/>
      <c r="J45" s="53">
        <v>58077</v>
      </c>
      <c r="M45" s="71"/>
      <c r="P45" s="70"/>
      <c r="Q45" s="70"/>
    </row>
    <row r="46" spans="1:17" ht="18.75" customHeight="1">
      <c r="A46" s="31" t="s">
        <v>92</v>
      </c>
      <c r="B46" s="57"/>
      <c r="C46" s="55"/>
      <c r="E46" s="53"/>
      <c r="F46" s="57" t="s">
        <v>131</v>
      </c>
      <c r="G46" s="18"/>
      <c r="H46" s="53">
        <v>1058524</v>
      </c>
      <c r="I46" s="18"/>
      <c r="J46" s="53">
        <v>1117518</v>
      </c>
      <c r="M46" s="71"/>
      <c r="P46" s="70"/>
      <c r="Q46" s="70"/>
    </row>
    <row r="47" spans="1:17" ht="18.75" customHeight="1">
      <c r="A47" s="31" t="s">
        <v>100</v>
      </c>
      <c r="B47" s="57"/>
      <c r="C47" s="55"/>
      <c r="E47" s="53"/>
      <c r="F47" s="57" t="s">
        <v>134</v>
      </c>
      <c r="G47" s="18"/>
      <c r="H47" s="53">
        <v>1062</v>
      </c>
      <c r="I47" s="18"/>
      <c r="J47" s="53">
        <v>1389</v>
      </c>
      <c r="M47" s="129"/>
      <c r="P47" s="70"/>
      <c r="Q47" s="70"/>
    </row>
    <row r="48" spans="1:17" ht="18.75" customHeight="1">
      <c r="A48" s="17" t="s">
        <v>66</v>
      </c>
      <c r="B48" s="57"/>
      <c r="C48" s="55"/>
      <c r="E48" s="53"/>
      <c r="F48" s="57" t="s">
        <v>117</v>
      </c>
      <c r="G48" s="18"/>
      <c r="H48" s="53">
        <v>103379</v>
      </c>
      <c r="I48" s="18"/>
      <c r="J48" s="53">
        <v>80141</v>
      </c>
      <c r="M48" s="71"/>
      <c r="P48" s="70"/>
      <c r="Q48" s="70"/>
    </row>
    <row r="49" spans="1:17" ht="18.75" customHeight="1">
      <c r="A49" s="15" t="s">
        <v>83</v>
      </c>
      <c r="B49" s="57"/>
      <c r="C49" s="55"/>
      <c r="E49" s="21"/>
      <c r="F49" s="57"/>
      <c r="G49" s="18"/>
      <c r="H49" s="60">
        <f>SUM(H45:H48)</f>
        <v>1162965</v>
      </c>
      <c r="I49" s="18"/>
      <c r="J49" s="60">
        <f>SUM(J45:J48)</f>
        <v>1257125</v>
      </c>
      <c r="M49" s="71"/>
      <c r="P49" s="70"/>
      <c r="Q49" s="70"/>
    </row>
    <row r="50" spans="1:17" ht="18.75" customHeight="1">
      <c r="B50" s="57"/>
      <c r="C50" s="55"/>
      <c r="E50" s="72"/>
      <c r="F50" s="57"/>
      <c r="G50" s="18"/>
      <c r="H50" s="74"/>
      <c r="I50" s="18"/>
      <c r="J50" s="74"/>
      <c r="M50" s="71"/>
      <c r="P50" s="70"/>
      <c r="Q50" s="70"/>
    </row>
    <row r="51" spans="1:17" ht="18.75" customHeight="1">
      <c r="A51" s="15" t="s">
        <v>20</v>
      </c>
      <c r="B51" s="58"/>
      <c r="C51" s="59"/>
      <c r="E51" s="21"/>
      <c r="F51" s="58"/>
      <c r="G51" s="21"/>
      <c r="H51" s="75">
        <f>SUM(H42,H49)</f>
        <v>2593552</v>
      </c>
      <c r="I51" s="21"/>
      <c r="J51" s="75">
        <f>SUM(J42,J49)</f>
        <v>5606706</v>
      </c>
      <c r="M51" s="71"/>
      <c r="P51" s="70"/>
      <c r="Q51" s="70"/>
    </row>
    <row r="52" spans="1:17" ht="18.75" customHeight="1">
      <c r="A52" s="15"/>
      <c r="B52" s="57"/>
      <c r="C52" s="55"/>
      <c r="E52" s="18"/>
      <c r="F52" s="57"/>
      <c r="G52" s="18"/>
      <c r="H52" s="18"/>
      <c r="I52" s="18"/>
      <c r="J52" s="18"/>
      <c r="M52" s="71"/>
    </row>
    <row r="53" spans="1:17" ht="18.75" customHeight="1">
      <c r="A53" s="15" t="s">
        <v>38</v>
      </c>
      <c r="B53" s="57"/>
      <c r="C53" s="55"/>
      <c r="E53" s="18"/>
      <c r="F53" s="57"/>
      <c r="G53" s="18"/>
      <c r="H53" s="18"/>
      <c r="I53" s="18"/>
      <c r="J53" s="18"/>
      <c r="M53" s="71"/>
    </row>
    <row r="54" spans="1:17" ht="18.75" customHeight="1">
      <c r="A54" s="17" t="s">
        <v>77</v>
      </c>
      <c r="B54" s="57"/>
      <c r="C54" s="55"/>
      <c r="E54" s="53"/>
      <c r="F54" s="57" t="s">
        <v>135</v>
      </c>
      <c r="G54" s="18"/>
      <c r="H54" s="53"/>
      <c r="I54" s="18"/>
      <c r="J54" s="53"/>
      <c r="M54" s="71"/>
    </row>
    <row r="55" spans="1:17" ht="18.75" customHeight="1" thickBot="1">
      <c r="A55" s="17" t="s">
        <v>31</v>
      </c>
      <c r="B55" s="57"/>
      <c r="C55" s="55"/>
      <c r="E55" s="76"/>
      <c r="F55" s="57"/>
      <c r="G55" s="18"/>
      <c r="H55" s="77">
        <v>27600825</v>
      </c>
      <c r="I55" s="18"/>
      <c r="J55" s="77">
        <v>129298350</v>
      </c>
      <c r="M55" s="71"/>
    </row>
    <row r="56" spans="1:17" ht="18.75" customHeight="1" thickTop="1">
      <c r="A56" s="17" t="s">
        <v>32</v>
      </c>
      <c r="B56" s="57"/>
      <c r="C56" s="78"/>
      <c r="E56" s="53"/>
      <c r="F56" s="57"/>
      <c r="G56" s="79"/>
      <c r="H56" s="53">
        <f>+SH!E28</f>
        <v>24467648</v>
      </c>
      <c r="I56" s="18"/>
      <c r="J56" s="53">
        <v>96104092</v>
      </c>
      <c r="M56" s="71"/>
    </row>
    <row r="57" spans="1:17" ht="18.75" customHeight="1">
      <c r="A57" s="80" t="s">
        <v>72</v>
      </c>
      <c r="B57" s="57"/>
      <c r="C57" s="78"/>
      <c r="E57" s="53"/>
      <c r="F57" s="57" t="s">
        <v>135</v>
      </c>
      <c r="G57" s="79"/>
      <c r="H57" s="81">
        <f>+SH!G28</f>
        <v>-9667486</v>
      </c>
      <c r="I57" s="18"/>
      <c r="J57" s="81">
        <v>-61757357</v>
      </c>
      <c r="M57" s="71"/>
    </row>
    <row r="58" spans="1:17" ht="18.75" customHeight="1">
      <c r="A58" s="80" t="s">
        <v>78</v>
      </c>
      <c r="B58" s="57"/>
      <c r="C58" s="78"/>
      <c r="E58" s="53"/>
      <c r="F58" s="57" t="s">
        <v>135</v>
      </c>
      <c r="G58" s="79"/>
      <c r="H58" s="53"/>
      <c r="I58" s="18"/>
      <c r="J58" s="53"/>
      <c r="M58" s="71"/>
    </row>
    <row r="59" spans="1:17" ht="18.75" customHeight="1">
      <c r="A59" s="17" t="s">
        <v>41</v>
      </c>
      <c r="B59" s="57"/>
      <c r="C59" s="55"/>
      <c r="E59" s="53"/>
      <c r="F59" s="18"/>
      <c r="G59" s="18"/>
      <c r="H59" s="53"/>
      <c r="I59" s="18"/>
      <c r="J59" s="53"/>
      <c r="M59" s="71"/>
    </row>
    <row r="60" spans="1:17" ht="18.75" customHeight="1">
      <c r="A60" s="17" t="s">
        <v>42</v>
      </c>
      <c r="B60" s="57"/>
      <c r="C60" s="55"/>
      <c r="E60" s="53"/>
      <c r="F60" s="57"/>
      <c r="G60" s="18"/>
      <c r="H60" s="53">
        <f>+SH!I28</f>
        <v>0</v>
      </c>
      <c r="I60" s="18"/>
      <c r="J60" s="53">
        <v>18507</v>
      </c>
      <c r="M60" s="71"/>
    </row>
    <row r="61" spans="1:17" ht="18.75" customHeight="1">
      <c r="A61" s="17" t="s">
        <v>65</v>
      </c>
      <c r="B61" s="57"/>
      <c r="C61" s="55"/>
      <c r="E61" s="53"/>
      <c r="F61" s="18"/>
      <c r="G61" s="18"/>
      <c r="H61" s="53">
        <f>+SH!K28</f>
        <v>-1399930</v>
      </c>
      <c r="I61" s="18"/>
      <c r="J61" s="53">
        <v>-21457266</v>
      </c>
      <c r="M61" s="71"/>
    </row>
    <row r="62" spans="1:17" ht="18.75" customHeight="1">
      <c r="A62" s="17" t="s">
        <v>68</v>
      </c>
      <c r="B62" s="57"/>
      <c r="C62" s="55"/>
      <c r="E62" s="53"/>
      <c r="F62" s="18"/>
      <c r="G62" s="18"/>
      <c r="H62" s="53">
        <f>+SH!M28</f>
        <v>309681</v>
      </c>
      <c r="I62" s="18"/>
      <c r="J62" s="53">
        <v>309681</v>
      </c>
      <c r="M62" s="71"/>
    </row>
    <row r="63" spans="1:17" ht="18.75" customHeight="1">
      <c r="A63" s="15" t="s">
        <v>39</v>
      </c>
      <c r="B63" s="57"/>
      <c r="C63" s="55"/>
      <c r="E63" s="21"/>
      <c r="F63" s="21"/>
      <c r="G63" s="18"/>
      <c r="H63" s="60">
        <f>SUM(H56:H62)</f>
        <v>13709913</v>
      </c>
      <c r="I63" s="18"/>
      <c r="J63" s="60">
        <f>SUM(J56:J62)</f>
        <v>13217657</v>
      </c>
      <c r="M63" s="71"/>
    </row>
    <row r="64" spans="1:17" ht="18.75" customHeight="1">
      <c r="A64" s="15"/>
      <c r="B64" s="57"/>
      <c r="C64" s="55"/>
      <c r="E64" s="18"/>
      <c r="F64" s="18"/>
      <c r="G64" s="18"/>
      <c r="H64" s="18"/>
      <c r="I64" s="18"/>
      <c r="J64" s="18"/>
      <c r="M64" s="71"/>
    </row>
    <row r="65" spans="1:18" ht="18.75" customHeight="1" thickBot="1">
      <c r="A65" s="15" t="s">
        <v>40</v>
      </c>
      <c r="B65" s="57"/>
      <c r="C65" s="59"/>
      <c r="E65" s="21"/>
      <c r="F65" s="21"/>
      <c r="G65" s="21"/>
      <c r="H65" s="66">
        <f>H51+H63</f>
        <v>16303465</v>
      </c>
      <c r="I65" s="21"/>
      <c r="J65" s="66">
        <f>J51+J63</f>
        <v>18824363</v>
      </c>
      <c r="K65" s="53"/>
      <c r="L65" s="51"/>
      <c r="N65" s="51"/>
      <c r="O65" s="71"/>
      <c r="P65" s="71"/>
      <c r="Q65" s="71"/>
      <c r="R65" s="71"/>
    </row>
    <row r="66" spans="1:18" ht="18.75" customHeight="1" thickTop="1">
      <c r="A66" s="15"/>
      <c r="B66" s="46"/>
      <c r="C66" s="59"/>
      <c r="E66" s="21"/>
      <c r="F66" s="21"/>
      <c r="G66" s="21"/>
      <c r="H66" s="21"/>
      <c r="I66" s="21"/>
      <c r="J66" s="21"/>
      <c r="K66" s="51"/>
      <c r="L66" s="51"/>
      <c r="N66" s="51"/>
      <c r="O66" s="71"/>
      <c r="P66" s="71"/>
      <c r="Q66" s="71"/>
      <c r="R66" s="71"/>
    </row>
    <row r="67" spans="1:18" ht="18.75" customHeight="1">
      <c r="A67" s="15"/>
      <c r="B67" s="46"/>
      <c r="C67" s="59"/>
      <c r="E67" s="21"/>
      <c r="F67" s="21"/>
      <c r="G67" s="21"/>
      <c r="H67" s="21"/>
      <c r="I67" s="21"/>
      <c r="J67" s="21"/>
      <c r="K67" s="51"/>
      <c r="L67" s="51"/>
      <c r="N67" s="51"/>
      <c r="O67" s="71"/>
      <c r="P67" s="71"/>
      <c r="Q67" s="71"/>
      <c r="R67" s="71"/>
    </row>
    <row r="68" spans="1:18" ht="18.75" customHeight="1">
      <c r="A68" s="15"/>
      <c r="B68" s="46"/>
      <c r="C68" s="59"/>
      <c r="E68" s="21"/>
      <c r="F68" s="21"/>
      <c r="G68" s="21"/>
      <c r="H68" s="21"/>
      <c r="I68" s="21"/>
      <c r="J68" s="21"/>
      <c r="K68" s="51"/>
      <c r="L68" s="51"/>
      <c r="N68" s="51"/>
      <c r="O68" s="71"/>
      <c r="P68" s="71"/>
      <c r="Q68" s="71"/>
      <c r="R68" s="71"/>
    </row>
    <row r="69" spans="1:18" ht="18.75" customHeight="1">
      <c r="A69" s="15"/>
      <c r="B69" s="46"/>
      <c r="C69" s="59"/>
      <c r="E69" s="21"/>
      <c r="F69" s="21"/>
      <c r="G69" s="21"/>
      <c r="H69" s="21"/>
      <c r="I69" s="21"/>
      <c r="J69" s="21"/>
      <c r="K69" s="51"/>
      <c r="L69" s="51"/>
      <c r="N69" s="51"/>
      <c r="O69" s="71"/>
      <c r="P69" s="71"/>
      <c r="Q69" s="71"/>
      <c r="R69" s="71"/>
    </row>
    <row r="70" spans="1:18" ht="18.75" customHeight="1">
      <c r="A70" s="15"/>
      <c r="B70" s="46"/>
      <c r="C70" s="59"/>
      <c r="E70" s="21"/>
      <c r="F70" s="21"/>
      <c r="G70" s="21"/>
      <c r="H70" s="21"/>
      <c r="I70" s="21"/>
      <c r="J70" s="21"/>
      <c r="K70" s="51"/>
      <c r="L70" s="51"/>
      <c r="N70" s="51"/>
      <c r="O70" s="71"/>
      <c r="P70" s="71"/>
      <c r="Q70" s="71"/>
      <c r="R70" s="71"/>
    </row>
    <row r="71" spans="1:18" ht="18.75" customHeight="1">
      <c r="A71" s="15"/>
      <c r="B71" s="46"/>
      <c r="C71" s="59"/>
      <c r="E71" s="21"/>
      <c r="F71" s="21"/>
      <c r="G71" s="21"/>
      <c r="H71" s="21"/>
      <c r="I71" s="21"/>
      <c r="J71" s="21"/>
      <c r="K71" s="51"/>
      <c r="L71" s="51"/>
      <c r="N71" s="51"/>
      <c r="O71" s="71"/>
      <c r="P71" s="71"/>
      <c r="Q71" s="71"/>
      <c r="R71" s="71"/>
    </row>
    <row r="72" spans="1:18" ht="18.75" customHeight="1">
      <c r="A72" s="15"/>
      <c r="B72" s="46"/>
      <c r="C72" s="59"/>
      <c r="E72" s="21"/>
      <c r="F72" s="21"/>
      <c r="G72" s="21"/>
      <c r="H72" s="21"/>
      <c r="I72" s="21"/>
      <c r="J72" s="21"/>
      <c r="K72" s="51"/>
      <c r="L72" s="51"/>
      <c r="N72" s="51"/>
      <c r="O72" s="71"/>
      <c r="P72" s="71"/>
      <c r="Q72" s="71"/>
      <c r="R72" s="71"/>
    </row>
    <row r="73" spans="1:18" ht="18.75" customHeight="1">
      <c r="A73" s="15"/>
      <c r="B73" s="46"/>
      <c r="C73" s="59"/>
      <c r="E73" s="21"/>
      <c r="F73" s="21"/>
      <c r="G73" s="21"/>
      <c r="H73" s="21"/>
      <c r="I73" s="21"/>
      <c r="J73" s="21"/>
      <c r="K73" s="51"/>
      <c r="L73" s="51"/>
      <c r="N73" s="51"/>
      <c r="O73" s="71"/>
      <c r="P73" s="71"/>
      <c r="Q73" s="71"/>
      <c r="R73" s="71"/>
    </row>
    <row r="74" spans="1:18" ht="18.75" customHeight="1">
      <c r="A74" s="15"/>
      <c r="B74" s="46"/>
      <c r="C74" s="59"/>
      <c r="E74" s="21"/>
      <c r="F74" s="21"/>
      <c r="G74" s="21"/>
      <c r="H74" s="21"/>
      <c r="I74" s="21"/>
      <c r="J74" s="21"/>
      <c r="K74" s="51"/>
      <c r="L74" s="51"/>
      <c r="N74" s="51"/>
      <c r="O74" s="71"/>
      <c r="P74" s="71"/>
      <c r="Q74" s="71"/>
      <c r="R74" s="71"/>
    </row>
    <row r="75" spans="1:18" ht="18.75" customHeight="1">
      <c r="A75" s="15"/>
      <c r="B75" s="46"/>
      <c r="C75" s="59"/>
      <c r="E75" s="21"/>
      <c r="F75" s="21"/>
      <c r="G75" s="21"/>
      <c r="H75" s="21"/>
      <c r="I75" s="21"/>
      <c r="J75" s="21"/>
      <c r="K75" s="51"/>
      <c r="L75" s="51"/>
      <c r="N75" s="51"/>
      <c r="O75" s="71"/>
      <c r="P75" s="71"/>
      <c r="Q75" s="71"/>
      <c r="R75" s="71"/>
    </row>
    <row r="76" spans="1:18" ht="18.75" customHeight="1">
      <c r="A76" s="15"/>
      <c r="B76" s="46"/>
      <c r="C76" s="59"/>
      <c r="E76" s="21"/>
      <c r="F76" s="21"/>
      <c r="G76" s="21"/>
      <c r="H76" s="21"/>
      <c r="I76" s="21"/>
      <c r="J76" s="21"/>
      <c r="K76" s="51"/>
      <c r="L76" s="51"/>
      <c r="N76" s="51"/>
      <c r="O76" s="71"/>
      <c r="P76" s="71"/>
      <c r="Q76" s="71"/>
      <c r="R76" s="71"/>
    </row>
    <row r="77" spans="1:18" ht="18.75" customHeight="1">
      <c r="A77" s="15"/>
      <c r="B77" s="46"/>
      <c r="C77" s="59"/>
      <c r="E77" s="21"/>
      <c r="F77" s="21"/>
      <c r="G77" s="21"/>
      <c r="H77" s="21"/>
      <c r="I77" s="21"/>
      <c r="J77" s="21"/>
      <c r="K77" s="51"/>
      <c r="L77" s="51"/>
      <c r="N77" s="51"/>
      <c r="O77" s="71"/>
      <c r="P77" s="71"/>
      <c r="Q77" s="71"/>
      <c r="R77" s="71"/>
    </row>
    <row r="78" spans="1:18" ht="18.75" customHeight="1">
      <c r="A78" s="15"/>
      <c r="B78" s="46"/>
      <c r="C78" s="59"/>
      <c r="E78" s="21"/>
      <c r="F78" s="21"/>
      <c r="G78" s="21"/>
      <c r="H78" s="21"/>
      <c r="I78" s="21"/>
      <c r="J78" s="21"/>
      <c r="K78" s="51"/>
      <c r="L78" s="51"/>
      <c r="N78" s="51"/>
      <c r="O78" s="71"/>
      <c r="P78" s="71"/>
      <c r="Q78" s="71"/>
      <c r="R78" s="71"/>
    </row>
    <row r="79" spans="1:18" ht="20.25" customHeight="1">
      <c r="A79" s="10" t="s">
        <v>91</v>
      </c>
      <c r="B79" s="12"/>
      <c r="C79" s="12"/>
      <c r="D79" s="13"/>
      <c r="E79" s="13"/>
      <c r="F79" s="13"/>
      <c r="G79" s="12"/>
      <c r="H79" s="107"/>
      <c r="I79" s="108"/>
      <c r="J79" s="31" t="s">
        <v>105</v>
      </c>
      <c r="K79" s="53"/>
    </row>
    <row r="80" spans="1:18" ht="20.25" customHeight="1">
      <c r="A80" s="121" t="s">
        <v>96</v>
      </c>
      <c r="B80" s="12"/>
      <c r="C80" s="12"/>
      <c r="D80" s="13"/>
      <c r="E80" s="13"/>
      <c r="F80" s="13"/>
      <c r="G80" s="12"/>
      <c r="H80" s="107"/>
      <c r="I80" s="108"/>
      <c r="J80" s="17" t="s">
        <v>106</v>
      </c>
    </row>
    <row r="81" spans="1:13" ht="20.25" customHeight="1">
      <c r="A81" s="11"/>
      <c r="B81" s="12"/>
      <c r="C81" s="12"/>
      <c r="D81" s="13"/>
      <c r="E81" s="13"/>
      <c r="F81" s="13"/>
      <c r="G81" s="12"/>
      <c r="H81" s="107"/>
      <c r="I81" s="108"/>
      <c r="J81" s="109"/>
    </row>
    <row r="82" spans="1:13" ht="20.25" customHeight="1">
      <c r="A82" s="12"/>
      <c r="B82" s="12"/>
      <c r="C82" s="12"/>
      <c r="D82" s="103"/>
      <c r="E82" s="103"/>
      <c r="F82" s="136"/>
      <c r="G82" s="132"/>
      <c r="H82" s="199" t="s">
        <v>145</v>
      </c>
      <c r="I82" s="199"/>
      <c r="J82" s="199"/>
    </row>
    <row r="83" spans="1:13" ht="20.25" customHeight="1">
      <c r="A83" s="12"/>
      <c r="B83" s="12"/>
      <c r="C83" s="12"/>
      <c r="D83" s="83"/>
      <c r="E83" s="84"/>
      <c r="F83" s="137"/>
      <c r="G83" s="132"/>
      <c r="H83" s="199" t="s">
        <v>154</v>
      </c>
      <c r="I83" s="199"/>
      <c r="J83" s="199"/>
    </row>
    <row r="84" spans="1:13" ht="20.25" customHeight="1">
      <c r="A84" s="9"/>
      <c r="B84" s="49"/>
      <c r="C84" s="177"/>
      <c r="D84" s="177"/>
      <c r="E84" s="177"/>
      <c r="F84" s="49" t="s">
        <v>17</v>
      </c>
      <c r="G84" s="133"/>
      <c r="H84" s="177">
        <v>2019</v>
      </c>
      <c r="I84" s="177"/>
      <c r="J84" s="177">
        <v>2018</v>
      </c>
    </row>
    <row r="85" spans="1:13" ht="20.25" customHeight="1">
      <c r="A85" s="9"/>
      <c r="B85" s="49"/>
      <c r="C85" s="177"/>
      <c r="D85" s="40"/>
      <c r="E85" s="40"/>
      <c r="F85" s="134"/>
      <c r="G85" s="135"/>
      <c r="H85" s="198" t="s">
        <v>104</v>
      </c>
      <c r="I85" s="198"/>
      <c r="J85" s="198"/>
    </row>
    <row r="86" spans="1:13" ht="20.25" customHeight="1">
      <c r="A86" s="85" t="s">
        <v>58</v>
      </c>
      <c r="B86" s="86"/>
      <c r="D86" s="18"/>
      <c r="E86" s="18"/>
      <c r="F86" s="18"/>
      <c r="G86" s="18"/>
      <c r="H86" s="53"/>
      <c r="I86" s="18"/>
      <c r="J86" s="53"/>
    </row>
    <row r="87" spans="1:13" ht="20.25" customHeight="1">
      <c r="A87" s="9" t="s">
        <v>85</v>
      </c>
      <c r="B87" s="87"/>
      <c r="C87" s="55"/>
      <c r="D87" s="88"/>
      <c r="E87" s="88"/>
      <c r="F87" s="87" t="s">
        <v>146</v>
      </c>
      <c r="G87" s="18"/>
      <c r="H87" s="89">
        <v>3083467</v>
      </c>
      <c r="I87" s="18"/>
      <c r="J87" s="89">
        <v>8666391</v>
      </c>
    </row>
    <row r="88" spans="1:13" ht="20.25" customHeight="1">
      <c r="A88" s="39" t="s">
        <v>86</v>
      </c>
      <c r="B88" s="87"/>
      <c r="C88" s="55"/>
      <c r="D88" s="68"/>
      <c r="E88" s="68"/>
      <c r="F88" s="87"/>
      <c r="G88" s="18"/>
      <c r="H88" s="89">
        <v>18811</v>
      </c>
      <c r="I88" s="18"/>
      <c r="J88" s="68">
        <v>113408</v>
      </c>
    </row>
    <row r="89" spans="1:13" ht="20.25" customHeight="1">
      <c r="A89" s="9" t="s">
        <v>144</v>
      </c>
      <c r="B89" s="87"/>
      <c r="C89" s="55"/>
      <c r="D89" s="88"/>
      <c r="E89" s="88"/>
      <c r="F89" s="87"/>
      <c r="G89" s="18"/>
      <c r="H89" s="89">
        <v>0</v>
      </c>
      <c r="I89" s="18"/>
      <c r="J89" s="89">
        <v>586</v>
      </c>
    </row>
    <row r="90" spans="1:13" ht="20.25" customHeight="1">
      <c r="A90" s="39" t="s">
        <v>125</v>
      </c>
      <c r="B90" s="87"/>
      <c r="C90" s="55"/>
      <c r="D90" s="128"/>
      <c r="E90" s="128"/>
      <c r="F90" s="87"/>
      <c r="G90" s="18"/>
      <c r="H90" s="128"/>
      <c r="I90" s="18"/>
      <c r="J90" s="128"/>
    </row>
    <row r="91" spans="1:13" ht="20.25" customHeight="1">
      <c r="A91" s="106" t="s">
        <v>124</v>
      </c>
      <c r="B91" s="87"/>
      <c r="C91" s="55"/>
      <c r="D91" s="128"/>
      <c r="E91" s="128"/>
      <c r="F91" s="87"/>
      <c r="G91" s="18"/>
      <c r="H91" s="168">
        <v>0</v>
      </c>
      <c r="I91" s="18"/>
      <c r="J91" s="128">
        <v>8817</v>
      </c>
    </row>
    <row r="92" spans="1:13" ht="20.25" customHeight="1">
      <c r="A92" s="9" t="s">
        <v>4</v>
      </c>
      <c r="B92" s="87"/>
      <c r="C92" s="55"/>
      <c r="D92" s="88"/>
      <c r="E92" s="88"/>
      <c r="F92" s="87"/>
      <c r="G92" s="18"/>
      <c r="H92" s="71">
        <v>28792</v>
      </c>
      <c r="I92" s="18"/>
      <c r="J92" s="88">
        <v>14194</v>
      </c>
    </row>
    <row r="93" spans="1:13" ht="20.25" customHeight="1">
      <c r="A93" s="85" t="s">
        <v>59</v>
      </c>
      <c r="B93" s="87"/>
      <c r="C93" s="59"/>
      <c r="D93" s="21"/>
      <c r="E93" s="21"/>
      <c r="F93" s="87"/>
      <c r="G93" s="21"/>
      <c r="H93" s="60">
        <f>SUM(H87:H92)</f>
        <v>3131070</v>
      </c>
      <c r="I93" s="21"/>
      <c r="J93" s="60">
        <f>SUM(J87:J92)</f>
        <v>8803396</v>
      </c>
    </row>
    <row r="94" spans="1:13" ht="20.25" customHeight="1">
      <c r="A94" s="85"/>
      <c r="B94" s="87"/>
      <c r="C94" s="55"/>
      <c r="D94" s="18"/>
      <c r="E94" s="18"/>
      <c r="F94" s="87"/>
      <c r="G94" s="18"/>
      <c r="H94" s="53"/>
      <c r="I94" s="18"/>
      <c r="J94" s="53"/>
    </row>
    <row r="95" spans="1:13" ht="20.25" customHeight="1">
      <c r="A95" s="85" t="s">
        <v>13</v>
      </c>
      <c r="B95" s="87"/>
      <c r="C95" s="55"/>
      <c r="D95" s="88"/>
      <c r="E95" s="88"/>
      <c r="F95" s="87"/>
      <c r="G95" s="18"/>
      <c r="H95" s="89"/>
      <c r="I95" s="18"/>
      <c r="J95" s="89"/>
    </row>
    <row r="96" spans="1:13" ht="20.25" customHeight="1">
      <c r="A96" s="9" t="s">
        <v>87</v>
      </c>
      <c r="B96" s="87"/>
      <c r="C96" s="69"/>
      <c r="D96" s="68"/>
      <c r="E96" s="68"/>
      <c r="G96" s="68"/>
      <c r="H96" s="56"/>
      <c r="I96" s="68"/>
      <c r="J96" s="56"/>
      <c r="M96" s="45"/>
    </row>
    <row r="97" spans="1:13" ht="20.25" customHeight="1">
      <c r="A97" s="106" t="s">
        <v>88</v>
      </c>
      <c r="B97" s="87"/>
      <c r="C97" s="69"/>
      <c r="D97" s="68"/>
      <c r="E97" s="68"/>
      <c r="F97" s="87">
        <v>4</v>
      </c>
      <c r="G97" s="68"/>
      <c r="H97" s="56">
        <v>3142829</v>
      </c>
      <c r="I97" s="68"/>
      <c r="J97" s="56">
        <v>8665383</v>
      </c>
      <c r="M97" s="98"/>
    </row>
    <row r="98" spans="1:13" ht="20.25" customHeight="1">
      <c r="A98" s="106" t="s">
        <v>162</v>
      </c>
      <c r="B98" s="87"/>
      <c r="C98" s="69"/>
      <c r="D98" s="68"/>
      <c r="E98" s="68"/>
      <c r="F98" s="87"/>
      <c r="G98" s="68"/>
      <c r="H98" s="91">
        <v>159980</v>
      </c>
      <c r="I98" s="68"/>
      <c r="J98" s="91">
        <v>39972</v>
      </c>
      <c r="M98" s="45"/>
    </row>
    <row r="99" spans="1:13" ht="20.25" customHeight="1">
      <c r="A99" s="90" t="s">
        <v>89</v>
      </c>
      <c r="B99" s="87"/>
      <c r="C99" s="69"/>
      <c r="D99" s="68"/>
      <c r="E99" s="68"/>
      <c r="F99" s="87"/>
      <c r="G99" s="68"/>
      <c r="H99" s="56">
        <f>SUM(H97:H98)</f>
        <v>3302809</v>
      </c>
      <c r="I99" s="68"/>
      <c r="J99" s="56">
        <f>SUM(J97:J98)</f>
        <v>8705355</v>
      </c>
    </row>
    <row r="100" spans="1:13" ht="20.25" customHeight="1">
      <c r="A100" s="9" t="s">
        <v>43</v>
      </c>
      <c r="B100" s="87"/>
      <c r="C100" s="69"/>
      <c r="D100" s="68"/>
      <c r="E100" s="68"/>
      <c r="F100" s="87"/>
      <c r="G100" s="68"/>
      <c r="H100" s="56">
        <v>42681</v>
      </c>
      <c r="I100" s="68"/>
      <c r="J100" s="56">
        <v>108797</v>
      </c>
    </row>
    <row r="101" spans="1:13" ht="20.25" customHeight="1">
      <c r="A101" s="9" t="s">
        <v>44</v>
      </c>
      <c r="B101" s="87"/>
      <c r="C101" s="69"/>
      <c r="D101" s="68"/>
      <c r="E101" s="68"/>
      <c r="F101" s="87">
        <v>4</v>
      </c>
      <c r="G101" s="68"/>
      <c r="H101" s="56">
        <v>129709</v>
      </c>
      <c r="I101" s="68"/>
      <c r="J101" s="56">
        <v>112406</v>
      </c>
    </row>
    <row r="102" spans="1:13" ht="20.25" customHeight="1">
      <c r="A102" s="9" t="s">
        <v>140</v>
      </c>
      <c r="B102" s="87"/>
      <c r="C102" s="69"/>
      <c r="D102" s="68"/>
      <c r="E102" s="68"/>
      <c r="F102" s="87"/>
      <c r="G102" s="68"/>
      <c r="H102" s="56">
        <v>0</v>
      </c>
      <c r="I102" s="18"/>
      <c r="J102" s="56">
        <v>64100</v>
      </c>
    </row>
    <row r="103" spans="1:13" ht="20.25" customHeight="1">
      <c r="A103" s="9" t="s">
        <v>141</v>
      </c>
      <c r="B103" s="87"/>
      <c r="C103" s="69"/>
      <c r="D103" s="68"/>
      <c r="E103" s="68"/>
      <c r="F103" s="87"/>
      <c r="G103" s="68"/>
      <c r="I103" s="21"/>
      <c r="J103" s="56"/>
    </row>
    <row r="104" spans="1:13" ht="20.25" customHeight="1">
      <c r="A104" s="9" t="s">
        <v>142</v>
      </c>
      <c r="B104" s="87"/>
      <c r="C104" s="69"/>
      <c r="D104" s="68"/>
      <c r="E104" s="68"/>
      <c r="F104" s="87">
        <v>23</v>
      </c>
      <c r="G104" s="68"/>
      <c r="H104" s="71">
        <v>29625</v>
      </c>
      <c r="I104" s="21"/>
      <c r="J104" s="56">
        <v>0</v>
      </c>
    </row>
    <row r="105" spans="1:13" ht="20.25" customHeight="1">
      <c r="A105" s="9" t="s">
        <v>45</v>
      </c>
      <c r="B105" s="87"/>
      <c r="C105" s="55"/>
      <c r="D105" s="88"/>
      <c r="E105" s="88"/>
      <c r="F105" s="87" t="s">
        <v>147</v>
      </c>
      <c r="G105" s="18"/>
      <c r="H105" s="92">
        <v>58972</v>
      </c>
      <c r="I105" s="21"/>
      <c r="J105" s="92">
        <v>124047</v>
      </c>
    </row>
    <row r="106" spans="1:13" ht="20.25" customHeight="1">
      <c r="A106" s="85" t="s">
        <v>18</v>
      </c>
      <c r="B106" s="87"/>
      <c r="C106" s="59"/>
      <c r="D106" s="21"/>
      <c r="E106" s="21"/>
      <c r="F106" s="87"/>
      <c r="G106" s="21"/>
      <c r="H106" s="60">
        <f>SUM(H99:H105)</f>
        <v>3563796</v>
      </c>
      <c r="I106" s="55"/>
      <c r="J106" s="60">
        <f>SUM(J99:J105)</f>
        <v>9114705</v>
      </c>
    </row>
    <row r="107" spans="1:13" ht="20.25" customHeight="1">
      <c r="A107" s="85" t="s">
        <v>107</v>
      </c>
      <c r="B107" s="87"/>
      <c r="C107" s="59"/>
      <c r="D107" s="93"/>
      <c r="E107" s="94"/>
      <c r="F107" s="87"/>
      <c r="G107" s="21"/>
      <c r="H107" s="93">
        <f>H93-H106</f>
        <v>-432726</v>
      </c>
      <c r="I107" s="99"/>
      <c r="J107" s="93">
        <f>J93-J106</f>
        <v>-311309</v>
      </c>
    </row>
    <row r="108" spans="1:13" s="5" customFormat="1" ht="20.25" customHeight="1">
      <c r="A108" s="85" t="s">
        <v>108</v>
      </c>
      <c r="B108" s="87"/>
      <c r="C108" s="59"/>
      <c r="D108" s="94"/>
      <c r="E108" s="94"/>
      <c r="F108" s="87"/>
      <c r="G108" s="21"/>
      <c r="H108" s="152">
        <v>0</v>
      </c>
      <c r="I108" s="99"/>
      <c r="J108" s="152">
        <v>0</v>
      </c>
      <c r="M108" s="45"/>
    </row>
    <row r="109" spans="1:13" s="5" customFormat="1" ht="20.25" customHeight="1" thickBot="1">
      <c r="A109" s="85" t="s">
        <v>109</v>
      </c>
      <c r="B109" s="87"/>
      <c r="C109" s="59"/>
      <c r="D109" s="94"/>
      <c r="E109" s="94"/>
      <c r="F109" s="87"/>
      <c r="G109" s="21"/>
      <c r="H109" s="138">
        <f>SUM(H107:H108)</f>
        <v>-432726</v>
      </c>
      <c r="I109" s="102"/>
      <c r="J109" s="138">
        <f>SUM(J107:J108)</f>
        <v>-311309</v>
      </c>
      <c r="M109" s="45"/>
    </row>
    <row r="110" spans="1:13" ht="20.25" customHeight="1" thickTop="1">
      <c r="A110" s="85" t="s">
        <v>82</v>
      </c>
      <c r="B110" s="87"/>
      <c r="C110" s="55"/>
      <c r="D110" s="95"/>
      <c r="E110" s="95"/>
      <c r="F110" s="87">
        <v>28</v>
      </c>
      <c r="G110" s="55"/>
      <c r="H110" s="95"/>
      <c r="I110" s="102"/>
      <c r="J110" s="95"/>
    </row>
    <row r="111" spans="1:13" ht="20.25" customHeight="1" thickBot="1">
      <c r="A111" s="96" t="s">
        <v>97</v>
      </c>
      <c r="B111" s="87"/>
      <c r="C111" s="97"/>
      <c r="D111" s="98"/>
      <c r="E111" s="104"/>
      <c r="F111" s="98"/>
      <c r="G111" s="97"/>
      <c r="H111" s="169">
        <v>-1.2999999999999999E-2</v>
      </c>
      <c r="J111" s="169">
        <f>J107/1000/13928</f>
        <v>-2.2351306720275705E-2</v>
      </c>
    </row>
    <row r="112" spans="1:13" ht="20.25" customHeight="1" thickTop="1">
      <c r="B112" s="87"/>
      <c r="C112" s="97"/>
      <c r="D112" s="99"/>
      <c r="E112" s="99"/>
      <c r="G112" s="97"/>
      <c r="H112" s="99"/>
      <c r="J112" s="99"/>
    </row>
    <row r="113" spans="1:11" ht="20.25" customHeight="1">
      <c r="A113" s="5"/>
      <c r="B113" s="100"/>
      <c r="C113" s="97"/>
      <c r="D113" s="101"/>
      <c r="E113" s="101"/>
      <c r="G113" s="102"/>
      <c r="H113" s="101"/>
      <c r="J113" s="101"/>
    </row>
    <row r="114" spans="1:11" ht="20.25" customHeight="1">
      <c r="A114" s="10" t="s">
        <v>91</v>
      </c>
      <c r="B114" s="12"/>
      <c r="C114" s="12"/>
      <c r="D114" s="13"/>
      <c r="E114" s="13"/>
      <c r="F114" s="13"/>
      <c r="G114" s="12"/>
      <c r="H114" s="107"/>
      <c r="I114" s="108"/>
      <c r="J114" s="31" t="s">
        <v>105</v>
      </c>
      <c r="K114" s="53"/>
    </row>
    <row r="115" spans="1:11" ht="20.25" customHeight="1">
      <c r="A115" s="121" t="s">
        <v>96</v>
      </c>
      <c r="B115" s="12"/>
      <c r="C115" s="12"/>
      <c r="D115" s="13"/>
      <c r="E115" s="13"/>
      <c r="F115" s="13"/>
      <c r="G115" s="12"/>
      <c r="H115" s="107"/>
      <c r="I115" s="108"/>
      <c r="J115" s="17" t="s">
        <v>106</v>
      </c>
    </row>
    <row r="116" spans="1:11" ht="20.25" customHeight="1">
      <c r="A116" s="11"/>
      <c r="B116" s="12"/>
      <c r="C116" s="12"/>
      <c r="D116" s="13"/>
      <c r="E116" s="13"/>
      <c r="F116" s="13"/>
      <c r="G116" s="12"/>
      <c r="H116" s="107"/>
      <c r="I116" s="108"/>
      <c r="J116" s="109"/>
    </row>
    <row r="117" spans="1:11" ht="20.25" customHeight="1">
      <c r="A117" s="12"/>
      <c r="B117" s="12"/>
      <c r="C117" s="12"/>
      <c r="D117" s="103"/>
      <c r="E117" s="103"/>
      <c r="F117" s="136"/>
      <c r="G117" s="132"/>
      <c r="H117" s="199" t="s">
        <v>155</v>
      </c>
      <c r="I117" s="199"/>
      <c r="J117" s="199"/>
    </row>
    <row r="118" spans="1:11" ht="20.25" customHeight="1">
      <c r="A118" s="12"/>
      <c r="B118" s="12"/>
      <c r="C118" s="12"/>
      <c r="D118" s="83"/>
      <c r="E118" s="84"/>
      <c r="F118" s="137"/>
      <c r="G118" s="132"/>
      <c r="H118" s="199" t="s">
        <v>154</v>
      </c>
      <c r="I118" s="199"/>
      <c r="J118" s="199"/>
    </row>
    <row r="119" spans="1:11" ht="20.25" customHeight="1">
      <c r="A119" s="9"/>
      <c r="B119" s="49"/>
      <c r="C119" s="177"/>
      <c r="D119" s="177"/>
      <c r="E119" s="177"/>
      <c r="F119" s="49" t="s">
        <v>17</v>
      </c>
      <c r="G119" s="133"/>
      <c r="H119" s="177">
        <v>2019</v>
      </c>
      <c r="I119" s="177"/>
      <c r="J119" s="177">
        <v>2018</v>
      </c>
    </row>
    <row r="120" spans="1:11" ht="20.25" customHeight="1">
      <c r="A120" s="9"/>
      <c r="B120" s="49"/>
      <c r="C120" s="177"/>
      <c r="D120" s="40"/>
      <c r="E120" s="40"/>
      <c r="F120" s="134"/>
      <c r="G120" s="135"/>
      <c r="H120" s="198" t="s">
        <v>104</v>
      </c>
      <c r="I120" s="198"/>
      <c r="J120" s="198"/>
    </row>
    <row r="121" spans="1:11" ht="20.25" customHeight="1">
      <c r="A121" s="85" t="s">
        <v>58</v>
      </c>
      <c r="B121" s="86"/>
      <c r="D121" s="18"/>
      <c r="E121" s="18"/>
      <c r="F121" s="18"/>
      <c r="G121" s="18"/>
      <c r="H121" s="53"/>
      <c r="I121" s="18"/>
      <c r="J121" s="53"/>
    </row>
    <row r="122" spans="1:11" ht="20.25" customHeight="1">
      <c r="A122" s="9" t="s">
        <v>85</v>
      </c>
      <c r="B122" s="87"/>
      <c r="C122" s="55"/>
      <c r="D122" s="88"/>
      <c r="E122" s="88"/>
      <c r="F122" s="87" t="s">
        <v>136</v>
      </c>
      <c r="G122" s="18"/>
      <c r="H122" s="89">
        <v>10409595</v>
      </c>
      <c r="I122" s="18"/>
      <c r="J122" s="89">
        <v>24598832</v>
      </c>
    </row>
    <row r="123" spans="1:11" ht="20.25" customHeight="1">
      <c r="A123" s="39" t="s">
        <v>86</v>
      </c>
      <c r="B123" s="87"/>
      <c r="C123" s="55"/>
      <c r="D123" s="68"/>
      <c r="E123" s="68"/>
      <c r="F123" s="87"/>
      <c r="G123" s="18"/>
      <c r="H123" s="68">
        <v>189674</v>
      </c>
      <c r="I123" s="18"/>
      <c r="J123" s="68">
        <v>87274</v>
      </c>
    </row>
    <row r="124" spans="1:11" ht="20.25" customHeight="1">
      <c r="A124" s="39" t="s">
        <v>144</v>
      </c>
      <c r="B124" s="87"/>
      <c r="C124" s="55"/>
      <c r="D124" s="68"/>
      <c r="E124" s="68"/>
      <c r="F124" s="87"/>
      <c r="G124" s="18"/>
      <c r="H124" s="68">
        <v>0</v>
      </c>
      <c r="I124" s="18"/>
      <c r="J124" s="68">
        <v>677</v>
      </c>
    </row>
    <row r="125" spans="1:11" ht="20.25" customHeight="1">
      <c r="A125" s="39" t="s">
        <v>125</v>
      </c>
      <c r="B125" s="87"/>
      <c r="C125" s="55"/>
      <c r="D125" s="128"/>
      <c r="E125" s="128"/>
      <c r="F125" s="87"/>
      <c r="G125" s="18"/>
      <c r="H125" s="128"/>
      <c r="I125" s="18"/>
      <c r="J125" s="128"/>
    </row>
    <row r="126" spans="1:11" ht="20.25" customHeight="1">
      <c r="A126" s="106" t="s">
        <v>124</v>
      </c>
      <c r="B126" s="87"/>
      <c r="C126" s="55"/>
      <c r="D126" s="128"/>
      <c r="E126" s="128"/>
      <c r="F126" s="87">
        <v>23</v>
      </c>
      <c r="G126" s="18"/>
      <c r="H126" s="168">
        <v>10940</v>
      </c>
      <c r="I126" s="18"/>
      <c r="J126" s="128">
        <v>0</v>
      </c>
    </row>
    <row r="127" spans="1:11" ht="20.25" customHeight="1">
      <c r="A127" s="9" t="s">
        <v>4</v>
      </c>
      <c r="B127" s="87"/>
      <c r="C127" s="55"/>
      <c r="D127" s="88"/>
      <c r="E127" s="88"/>
      <c r="F127" s="87" t="s">
        <v>126</v>
      </c>
      <c r="G127" s="18"/>
      <c r="H127" s="71">
        <v>86264</v>
      </c>
      <c r="I127" s="18"/>
      <c r="J127" s="88">
        <v>34204</v>
      </c>
    </row>
    <row r="128" spans="1:11" ht="20.25" customHeight="1">
      <c r="A128" s="85" t="s">
        <v>59</v>
      </c>
      <c r="B128" s="87"/>
      <c r="C128" s="59"/>
      <c r="D128" s="21"/>
      <c r="E128" s="21"/>
      <c r="F128" s="87"/>
      <c r="G128" s="21"/>
      <c r="H128" s="60">
        <f>SUM(H122:H127)</f>
        <v>10696473</v>
      </c>
      <c r="I128" s="21"/>
      <c r="J128" s="60">
        <f>SUM(J122:J127)</f>
        <v>24720987</v>
      </c>
    </row>
    <row r="129" spans="1:13" ht="20.25" customHeight="1">
      <c r="A129" s="85"/>
      <c r="B129" s="87"/>
      <c r="C129" s="55"/>
      <c r="D129" s="18"/>
      <c r="E129" s="18"/>
      <c r="F129" s="87"/>
      <c r="G129" s="18"/>
      <c r="H129" s="53"/>
      <c r="I129" s="18"/>
      <c r="J129" s="53"/>
    </row>
    <row r="130" spans="1:13" ht="20.25" customHeight="1">
      <c r="A130" s="85" t="s">
        <v>13</v>
      </c>
      <c r="B130" s="87"/>
      <c r="C130" s="55"/>
      <c r="D130" s="88"/>
      <c r="E130" s="88"/>
      <c r="F130" s="87"/>
      <c r="G130" s="18"/>
      <c r="H130" s="89"/>
      <c r="I130" s="18"/>
      <c r="J130" s="89"/>
    </row>
    <row r="131" spans="1:13" ht="20.25" customHeight="1">
      <c r="A131" s="9" t="s">
        <v>87</v>
      </c>
      <c r="B131" s="87"/>
      <c r="C131" s="69"/>
      <c r="D131" s="68"/>
      <c r="E131" s="68"/>
      <c r="G131" s="68"/>
      <c r="H131" s="56"/>
      <c r="I131" s="68"/>
      <c r="J131" s="56"/>
      <c r="M131" s="45"/>
    </row>
    <row r="132" spans="1:13" ht="20.25" customHeight="1">
      <c r="A132" s="106" t="s">
        <v>88</v>
      </c>
      <c r="B132" s="87"/>
      <c r="C132" s="69"/>
      <c r="D132" s="68"/>
      <c r="E132" s="68"/>
      <c r="F132" s="87">
        <v>4</v>
      </c>
      <c r="G132" s="68"/>
      <c r="H132" s="56">
        <v>10603183</v>
      </c>
      <c r="I132" s="68"/>
      <c r="J132" s="56">
        <v>23821389</v>
      </c>
      <c r="M132" s="98"/>
    </row>
    <row r="133" spans="1:13" ht="20.25" customHeight="1">
      <c r="A133" s="106" t="s">
        <v>94</v>
      </c>
      <c r="B133" s="87"/>
      <c r="C133" s="69"/>
      <c r="D133" s="68"/>
      <c r="E133" s="68"/>
      <c r="F133" s="87"/>
      <c r="G133" s="68"/>
      <c r="H133" s="56">
        <v>180868</v>
      </c>
      <c r="I133" s="68"/>
      <c r="J133" s="56">
        <v>125364</v>
      </c>
      <c r="M133" s="45"/>
    </row>
    <row r="134" spans="1:13" ht="20.25" customHeight="1">
      <c r="A134" s="106" t="s">
        <v>162</v>
      </c>
      <c r="B134" s="87"/>
      <c r="C134" s="69"/>
      <c r="D134" s="68"/>
      <c r="E134" s="68"/>
      <c r="F134" s="87"/>
      <c r="G134" s="68"/>
      <c r="H134" s="91">
        <v>25187</v>
      </c>
      <c r="I134" s="68"/>
      <c r="J134" s="91">
        <v>82010</v>
      </c>
      <c r="M134" s="45"/>
    </row>
    <row r="135" spans="1:13" ht="20.25" customHeight="1">
      <c r="A135" s="90" t="s">
        <v>89</v>
      </c>
      <c r="B135" s="87"/>
      <c r="C135" s="69"/>
      <c r="D135" s="68"/>
      <c r="E135" s="68"/>
      <c r="F135" s="87"/>
      <c r="G135" s="68"/>
      <c r="H135" s="56">
        <f>SUM(H132:H134)</f>
        <v>10809238</v>
      </c>
      <c r="I135" s="68"/>
      <c r="J135" s="56">
        <f>SUM(J132:J134)</f>
        <v>24028763</v>
      </c>
    </row>
    <row r="136" spans="1:13" ht="20.25" customHeight="1">
      <c r="A136" s="9" t="s">
        <v>43</v>
      </c>
      <c r="B136" s="87"/>
      <c r="C136" s="69"/>
      <c r="D136" s="68"/>
      <c r="E136" s="68"/>
      <c r="F136" s="87"/>
      <c r="G136" s="68"/>
      <c r="H136" s="56">
        <v>135289</v>
      </c>
      <c r="I136" s="68"/>
      <c r="J136" s="56">
        <v>295148</v>
      </c>
    </row>
    <row r="137" spans="1:13" ht="20.25" customHeight="1">
      <c r="A137" s="9" t="s">
        <v>44</v>
      </c>
      <c r="B137" s="87"/>
      <c r="C137" s="69"/>
      <c r="D137" s="68"/>
      <c r="E137" s="68"/>
      <c r="F137" s="87">
        <v>4</v>
      </c>
      <c r="G137" s="68"/>
      <c r="H137" s="56">
        <v>402243</v>
      </c>
      <c r="I137" s="68"/>
      <c r="J137" s="56">
        <v>360439</v>
      </c>
    </row>
    <row r="138" spans="1:13" ht="20.25" customHeight="1">
      <c r="A138" s="9" t="s">
        <v>140</v>
      </c>
      <c r="B138" s="87"/>
      <c r="C138" s="69"/>
      <c r="D138" s="68"/>
      <c r="E138" s="68"/>
      <c r="F138" s="87"/>
      <c r="G138" s="68"/>
      <c r="H138" s="56">
        <v>0</v>
      </c>
      <c r="I138" s="18"/>
      <c r="J138" s="56">
        <v>64190</v>
      </c>
    </row>
    <row r="139" spans="1:13" ht="20.25" customHeight="1">
      <c r="A139" s="9" t="s">
        <v>141</v>
      </c>
      <c r="B139" s="87"/>
      <c r="C139" s="69"/>
      <c r="D139" s="68"/>
      <c r="E139" s="68"/>
      <c r="F139" s="87"/>
      <c r="G139" s="68"/>
      <c r="I139" s="21"/>
      <c r="J139" s="56"/>
    </row>
    <row r="140" spans="1:13" ht="20.25" customHeight="1">
      <c r="A140" s="9" t="s">
        <v>142</v>
      </c>
      <c r="B140" s="87"/>
      <c r="C140" s="69"/>
      <c r="D140" s="68"/>
      <c r="E140" s="68"/>
      <c r="F140" s="87"/>
      <c r="G140" s="68"/>
      <c r="H140" s="56">
        <v>0</v>
      </c>
      <c r="I140" s="21"/>
      <c r="J140" s="56">
        <v>15138</v>
      </c>
    </row>
    <row r="141" spans="1:13" ht="20.25" customHeight="1">
      <c r="A141" s="9" t="s">
        <v>45</v>
      </c>
      <c r="B141" s="87"/>
      <c r="C141" s="55"/>
      <c r="D141" s="88"/>
      <c r="E141" s="88"/>
      <c r="F141" s="87" t="s">
        <v>137</v>
      </c>
      <c r="G141" s="18"/>
      <c r="H141" s="92">
        <v>286605</v>
      </c>
      <c r="I141" s="21"/>
      <c r="J141" s="92">
        <v>353252</v>
      </c>
    </row>
    <row r="142" spans="1:13" ht="20.25" customHeight="1">
      <c r="A142" s="85" t="s">
        <v>18</v>
      </c>
      <c r="B142" s="87"/>
      <c r="C142" s="59"/>
      <c r="D142" s="21"/>
      <c r="E142" s="21"/>
      <c r="F142" s="87"/>
      <c r="G142" s="21"/>
      <c r="H142" s="60">
        <f>SUM(H135:H141)</f>
        <v>11633375</v>
      </c>
      <c r="I142" s="55"/>
      <c r="J142" s="60">
        <f>SUM(J135:J141)</f>
        <v>25116930</v>
      </c>
    </row>
    <row r="143" spans="1:13" ht="20.25" customHeight="1">
      <c r="A143" s="85" t="s">
        <v>107</v>
      </c>
      <c r="B143" s="87"/>
      <c r="C143" s="59"/>
      <c r="D143" s="93"/>
      <c r="E143" s="94"/>
      <c r="F143" s="87"/>
      <c r="G143" s="21"/>
      <c r="H143" s="93">
        <f>H128-H142</f>
        <v>-936902</v>
      </c>
      <c r="I143" s="99"/>
      <c r="J143" s="93">
        <f>J128-J142</f>
        <v>-395943</v>
      </c>
    </row>
    <row r="144" spans="1:13" s="5" customFormat="1" ht="20.25" customHeight="1">
      <c r="A144" s="85" t="s">
        <v>108</v>
      </c>
      <c r="B144" s="87"/>
      <c r="C144" s="59"/>
      <c r="D144" s="94"/>
      <c r="E144" s="94"/>
      <c r="F144" s="87"/>
      <c r="G144" s="21"/>
      <c r="H144" s="152">
        <v>0</v>
      </c>
      <c r="I144" s="99"/>
      <c r="J144" s="152">
        <v>0</v>
      </c>
      <c r="M144" s="45"/>
    </row>
    <row r="145" spans="1:13" s="5" customFormat="1" ht="20.25" customHeight="1" thickBot="1">
      <c r="A145" s="85" t="s">
        <v>109</v>
      </c>
      <c r="B145" s="87"/>
      <c r="C145" s="59"/>
      <c r="D145" s="94"/>
      <c r="E145" s="94"/>
      <c r="F145" s="87"/>
      <c r="G145" s="21"/>
      <c r="H145" s="138">
        <f>SUM(H143:H144)</f>
        <v>-936902</v>
      </c>
      <c r="I145" s="102"/>
      <c r="J145" s="138">
        <f>SUM(J143:J144)</f>
        <v>-395943</v>
      </c>
      <c r="M145" s="45"/>
    </row>
    <row r="146" spans="1:13" ht="20.25" customHeight="1" thickTop="1">
      <c r="A146" s="85" t="s">
        <v>82</v>
      </c>
      <c r="B146" s="87"/>
      <c r="C146" s="55"/>
      <c r="D146" s="95"/>
      <c r="E146" s="95"/>
      <c r="F146" s="87">
        <v>28</v>
      </c>
      <c r="G146" s="55"/>
      <c r="H146" s="95"/>
      <c r="I146" s="102"/>
      <c r="J146" s="95"/>
    </row>
    <row r="147" spans="1:13" ht="20.25" customHeight="1" thickBot="1">
      <c r="A147" s="96" t="s">
        <v>97</v>
      </c>
      <c r="B147" s="87"/>
      <c r="C147" s="97"/>
      <c r="D147" s="98"/>
      <c r="E147" s="104"/>
      <c r="F147" s="98"/>
      <c r="G147" s="97"/>
      <c r="H147" s="169">
        <v>-4.5999999999999999E-2</v>
      </c>
      <c r="J147" s="169">
        <f>J143/1000/13928</f>
        <v>-2.8427843193566914E-2</v>
      </c>
    </row>
    <row r="148" spans="1:13" ht="20.25" customHeight="1" thickTop="1">
      <c r="B148" s="87"/>
      <c r="C148" s="97"/>
      <c r="D148" s="99"/>
      <c r="E148" s="99"/>
      <c r="G148" s="97"/>
      <c r="H148" s="99"/>
      <c r="J148" s="99"/>
    </row>
    <row r="149" spans="1:13" ht="20.25" customHeight="1">
      <c r="A149" s="5"/>
      <c r="B149" s="100"/>
      <c r="C149" s="97"/>
      <c r="D149" s="101"/>
      <c r="E149" s="101"/>
      <c r="G149" s="102"/>
      <c r="H149" s="101"/>
      <c r="J149" s="101"/>
    </row>
    <row r="150" spans="1:13" ht="20.25" customHeight="1">
      <c r="A150" s="5"/>
      <c r="B150" s="100"/>
      <c r="C150" s="97"/>
      <c r="D150" s="101"/>
      <c r="E150" s="101"/>
      <c r="G150" s="102"/>
      <c r="H150" s="101"/>
      <c r="J150" s="101"/>
    </row>
    <row r="152" spans="1:13" ht="20.25" customHeight="1">
      <c r="I152" s="18"/>
    </row>
    <row r="154" spans="1:13" ht="20.25" customHeight="1">
      <c r="I154" s="5"/>
    </row>
    <row r="155" spans="1:13" ht="20.25" customHeight="1">
      <c r="A155" s="139"/>
      <c r="B155" s="7"/>
      <c r="D155" s="5"/>
      <c r="E155" s="5"/>
      <c r="F155" s="5"/>
      <c r="H155" s="5"/>
      <c r="I155" s="147"/>
      <c r="J155" s="5"/>
    </row>
    <row r="156" spans="1:13" ht="20.25" customHeight="1">
      <c r="A156" s="140"/>
      <c r="B156" s="7"/>
      <c r="D156" s="5"/>
      <c r="E156" s="5"/>
      <c r="F156" s="5"/>
      <c r="H156" s="18"/>
      <c r="I156" s="49"/>
      <c r="J156" s="18"/>
    </row>
    <row r="157" spans="1:13" ht="20.25" customHeight="1">
      <c r="A157" s="140"/>
      <c r="B157" s="7"/>
      <c r="D157" s="5"/>
      <c r="E157" s="5"/>
      <c r="F157" s="5"/>
      <c r="H157" s="5"/>
      <c r="I157" s="40"/>
      <c r="J157" s="5"/>
    </row>
    <row r="158" spans="1:13" ht="20.25" customHeight="1">
      <c r="A158" s="5"/>
      <c r="B158" s="7"/>
      <c r="D158" s="5"/>
      <c r="E158" s="5"/>
      <c r="F158" s="5"/>
      <c r="H158" s="5"/>
      <c r="I158" s="130"/>
      <c r="J158" s="5"/>
    </row>
    <row r="159" spans="1:13" ht="20.25" customHeight="1">
      <c r="A159" s="13"/>
      <c r="B159" s="13"/>
      <c r="C159" s="13"/>
      <c r="D159" s="83"/>
      <c r="E159" s="84"/>
      <c r="F159" s="84"/>
      <c r="G159" s="13"/>
      <c r="H159" s="147"/>
      <c r="J159" s="147"/>
    </row>
    <row r="160" spans="1:13" ht="20.25" customHeight="1">
      <c r="A160" s="141"/>
      <c r="B160" s="49"/>
      <c r="C160" s="177"/>
      <c r="D160" s="177"/>
      <c r="E160" s="177"/>
      <c r="F160" s="49"/>
      <c r="G160" s="177"/>
      <c r="H160" s="116"/>
      <c r="I160" s="124"/>
      <c r="J160" s="116"/>
    </row>
    <row r="161" spans="1:10" ht="15">
      <c r="A161" s="141"/>
      <c r="B161" s="49"/>
      <c r="C161" s="177"/>
      <c r="D161" s="40"/>
      <c r="E161" s="40"/>
      <c r="F161" s="40"/>
      <c r="G161" s="40"/>
      <c r="H161" s="40"/>
      <c r="I161" s="68"/>
      <c r="J161" s="40"/>
    </row>
    <row r="162" spans="1:10" ht="20.25" customHeight="1">
      <c r="A162" s="142"/>
      <c r="B162" s="7"/>
      <c r="D162" s="5"/>
      <c r="E162" s="5"/>
      <c r="F162" s="5"/>
      <c r="H162" s="130"/>
      <c r="I162" s="68"/>
      <c r="J162" s="130"/>
    </row>
    <row r="163" spans="1:10" ht="15">
      <c r="A163" s="143"/>
      <c r="B163" s="7"/>
      <c r="D163" s="5"/>
      <c r="E163" s="5"/>
      <c r="F163" s="5"/>
      <c r="H163" s="5"/>
      <c r="I163" s="68"/>
      <c r="J163" s="5"/>
    </row>
    <row r="164" spans="1:10" ht="20.25" customHeight="1">
      <c r="A164" s="144"/>
      <c r="B164" s="122"/>
      <c r="D164" s="5"/>
      <c r="E164" s="5"/>
      <c r="F164" s="123"/>
      <c r="G164" s="117"/>
      <c r="H164" s="118"/>
      <c r="I164" s="126"/>
      <c r="J164" s="118"/>
    </row>
    <row r="165" spans="1:10" ht="20.25" customHeight="1">
      <c r="A165" s="144"/>
      <c r="B165" s="7"/>
      <c r="D165" s="5"/>
      <c r="E165" s="5"/>
      <c r="F165" s="145"/>
      <c r="G165" s="117"/>
      <c r="H165" s="68"/>
      <c r="I165" s="127"/>
      <c r="J165" s="68"/>
    </row>
    <row r="166" spans="1:10" ht="20.25" customHeight="1">
      <c r="A166" s="144"/>
      <c r="B166" s="122"/>
      <c r="D166" s="5"/>
      <c r="E166" s="5"/>
      <c r="F166" s="125"/>
      <c r="G166" s="117"/>
      <c r="H166" s="68"/>
      <c r="J166" s="68"/>
    </row>
    <row r="167" spans="1:10" ht="20.25" customHeight="1">
      <c r="A167" s="146"/>
      <c r="B167" s="122"/>
      <c r="C167" s="122"/>
      <c r="D167" s="5"/>
      <c r="E167" s="5"/>
      <c r="F167" s="125"/>
      <c r="G167" s="117"/>
      <c r="H167" s="130"/>
      <c r="J167" s="68"/>
    </row>
    <row r="168" spans="1:10" ht="20.25" customHeight="1">
      <c r="A168" s="178"/>
      <c r="B168" s="122"/>
      <c r="C168" s="123"/>
      <c r="D168" s="5"/>
      <c r="E168" s="5"/>
      <c r="F168" s="125"/>
      <c r="G168" s="117"/>
      <c r="H168" s="118"/>
      <c r="J168" s="118"/>
    </row>
    <row r="169" spans="1:10" ht="20.25" customHeight="1">
      <c r="A169" s="146"/>
      <c r="B169" s="122"/>
      <c r="C169" s="123"/>
      <c r="D169" s="5"/>
      <c r="E169" s="5"/>
      <c r="F169" s="125"/>
      <c r="G169" s="117"/>
      <c r="H169" s="130"/>
      <c r="J169" s="130"/>
    </row>
    <row r="188" spans="4:10" ht="20.25" customHeight="1">
      <c r="I188" s="105"/>
    </row>
    <row r="190" spans="4:10" ht="20.25" customHeight="1">
      <c r="F190" s="105"/>
    </row>
    <row r="192" spans="4:10" ht="20.25" customHeight="1">
      <c r="D192" s="105"/>
      <c r="E192" s="105"/>
      <c r="H192" s="105"/>
      <c r="J192" s="105"/>
    </row>
  </sheetData>
  <mergeCells count="8">
    <mergeCell ref="H31:J31"/>
    <mergeCell ref="H7:J7"/>
    <mergeCell ref="H120:J120"/>
    <mergeCell ref="H118:J118"/>
    <mergeCell ref="H117:J117"/>
    <mergeCell ref="H82:J82"/>
    <mergeCell ref="H83:J83"/>
    <mergeCell ref="H85:J85"/>
  </mergeCells>
  <phoneticPr fontId="0" type="noConversion"/>
  <pageMargins left="0.78700000000000003" right="0.25700000000000001" top="0.78700000000000003" bottom="0.511811023622047" header="0.62992125984252001" footer="0.511811023622047"/>
  <pageSetup paperSize="9" scale="80" fitToHeight="15" orientation="portrait" useFirstPageNumber="1" r:id="rId1"/>
  <headerFooter alignWithMargins="0">
    <oddFooter>&amp;LThe accompanying notes are an integral part of these interim financial statements
&amp;C
                    &amp;P</oddFooter>
  </headerFooter>
  <rowBreaks count="3" manualBreakCount="3">
    <brk id="25" max="9" man="1"/>
    <brk id="113" max="16383" man="1"/>
    <brk id="1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view="pageBreakPreview" topLeftCell="A19" zoomScale="85" zoomScaleNormal="85" zoomScaleSheetLayoutView="85" workbookViewId="0">
      <selection activeCell="A30" sqref="A30:XFD1048576"/>
    </sheetView>
  </sheetViews>
  <sheetFormatPr defaultColWidth="9.140625" defaultRowHeight="20.25" customHeight="1"/>
  <cols>
    <col min="1" max="1" width="2.42578125" style="9" customWidth="1"/>
    <col min="2" max="2" width="45.42578125" style="9" customWidth="1"/>
    <col min="3" max="3" width="8.42578125" style="125" customWidth="1"/>
    <col min="4" max="4" width="4.140625" style="6" customWidth="1"/>
    <col min="5" max="5" width="15.7109375" style="195" customWidth="1"/>
    <col min="6" max="6" width="1.140625" style="196" customWidth="1"/>
    <col min="7" max="7" width="15.7109375" style="9" customWidth="1"/>
    <col min="8" max="8" width="1.140625" style="9" customWidth="1"/>
    <col min="9" max="9" width="15.7109375" style="9" customWidth="1"/>
    <col min="10" max="10" width="1.140625" style="9" customWidth="1"/>
    <col min="11" max="11" width="15.7109375" style="9" customWidth="1"/>
    <col min="12" max="12" width="1.140625" style="9" customWidth="1"/>
    <col min="13" max="13" width="15.7109375" style="9" customWidth="1"/>
    <col min="14" max="14" width="1.140625" style="9" customWidth="1"/>
    <col min="15" max="15" width="15.7109375" style="9" customWidth="1"/>
    <col min="16" max="16384" width="9.140625" style="9"/>
  </cols>
  <sheetData>
    <row r="1" spans="1:15" s="179" customFormat="1" ht="20.25" customHeight="1">
      <c r="A1" s="10" t="s">
        <v>91</v>
      </c>
      <c r="C1" s="158"/>
      <c r="D1" s="180"/>
      <c r="E1" s="181"/>
      <c r="F1" s="182"/>
      <c r="G1" s="2"/>
      <c r="H1" s="2"/>
      <c r="K1" s="183"/>
      <c r="L1" s="2"/>
      <c r="M1" s="184" t="s">
        <v>105</v>
      </c>
      <c r="N1" s="2"/>
      <c r="O1" s="184"/>
    </row>
    <row r="2" spans="1:15" s="179" customFormat="1" ht="20.25" customHeight="1">
      <c r="A2" s="185" t="s">
        <v>79</v>
      </c>
      <c r="C2" s="158"/>
      <c r="D2" s="180"/>
      <c r="E2" s="181"/>
      <c r="F2" s="182"/>
      <c r="G2" s="2"/>
      <c r="H2" s="2"/>
      <c r="K2" s="183"/>
      <c r="L2" s="2"/>
      <c r="M2" s="184" t="s">
        <v>110</v>
      </c>
      <c r="N2" s="2"/>
      <c r="O2" s="184"/>
    </row>
    <row r="3" spans="1:15" ht="16.5" customHeight="1">
      <c r="B3" s="17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0.25" customHeight="1">
      <c r="B4" s="17"/>
      <c r="C4" s="159"/>
      <c r="E4" s="186" t="s">
        <v>48</v>
      </c>
      <c r="F4" s="187"/>
      <c r="G4" s="200" t="s">
        <v>60</v>
      </c>
      <c r="H4" s="200"/>
      <c r="I4" s="200"/>
      <c r="J4" s="200"/>
      <c r="K4" s="200"/>
      <c r="L4" s="6"/>
      <c r="M4" s="7"/>
      <c r="N4" s="6"/>
      <c r="O4" s="6"/>
    </row>
    <row r="5" spans="1:15" ht="20.25" customHeight="1">
      <c r="B5" s="17"/>
      <c r="C5" s="160"/>
      <c r="E5" s="186" t="s">
        <v>21</v>
      </c>
      <c r="F5" s="187"/>
      <c r="G5" s="7" t="s">
        <v>62</v>
      </c>
      <c r="H5" s="6"/>
      <c r="I5" s="188" t="s">
        <v>49</v>
      </c>
      <c r="J5" s="6"/>
      <c r="K5" s="6"/>
      <c r="L5" s="6"/>
      <c r="M5" s="7" t="s">
        <v>115</v>
      </c>
      <c r="N5" s="6"/>
      <c r="O5" s="6"/>
    </row>
    <row r="6" spans="1:15" ht="20.25" customHeight="1">
      <c r="A6" s="85"/>
      <c r="B6" s="17"/>
      <c r="C6" s="161"/>
      <c r="E6" s="187" t="s">
        <v>22</v>
      </c>
      <c r="F6" s="187"/>
      <c r="G6" s="7" t="s">
        <v>63</v>
      </c>
      <c r="H6" s="7"/>
      <c r="I6" s="7" t="s">
        <v>50</v>
      </c>
      <c r="J6" s="6"/>
      <c r="K6" s="7" t="s">
        <v>64</v>
      </c>
      <c r="L6" s="7"/>
      <c r="M6" s="7" t="s">
        <v>116</v>
      </c>
      <c r="N6" s="6"/>
      <c r="O6" s="7" t="s">
        <v>39</v>
      </c>
    </row>
    <row r="7" spans="1:15" ht="20.25" customHeight="1">
      <c r="A7" s="85"/>
      <c r="B7" s="17"/>
      <c r="C7" s="161" t="s">
        <v>17</v>
      </c>
      <c r="E7" s="200" t="s">
        <v>104</v>
      </c>
      <c r="F7" s="200"/>
      <c r="G7" s="200"/>
      <c r="H7" s="200"/>
      <c r="I7" s="200"/>
      <c r="J7" s="200"/>
      <c r="K7" s="200"/>
      <c r="L7" s="200"/>
      <c r="M7" s="200"/>
      <c r="N7" s="200"/>
      <c r="O7" s="200"/>
    </row>
    <row r="8" spans="1:15" ht="20.25" customHeight="1">
      <c r="A8" s="85" t="s">
        <v>163</v>
      </c>
      <c r="B8" s="15"/>
      <c r="C8" s="162"/>
      <c r="E8" s="189"/>
      <c r="F8" s="189"/>
      <c r="G8" s="23"/>
      <c r="H8" s="22"/>
      <c r="I8" s="23"/>
      <c r="J8" s="22"/>
      <c r="K8" s="23"/>
      <c r="L8" s="22"/>
      <c r="M8" s="23"/>
      <c r="N8" s="7"/>
      <c r="O8" s="7"/>
    </row>
    <row r="9" spans="1:15" s="85" customFormat="1" ht="20.25" customHeight="1">
      <c r="A9" s="15" t="s">
        <v>114</v>
      </c>
      <c r="C9" s="125"/>
      <c r="D9" s="3"/>
      <c r="E9" s="21">
        <v>96104092</v>
      </c>
      <c r="F9" s="21"/>
      <c r="G9" s="21">
        <v>-61757357</v>
      </c>
      <c r="H9" s="21"/>
      <c r="I9" s="21">
        <v>18507</v>
      </c>
      <c r="J9" s="21"/>
      <c r="K9" s="21">
        <v>-20621318</v>
      </c>
      <c r="L9" s="21"/>
      <c r="M9" s="190">
        <v>309681</v>
      </c>
      <c r="N9" s="21"/>
      <c r="O9" s="21">
        <f>SUM(E9:N9)</f>
        <v>14053605</v>
      </c>
    </row>
    <row r="10" spans="1:15" ht="20.25" customHeight="1">
      <c r="A10" s="9" t="s">
        <v>111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20.25" customHeight="1">
      <c r="B11" s="31" t="s">
        <v>107</v>
      </c>
      <c r="E11" s="45">
        <v>0</v>
      </c>
      <c r="F11" s="149"/>
      <c r="G11" s="43">
        <v>0</v>
      </c>
      <c r="H11" s="45"/>
      <c r="I11" s="43">
        <v>0</v>
      </c>
      <c r="J11" s="45"/>
      <c r="K11" s="120">
        <v>-395943</v>
      </c>
      <c r="L11" s="45"/>
      <c r="M11" s="43">
        <v>0</v>
      </c>
      <c r="N11" s="35"/>
      <c r="O11" s="120">
        <f>SUM(E11:N11)</f>
        <v>-395943</v>
      </c>
    </row>
    <row r="12" spans="1:15" ht="20.25" customHeight="1">
      <c r="B12" s="17" t="s">
        <v>112</v>
      </c>
      <c r="E12" s="148">
        <v>0</v>
      </c>
      <c r="F12" s="149"/>
      <c r="G12" s="148">
        <v>0</v>
      </c>
      <c r="H12" s="45"/>
      <c r="I12" s="148">
        <v>0</v>
      </c>
      <c r="J12" s="45"/>
      <c r="K12" s="148">
        <v>0</v>
      </c>
      <c r="L12" s="45"/>
      <c r="M12" s="148">
        <v>0</v>
      </c>
      <c r="N12" s="35"/>
      <c r="O12" s="111">
        <f>SUM(E12:N12)</f>
        <v>0</v>
      </c>
    </row>
    <row r="13" spans="1:15" ht="20.25" customHeight="1">
      <c r="A13" s="9" t="s">
        <v>113</v>
      </c>
      <c r="E13" s="171">
        <f>SUM(E11:E12)</f>
        <v>0</v>
      </c>
      <c r="F13" s="191"/>
      <c r="G13" s="171">
        <f>SUM(G11:G12)</f>
        <v>0</v>
      </c>
      <c r="H13" s="173"/>
      <c r="I13" s="171">
        <f>SUM(I11:I12)</f>
        <v>0</v>
      </c>
      <c r="J13" s="173"/>
      <c r="K13" s="192">
        <f>SUM(K11:K12)</f>
        <v>-395943</v>
      </c>
      <c r="L13" s="173"/>
      <c r="M13" s="193">
        <f>SUM(M11:M12)</f>
        <v>0</v>
      </c>
      <c r="N13" s="173"/>
      <c r="O13" s="192">
        <f>SUM(O11:O12)</f>
        <v>-395943</v>
      </c>
    </row>
    <row r="14" spans="1:15" ht="21" customHeight="1">
      <c r="A14" s="85"/>
      <c r="C14" s="163"/>
      <c r="E14" s="194"/>
      <c r="F14" s="194"/>
      <c r="G14" s="20"/>
      <c r="H14" s="20"/>
      <c r="I14" s="20"/>
      <c r="J14" s="20"/>
      <c r="K14" s="20"/>
      <c r="L14" s="20"/>
      <c r="M14" s="20"/>
      <c r="N14" s="20"/>
      <c r="O14" s="20"/>
    </row>
    <row r="15" spans="1:15" ht="20.25" customHeight="1" thickBot="1">
      <c r="A15" s="15" t="s">
        <v>156</v>
      </c>
      <c r="E15" s="66">
        <f>SUM(E9,E13)</f>
        <v>96104092</v>
      </c>
      <c r="F15" s="21"/>
      <c r="G15" s="66">
        <f>SUM(G9,G13)</f>
        <v>-61757357</v>
      </c>
      <c r="H15" s="21"/>
      <c r="I15" s="66">
        <f>SUM(I9,I13)</f>
        <v>18507</v>
      </c>
      <c r="J15" s="21"/>
      <c r="K15" s="66">
        <f>SUM(K9,K13)</f>
        <v>-21017261</v>
      </c>
      <c r="L15" s="21"/>
      <c r="M15" s="66">
        <f>SUM(M9,M13)</f>
        <v>309681</v>
      </c>
      <c r="N15" s="21"/>
      <c r="O15" s="66">
        <f>SUM(O9,O13)</f>
        <v>13657662</v>
      </c>
    </row>
    <row r="16" spans="1:15" ht="20.25" customHeight="1" thickTop="1">
      <c r="A16" s="15"/>
      <c r="C16" s="163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1:15" ht="20.25" customHeight="1">
      <c r="A17" s="85" t="s">
        <v>157</v>
      </c>
      <c r="B17" s="15"/>
      <c r="C17" s="164"/>
      <c r="E17" s="189"/>
      <c r="F17" s="189"/>
      <c r="G17" s="23"/>
      <c r="H17" s="22"/>
      <c r="I17" s="23"/>
      <c r="J17" s="22"/>
      <c r="K17" s="23"/>
      <c r="L17" s="22"/>
      <c r="M17" s="23"/>
      <c r="N17" s="22"/>
      <c r="O17" s="23"/>
    </row>
    <row r="18" spans="1:15" s="85" customFormat="1" ht="20.25" customHeight="1">
      <c r="A18" s="15" t="s">
        <v>122</v>
      </c>
      <c r="C18" s="125"/>
      <c r="D18" s="3"/>
      <c r="E18" s="21">
        <v>96104092</v>
      </c>
      <c r="F18" s="21"/>
      <c r="G18" s="21">
        <v>-61757357</v>
      </c>
      <c r="H18" s="21"/>
      <c r="I18" s="21">
        <v>18507</v>
      </c>
      <c r="J18" s="21"/>
      <c r="K18" s="21">
        <v>-21457266</v>
      </c>
      <c r="L18" s="21"/>
      <c r="M18" s="190">
        <v>309681</v>
      </c>
      <c r="N18" s="21"/>
      <c r="O18" s="21">
        <v>13217657</v>
      </c>
    </row>
    <row r="19" spans="1:15" ht="20.25" customHeight="1">
      <c r="A19" s="9" t="s">
        <v>111</v>
      </c>
      <c r="D19" s="110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</row>
    <row r="20" spans="1:15" s="17" customFormat="1" ht="20.25" customHeight="1">
      <c r="B20" s="31" t="s">
        <v>107</v>
      </c>
      <c r="C20" s="161"/>
      <c r="D20" s="110"/>
      <c r="E20" s="166">
        <v>0</v>
      </c>
      <c r="F20" s="149"/>
      <c r="G20" s="170">
        <v>0</v>
      </c>
      <c r="H20" s="166"/>
      <c r="I20" s="170">
        <v>0</v>
      </c>
      <c r="J20" s="166"/>
      <c r="K20" s="120">
        <f>+FS!H145</f>
        <v>-936902</v>
      </c>
      <c r="L20" s="166"/>
      <c r="M20" s="170">
        <v>0</v>
      </c>
      <c r="N20" s="35"/>
      <c r="O20" s="120">
        <f>SUM(E20:N20)</f>
        <v>-936902</v>
      </c>
    </row>
    <row r="21" spans="1:15" s="17" customFormat="1" ht="20.25" customHeight="1">
      <c r="B21" s="17" t="s">
        <v>112</v>
      </c>
      <c r="C21" s="167"/>
      <c r="D21" s="87"/>
      <c r="E21" s="171">
        <v>0</v>
      </c>
      <c r="F21" s="149"/>
      <c r="G21" s="171">
        <v>0</v>
      </c>
      <c r="H21" s="45"/>
      <c r="I21" s="171">
        <v>0</v>
      </c>
      <c r="J21" s="45"/>
      <c r="K21" s="171">
        <v>0</v>
      </c>
      <c r="L21" s="45"/>
      <c r="M21" s="170">
        <v>0</v>
      </c>
      <c r="N21" s="35"/>
      <c r="O21" s="111">
        <f>SUM(E21:N21)</f>
        <v>0</v>
      </c>
    </row>
    <row r="22" spans="1:15" ht="20.25" customHeight="1">
      <c r="A22" s="9" t="s">
        <v>113</v>
      </c>
      <c r="C22" s="163"/>
      <c r="D22" s="87"/>
      <c r="E22" s="175">
        <f>SUM(E20:E21)</f>
        <v>0</v>
      </c>
      <c r="F22" s="150"/>
      <c r="G22" s="175">
        <f>SUM(G20:G21)</f>
        <v>0</v>
      </c>
      <c r="H22" s="170"/>
      <c r="I22" s="175">
        <f>SUM(I20:I21)</f>
        <v>0</v>
      </c>
      <c r="J22" s="170"/>
      <c r="K22" s="120">
        <f>SUM(K20:K21)</f>
        <v>-936902</v>
      </c>
      <c r="L22" s="170"/>
      <c r="M22" s="175">
        <f>SUM(M20:M21)</f>
        <v>0</v>
      </c>
      <c r="N22" s="170"/>
      <c r="O22" s="120">
        <f>SUM(O20:O21)</f>
        <v>-936902</v>
      </c>
    </row>
    <row r="23" spans="1:15" s="17" customFormat="1" ht="20.25" customHeight="1">
      <c r="A23" s="31" t="s">
        <v>138</v>
      </c>
      <c r="C23" s="161">
        <v>25</v>
      </c>
      <c r="D23" s="110"/>
      <c r="E23" s="35">
        <v>-82733088</v>
      </c>
      <c r="F23" s="35"/>
      <c r="G23" s="35">
        <v>61757357</v>
      </c>
      <c r="H23" s="35"/>
      <c r="I23" s="166">
        <v>0</v>
      </c>
      <c r="J23" s="35"/>
      <c r="K23" s="35">
        <v>20975731</v>
      </c>
      <c r="L23" s="35"/>
      <c r="M23" s="166">
        <v>0</v>
      </c>
      <c r="N23" s="166"/>
      <c r="O23" s="166">
        <v>0</v>
      </c>
    </row>
    <row r="24" spans="1:15" s="17" customFormat="1" ht="20.25" customHeight="1">
      <c r="A24" s="31" t="s">
        <v>139</v>
      </c>
      <c r="C24" s="161">
        <v>25</v>
      </c>
      <c r="D24" s="110"/>
      <c r="E24" s="45">
        <v>0</v>
      </c>
      <c r="F24" s="45"/>
      <c r="G24" s="45">
        <v>0</v>
      </c>
      <c r="H24" s="35"/>
      <c r="I24" s="113">
        <v>-18507</v>
      </c>
      <c r="J24" s="35"/>
      <c r="K24" s="35">
        <v>18507</v>
      </c>
      <c r="L24" s="35"/>
      <c r="M24" s="166">
        <v>0</v>
      </c>
      <c r="N24" s="166"/>
      <c r="O24" s="166">
        <v>0</v>
      </c>
    </row>
    <row r="25" spans="1:15" ht="20.25" customHeight="1">
      <c r="A25" s="9" t="s">
        <v>150</v>
      </c>
      <c r="C25" s="161">
        <v>25</v>
      </c>
      <c r="D25" s="87"/>
      <c r="E25" s="69">
        <v>11096644</v>
      </c>
      <c r="F25" s="150"/>
      <c r="G25" s="35">
        <v>-9667486</v>
      </c>
      <c r="H25" s="150"/>
      <c r="I25" s="166">
        <v>0</v>
      </c>
      <c r="J25" s="151"/>
      <c r="K25" s="166">
        <v>0</v>
      </c>
      <c r="L25" s="150"/>
      <c r="M25" s="166">
        <v>0</v>
      </c>
      <c r="N25" s="59"/>
      <c r="O25" s="18">
        <f>+E25+G25</f>
        <v>1429158</v>
      </c>
    </row>
    <row r="26" spans="1:15" ht="20.25" customHeight="1">
      <c r="A26" s="85"/>
      <c r="C26" s="163"/>
      <c r="D26" s="110"/>
      <c r="E26" s="174">
        <f>SUM(E22:E25)</f>
        <v>-71636444</v>
      </c>
      <c r="F26" s="18"/>
      <c r="G26" s="174">
        <f>SUM(G22:G25)</f>
        <v>52089871</v>
      </c>
      <c r="H26" s="18"/>
      <c r="I26" s="174">
        <f>SUM(I22:I25)</f>
        <v>-18507</v>
      </c>
      <c r="J26" s="18"/>
      <c r="K26" s="176">
        <f>SUM(K22:K25)</f>
        <v>20057336</v>
      </c>
      <c r="L26" s="18"/>
      <c r="M26" s="176">
        <f>SUM(M22:M25)</f>
        <v>0</v>
      </c>
      <c r="N26" s="18"/>
      <c r="O26" s="176">
        <f>SUM(O22:O25)</f>
        <v>492256</v>
      </c>
    </row>
    <row r="27" spans="1:15" ht="20.25" customHeight="1">
      <c r="A27" s="85"/>
      <c r="C27" s="163"/>
      <c r="D27" s="110"/>
      <c r="E27" s="19"/>
      <c r="F27" s="18"/>
      <c r="G27" s="19"/>
      <c r="H27" s="18"/>
      <c r="I27" s="19"/>
      <c r="J27" s="18"/>
      <c r="K27" s="19"/>
      <c r="L27" s="18"/>
      <c r="M27" s="19"/>
      <c r="N27" s="18"/>
      <c r="O27" s="19"/>
    </row>
    <row r="28" spans="1:15" ht="20.25" customHeight="1" thickBot="1">
      <c r="A28" s="15" t="s">
        <v>158</v>
      </c>
      <c r="C28" s="163"/>
      <c r="E28" s="66">
        <f>SUM(E26,E18)</f>
        <v>24467648</v>
      </c>
      <c r="F28" s="21"/>
      <c r="G28" s="66">
        <f>SUM(G26,G18)</f>
        <v>-9667486</v>
      </c>
      <c r="H28" s="21"/>
      <c r="I28" s="66">
        <f>SUM(I26,I18)</f>
        <v>0</v>
      </c>
      <c r="J28" s="21"/>
      <c r="K28" s="66">
        <f>SUM(K26,K18)</f>
        <v>-1399930</v>
      </c>
      <c r="L28" s="21"/>
      <c r="M28" s="66">
        <f>SUM(M26,M18)</f>
        <v>309681</v>
      </c>
      <c r="N28" s="21"/>
      <c r="O28" s="66">
        <f>SUM(O26,O18)</f>
        <v>13709913</v>
      </c>
    </row>
    <row r="29" spans="1:15" ht="20.25" customHeight="1" thickTop="1">
      <c r="B29" s="31"/>
      <c r="C29" s="163"/>
    </row>
    <row r="30" spans="1:15" ht="20.25" customHeight="1">
      <c r="B30" s="31"/>
      <c r="C30" s="163"/>
    </row>
    <row r="31" spans="1:15" ht="20.25" customHeight="1">
      <c r="B31" s="31"/>
      <c r="C31" s="158"/>
    </row>
    <row r="32" spans="1:15" ht="20.25" customHeight="1">
      <c r="A32" s="85"/>
      <c r="C32" s="158"/>
    </row>
    <row r="33" spans="1:15" ht="20.25" customHeight="1">
      <c r="A33" s="85"/>
    </row>
    <row r="34" spans="1:15" ht="20.25" customHeight="1">
      <c r="A34" s="15"/>
      <c r="C34" s="159"/>
    </row>
    <row r="35" spans="1:15" ht="20.25" customHeight="1">
      <c r="C35" s="161"/>
    </row>
    <row r="36" spans="1:15" ht="20.25" customHeight="1">
      <c r="C36" s="159"/>
    </row>
    <row r="37" spans="1:15" ht="20.25" customHeight="1">
      <c r="C37" s="163"/>
    </row>
    <row r="40" spans="1:15" ht="20.25" customHeight="1">
      <c r="G40" s="4"/>
      <c r="I40" s="197"/>
      <c r="K40" s="197"/>
      <c r="O40" s="4"/>
    </row>
    <row r="41" spans="1:15" ht="20.25" customHeight="1">
      <c r="G41" s="195"/>
      <c r="I41" s="195"/>
      <c r="K41" s="195"/>
      <c r="O41" s="195"/>
    </row>
    <row r="64" spans="3:3" ht="20.25" customHeight="1">
      <c r="C64" s="158"/>
    </row>
    <row r="65" spans="3:3" ht="20.25" customHeight="1">
      <c r="C65" s="158"/>
    </row>
    <row r="66" spans="3:3" ht="20.25" customHeight="1">
      <c r="C66" s="158"/>
    </row>
    <row r="67" spans="3:3" ht="20.25" customHeight="1">
      <c r="C67" s="159"/>
    </row>
    <row r="68" spans="3:3" ht="20.25" customHeight="1">
      <c r="C68" s="160"/>
    </row>
    <row r="69" spans="3:3" ht="20.25" customHeight="1">
      <c r="C69" s="161"/>
    </row>
    <row r="71" spans="3:3" ht="20.25" customHeight="1">
      <c r="C71" s="163"/>
    </row>
    <row r="81" spans="3:3" ht="20.25" customHeight="1">
      <c r="C81" s="165"/>
    </row>
    <row r="82" spans="3:3" ht="20.25" customHeight="1">
      <c r="C82" s="165"/>
    </row>
    <row r="89" spans="3:3" ht="20.25" customHeight="1">
      <c r="C89" s="158"/>
    </row>
    <row r="90" spans="3:3" ht="20.25" customHeight="1">
      <c r="C90" s="158"/>
    </row>
    <row r="96" spans="3:3" ht="20.25" customHeight="1">
      <c r="C96" s="163"/>
    </row>
    <row r="103" spans="1:15" s="141" customFormat="1" ht="20.25" customHeight="1">
      <c r="A103" s="9"/>
      <c r="B103" s="9"/>
      <c r="C103" s="125"/>
      <c r="D103" s="6"/>
      <c r="E103" s="195"/>
      <c r="F103" s="196"/>
      <c r="G103" s="9"/>
      <c r="H103" s="9"/>
      <c r="I103" s="9"/>
      <c r="J103" s="9"/>
      <c r="K103" s="9"/>
      <c r="L103" s="9"/>
      <c r="M103" s="9"/>
      <c r="N103" s="9"/>
      <c r="O103" s="9"/>
    </row>
    <row r="104" spans="1:15" s="141" customFormat="1" ht="20.25" customHeight="1">
      <c r="A104" s="9"/>
      <c r="B104" s="9"/>
      <c r="C104" s="125"/>
      <c r="D104" s="6"/>
      <c r="E104" s="195"/>
      <c r="F104" s="196"/>
      <c r="G104" s="9"/>
      <c r="H104" s="9"/>
      <c r="I104" s="9"/>
      <c r="J104" s="9"/>
      <c r="K104" s="9"/>
      <c r="L104" s="9"/>
      <c r="M104" s="9"/>
      <c r="N104" s="9"/>
      <c r="O104" s="9"/>
    </row>
    <row r="105" spans="1:15" s="141" customFormat="1" ht="20.25" customHeight="1">
      <c r="A105" s="9"/>
      <c r="B105" s="9"/>
      <c r="C105" s="125"/>
      <c r="D105" s="6"/>
      <c r="E105" s="195"/>
      <c r="F105" s="196"/>
      <c r="G105" s="9"/>
      <c r="H105" s="9"/>
      <c r="I105" s="9"/>
      <c r="J105" s="9"/>
      <c r="K105" s="9"/>
      <c r="L105" s="9"/>
      <c r="M105" s="9"/>
      <c r="N105" s="9"/>
      <c r="O105" s="9"/>
    </row>
    <row r="116" spans="1:15" ht="20.25" customHeight="1">
      <c r="C116" s="163"/>
    </row>
    <row r="118" spans="1:15" ht="20.25" customHeight="1">
      <c r="C118" s="163"/>
    </row>
    <row r="128" spans="1:15" s="141" customFormat="1" ht="20.25" customHeight="1">
      <c r="A128" s="9"/>
      <c r="B128" s="9"/>
      <c r="C128" s="125"/>
      <c r="D128" s="6"/>
      <c r="E128" s="195"/>
      <c r="F128" s="196"/>
      <c r="G128" s="9"/>
      <c r="H128" s="9"/>
      <c r="I128" s="9"/>
      <c r="J128" s="9"/>
      <c r="K128" s="9"/>
      <c r="L128" s="9"/>
      <c r="M128" s="9"/>
      <c r="N128" s="9"/>
      <c r="O128" s="9"/>
    </row>
  </sheetData>
  <mergeCells count="2">
    <mergeCell ref="G4:K4"/>
    <mergeCell ref="E7:O7"/>
  </mergeCells>
  <phoneticPr fontId="7" type="noConversion"/>
  <printOptions horizontalCentered="1"/>
  <pageMargins left="0.70866141732283505" right="0.43307086614173201" top="0.70866141732283505" bottom="0.90551181102362199" header="0.62992125984252001" footer="0.511811023622047"/>
  <pageSetup paperSize="9" scale="80" firstPageNumber="4" fitToHeight="0" orientation="landscape" useFirstPageNumber="1" r:id="rId1"/>
  <headerFooter alignWithMargins="0">
    <oddFooter>&amp;LThe accompanying notes are an integral part of these interim financial statements
&amp;C5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view="pageBreakPreview" topLeftCell="A75" zoomScale="85" zoomScaleNormal="100" zoomScaleSheetLayoutView="85" workbookViewId="0">
      <selection activeCell="A86" sqref="A86:XFD1048576"/>
    </sheetView>
  </sheetViews>
  <sheetFormatPr defaultColWidth="9.140625" defaultRowHeight="15"/>
  <cols>
    <col min="1" max="1" width="55.5703125" style="9" customWidth="1"/>
    <col min="2" max="2" width="12" style="9" customWidth="1"/>
    <col min="3" max="3" width="1" style="9" customWidth="1"/>
    <col min="4" max="4" width="12.85546875" style="9" customWidth="1"/>
    <col min="5" max="5" width="1" style="9" customWidth="1"/>
    <col min="6" max="6" width="19.140625" style="9" customWidth="1"/>
    <col min="7" max="7" width="1" style="9" customWidth="1"/>
    <col min="8" max="8" width="19.140625" style="9" customWidth="1"/>
    <col min="9" max="9" width="10.140625" style="9" customWidth="1"/>
    <col min="10" max="10" width="14.85546875" style="9" customWidth="1"/>
    <col min="11" max="16384" width="9.140625" style="9"/>
  </cols>
  <sheetData>
    <row r="1" spans="1:12" s="17" customFormat="1" ht="20.25" customHeight="1">
      <c r="A1" s="12" t="s">
        <v>91</v>
      </c>
      <c r="B1" s="12"/>
      <c r="C1" s="12"/>
      <c r="D1" s="12"/>
      <c r="E1" s="12"/>
      <c r="G1" s="12"/>
      <c r="H1" s="155" t="s">
        <v>105</v>
      </c>
      <c r="J1" s="51"/>
    </row>
    <row r="2" spans="1:12" s="17" customFormat="1" ht="20.25" customHeight="1">
      <c r="A2" s="12" t="s">
        <v>80</v>
      </c>
      <c r="B2" s="12"/>
      <c r="C2" s="12"/>
      <c r="D2" s="12"/>
      <c r="E2" s="12"/>
      <c r="G2" s="12"/>
      <c r="H2" s="156" t="s">
        <v>106</v>
      </c>
      <c r="J2" s="51"/>
    </row>
    <row r="3" spans="1:12" s="17" customFormat="1" ht="20.25" customHeight="1">
      <c r="A3" s="12"/>
      <c r="B3" s="12"/>
      <c r="C3" s="12"/>
      <c r="D3" s="12"/>
      <c r="E3" s="12"/>
      <c r="F3" s="12"/>
      <c r="G3" s="12"/>
      <c r="H3" s="12"/>
      <c r="J3" s="51"/>
    </row>
    <row r="4" spans="1:12" s="17" customFormat="1" ht="20.25" customHeight="1">
      <c r="A4" s="12"/>
      <c r="B4" s="41"/>
      <c r="C4" s="41"/>
      <c r="D4" s="44"/>
      <c r="E4" s="12"/>
      <c r="F4" s="199" t="s">
        <v>155</v>
      </c>
      <c r="G4" s="201"/>
      <c r="H4" s="201"/>
      <c r="J4" s="51"/>
    </row>
    <row r="5" spans="1:12" s="17" customFormat="1" ht="20.25" customHeight="1">
      <c r="A5" s="12"/>
      <c r="B5" s="41"/>
      <c r="C5" s="42"/>
      <c r="D5" s="44"/>
      <c r="E5" s="13"/>
      <c r="F5" s="199" t="s">
        <v>154</v>
      </c>
      <c r="G5" s="201"/>
      <c r="H5" s="201"/>
      <c r="J5" s="51"/>
    </row>
    <row r="6" spans="1:12" s="17" customFormat="1" ht="20.25" customHeight="1">
      <c r="A6" s="12"/>
      <c r="B6" s="177"/>
      <c r="C6" s="177"/>
      <c r="D6" s="177"/>
      <c r="E6" s="177"/>
      <c r="F6" s="177">
        <v>2019</v>
      </c>
      <c r="G6" s="177"/>
      <c r="H6" s="177">
        <v>2018</v>
      </c>
      <c r="J6" s="51"/>
    </row>
    <row r="7" spans="1:12" s="17" customFormat="1" ht="20.25" customHeight="1">
      <c r="A7" s="12"/>
      <c r="B7" s="40"/>
      <c r="C7" s="40"/>
      <c r="D7" s="177"/>
      <c r="E7" s="40"/>
      <c r="F7" s="198" t="s">
        <v>104</v>
      </c>
      <c r="G7" s="198"/>
      <c r="H7" s="198"/>
      <c r="J7" s="51"/>
    </row>
    <row r="8" spans="1:12" s="17" customFormat="1" ht="20.25" customHeight="1">
      <c r="A8" s="14" t="s">
        <v>33</v>
      </c>
      <c r="B8" s="5"/>
      <c r="C8" s="5"/>
      <c r="D8" s="5"/>
      <c r="E8" s="5"/>
      <c r="F8" s="5"/>
      <c r="G8" s="5"/>
      <c r="H8" s="5"/>
      <c r="J8" s="51"/>
    </row>
    <row r="9" spans="1:12" s="17" customFormat="1" ht="20.25" customHeight="1">
      <c r="A9" s="17" t="s">
        <v>107</v>
      </c>
      <c r="B9" s="32"/>
      <c r="C9" s="32"/>
      <c r="D9" s="33"/>
      <c r="E9" s="34"/>
      <c r="F9" s="113">
        <v>-936902</v>
      </c>
      <c r="G9" s="113"/>
      <c r="H9" s="113">
        <v>-395943</v>
      </c>
      <c r="J9" s="51"/>
    </row>
    <row r="10" spans="1:12" s="17" customFormat="1" ht="20.25" customHeight="1">
      <c r="A10" s="5" t="s">
        <v>23</v>
      </c>
      <c r="B10" s="32"/>
      <c r="C10" s="32"/>
      <c r="D10" s="33"/>
      <c r="E10" s="34"/>
      <c r="F10" s="33"/>
      <c r="G10" s="34"/>
      <c r="H10" s="33"/>
      <c r="J10" s="51"/>
    </row>
    <row r="11" spans="1:12" s="17" customFormat="1" ht="20.25" customHeight="1">
      <c r="A11" s="5" t="s">
        <v>29</v>
      </c>
      <c r="B11" s="32"/>
      <c r="C11" s="32"/>
      <c r="D11" s="33"/>
      <c r="E11" s="34"/>
      <c r="F11" s="113">
        <v>663189</v>
      </c>
      <c r="G11" s="113"/>
      <c r="H11" s="113">
        <v>659221</v>
      </c>
      <c r="J11" s="51"/>
    </row>
    <row r="12" spans="1:12" s="17" customFormat="1" ht="20.25" customHeight="1">
      <c r="A12" s="5" t="s">
        <v>90</v>
      </c>
      <c r="B12" s="32"/>
      <c r="C12" s="32"/>
      <c r="D12" s="33"/>
      <c r="E12" s="34"/>
      <c r="F12" s="113">
        <v>55151</v>
      </c>
      <c r="G12" s="113"/>
      <c r="H12" s="113">
        <v>77798</v>
      </c>
      <c r="J12" s="51"/>
    </row>
    <row r="13" spans="1:12" s="17" customFormat="1" ht="20.25" customHeight="1">
      <c r="A13" s="5" t="s">
        <v>46</v>
      </c>
      <c r="B13" s="115"/>
      <c r="C13" s="32"/>
      <c r="D13" s="115"/>
      <c r="E13" s="34"/>
      <c r="F13" s="113">
        <v>-18572</v>
      </c>
      <c r="G13" s="113"/>
      <c r="H13" s="113">
        <v>-1675</v>
      </c>
    </row>
    <row r="14" spans="1:12" s="17" customFormat="1" ht="20.25" customHeight="1">
      <c r="A14" s="5" t="s">
        <v>45</v>
      </c>
      <c r="B14" s="32"/>
      <c r="C14" s="32"/>
      <c r="D14" s="33"/>
      <c r="E14" s="34"/>
      <c r="F14" s="113">
        <v>286605</v>
      </c>
      <c r="G14" s="113"/>
      <c r="H14" s="113">
        <v>353252</v>
      </c>
      <c r="J14" s="51"/>
    </row>
    <row r="15" spans="1:12" s="17" customFormat="1" ht="20.25" customHeight="1">
      <c r="A15" s="5" t="s">
        <v>166</v>
      </c>
      <c r="B15" s="32"/>
      <c r="C15" s="32"/>
      <c r="D15" s="33"/>
      <c r="E15" s="34"/>
      <c r="F15" s="113">
        <v>0</v>
      </c>
      <c r="G15" s="113"/>
      <c r="H15" s="113">
        <v>64190</v>
      </c>
      <c r="J15" s="51"/>
      <c r="K15" s="51"/>
      <c r="L15" s="51"/>
    </row>
    <row r="16" spans="1:12" s="17" customFormat="1" ht="20.25" customHeight="1">
      <c r="A16" s="5" t="s">
        <v>143</v>
      </c>
      <c r="B16" s="32"/>
      <c r="C16" s="32"/>
      <c r="D16" s="33"/>
      <c r="E16" s="34"/>
      <c r="F16" s="113">
        <v>0</v>
      </c>
      <c r="G16" s="113"/>
      <c r="H16" s="113">
        <v>-3</v>
      </c>
      <c r="I16" s="39"/>
      <c r="J16" s="51"/>
      <c r="K16" s="51"/>
      <c r="L16" s="51"/>
    </row>
    <row r="17" spans="1:12" s="17" customFormat="1" ht="20.25" customHeight="1">
      <c r="A17" s="5" t="s">
        <v>144</v>
      </c>
      <c r="B17" s="32"/>
      <c r="C17" s="32"/>
      <c r="D17" s="33"/>
      <c r="E17" s="34"/>
      <c r="F17" s="113">
        <v>0</v>
      </c>
      <c r="G17" s="113"/>
      <c r="H17" s="113">
        <v>-677</v>
      </c>
      <c r="I17" s="39"/>
      <c r="J17" s="51"/>
      <c r="K17" s="51"/>
      <c r="L17" s="51"/>
    </row>
    <row r="18" spans="1:12" s="17" customFormat="1" ht="20.25" customHeight="1">
      <c r="A18" s="5" t="s">
        <v>167</v>
      </c>
      <c r="B18" s="32"/>
      <c r="C18" s="32"/>
      <c r="D18" s="33"/>
      <c r="E18" s="34"/>
      <c r="F18" s="113">
        <v>-75911</v>
      </c>
      <c r="G18" s="113"/>
      <c r="H18" s="113">
        <v>-33253</v>
      </c>
      <c r="I18" s="39"/>
      <c r="J18" s="51"/>
    </row>
    <row r="19" spans="1:12" s="17" customFormat="1" ht="20.25" customHeight="1">
      <c r="A19" s="5" t="s">
        <v>151</v>
      </c>
      <c r="B19" s="32"/>
      <c r="C19" s="32"/>
      <c r="D19" s="33"/>
      <c r="E19" s="34"/>
      <c r="F19" s="113">
        <v>25187</v>
      </c>
      <c r="G19" s="113"/>
      <c r="H19" s="113">
        <v>82010</v>
      </c>
      <c r="J19" s="51"/>
    </row>
    <row r="20" spans="1:12" s="17" customFormat="1" ht="20.25" customHeight="1">
      <c r="A20" s="5" t="s">
        <v>152</v>
      </c>
      <c r="B20" s="39"/>
      <c r="C20" s="32"/>
      <c r="D20" s="33"/>
      <c r="E20" s="34"/>
      <c r="H20" s="113"/>
      <c r="J20" s="51"/>
    </row>
    <row r="21" spans="1:12" s="17" customFormat="1" ht="20.25" customHeight="1">
      <c r="A21" s="106" t="s">
        <v>124</v>
      </c>
      <c r="B21" s="39"/>
      <c r="C21" s="32"/>
      <c r="D21" s="33"/>
      <c r="E21" s="34"/>
      <c r="F21" s="113">
        <v>-10940</v>
      </c>
      <c r="G21" s="113"/>
      <c r="H21" s="113">
        <v>15138</v>
      </c>
      <c r="J21" s="51"/>
    </row>
    <row r="22" spans="1:12" s="17" customFormat="1" ht="20.25" customHeight="1">
      <c r="A22" s="5" t="s">
        <v>67</v>
      </c>
      <c r="C22" s="33"/>
      <c r="D22" s="115"/>
      <c r="E22" s="34"/>
      <c r="F22" s="113">
        <v>26744</v>
      </c>
      <c r="G22" s="113"/>
      <c r="H22" s="69">
        <v>6076</v>
      </c>
      <c r="J22" s="51"/>
    </row>
    <row r="23" spans="1:12" s="17" customFormat="1" ht="20.25" customHeight="1">
      <c r="A23" s="5" t="s">
        <v>148</v>
      </c>
      <c r="B23" s="115"/>
      <c r="C23" s="32"/>
      <c r="D23" s="115"/>
      <c r="E23" s="34"/>
      <c r="F23" s="113">
        <v>154</v>
      </c>
      <c r="G23" s="113"/>
      <c r="H23" s="153">
        <v>135</v>
      </c>
      <c r="J23" s="51"/>
    </row>
    <row r="24" spans="1:12" s="17" customFormat="1" ht="20.25" customHeight="1">
      <c r="A24" s="5"/>
      <c r="B24" s="115"/>
      <c r="C24" s="115"/>
      <c r="D24" s="115"/>
      <c r="E24" s="34"/>
      <c r="F24" s="112">
        <f>SUM(F9:F23)</f>
        <v>14705</v>
      </c>
      <c r="G24" s="34"/>
      <c r="H24" s="154">
        <f>SUM(H9:H23)</f>
        <v>826269</v>
      </c>
      <c r="J24" s="51"/>
    </row>
    <row r="25" spans="1:12" s="17" customFormat="1" ht="20.25" customHeight="1">
      <c r="A25" s="5" t="s">
        <v>26</v>
      </c>
      <c r="B25" s="33"/>
      <c r="C25" s="32"/>
      <c r="D25" s="34"/>
      <c r="E25" s="24"/>
      <c r="F25" s="34"/>
      <c r="G25" s="24"/>
      <c r="H25" s="34"/>
      <c r="J25" s="51"/>
    </row>
    <row r="26" spans="1:12" s="17" customFormat="1" ht="20.25" customHeight="1">
      <c r="A26" s="5" t="s">
        <v>1</v>
      </c>
      <c r="B26" s="33"/>
      <c r="C26" s="32"/>
      <c r="D26" s="33"/>
      <c r="E26" s="34"/>
      <c r="F26" s="113">
        <v>-19390</v>
      </c>
      <c r="G26" s="113"/>
      <c r="H26" s="113">
        <v>-144406</v>
      </c>
      <c r="J26" s="51"/>
    </row>
    <row r="27" spans="1:12" s="17" customFormat="1" ht="20.25" customHeight="1">
      <c r="A27" s="5" t="s">
        <v>5</v>
      </c>
      <c r="B27" s="33"/>
      <c r="C27" s="32"/>
      <c r="D27" s="33"/>
      <c r="E27" s="34"/>
      <c r="F27" s="113">
        <v>2108265</v>
      </c>
      <c r="G27" s="113"/>
      <c r="H27" s="113">
        <v>170194</v>
      </c>
      <c r="J27" s="51"/>
    </row>
    <row r="28" spans="1:12" s="17" customFormat="1" ht="20.25" customHeight="1">
      <c r="A28" s="5" t="s">
        <v>7</v>
      </c>
      <c r="B28" s="33"/>
      <c r="C28" s="32"/>
      <c r="D28" s="33"/>
      <c r="E28" s="34"/>
      <c r="F28" s="113">
        <v>-28418</v>
      </c>
      <c r="G28" s="113"/>
      <c r="H28" s="113">
        <v>125138</v>
      </c>
      <c r="J28" s="51"/>
    </row>
    <row r="29" spans="1:12" s="17" customFormat="1" ht="20.25" customHeight="1">
      <c r="A29" s="5" t="s">
        <v>6</v>
      </c>
      <c r="B29" s="33"/>
      <c r="C29" s="32"/>
      <c r="D29" s="33"/>
      <c r="E29" s="34"/>
      <c r="F29" s="113">
        <v>151562</v>
      </c>
      <c r="G29" s="113"/>
      <c r="H29" s="113">
        <v>-18031</v>
      </c>
      <c r="J29" s="51"/>
    </row>
    <row r="30" spans="1:12" s="17" customFormat="1" ht="20.25" customHeight="1">
      <c r="A30" s="5" t="s">
        <v>30</v>
      </c>
      <c r="B30" s="33"/>
      <c r="C30" s="32"/>
      <c r="D30" s="33"/>
      <c r="E30" s="34"/>
      <c r="F30" s="113">
        <v>-66902</v>
      </c>
      <c r="G30" s="113"/>
      <c r="H30" s="113">
        <v>-119663</v>
      </c>
      <c r="J30" s="51"/>
    </row>
    <row r="31" spans="1:12" s="17" customFormat="1" ht="20.25" customHeight="1">
      <c r="A31" s="5" t="s">
        <v>2</v>
      </c>
      <c r="B31" s="33"/>
      <c r="C31" s="32"/>
      <c r="D31" s="33"/>
      <c r="E31" s="34"/>
      <c r="F31" s="113">
        <v>-1408531</v>
      </c>
      <c r="G31" s="113"/>
      <c r="H31" s="113">
        <v>200005</v>
      </c>
      <c r="J31" s="51"/>
    </row>
    <row r="32" spans="1:12" s="17" customFormat="1" ht="20.25" customHeight="1">
      <c r="A32" s="5" t="s">
        <v>34</v>
      </c>
      <c r="B32" s="33"/>
      <c r="C32" s="32"/>
      <c r="D32" s="33"/>
      <c r="E32" s="34"/>
      <c r="F32" s="113">
        <v>21081</v>
      </c>
      <c r="G32" s="113"/>
      <c r="H32" s="113">
        <v>-139655</v>
      </c>
      <c r="J32" s="51"/>
    </row>
    <row r="33" spans="1:10" s="17" customFormat="1" ht="20.25" customHeight="1">
      <c r="A33" s="5" t="s">
        <v>51</v>
      </c>
      <c r="B33" s="33"/>
      <c r="C33" s="32"/>
      <c r="D33" s="33"/>
      <c r="E33" s="34"/>
      <c r="F33" s="113">
        <v>-316482</v>
      </c>
      <c r="G33" s="113"/>
      <c r="H33" s="113">
        <v>-168414</v>
      </c>
      <c r="J33" s="51"/>
    </row>
    <row r="34" spans="1:10" s="17" customFormat="1" ht="20.25" customHeight="1">
      <c r="A34" s="5" t="s">
        <v>3</v>
      </c>
      <c r="B34" s="33"/>
      <c r="C34" s="32"/>
      <c r="D34" s="33"/>
      <c r="E34" s="34"/>
      <c r="F34" s="113">
        <v>-14531</v>
      </c>
      <c r="G34" s="113"/>
      <c r="H34" s="113">
        <v>11182</v>
      </c>
      <c r="J34" s="51"/>
    </row>
    <row r="35" spans="1:10" s="17" customFormat="1" ht="20.25" customHeight="1">
      <c r="A35" s="5" t="s">
        <v>93</v>
      </c>
      <c r="B35" s="33"/>
      <c r="C35" s="32"/>
      <c r="D35" s="33"/>
      <c r="E35" s="34"/>
      <c r="F35" s="113">
        <v>-3506</v>
      </c>
      <c r="G35" s="113"/>
      <c r="H35" s="113">
        <v>-115</v>
      </c>
      <c r="J35" s="51"/>
    </row>
    <row r="36" spans="1:10" s="17" customFormat="1" ht="20.25" customHeight="1">
      <c r="A36" s="5" t="s">
        <v>47</v>
      </c>
      <c r="B36" s="115"/>
      <c r="C36" s="33"/>
      <c r="D36" s="115"/>
      <c r="E36" s="33"/>
      <c r="F36" s="114">
        <v>1332</v>
      </c>
      <c r="G36" s="113"/>
      <c r="H36" s="114">
        <v>1675</v>
      </c>
      <c r="J36" s="51"/>
    </row>
    <row r="37" spans="1:10" s="17" customFormat="1" ht="20.25" customHeight="1">
      <c r="A37" s="14" t="s">
        <v>74</v>
      </c>
      <c r="B37" s="28"/>
      <c r="C37" s="28"/>
      <c r="D37" s="28"/>
      <c r="E37" s="34"/>
      <c r="F37" s="25">
        <f>SUM(F24:F36)</f>
        <v>439185</v>
      </c>
      <c r="G37" s="34"/>
      <c r="H37" s="25">
        <f>SUM(H24:H36)</f>
        <v>744179</v>
      </c>
      <c r="J37" s="51"/>
    </row>
    <row r="38" spans="1:10" s="17" customFormat="1" ht="20.25" customHeight="1">
      <c r="A38" s="14"/>
      <c r="B38" s="28"/>
      <c r="C38" s="28"/>
      <c r="D38" s="28"/>
      <c r="E38" s="34"/>
      <c r="F38" s="28"/>
      <c r="G38" s="34"/>
      <c r="H38" s="28"/>
      <c r="J38" s="51"/>
    </row>
    <row r="39" spans="1:10" s="17" customFormat="1" ht="20.25" customHeight="1">
      <c r="A39" s="14"/>
      <c r="B39" s="28"/>
      <c r="C39" s="28"/>
      <c r="D39" s="28"/>
      <c r="E39" s="34"/>
      <c r="F39" s="28"/>
      <c r="G39" s="34"/>
      <c r="H39" s="28"/>
      <c r="J39" s="51"/>
    </row>
    <row r="40" spans="1:10" s="17" customFormat="1" ht="20.25" customHeight="1">
      <c r="A40" s="14"/>
      <c r="B40" s="28"/>
      <c r="C40" s="28"/>
      <c r="D40" s="28"/>
      <c r="E40" s="34"/>
      <c r="F40" s="28"/>
      <c r="G40" s="34"/>
      <c r="H40" s="28"/>
      <c r="J40" s="51"/>
    </row>
    <row r="41" spans="1:10" s="17" customFormat="1" ht="20.25" customHeight="1">
      <c r="A41" s="14"/>
      <c r="B41" s="28"/>
      <c r="C41" s="28"/>
      <c r="D41" s="28"/>
      <c r="E41" s="34"/>
      <c r="F41" s="28"/>
      <c r="G41" s="34"/>
      <c r="H41" s="28"/>
      <c r="J41" s="51"/>
    </row>
    <row r="42" spans="1:10" s="17" customFormat="1" ht="20.25" customHeight="1">
      <c r="A42" s="14"/>
      <c r="B42" s="28"/>
      <c r="C42" s="28"/>
      <c r="D42" s="28"/>
      <c r="E42" s="34"/>
      <c r="F42" s="28"/>
      <c r="G42" s="34"/>
      <c r="H42" s="28"/>
      <c r="J42" s="51"/>
    </row>
    <row r="43" spans="1:10" s="17" customFormat="1" ht="20.25" customHeight="1">
      <c r="A43" s="14"/>
      <c r="B43" s="28"/>
      <c r="C43" s="28"/>
      <c r="D43" s="28"/>
      <c r="E43" s="34"/>
      <c r="F43" s="28"/>
      <c r="G43" s="34"/>
      <c r="H43" s="28"/>
      <c r="J43" s="51"/>
    </row>
    <row r="44" spans="1:10" s="17" customFormat="1" ht="20.25" customHeight="1">
      <c r="A44" s="14"/>
      <c r="B44" s="28"/>
      <c r="C44" s="28"/>
      <c r="D44" s="28"/>
      <c r="E44" s="34"/>
      <c r="F44" s="28"/>
      <c r="G44" s="34"/>
      <c r="H44" s="28"/>
      <c r="J44" s="51"/>
    </row>
    <row r="45" spans="1:10" s="17" customFormat="1" ht="20.25" customHeight="1">
      <c r="A45" s="12" t="s">
        <v>91</v>
      </c>
      <c r="B45" s="12"/>
      <c r="C45" s="12"/>
      <c r="D45" s="13"/>
      <c r="E45" s="12"/>
      <c r="G45" s="12"/>
      <c r="H45" s="155" t="s">
        <v>105</v>
      </c>
      <c r="J45" s="51"/>
    </row>
    <row r="46" spans="1:10" s="17" customFormat="1" ht="20.25" customHeight="1">
      <c r="A46" s="12" t="s">
        <v>80</v>
      </c>
      <c r="B46" s="12"/>
      <c r="C46" s="12"/>
      <c r="D46" s="13"/>
      <c r="E46" s="12"/>
      <c r="G46" s="12"/>
      <c r="H46" s="156" t="s">
        <v>106</v>
      </c>
      <c r="J46" s="51"/>
    </row>
    <row r="47" spans="1:10" s="17" customFormat="1" ht="20.25" customHeight="1">
      <c r="A47" s="12"/>
      <c r="B47" s="12"/>
      <c r="C47" s="12"/>
      <c r="D47" s="13"/>
      <c r="E47" s="12"/>
      <c r="F47" s="12"/>
      <c r="G47" s="12"/>
      <c r="H47" s="12"/>
      <c r="J47" s="51"/>
    </row>
    <row r="48" spans="1:10" s="17" customFormat="1" ht="20.25" customHeight="1">
      <c r="A48" s="12"/>
      <c r="B48" s="41"/>
      <c r="C48" s="41"/>
      <c r="D48" s="44"/>
      <c r="E48" s="12"/>
      <c r="F48" s="199" t="s">
        <v>155</v>
      </c>
      <c r="G48" s="201"/>
      <c r="H48" s="201"/>
      <c r="J48" s="51"/>
    </row>
    <row r="49" spans="1:10" s="17" customFormat="1" ht="20.25" customHeight="1">
      <c r="A49" s="12"/>
      <c r="B49" s="41"/>
      <c r="C49" s="42"/>
      <c r="D49" s="44"/>
      <c r="E49" s="13"/>
      <c r="F49" s="199" t="s">
        <v>159</v>
      </c>
      <c r="G49" s="201"/>
      <c r="H49" s="201"/>
      <c r="J49" s="51"/>
    </row>
    <row r="50" spans="1:10" s="17" customFormat="1" ht="20.25" customHeight="1">
      <c r="A50" s="12"/>
      <c r="B50" s="177"/>
      <c r="C50" s="177"/>
      <c r="D50" s="177"/>
      <c r="E50" s="177"/>
      <c r="F50" s="177">
        <v>2019</v>
      </c>
      <c r="G50" s="177"/>
      <c r="H50" s="177">
        <v>2018</v>
      </c>
      <c r="J50" s="51"/>
    </row>
    <row r="51" spans="1:10" s="17" customFormat="1" ht="20.25" customHeight="1">
      <c r="A51" s="12"/>
      <c r="B51" s="40"/>
      <c r="C51" s="40"/>
      <c r="D51" s="177"/>
      <c r="E51" s="40"/>
      <c r="F51" s="198" t="s">
        <v>104</v>
      </c>
      <c r="G51" s="198"/>
      <c r="H51" s="198"/>
      <c r="J51" s="51"/>
    </row>
    <row r="52" spans="1:10" s="17" customFormat="1" ht="20.25" customHeight="1">
      <c r="A52" s="14" t="s">
        <v>24</v>
      </c>
      <c r="B52" s="35"/>
      <c r="C52" s="35"/>
      <c r="D52" s="35"/>
      <c r="E52" s="13"/>
      <c r="F52" s="35"/>
      <c r="G52" s="13"/>
      <c r="H52" s="35"/>
      <c r="J52" s="51"/>
    </row>
    <row r="53" spans="1:10" s="17" customFormat="1" ht="20.25" customHeight="1">
      <c r="A53" s="5" t="s">
        <v>47</v>
      </c>
      <c r="B53" s="35"/>
      <c r="C53" s="35"/>
      <c r="D53" s="35"/>
      <c r="E53" s="13"/>
      <c r="F53" s="35">
        <v>22779</v>
      </c>
      <c r="G53" s="13"/>
      <c r="H53" s="113">
        <v>0</v>
      </c>
      <c r="J53" s="51"/>
    </row>
    <row r="54" spans="1:10" s="17" customFormat="1" ht="20.25" customHeight="1">
      <c r="A54" s="5" t="s">
        <v>170</v>
      </c>
      <c r="B54" s="35"/>
      <c r="C54" s="35"/>
      <c r="D54" s="35"/>
      <c r="E54" s="13"/>
      <c r="F54" s="35">
        <v>94000</v>
      </c>
      <c r="G54" s="13"/>
      <c r="H54" s="113">
        <v>0</v>
      </c>
      <c r="J54" s="51"/>
    </row>
    <row r="55" spans="1:10" s="17" customFormat="1" ht="21" customHeight="1">
      <c r="A55" s="5" t="s">
        <v>25</v>
      </c>
      <c r="B55" s="115"/>
      <c r="C55" s="115"/>
      <c r="D55" s="115"/>
      <c r="E55" s="33"/>
      <c r="F55" s="113">
        <v>-94053</v>
      </c>
      <c r="G55" s="113"/>
      <c r="H55" s="113">
        <v>-58153</v>
      </c>
      <c r="J55" s="51"/>
    </row>
    <row r="56" spans="1:10" s="17" customFormat="1" ht="21" customHeight="1">
      <c r="A56" s="5" t="s">
        <v>149</v>
      </c>
      <c r="B56" s="33"/>
      <c r="C56" s="34"/>
      <c r="D56" s="33"/>
      <c r="E56" s="33"/>
      <c r="F56" s="113">
        <v>-1501</v>
      </c>
      <c r="G56" s="113"/>
      <c r="H56" s="113">
        <v>-1819</v>
      </c>
      <c r="J56" s="51"/>
    </row>
    <row r="57" spans="1:10" s="17" customFormat="1" ht="20.25" customHeight="1">
      <c r="A57" s="14" t="s">
        <v>75</v>
      </c>
      <c r="B57" s="27"/>
      <c r="C57" s="27"/>
      <c r="D57" s="27"/>
      <c r="E57" s="33"/>
      <c r="F57" s="26">
        <f>SUM(F53:F56)</f>
        <v>21225</v>
      </c>
      <c r="G57" s="33"/>
      <c r="H57" s="26">
        <f>SUM(H53:H56)</f>
        <v>-59972</v>
      </c>
      <c r="I57" s="37"/>
      <c r="J57" s="51"/>
    </row>
    <row r="58" spans="1:10" s="17" customFormat="1" ht="20.25" customHeight="1">
      <c r="A58" s="14"/>
      <c r="B58" s="27"/>
      <c r="C58" s="27"/>
      <c r="D58" s="27"/>
      <c r="E58" s="33"/>
      <c r="F58" s="27"/>
      <c r="G58" s="33"/>
      <c r="H58" s="27"/>
      <c r="J58" s="51"/>
    </row>
    <row r="59" spans="1:10" s="17" customFormat="1" ht="20.25" customHeight="1">
      <c r="A59" s="14" t="s">
        <v>14</v>
      </c>
      <c r="B59" s="33"/>
      <c r="C59" s="33"/>
      <c r="D59" s="33"/>
      <c r="E59" s="33"/>
      <c r="F59" s="33"/>
      <c r="G59" s="33"/>
      <c r="H59" s="33"/>
      <c r="J59" s="51"/>
    </row>
    <row r="60" spans="1:10" s="17" customFormat="1" ht="20.25" customHeight="1">
      <c r="A60" s="5" t="s">
        <v>169</v>
      </c>
      <c r="B60" s="33"/>
      <c r="C60" s="33"/>
      <c r="D60" s="33"/>
      <c r="E60" s="33"/>
      <c r="F60" s="33">
        <v>624380</v>
      </c>
      <c r="G60" s="33"/>
      <c r="H60" s="113">
        <v>0</v>
      </c>
      <c r="J60" s="51"/>
    </row>
    <row r="61" spans="1:10" s="17" customFormat="1" ht="20.25" customHeight="1">
      <c r="A61" s="5" t="s">
        <v>164</v>
      </c>
      <c r="B61" s="36"/>
      <c r="C61" s="33"/>
      <c r="D61" s="36"/>
      <c r="E61" s="28"/>
      <c r="F61" s="113">
        <v>-2237</v>
      </c>
      <c r="G61" s="113"/>
      <c r="H61" s="113">
        <v>-4807</v>
      </c>
      <c r="J61" s="51"/>
    </row>
    <row r="62" spans="1:10" s="17" customFormat="1" ht="20.25" customHeight="1">
      <c r="A62" s="5" t="s">
        <v>118</v>
      </c>
      <c r="B62" s="36"/>
      <c r="C62" s="33"/>
      <c r="D62" s="43"/>
      <c r="E62" s="33"/>
      <c r="F62" s="113">
        <v>-1863742</v>
      </c>
      <c r="G62" s="113"/>
      <c r="H62" s="113">
        <v>-164236</v>
      </c>
      <c r="J62" s="51"/>
    </row>
    <row r="63" spans="1:10" s="17" customFormat="1" ht="20.25" customHeight="1">
      <c r="A63" s="5" t="s">
        <v>119</v>
      </c>
      <c r="B63" s="36"/>
      <c r="C63" s="33"/>
      <c r="D63" s="43"/>
      <c r="E63" s="33"/>
      <c r="F63" s="113">
        <v>0</v>
      </c>
      <c r="G63" s="113"/>
      <c r="H63" s="113">
        <v>-361319</v>
      </c>
      <c r="J63" s="51"/>
    </row>
    <row r="64" spans="1:10" s="17" customFormat="1" ht="20.25" customHeight="1">
      <c r="A64" s="5" t="s">
        <v>120</v>
      </c>
      <c r="B64" s="36"/>
      <c r="C64" s="33"/>
      <c r="D64" s="43"/>
      <c r="E64" s="33"/>
      <c r="F64" s="157">
        <v>-376</v>
      </c>
      <c r="G64" s="113"/>
      <c r="H64" s="157">
        <v>-294</v>
      </c>
      <c r="J64" s="51"/>
    </row>
    <row r="65" spans="1:10" s="17" customFormat="1" ht="20.25" customHeight="1">
      <c r="A65" s="5" t="s">
        <v>153</v>
      </c>
      <c r="B65" s="36"/>
      <c r="C65" s="33"/>
      <c r="D65" s="43"/>
      <c r="E65" s="33"/>
      <c r="F65" s="157">
        <v>1502671</v>
      </c>
      <c r="G65" s="113"/>
      <c r="H65" s="113">
        <v>0</v>
      </c>
      <c r="J65" s="51"/>
    </row>
    <row r="66" spans="1:10" s="17" customFormat="1" ht="20.25" customHeight="1">
      <c r="A66" s="5" t="s">
        <v>161</v>
      </c>
      <c r="B66" s="36"/>
      <c r="C66" s="33"/>
      <c r="D66" s="43"/>
      <c r="E66" s="33"/>
      <c r="F66" s="157">
        <v>-73513</v>
      </c>
      <c r="G66" s="113"/>
      <c r="H66" s="113">
        <v>0</v>
      </c>
      <c r="J66" s="51"/>
    </row>
    <row r="67" spans="1:10" s="17" customFormat="1" ht="20.25" customHeight="1">
      <c r="A67" s="5" t="s">
        <v>70</v>
      </c>
      <c r="B67" s="36"/>
      <c r="C67" s="33"/>
      <c r="D67" s="43"/>
      <c r="E67" s="33"/>
      <c r="F67" s="36">
        <v>-274879</v>
      </c>
      <c r="G67" s="33"/>
      <c r="H67" s="113">
        <v>-402977</v>
      </c>
      <c r="J67" s="51"/>
    </row>
    <row r="68" spans="1:10" s="15" customFormat="1" ht="20.25" customHeight="1">
      <c r="A68" s="14" t="s">
        <v>73</v>
      </c>
      <c r="B68" s="27"/>
      <c r="C68" s="27"/>
      <c r="D68" s="27"/>
      <c r="E68" s="33"/>
      <c r="F68" s="26">
        <f>SUM(F60:F67)</f>
        <v>-87696</v>
      </c>
      <c r="G68" s="33"/>
      <c r="H68" s="26">
        <f>SUM(H60:H67)</f>
        <v>-933633</v>
      </c>
      <c r="J68" s="16"/>
    </row>
    <row r="69" spans="1:10" s="17" customFormat="1" ht="20.25" customHeight="1">
      <c r="A69" s="14"/>
      <c r="B69" s="27"/>
      <c r="C69" s="27"/>
      <c r="D69" s="27"/>
      <c r="E69" s="33"/>
      <c r="F69" s="32"/>
      <c r="G69" s="33"/>
      <c r="H69" s="27"/>
      <c r="J69" s="51"/>
    </row>
    <row r="70" spans="1:10" s="17" customFormat="1" ht="20.25" customHeight="1">
      <c r="A70" s="14" t="s">
        <v>81</v>
      </c>
      <c r="B70" s="27"/>
      <c r="C70" s="27"/>
      <c r="D70" s="27"/>
      <c r="E70" s="33"/>
      <c r="F70" s="172">
        <f>+F37+F57+F68</f>
        <v>372714</v>
      </c>
      <c r="G70" s="33"/>
      <c r="H70" s="172">
        <f>+H37+H57+H68</f>
        <v>-249426</v>
      </c>
      <c r="J70" s="51"/>
    </row>
    <row r="71" spans="1:10" s="17" customFormat="1" ht="20.25" customHeight="1">
      <c r="A71" s="5" t="s">
        <v>69</v>
      </c>
      <c r="B71" s="33"/>
      <c r="C71" s="33"/>
      <c r="D71" s="33"/>
      <c r="E71" s="33"/>
      <c r="F71" s="32">
        <f>+FS!J9</f>
        <v>201032</v>
      </c>
      <c r="G71" s="33"/>
      <c r="H71" s="32">
        <v>578124</v>
      </c>
      <c r="J71" s="51"/>
    </row>
    <row r="72" spans="1:10" s="17" customFormat="1" ht="20.25" customHeight="1">
      <c r="A72" s="5" t="s">
        <v>71</v>
      </c>
      <c r="B72" s="36"/>
      <c r="C72" s="33"/>
      <c r="D72" s="36"/>
      <c r="E72" s="33"/>
      <c r="F72" s="36"/>
      <c r="G72" s="33"/>
      <c r="H72" s="36"/>
      <c r="I72" s="37"/>
      <c r="J72" s="51"/>
    </row>
    <row r="73" spans="1:10" s="17" customFormat="1" ht="20.25" customHeight="1">
      <c r="A73" s="5" t="s">
        <v>36</v>
      </c>
      <c r="B73" s="33"/>
      <c r="C73" s="33"/>
      <c r="D73" s="33"/>
      <c r="E73" s="33"/>
      <c r="F73" s="113">
        <v>-827</v>
      </c>
      <c r="G73" s="113"/>
      <c r="H73" s="114">
        <v>-78</v>
      </c>
      <c r="J73" s="51"/>
    </row>
    <row r="74" spans="1:10" s="15" customFormat="1" ht="20.25" customHeight="1" thickBot="1">
      <c r="A74" s="15" t="s">
        <v>165</v>
      </c>
      <c r="B74" s="27"/>
      <c r="C74" s="27"/>
      <c r="D74" s="27"/>
      <c r="E74" s="33"/>
      <c r="F74" s="29">
        <f>SUM(F70:F73)</f>
        <v>572919</v>
      </c>
      <c r="G74" s="33"/>
      <c r="H74" s="30">
        <f>SUM(H70:H73)</f>
        <v>328620</v>
      </c>
      <c r="J74" s="16"/>
    </row>
    <row r="75" spans="1:10" s="17" customFormat="1" ht="20.25" customHeight="1" thickTop="1">
      <c r="A75" s="8"/>
      <c r="B75" s="27"/>
      <c r="C75" s="27"/>
      <c r="D75" s="27"/>
      <c r="E75" s="33"/>
      <c r="G75" s="33"/>
      <c r="H75" s="27"/>
      <c r="J75" s="51"/>
    </row>
    <row r="76" spans="1:10" ht="20.25" customHeight="1">
      <c r="A76" s="15"/>
      <c r="B76" s="6"/>
      <c r="C76" s="115"/>
      <c r="D76" s="33"/>
      <c r="E76" s="38"/>
      <c r="F76" s="115"/>
      <c r="G76" s="33"/>
      <c r="H76" s="38"/>
    </row>
    <row r="77" spans="1:10" ht="20.25" customHeight="1">
      <c r="A77" s="15"/>
      <c r="B77" s="6"/>
      <c r="C77" s="115"/>
      <c r="D77" s="33"/>
      <c r="E77" s="38"/>
      <c r="F77" s="115"/>
      <c r="G77" s="33"/>
      <c r="H77" s="38"/>
    </row>
    <row r="78" spans="1:10" ht="20.25" customHeight="1">
      <c r="A78" s="15"/>
      <c r="B78" s="6"/>
      <c r="C78" s="115"/>
      <c r="D78" s="33"/>
      <c r="E78" s="38"/>
      <c r="F78" s="115"/>
      <c r="G78" s="33"/>
      <c r="H78" s="38"/>
    </row>
    <row r="79" spans="1:10" ht="20.25" customHeight="1">
      <c r="A79" s="15"/>
      <c r="B79" s="6"/>
      <c r="C79" s="115"/>
      <c r="D79" s="33"/>
      <c r="E79" s="38"/>
      <c r="F79" s="115"/>
      <c r="G79" s="33"/>
      <c r="H79" s="38"/>
    </row>
    <row r="80" spans="1:10" ht="20.25" customHeight="1">
      <c r="A80" s="15"/>
      <c r="B80" s="6"/>
      <c r="C80" s="115"/>
      <c r="D80" s="33"/>
      <c r="E80" s="38"/>
      <c r="F80" s="115"/>
      <c r="G80" s="33"/>
      <c r="H80" s="38"/>
    </row>
    <row r="81" spans="1:8" ht="20.25" customHeight="1">
      <c r="A81" s="15"/>
      <c r="B81" s="6"/>
      <c r="C81" s="115"/>
      <c r="D81" s="33"/>
      <c r="E81" s="38"/>
      <c r="F81" s="115"/>
      <c r="G81" s="33"/>
      <c r="H81" s="38"/>
    </row>
    <row r="82" spans="1:8" ht="20.25" customHeight="1">
      <c r="A82" s="15"/>
      <c r="B82" s="6"/>
      <c r="C82" s="115"/>
      <c r="D82" s="33"/>
      <c r="E82" s="38"/>
      <c r="F82" s="115"/>
      <c r="G82" s="33"/>
      <c r="H82" s="38"/>
    </row>
    <row r="83" spans="1:8" ht="20.25" customHeight="1">
      <c r="A83" s="15"/>
      <c r="B83" s="6"/>
      <c r="C83" s="115"/>
      <c r="D83" s="33"/>
      <c r="E83" s="38"/>
      <c r="F83" s="115"/>
      <c r="G83" s="33"/>
      <c r="H83" s="38"/>
    </row>
    <row r="84" spans="1:8" ht="20.25" customHeight="1">
      <c r="A84" s="15"/>
      <c r="B84" s="6"/>
      <c r="C84" s="115"/>
      <c r="D84" s="33"/>
      <c r="E84" s="38"/>
      <c r="F84" s="115"/>
      <c r="G84" s="33"/>
      <c r="H84" s="38"/>
    </row>
    <row r="85" spans="1:8" ht="20.25" customHeight="1">
      <c r="A85" s="15"/>
      <c r="B85" s="6"/>
      <c r="C85" s="115"/>
      <c r="D85" s="33"/>
      <c r="E85" s="38"/>
      <c r="F85" s="115"/>
      <c r="G85" s="33"/>
      <c r="H85" s="38"/>
    </row>
    <row r="86" spans="1:8" ht="20.25" customHeight="1">
      <c r="A86" s="15"/>
      <c r="B86" s="6"/>
      <c r="C86" s="115"/>
      <c r="D86" s="33"/>
      <c r="E86" s="38"/>
      <c r="F86" s="115"/>
      <c r="G86" s="33"/>
      <c r="H86" s="38"/>
    </row>
    <row r="87" spans="1:8" ht="20.25" customHeight="1">
      <c r="A87" s="15"/>
      <c r="B87" s="6"/>
      <c r="C87" s="115"/>
      <c r="D87" s="33"/>
      <c r="E87" s="38"/>
      <c r="F87" s="115"/>
      <c r="G87" s="33"/>
      <c r="H87" s="38"/>
    </row>
    <row r="88" spans="1:8" ht="20.25" customHeight="1">
      <c r="A88" s="15"/>
      <c r="B88" s="6"/>
      <c r="C88" s="115"/>
      <c r="D88" s="33"/>
      <c r="E88" s="38"/>
      <c r="F88" s="115"/>
      <c r="G88" s="33"/>
      <c r="H88" s="38"/>
    </row>
    <row r="89" spans="1:8" ht="20.25" customHeight="1">
      <c r="A89" s="15"/>
      <c r="B89" s="6"/>
      <c r="C89" s="115"/>
      <c r="D89" s="33"/>
      <c r="E89" s="38"/>
      <c r="F89" s="115"/>
      <c r="G89" s="33"/>
      <c r="H89" s="38"/>
    </row>
    <row r="94" spans="1:8">
      <c r="F94" s="27"/>
    </row>
  </sheetData>
  <mergeCells count="6">
    <mergeCell ref="F7:H7"/>
    <mergeCell ref="F51:H51"/>
    <mergeCell ref="F49:H49"/>
    <mergeCell ref="F4:H4"/>
    <mergeCell ref="F5:H5"/>
    <mergeCell ref="F48:H48"/>
  </mergeCells>
  <phoneticPr fontId="7" type="noConversion"/>
  <pageMargins left="0.78740157480314998" right="0.25700000000000001" top="0.78740157480314998" bottom="0.511811023622047" header="0.31496062992126" footer="0.31496062992126"/>
  <pageSetup paperSize="9" scale="76" firstPageNumber="6" fitToHeight="0" orientation="portrait" useFirstPageNumber="1" r:id="rId1"/>
  <headerFooter alignWithMargins="0">
    <oddFooter>&amp;LThe accompanying notes are an integral part of these interim  financial statements
&amp;C
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FS</vt:lpstr>
      <vt:lpstr>SH</vt:lpstr>
      <vt:lpstr>CF</vt:lpstr>
      <vt:lpstr>CF!Print_Area</vt:lpstr>
      <vt:lpstr>FS!Print_Area</vt:lpstr>
      <vt:lpstr>SH!Print_Area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Suphatthra Somsai</cp:lastModifiedBy>
  <cp:lastPrinted>2019-11-05T12:32:36Z</cp:lastPrinted>
  <dcterms:created xsi:type="dcterms:W3CDTF">2004-08-09T12:29:33Z</dcterms:created>
  <dcterms:modified xsi:type="dcterms:W3CDTF">2019-11-08T08:07:15Z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a515a4f2-be39-4e0b-8510-2f68378b6ffa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