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19\Qtr3'19\Convert\"/>
    </mc:Choice>
  </mc:AlternateContent>
  <xr:revisionPtr revIDLastSave="0" documentId="13_ncr:1_{6D030260-43C5-451D-92E1-2A271E9FDF9E}" xr6:coauthVersionLast="36" xr6:coauthVersionMax="36" xr10:uidLastSave="{00000000-0000-0000-0000-000000000000}"/>
  <bookViews>
    <workbookView xWindow="0" yWindow="-45" windowWidth="10995" windowHeight="10170" xr2:uid="{00000000-000D-0000-FFFF-FFFF00000000}"/>
  </bookViews>
  <sheets>
    <sheet name="BS " sheetId="14" r:id="rId1"/>
    <sheet name="PL" sheetId="8" r:id="rId2"/>
    <sheet name="SCE" sheetId="11" r:id="rId3"/>
  </sheets>
  <definedNames>
    <definedName name="_xlnm.Print_Area" localSheetId="0">'BS '!$A$1:$F$64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19" i="8" l="1"/>
  <c r="F115" i="8"/>
  <c r="F50" i="8"/>
  <c r="F45" i="8"/>
  <c r="F17" i="8"/>
  <c r="F12" i="8"/>
  <c r="F18" i="8" s="1"/>
  <c r="F20" i="8" s="1"/>
  <c r="F22" i="8" s="1"/>
  <c r="F26" i="8" s="1"/>
  <c r="F31" i="8" s="1"/>
  <c r="G15" i="11"/>
  <c r="E15" i="11"/>
  <c r="C15" i="11"/>
  <c r="F56" i="14"/>
  <c r="F44" i="14"/>
  <c r="F39" i="14"/>
  <c r="F45" i="14" s="1"/>
  <c r="F57" i="14" s="1"/>
  <c r="F24" i="14"/>
  <c r="F23" i="14"/>
  <c r="F15" i="14"/>
  <c r="F51" i="8" l="1"/>
  <c r="F53" i="8" s="1"/>
  <c r="D119" i="8"/>
  <c r="F55" i="8" l="1"/>
  <c r="F59" i="8" s="1"/>
  <c r="F64" i="8" s="1"/>
  <c r="F74" i="8"/>
  <c r="F87" i="8" s="1"/>
  <c r="F97" i="8" s="1"/>
  <c r="F100" i="8" s="1"/>
  <c r="F120" i="8" s="1"/>
  <c r="F122" i="8" s="1"/>
  <c r="G20" i="11"/>
  <c r="E20" i="11"/>
  <c r="C20" i="11"/>
  <c r="D56" i="14" l="1"/>
  <c r="D44" i="14"/>
  <c r="D39" i="14"/>
  <c r="D45" i="14" s="1"/>
  <c r="D23" i="14"/>
  <c r="D15" i="14"/>
  <c r="D24" i="14" l="1"/>
  <c r="F58" i="14"/>
  <c r="D57" i="14"/>
  <c r="D58" i="14" l="1"/>
  <c r="I10" i="11"/>
  <c r="I17" i="11"/>
  <c r="I11" i="11"/>
  <c r="G18" i="11" l="1"/>
  <c r="G19" i="11" s="1"/>
  <c r="G21" i="11" s="1"/>
  <c r="E18" i="11"/>
  <c r="E19" i="11" s="1"/>
  <c r="E21" i="11" s="1"/>
  <c r="C18" i="11"/>
  <c r="C19" i="11" s="1"/>
  <c r="C21" i="11" s="1"/>
  <c r="K17" i="11"/>
  <c r="G12" i="11"/>
  <c r="G13" i="11" s="1"/>
  <c r="E12" i="11"/>
  <c r="E13" i="11" s="1"/>
  <c r="C12" i="11"/>
  <c r="C13" i="11" s="1"/>
  <c r="I12" i="11" l="1"/>
  <c r="I13" i="11" s="1"/>
  <c r="I20" i="11" s="1"/>
  <c r="E120" i="8" l="1"/>
  <c r="D115" i="8"/>
  <c r="E51" i="8"/>
  <c r="E53" i="8" s="1"/>
  <c r="D50" i="8"/>
  <c r="D45" i="8"/>
  <c r="E18" i="8"/>
  <c r="E20" i="8" s="1"/>
  <c r="D17" i="8"/>
  <c r="D12" i="8"/>
  <c r="D18" i="8" l="1"/>
  <c r="D20" i="8" s="1"/>
  <c r="D22" i="8" s="1"/>
  <c r="D26" i="8" s="1"/>
  <c r="D31" i="8" s="1"/>
  <c r="D51" i="8"/>
  <c r="D53" i="8" s="1"/>
  <c r="D55" i="8" l="1"/>
  <c r="D59" i="8" s="1"/>
  <c r="D64" i="8" s="1"/>
  <c r="D74" i="8"/>
  <c r="D87" i="8" s="1"/>
  <c r="K9" i="11"/>
  <c r="I16" i="11" l="1"/>
  <c r="I18" i="11" s="1"/>
  <c r="I19" i="11" s="1"/>
  <c r="I21" i="11" s="1"/>
  <c r="D97" i="8"/>
  <c r="D100" i="8" s="1"/>
  <c r="D120" i="8" l="1"/>
  <c r="D122" i="8" s="1"/>
  <c r="D123" i="8" s="1"/>
  <c r="K16" i="11"/>
  <c r="K18" i="11" s="1"/>
  <c r="K15" i="11"/>
  <c r="K20" i="11" s="1"/>
  <c r="K19" i="11" l="1"/>
  <c r="K21" i="11" s="1"/>
  <c r="K10" i="11"/>
  <c r="K12" i="11" s="1"/>
  <c r="K13" i="11" s="1"/>
</calcChain>
</file>

<file path=xl/sharedStrings.xml><?xml version="1.0" encoding="utf-8"?>
<sst xmlns="http://schemas.openxmlformats.org/spreadsheetml/2006/main" count="210" uniqueCount="152">
  <si>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</si>
  <si>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</si>
  <si>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</si>
  <si>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</si>
  <si>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</si>
  <si>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</si>
  <si>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</si>
  <si>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</si>
  <si>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</si>
  <si>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</si>
  <si>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</si>
  <si>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</si>
  <si>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</si>
  <si>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</si>
  <si>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</si>
  <si>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</si>
  <si>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</si>
  <si>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</si>
  <si>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</si>
  <si>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</si>
  <si>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</si>
  <si>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</si>
  <si>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</si>
  <si>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</si>
  <si>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</si>
  <si>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</si>
  <si>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</si>
  <si>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</si>
  <si>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Sales</t>
  </si>
  <si>
    <t>Interest income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</si>
  <si>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</si>
  <si>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</si>
  <si>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</si>
  <si>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</si>
  <si>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</si>
  <si>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</si>
  <si>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</si>
  <si>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</si>
  <si>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</si>
  <si>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</si>
  <si>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</si>
  <si>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</si>
  <si>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</si>
  <si>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</si>
  <si>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</si>
  <si>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assets</t>
  </si>
  <si>
    <t>Operating liabilities increase (decrease)</t>
  </si>
  <si>
    <t xml:space="preserve">   Other current liabilities</t>
  </si>
  <si>
    <t>Cash flows from investing activities</t>
  </si>
  <si>
    <t>Proceeds from sales of equipment</t>
  </si>
  <si>
    <t>Issued and</t>
  </si>
  <si>
    <t>Total</t>
  </si>
  <si>
    <t>Reserve for long-term employee benefits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</si>
  <si>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</si>
  <si>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</si>
  <si>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</si>
  <si>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</si>
  <si>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</si>
  <si>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</si>
  <si>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</si>
  <si>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</si>
  <si>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</si>
  <si>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</si>
  <si>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</si>
  <si>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</si>
  <si>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</si>
  <si>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</si>
  <si>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</si>
  <si>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</si>
  <si>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</si>
  <si>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</si>
  <si>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</si>
  <si>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</si>
  <si>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</si>
  <si>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</si>
  <si>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>Cash and cash equivalents at end of the period (Note 3)</t>
  </si>
  <si>
    <t>Current investments</t>
  </si>
  <si>
    <t>Intangible asset</t>
  </si>
  <si>
    <t xml:space="preserve">   Long-term employee benefits expense</t>
  </si>
  <si>
    <t>(Unit: Baht)</t>
  </si>
  <si>
    <t>Retained earnings (deficit)</t>
  </si>
  <si>
    <t xml:space="preserve">Appropriated - </t>
  </si>
  <si>
    <t>statutory reserve</t>
  </si>
  <si>
    <t>2, 5</t>
  </si>
  <si>
    <t xml:space="preserve">   Issued and fully paid </t>
  </si>
  <si>
    <t xml:space="preserve">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</si>
  <si>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</si>
  <si>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</si>
  <si>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</si>
  <si>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</si>
  <si>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</si>
  <si>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 xml:space="preserve">   Deficit</t>
  </si>
  <si>
    <t>Acquisitions of equipment</t>
  </si>
  <si>
    <t>Deferred service costs</t>
  </si>
  <si>
    <t xml:space="preserve">   Deferred service costs</t>
  </si>
  <si>
    <t>Profit before finance cost and income tax</t>
  </si>
  <si>
    <t>Profit before income tax</t>
  </si>
  <si>
    <t>Profit for the period</t>
  </si>
  <si>
    <t>Basic earnings per share</t>
  </si>
  <si>
    <t xml:space="preserve">   Profit for the period</t>
  </si>
  <si>
    <t>Other comprehensive income:</t>
  </si>
  <si>
    <t>Other comprehensive income</t>
  </si>
  <si>
    <t xml:space="preserve">Profit from operating activities before  </t>
  </si>
  <si>
    <t xml:space="preserve">   Amortisation of deferred service costs</t>
  </si>
  <si>
    <t>Increase in fixed deposits</t>
  </si>
  <si>
    <t xml:space="preserve">   Gain on sale of equipment</t>
  </si>
  <si>
    <t>Other comprehensive income for the period</t>
  </si>
  <si>
    <t>Deficit</t>
  </si>
  <si>
    <t>Restricted bank deposit</t>
  </si>
  <si>
    <t>Deposits</t>
  </si>
  <si>
    <t>Current portion of liabilities under finance</t>
  </si>
  <si>
    <t xml:space="preserve">   lease agreement</t>
  </si>
  <si>
    <t xml:space="preserve">   - net of current portion</t>
  </si>
  <si>
    <t xml:space="preserve"> </t>
  </si>
  <si>
    <t>Balance as at 1 January 2018</t>
  </si>
  <si>
    <t>Balance as at 30 September 2018</t>
  </si>
  <si>
    <t>Tax expense</t>
  </si>
  <si>
    <t xml:space="preserve">Profit for the period </t>
  </si>
  <si>
    <t xml:space="preserve">   Interest expense</t>
  </si>
  <si>
    <t>Cash flows from financing activities</t>
  </si>
  <si>
    <t>Cash paid for interest expense</t>
  </si>
  <si>
    <t>Service and license income</t>
  </si>
  <si>
    <t>Net cash flows from operating activities</t>
  </si>
  <si>
    <t>Net cash flows used in investing activities</t>
  </si>
  <si>
    <t>Net cash flows used in financing activities</t>
  </si>
  <si>
    <t xml:space="preserve">   Cash received from witholding tax refundable</t>
  </si>
  <si>
    <t>Acquisitions of intangible asset</t>
  </si>
  <si>
    <t>Liability under finance lease agreement</t>
  </si>
  <si>
    <t>Repayment of liability under finance lease agreement</t>
  </si>
  <si>
    <t>30 September 2019</t>
  </si>
  <si>
    <t>31 December 2018</t>
  </si>
  <si>
    <t>For the nine-month period ended 30 September 2019</t>
  </si>
  <si>
    <t>Balance as at 1 January 2019</t>
  </si>
  <si>
    <t>Balance as at 30 September 2019</t>
  </si>
  <si>
    <t xml:space="preserve">For the three-month period ended 30 September 2019 </t>
  </si>
  <si>
    <t xml:space="preserve">For the nine-month period ended 30 September 2019 </t>
  </si>
  <si>
    <t>2018</t>
  </si>
  <si>
    <t>2, 11</t>
  </si>
  <si>
    <t>Profit (loss) before finance cost and income tax</t>
  </si>
  <si>
    <t>Profit (loss) before income tax</t>
  </si>
  <si>
    <t xml:space="preserve">Profit (loss) for the period </t>
  </si>
  <si>
    <t>Loss for the period</t>
  </si>
  <si>
    <t xml:space="preserve">   Profit (loss) for the period</t>
  </si>
  <si>
    <t>Profit (loss) before tax</t>
  </si>
  <si>
    <t>Cost of sales, services and license</t>
  </si>
  <si>
    <t>Basic earnings (loss) per share</t>
  </si>
  <si>
    <t xml:space="preserve">Adjustments to reconcile profit (loss) before tax to </t>
  </si>
  <si>
    <t xml:space="preserve">   Doubtful accounts (reversal) </t>
  </si>
  <si>
    <t xml:space="preserve">  Witholding tax written-off</t>
  </si>
  <si>
    <t>Cash flows from (used in) operating activities</t>
  </si>
  <si>
    <t>Net increase (decrease) in cash and cash equivalents</t>
  </si>
  <si>
    <t xml:space="preserve">   Allowance for diminution in value of inventories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</si>
</sst>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</numFmts>
  <fonts count="17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41">
    <xf numFmtId="0" fontId="0" fillId="0" borderId="0" xfId="0"/>
    <xf numFmtId="0" fontId="9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0" fontId="10" fillId="0" borderId="0" xfId="9" applyNumberFormat="1" applyFont="1" applyFill="1" applyAlignment="1">
      <alignment vertical="center"/>
    </xf>
    <xf numFmtId="41" fontId="10" fillId="0" borderId="4" xfId="14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37" fontId="9" fillId="0" borderId="0" xfId="9" applyNumberFormat="1" applyFont="1" applyFill="1" applyBorder="1" applyAlignment="1">
      <alignment horizontal="left" vertical="center"/>
    </xf>
    <xf numFmtId="0" fontId="10" fillId="0" borderId="0" xfId="9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vertical="center"/>
    </xf>
    <xf numFmtId="41" fontId="10" fillId="0" borderId="4" xfId="9" applyNumberFormat="1" applyFont="1" applyFill="1" applyBorder="1" applyAlignment="1">
      <alignment vertical="center"/>
    </xf>
    <xf numFmtId="41" fontId="10" fillId="0" borderId="0" xfId="14" applyNumberFormat="1" applyFont="1" applyFill="1" applyBorder="1" applyAlignment="1">
      <alignment vertical="center"/>
    </xf>
    <xf numFmtId="41" fontId="10" fillId="0" borderId="4" xfId="14" applyNumberFormat="1" applyFont="1" applyFill="1" applyBorder="1" applyAlignment="1">
      <alignment horizontal="right" vertical="center"/>
    </xf>
    <xf numFmtId="41" fontId="10" fillId="0" borderId="6" xfId="14" applyNumberFormat="1" applyFont="1" applyFill="1" applyBorder="1" applyAlignment="1">
      <alignment vertical="center"/>
    </xf>
    <xf numFmtId="39" fontId="10" fillId="0" borderId="0" xfId="9" applyNumberFormat="1" applyFont="1" applyFill="1" applyBorder="1" applyAlignment="1">
      <alignment vertical="center"/>
    </xf>
    <xf numFmtId="43" fontId="10" fillId="0" borderId="0" xfId="14" applyNumberFormat="1" applyFont="1" applyFill="1" applyBorder="1" applyAlignment="1">
      <alignment vertical="center"/>
    </xf>
    <xf numFmtId="0" fontId="10" fillId="0" borderId="0" xfId="11" applyFont="1" applyAlignment="1">
      <alignment vertical="center"/>
    </xf>
    <xf numFmtId="0" fontId="10" fillId="0" borderId="0" xfId="1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10" fillId="0" borderId="0" xfId="11" applyNumberFormat="1" applyFont="1" applyAlignment="1">
      <alignment vertical="center"/>
    </xf>
    <xf numFmtId="41" fontId="10" fillId="0" borderId="0" xfId="11" applyNumberFormat="1" applyFont="1" applyBorder="1" applyAlignment="1">
      <alignment vertical="center"/>
    </xf>
    <xf numFmtId="0" fontId="10" fillId="0" borderId="0" xfId="10" applyFont="1" applyAlignment="1">
      <alignment vertical="center"/>
    </xf>
    <xf numFmtId="41" fontId="10" fillId="0" borderId="0" xfId="11" applyNumberFormat="1" applyFont="1" applyAlignment="1">
      <alignment horizontal="right" vertical="center"/>
    </xf>
    <xf numFmtId="41" fontId="10" fillId="0" borderId="0" xfId="11" applyNumberFormat="1" applyFont="1" applyBorder="1" applyAlignment="1">
      <alignment horizontal="right" vertical="center"/>
    </xf>
    <xf numFmtId="0" fontId="10" fillId="0" borderId="0" xfId="11" applyFont="1" applyBorder="1" applyAlignment="1">
      <alignment vertical="center"/>
    </xf>
    <xf numFmtId="41" fontId="10" fillId="0" borderId="0" xfId="11" applyNumberFormat="1" applyFont="1" applyFill="1" applyBorder="1" applyAlignment="1">
      <alignment horizontal="center" vertical="center"/>
    </xf>
    <xf numFmtId="41" fontId="10" fillId="0" borderId="5" xfId="11" applyNumberFormat="1" applyFont="1" applyFill="1" applyBorder="1" applyAlignment="1">
      <alignment vertical="center"/>
    </xf>
    <xf numFmtId="41" fontId="10" fillId="0" borderId="0" xfId="11" applyNumberFormat="1" applyFont="1" applyFill="1" applyBorder="1" applyAlignment="1">
      <alignment vertical="center"/>
    </xf>
    <xf numFmtId="37" fontId="10" fillId="0" borderId="0" xfId="18" applyNumberFormat="1" applyFont="1" applyFill="1" applyBorder="1" applyAlignment="1">
      <alignment horizontal="right" vertical="center"/>
    </xf>
    <xf numFmtId="0" fontId="10" fillId="0" borderId="0" xfId="18" applyFont="1" applyFill="1" applyAlignment="1">
      <alignment horizontal="right" vertical="center"/>
    </xf>
    <xf numFmtId="37" fontId="10" fillId="0" borderId="0" xfId="52" applyNumberFormat="1" applyFont="1" applyAlignment="1">
      <alignment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10" fillId="0" borderId="0" xfId="54" applyFont="1" applyFill="1" applyAlignment="1">
      <alignment horizontal="right" vertical="center"/>
    </xf>
    <xf numFmtId="0" fontId="9" fillId="0" borderId="0" xfId="9" applyFont="1" applyAlignment="1">
      <alignment vertical="center"/>
    </xf>
    <xf numFmtId="41" fontId="10" fillId="0" borderId="0" xfId="55" applyNumberFormat="1" applyFont="1" applyAlignment="1">
      <alignment vertical="center"/>
    </xf>
    <xf numFmtId="37" fontId="10" fillId="0" borderId="0" xfId="54" applyNumberFormat="1" applyFont="1" applyFill="1" applyBorder="1" applyAlignment="1">
      <alignment horizontal="left" vertical="center"/>
    </xf>
    <xf numFmtId="41" fontId="10" fillId="0" borderId="0" xfId="11" applyNumberFormat="1" applyFont="1" applyAlignment="1">
      <alignment horizontal="center" vertical="center"/>
    </xf>
    <xf numFmtId="41" fontId="12" fillId="0" borderId="0" xfId="11" applyNumberFormat="1" applyFont="1" applyAlignment="1">
      <alignment horizontal="center" vertical="center"/>
    </xf>
    <xf numFmtId="37" fontId="12" fillId="0" borderId="0" xfId="55" applyNumberFormat="1" applyFont="1" applyAlignment="1">
      <alignment horizontal="center" vertical="center"/>
    </xf>
    <xf numFmtId="41" fontId="10" fillId="0" borderId="0" xfId="11" applyNumberFormat="1" applyFont="1" applyBorder="1" applyAlignment="1">
      <alignment horizontal="center" vertical="center"/>
    </xf>
    <xf numFmtId="0" fontId="9" fillId="0" borderId="0" xfId="54" applyFont="1" applyFill="1" applyAlignment="1">
      <alignment vertical="center"/>
    </xf>
    <xf numFmtId="41" fontId="10" fillId="0" borderId="0" xfId="55" applyNumberFormat="1" applyFont="1" applyBorder="1" applyAlignment="1">
      <alignment horizontal="centerContinuous"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41" fontId="10" fillId="0" borderId="4" xfId="11" applyNumberFormat="1" applyFont="1" applyBorder="1" applyAlignment="1">
      <alignment horizontal="center" vertical="center"/>
    </xf>
    <xf numFmtId="0" fontId="10" fillId="0" borderId="0" xfId="9" applyFont="1" applyFill="1" applyAlignment="1">
      <alignment horizontal="center" vertical="center"/>
    </xf>
    <xf numFmtId="0" fontId="10" fillId="0" borderId="4" xfId="9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right" vertical="center"/>
    </xf>
    <xf numFmtId="41" fontId="10" fillId="0" borderId="0" xfId="14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53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41" fontId="10" fillId="0" borderId="6" xfId="0" applyNumberFormat="1" applyFont="1" applyFill="1" applyBorder="1" applyAlignment="1">
      <alignment horizontal="right" vertical="center"/>
    </xf>
    <xf numFmtId="41" fontId="10" fillId="0" borderId="8" xfId="11" applyNumberFormat="1" applyFont="1" applyBorder="1" applyAlignment="1">
      <alignment horizontal="center" vertical="center"/>
    </xf>
    <xf numFmtId="41" fontId="10" fillId="0" borderId="0" xfId="53" applyNumberFormat="1" applyFont="1" applyFill="1" applyBorder="1" applyAlignment="1">
      <alignment vertical="center"/>
    </xf>
    <xf numFmtId="41" fontId="10" fillId="0" borderId="0" xfId="53" applyNumberFormat="1" applyFont="1" applyFill="1" applyAlignment="1">
      <alignment vertical="center"/>
    </xf>
    <xf numFmtId="41" fontId="10" fillId="0" borderId="0" xfId="14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7" fontId="10" fillId="0" borderId="0" xfId="57" applyNumberFormat="1" applyFont="1" applyFill="1" applyBorder="1" applyAlignment="1">
      <alignment horizontal="right" vertical="center"/>
    </xf>
    <xf numFmtId="41" fontId="10" fillId="0" borderId="0" xfId="9" applyNumberFormat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164" fontId="10" fillId="0" borderId="0" xfId="9" applyNumberFormat="1" applyFont="1" applyFill="1" applyAlignment="1">
      <alignment horizontal="right" vertical="center"/>
    </xf>
    <xf numFmtId="41" fontId="10" fillId="0" borderId="3" xfId="9" applyNumberFormat="1" applyFont="1" applyFill="1" applyBorder="1" applyAlignment="1">
      <alignment horizontal="center" vertical="center"/>
    </xf>
    <xf numFmtId="41" fontId="10" fillId="0" borderId="6" xfId="9" applyNumberFormat="1" applyFont="1" applyFill="1" applyBorder="1" applyAlignment="1">
      <alignment horizontal="center" vertical="center"/>
    </xf>
    <xf numFmtId="164" fontId="10" fillId="0" borderId="0" xfId="9" applyNumberFormat="1" applyFont="1" applyFill="1" applyAlignment="1">
      <alignment horizontal="center" vertical="center"/>
    </xf>
    <xf numFmtId="170" fontId="10" fillId="0" borderId="6" xfId="9" applyNumberFormat="1" applyFont="1" applyFill="1" applyBorder="1" applyAlignment="1">
      <alignment vertical="center"/>
    </xf>
    <xf numFmtId="170" fontId="10" fillId="0" borderId="0" xfId="9" applyNumberFormat="1" applyFont="1" applyFill="1" applyBorder="1" applyAlignment="1">
      <alignment vertical="center"/>
    </xf>
    <xf numFmtId="0" fontId="10" fillId="0" borderId="0" xfId="54" applyFont="1" applyFill="1" applyAlignment="1">
      <alignment vertical="center"/>
    </xf>
    <xf numFmtId="0" fontId="9" fillId="0" borderId="0" xfId="54" applyFont="1" applyFill="1" applyAlignment="1">
      <alignment horizontal="left" vertical="center"/>
    </xf>
    <xf numFmtId="0" fontId="10" fillId="0" borderId="0" xfId="54" applyFont="1" applyFill="1" applyAlignment="1">
      <alignment horizontal="center" vertical="center"/>
    </xf>
    <xf numFmtId="37" fontId="10" fillId="0" borderId="0" xfId="54" applyNumberFormat="1" applyFont="1" applyFill="1" applyAlignment="1">
      <alignment vertical="center"/>
    </xf>
    <xf numFmtId="0" fontId="10" fillId="0" borderId="0" xfId="54" applyNumberFormat="1" applyFont="1" applyFill="1" applyAlignment="1">
      <alignment vertical="center"/>
    </xf>
    <xf numFmtId="37" fontId="9" fillId="0" borderId="0" xfId="54" applyNumberFormat="1" applyFont="1" applyFill="1" applyAlignment="1">
      <alignment vertical="center"/>
    </xf>
    <xf numFmtId="37" fontId="10" fillId="0" borderId="0" xfId="54" applyNumberFormat="1" applyFont="1" applyFill="1" applyAlignment="1">
      <alignment horizontal="right" vertical="center"/>
    </xf>
    <xf numFmtId="0" fontId="10" fillId="0" borderId="0" xfId="54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54" applyFont="1" applyFill="1" applyBorder="1" applyAlignment="1">
      <alignment horizontal="left" vertical="center"/>
    </xf>
    <xf numFmtId="37" fontId="10" fillId="0" borderId="7" xfId="54" applyNumberFormat="1" applyFont="1" applyFill="1" applyBorder="1" applyAlignment="1">
      <alignment vertical="center"/>
    </xf>
    <xf numFmtId="37" fontId="10" fillId="0" borderId="0" xfId="54" applyNumberFormat="1" applyFont="1" applyFill="1" applyBorder="1" applyAlignment="1">
      <alignment vertical="center"/>
    </xf>
    <xf numFmtId="37" fontId="11" fillId="0" borderId="0" xfId="54" applyNumberFormat="1" applyFont="1" applyFill="1" applyAlignment="1">
      <alignment horizontal="center" vertical="center"/>
    </xf>
    <xf numFmtId="37" fontId="10" fillId="0" borderId="0" xfId="54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4" xfId="11" applyNumberFormat="1" applyFont="1" applyFill="1" applyBorder="1" applyAlignment="1">
      <alignment horizontal="center" vertical="center"/>
    </xf>
    <xf numFmtId="41" fontId="10" fillId="0" borderId="4" xfId="11" applyNumberFormat="1" applyFont="1" applyBorder="1" applyAlignment="1">
      <alignment horizontal="right" vertical="center"/>
    </xf>
    <xf numFmtId="37" fontId="10" fillId="0" borderId="0" xfId="14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37" fontId="10" fillId="0" borderId="0" xfId="53" applyNumberFormat="1" applyFont="1" applyFill="1" applyBorder="1" applyAlignment="1">
      <alignment horizontal="right" vertical="center"/>
    </xf>
    <xf numFmtId="41" fontId="10" fillId="0" borderId="3" xfId="14" applyNumberFormat="1" applyFont="1" applyFill="1" applyBorder="1" applyAlignment="1">
      <alignment horizontal="right" vertical="center"/>
    </xf>
    <xf numFmtId="41" fontId="10" fillId="0" borderId="0" xfId="54" applyNumberFormat="1" applyFont="1" applyFill="1" applyBorder="1" applyAlignment="1">
      <alignment horizontal="right" vertical="center"/>
    </xf>
    <xf numFmtId="41" fontId="10" fillId="0" borderId="4" xfId="53" applyNumberFormat="1" applyFont="1" applyFill="1" applyBorder="1" applyAlignment="1">
      <alignment horizontal="right" vertical="center"/>
    </xf>
    <xf numFmtId="41" fontId="10" fillId="0" borderId="5" xfId="53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41" fontId="10" fillId="0" borderId="6" xfId="9" applyNumberFormat="1" applyFont="1" applyFill="1" applyBorder="1" applyAlignment="1">
      <alignment horizontal="right" vertical="center"/>
    </xf>
    <xf numFmtId="41" fontId="10" fillId="0" borderId="0" xfId="54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37" fontId="10" fillId="0" borderId="0" xfId="54" applyNumberFormat="1" applyFont="1" applyFill="1" applyBorder="1" applyAlignment="1">
      <alignment horizontal="right" vertical="center"/>
    </xf>
    <xf numFmtId="37" fontId="10" fillId="0" borderId="0" xfId="54" applyNumberFormat="1" applyFont="1" applyAlignment="1">
      <alignment horizontal="right" vertical="center"/>
    </xf>
    <xf numFmtId="37" fontId="10" fillId="0" borderId="0" xfId="54" applyNumberFormat="1" applyFont="1" applyFill="1" applyBorder="1" applyAlignment="1">
      <alignment horizontal="centerContinuous" vertical="center"/>
    </xf>
    <xf numFmtId="0" fontId="10" fillId="0" borderId="4" xfId="54" applyFont="1" applyFill="1" applyBorder="1" applyAlignment="1">
      <alignment horizontal="center" vertical="center"/>
    </xf>
    <xf numFmtId="0" fontId="10" fillId="0" borderId="0" xfId="54" applyNumberFormat="1" applyFont="1" applyFill="1" applyBorder="1" applyAlignment="1">
      <alignment horizontal="right" vertical="center"/>
    </xf>
    <xf numFmtId="0" fontId="10" fillId="0" borderId="4" xfId="54" quotePrefix="1" applyNumberFormat="1" applyFont="1" applyFill="1" applyBorder="1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Border="1" applyAlignment="1">
      <alignment horizontal="right" vertical="center"/>
    </xf>
    <xf numFmtId="0" fontId="10" fillId="0" borderId="0" xfId="54" applyNumberFormat="1" applyFont="1" applyFill="1" applyBorder="1" applyAlignment="1">
      <alignment horizontal="center" vertical="center"/>
    </xf>
    <xf numFmtId="38" fontId="16" fillId="0" borderId="0" xfId="54" applyNumberFormat="1" applyFont="1" applyFill="1" applyAlignment="1">
      <alignment vertical="center"/>
    </xf>
    <xf numFmtId="37" fontId="10" fillId="0" borderId="0" xfId="54" applyNumberFormat="1" applyFont="1" applyFill="1" applyBorder="1" applyAlignment="1">
      <alignment horizontal="right" vertical="center"/>
    </xf>
    <xf numFmtId="41" fontId="10" fillId="0" borderId="4" xfId="11" applyNumberFormat="1" applyFont="1" applyBorder="1" applyAlignment="1">
      <alignment horizontal="center"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showGridLines="0" tabSelected="1" view="pageBreakPreview" zoomScale="55" zoomScaleNormal="100" zoomScaleSheetLayoutView="55" workbookViewId="0">
      <selection activeCell="M60" sqref="M60"/>
    </sheetView>
  </sheetViews>
  <sheetFormatPr defaultColWidth="9.140625" defaultRowHeight="21.75" customHeight="1"/>
  <cols>
    <col min="1" max="1" width="59" style="100" customWidth="1"/>
    <col min="2" max="2" width="5.85546875" style="102" customWidth="1"/>
    <col min="3" max="3" width="1.85546875" style="103" customWidth="1"/>
    <col min="4" max="4" width="18.7109375" style="103" customWidth="1"/>
    <col min="5" max="5" width="1.85546875" style="103" customWidth="1"/>
    <col min="6" max="6" width="18.7109375" style="103" customWidth="1"/>
    <col min="7" max="7" width="10.28515625" style="100" bestFit="1" customWidth="1"/>
    <col min="8" max="16384" width="9.140625" style="100"/>
  </cols>
  <sheetData>
    <row r="1" spans="1:9" ht="21.75" customHeight="1">
      <c r="A1" s="47" t="s">
        <v>26</v>
      </c>
      <c r="B1" s="47"/>
      <c r="C1" s="47"/>
      <c r="D1" s="47"/>
      <c r="E1" s="47"/>
      <c r="F1" s="47"/>
    </row>
    <row r="2" spans="1:9" ht="21.75" customHeight="1">
      <c r="A2" s="47" t="s">
        <v>58</v>
      </c>
      <c r="B2" s="47"/>
      <c r="C2" s="47"/>
      <c r="D2" s="47"/>
      <c r="E2" s="47"/>
      <c r="F2" s="47"/>
    </row>
    <row r="3" spans="1:9" ht="21.75" customHeight="1">
      <c r="A3" s="129"/>
      <c r="B3" s="129"/>
      <c r="C3" s="100"/>
      <c r="D3" s="130"/>
      <c r="E3" s="131"/>
      <c r="F3" s="130" t="s">
        <v>60</v>
      </c>
    </row>
    <row r="4" spans="1:9" ht="21.75" customHeight="1">
      <c r="B4" s="132" t="s">
        <v>0</v>
      </c>
      <c r="C4" s="133"/>
      <c r="D4" s="77" t="s">
        <v>129</v>
      </c>
      <c r="E4" s="133"/>
      <c r="F4" s="134" t="s">
        <v>130</v>
      </c>
    </row>
    <row r="5" spans="1:9" ht="21.75" customHeight="1">
      <c r="B5" s="135"/>
      <c r="C5" s="136"/>
      <c r="D5" s="137" t="s">
        <v>61</v>
      </c>
      <c r="E5" s="136"/>
      <c r="F5" s="137" t="s">
        <v>62</v>
      </c>
    </row>
    <row r="6" spans="1:9" ht="21.75" customHeight="1">
      <c r="B6" s="135"/>
      <c r="C6" s="136"/>
      <c r="D6" s="137" t="s">
        <v>63</v>
      </c>
      <c r="E6" s="136"/>
      <c r="F6" s="137"/>
    </row>
    <row r="7" spans="1:9" ht="21.75" customHeight="1">
      <c r="A7" s="101" t="s">
        <v>1</v>
      </c>
      <c r="C7" s="100"/>
      <c r="D7" s="100"/>
      <c r="E7" s="100"/>
      <c r="F7" s="100"/>
    </row>
    <row r="8" spans="1:9" ht="21.75" customHeight="1">
      <c r="A8" s="101" t="s">
        <v>2</v>
      </c>
    </row>
    <row r="9" spans="1:9" ht="21.75" customHeight="1">
      <c r="A9" s="100" t="s">
        <v>3</v>
      </c>
      <c r="B9" s="5">
        <v>3</v>
      </c>
      <c r="C9" s="6"/>
      <c r="D9" s="117">
        <v>99131</v>
      </c>
      <c r="E9" s="118"/>
      <c r="F9" s="117">
        <v>104739</v>
      </c>
      <c r="G9" s="81"/>
      <c r="H9" s="138"/>
      <c r="I9" s="81"/>
    </row>
    <row r="10" spans="1:9" ht="21.75" customHeight="1">
      <c r="A10" s="100" t="s">
        <v>76</v>
      </c>
      <c r="B10" s="5">
        <v>4</v>
      </c>
      <c r="C10" s="6"/>
      <c r="D10" s="79">
        <v>977</v>
      </c>
      <c r="E10" s="118"/>
      <c r="F10" s="79">
        <v>913</v>
      </c>
      <c r="G10" s="81"/>
      <c r="H10" s="138"/>
      <c r="I10" s="81"/>
    </row>
    <row r="11" spans="1:9" ht="21.75" customHeight="1">
      <c r="A11" s="100" t="s">
        <v>55</v>
      </c>
      <c r="B11" s="5" t="s">
        <v>83</v>
      </c>
      <c r="C11" s="6"/>
      <c r="D11" s="117">
        <v>43664</v>
      </c>
      <c r="E11" s="118"/>
      <c r="F11" s="117">
        <v>39777</v>
      </c>
      <c r="G11" s="81"/>
      <c r="H11" s="138"/>
      <c r="I11" s="81"/>
    </row>
    <row r="12" spans="1:9" ht="21.75" customHeight="1">
      <c r="A12" s="100" t="s">
        <v>53</v>
      </c>
      <c r="B12" s="5">
        <v>6</v>
      </c>
      <c r="C12" s="6"/>
      <c r="D12" s="119">
        <v>197</v>
      </c>
      <c r="E12" s="82"/>
      <c r="F12" s="119">
        <v>229</v>
      </c>
      <c r="G12" s="81"/>
      <c r="H12" s="138"/>
      <c r="I12" s="81"/>
    </row>
    <row r="13" spans="1:9" ht="21.75" customHeight="1">
      <c r="A13" s="100" t="s">
        <v>93</v>
      </c>
      <c r="B13" s="5"/>
      <c r="C13" s="6"/>
      <c r="D13" s="119">
        <v>3518</v>
      </c>
      <c r="E13" s="82"/>
      <c r="F13" s="119">
        <v>4118</v>
      </c>
      <c r="G13" s="81"/>
      <c r="H13" s="138"/>
      <c r="I13" s="81"/>
    </row>
    <row r="14" spans="1:9" ht="21.75" customHeight="1">
      <c r="A14" s="104" t="s">
        <v>4</v>
      </c>
      <c r="B14" s="5"/>
      <c r="C14" s="6"/>
      <c r="D14" s="119">
        <v>2844</v>
      </c>
      <c r="E14" s="82"/>
      <c r="F14" s="119">
        <v>2235</v>
      </c>
      <c r="G14" s="81"/>
      <c r="H14" s="138"/>
      <c r="I14" s="81"/>
    </row>
    <row r="15" spans="1:9" ht="21.75" customHeight="1">
      <c r="A15" s="47" t="s">
        <v>5</v>
      </c>
      <c r="B15" s="5"/>
      <c r="C15" s="6"/>
      <c r="D15" s="120">
        <f>SUM(D9:D14)</f>
        <v>150331</v>
      </c>
      <c r="E15" s="118"/>
      <c r="F15" s="120">
        <f>SUM(F9:F14)</f>
        <v>152011</v>
      </c>
      <c r="G15" s="81"/>
      <c r="I15" s="81"/>
    </row>
    <row r="16" spans="1:9" ht="21.75" customHeight="1">
      <c r="A16" s="47" t="s">
        <v>6</v>
      </c>
      <c r="B16" s="5"/>
      <c r="C16" s="6"/>
      <c r="D16" s="78"/>
      <c r="E16" s="121"/>
      <c r="F16" s="78"/>
      <c r="G16" s="81"/>
      <c r="I16" s="81"/>
    </row>
    <row r="17" spans="1:9" ht="21.75" customHeight="1">
      <c r="A17" s="100" t="s">
        <v>108</v>
      </c>
      <c r="B17" s="5">
        <v>7</v>
      </c>
      <c r="C17" s="86"/>
      <c r="D17" s="82">
        <v>11500</v>
      </c>
      <c r="E17" s="82"/>
      <c r="F17" s="82">
        <v>11500</v>
      </c>
      <c r="G17" s="81"/>
      <c r="H17" s="138"/>
      <c r="I17" s="81"/>
    </row>
    <row r="18" spans="1:9" ht="21.75" customHeight="1">
      <c r="A18" s="100" t="s">
        <v>90</v>
      </c>
      <c r="B18" s="5">
        <v>8</v>
      </c>
      <c r="C18" s="86"/>
      <c r="D18" s="82">
        <v>46449</v>
      </c>
      <c r="E18" s="82"/>
      <c r="F18" s="82">
        <v>47590</v>
      </c>
      <c r="G18" s="81"/>
      <c r="H18" s="138"/>
      <c r="I18" s="81"/>
    </row>
    <row r="19" spans="1:9" ht="21.75" customHeight="1">
      <c r="A19" s="100" t="s">
        <v>77</v>
      </c>
      <c r="B19" s="5">
        <v>9</v>
      </c>
      <c r="C19" s="86"/>
      <c r="D19" s="82">
        <v>8171</v>
      </c>
      <c r="E19" s="82"/>
      <c r="F19" s="82">
        <v>2808</v>
      </c>
      <c r="G19" s="81"/>
      <c r="H19" s="138"/>
      <c r="I19" s="81"/>
    </row>
    <row r="20" spans="1:9" ht="21.75" customHeight="1">
      <c r="A20" s="100" t="s">
        <v>70</v>
      </c>
      <c r="B20" s="5">
        <v>10</v>
      </c>
      <c r="C20" s="86"/>
      <c r="D20" s="82">
        <v>12524</v>
      </c>
      <c r="E20" s="82"/>
      <c r="F20" s="82">
        <v>14255</v>
      </c>
      <c r="G20" s="81"/>
      <c r="H20" s="138"/>
      <c r="I20" s="81"/>
    </row>
    <row r="21" spans="1:9" ht="21.75" customHeight="1">
      <c r="A21" s="100" t="s">
        <v>109</v>
      </c>
      <c r="B21" s="5"/>
      <c r="C21" s="86"/>
      <c r="D21" s="82">
        <v>218</v>
      </c>
      <c r="E21" s="82"/>
      <c r="F21" s="82">
        <v>193</v>
      </c>
      <c r="G21" s="81"/>
      <c r="H21" s="138"/>
      <c r="I21" s="81"/>
    </row>
    <row r="22" spans="1:9" ht="21.75" customHeight="1">
      <c r="A22" s="100" t="s">
        <v>64</v>
      </c>
      <c r="B22" s="5">
        <v>13</v>
      </c>
      <c r="C22" s="86"/>
      <c r="D22" s="122">
        <v>3487</v>
      </c>
      <c r="E22" s="82"/>
      <c r="F22" s="122">
        <v>4361</v>
      </c>
      <c r="G22" s="81"/>
      <c r="H22" s="138"/>
      <c r="I22" s="81"/>
    </row>
    <row r="23" spans="1:9" ht="21.75" customHeight="1">
      <c r="A23" s="105" t="s">
        <v>7</v>
      </c>
      <c r="B23" s="5"/>
      <c r="C23" s="87"/>
      <c r="D23" s="82">
        <f>SUM(D17:D22)</f>
        <v>82349</v>
      </c>
      <c r="E23" s="82"/>
      <c r="F23" s="82">
        <f>SUM(F17:F22)</f>
        <v>80707</v>
      </c>
      <c r="G23" s="81"/>
      <c r="I23" s="81"/>
    </row>
    <row r="24" spans="1:9" ht="21.75" customHeight="1" thickBot="1">
      <c r="A24" s="105" t="s">
        <v>8</v>
      </c>
      <c r="B24" s="5"/>
      <c r="C24" s="87"/>
      <c r="D24" s="123">
        <f>SUM(D15,D23)</f>
        <v>232680</v>
      </c>
      <c r="E24" s="82"/>
      <c r="F24" s="123">
        <f>SUM(F15,F23)</f>
        <v>232718</v>
      </c>
      <c r="G24" s="81"/>
      <c r="I24" s="81"/>
    </row>
    <row r="25" spans="1:9" ht="21.75" customHeight="1" thickTop="1">
      <c r="I25" s="81"/>
    </row>
    <row r="26" spans="1:9" ht="21.75" customHeight="1">
      <c r="A26" s="100" t="s">
        <v>9</v>
      </c>
    </row>
    <row r="27" spans="1:9" ht="21.75" customHeight="1">
      <c r="A27" s="47" t="s">
        <v>26</v>
      </c>
      <c r="B27" s="47"/>
      <c r="C27" s="47"/>
      <c r="D27" s="47"/>
      <c r="E27" s="47"/>
      <c r="F27" s="47"/>
    </row>
    <row r="28" spans="1:9" ht="21.75" customHeight="1">
      <c r="A28" s="47" t="s">
        <v>59</v>
      </c>
      <c r="B28" s="47"/>
      <c r="C28" s="47"/>
      <c r="D28" s="47"/>
      <c r="E28" s="47"/>
      <c r="F28" s="47"/>
    </row>
    <row r="29" spans="1:9" ht="21.75" customHeight="1">
      <c r="A29" s="129"/>
      <c r="B29" s="129"/>
      <c r="C29" s="100"/>
      <c r="D29" s="130"/>
      <c r="E29" s="131"/>
      <c r="F29" s="130" t="s">
        <v>60</v>
      </c>
    </row>
    <row r="30" spans="1:9" ht="21.75" customHeight="1">
      <c r="B30" s="132" t="s">
        <v>0</v>
      </c>
      <c r="C30" s="133"/>
      <c r="D30" s="77" t="s">
        <v>129</v>
      </c>
      <c r="E30" s="133"/>
      <c r="F30" s="134" t="s">
        <v>130</v>
      </c>
    </row>
    <row r="31" spans="1:9" ht="21.75" customHeight="1">
      <c r="B31" s="135"/>
      <c r="C31" s="136"/>
      <c r="D31" s="137" t="s">
        <v>61</v>
      </c>
      <c r="E31" s="136"/>
      <c r="F31" s="137" t="s">
        <v>62</v>
      </c>
    </row>
    <row r="32" spans="1:9" ht="21.75" customHeight="1">
      <c r="B32" s="135"/>
      <c r="C32" s="136"/>
      <c r="D32" s="137" t="s">
        <v>63</v>
      </c>
      <c r="E32" s="136"/>
      <c r="F32" s="137"/>
    </row>
    <row r="33" spans="1:9" ht="21.75" customHeight="1">
      <c r="A33" s="105" t="s">
        <v>10</v>
      </c>
    </row>
    <row r="34" spans="1:9" ht="21.75" customHeight="1">
      <c r="A34" s="105" t="s">
        <v>11</v>
      </c>
      <c r="C34" s="106"/>
      <c r="D34" s="106"/>
      <c r="E34" s="106"/>
      <c r="F34" s="106"/>
    </row>
    <row r="35" spans="1:9" ht="21.75" customHeight="1">
      <c r="A35" s="107" t="s">
        <v>54</v>
      </c>
      <c r="B35" s="5" t="s">
        <v>137</v>
      </c>
      <c r="C35" s="6"/>
      <c r="D35" s="119">
        <v>14473</v>
      </c>
      <c r="E35" s="82"/>
      <c r="F35" s="119">
        <v>15955</v>
      </c>
      <c r="G35" s="81"/>
      <c r="H35" s="138"/>
      <c r="I35" s="81"/>
    </row>
    <row r="36" spans="1:9" ht="21.75" customHeight="1">
      <c r="A36" s="107" t="s">
        <v>110</v>
      </c>
      <c r="B36" s="5"/>
      <c r="C36" s="6"/>
      <c r="D36" s="119"/>
      <c r="E36" s="82"/>
      <c r="F36" s="119"/>
      <c r="G36" s="81"/>
      <c r="H36" s="138"/>
      <c r="I36" s="81"/>
    </row>
    <row r="37" spans="1:9" ht="21.75" customHeight="1">
      <c r="A37" s="107" t="s">
        <v>111</v>
      </c>
      <c r="B37" s="5"/>
      <c r="C37" s="6"/>
      <c r="D37" s="119">
        <v>369</v>
      </c>
      <c r="E37" s="82"/>
      <c r="F37" s="119">
        <v>353</v>
      </c>
      <c r="G37" s="81"/>
      <c r="H37" s="138"/>
      <c r="I37" s="81"/>
    </row>
    <row r="38" spans="1:9" ht="21.75" customHeight="1">
      <c r="A38" s="104" t="s">
        <v>12</v>
      </c>
      <c r="B38" s="5"/>
      <c r="C38" s="6"/>
      <c r="D38" s="119">
        <v>3402</v>
      </c>
      <c r="E38" s="124"/>
      <c r="F38" s="119">
        <v>2927</v>
      </c>
      <c r="G38" s="81"/>
      <c r="H38" s="138"/>
      <c r="I38" s="81"/>
    </row>
    <row r="39" spans="1:9" ht="21.75" customHeight="1">
      <c r="A39" s="105" t="s">
        <v>13</v>
      </c>
      <c r="B39" s="5"/>
      <c r="C39" s="87"/>
      <c r="D39" s="120">
        <f>SUM(D35:D38)</f>
        <v>18244</v>
      </c>
      <c r="E39" s="118"/>
      <c r="F39" s="120">
        <f>SUM(F35:F38)</f>
        <v>19235</v>
      </c>
      <c r="G39" s="81"/>
      <c r="I39" s="81"/>
    </row>
    <row r="40" spans="1:9" ht="21.75" customHeight="1">
      <c r="A40" s="47" t="s">
        <v>14</v>
      </c>
      <c r="B40" s="51"/>
      <c r="C40" s="2"/>
      <c r="D40" s="125"/>
      <c r="E40" s="106"/>
      <c r="F40" s="125"/>
    </row>
    <row r="41" spans="1:9" ht="21.75" customHeight="1">
      <c r="A41" s="100" t="s">
        <v>127</v>
      </c>
      <c r="B41" s="51"/>
      <c r="C41" s="2"/>
      <c r="D41" s="125"/>
      <c r="E41" s="106"/>
      <c r="F41" s="125"/>
    </row>
    <row r="42" spans="1:9" ht="21.75" customHeight="1">
      <c r="A42" s="100" t="s">
        <v>112</v>
      </c>
      <c r="B42" s="5"/>
      <c r="C42" s="2"/>
      <c r="D42" s="125">
        <v>811</v>
      </c>
      <c r="E42" s="106"/>
      <c r="F42" s="125">
        <v>1090</v>
      </c>
      <c r="H42" s="138"/>
    </row>
    <row r="43" spans="1:9" ht="21.75" customHeight="1">
      <c r="A43" s="100" t="s">
        <v>52</v>
      </c>
      <c r="B43" s="5">
        <v>12</v>
      </c>
      <c r="C43" s="6"/>
      <c r="D43" s="119">
        <v>9153</v>
      </c>
      <c r="E43" s="82"/>
      <c r="F43" s="119">
        <v>6913</v>
      </c>
      <c r="H43" s="138"/>
    </row>
    <row r="44" spans="1:9" ht="21.75" customHeight="1">
      <c r="A44" s="47" t="s">
        <v>15</v>
      </c>
      <c r="B44" s="5"/>
      <c r="C44" s="87"/>
      <c r="D44" s="120">
        <f>SUM(D42:D43)</f>
        <v>9964</v>
      </c>
      <c r="E44" s="118"/>
      <c r="F44" s="120">
        <f>SUM(F42:F43)</f>
        <v>8003</v>
      </c>
      <c r="G44" s="81"/>
      <c r="I44" s="81"/>
    </row>
    <row r="45" spans="1:9" ht="21.75" customHeight="1">
      <c r="A45" s="47" t="s">
        <v>16</v>
      </c>
      <c r="B45" s="5"/>
      <c r="C45" s="87"/>
      <c r="D45" s="120">
        <f>SUM(D39,D44)</f>
        <v>28208</v>
      </c>
      <c r="E45" s="118"/>
      <c r="F45" s="120">
        <f>SUM(F39,F44)</f>
        <v>27238</v>
      </c>
      <c r="G45" s="81"/>
      <c r="I45" s="81"/>
    </row>
    <row r="46" spans="1:9" ht="21.75" customHeight="1">
      <c r="A46" s="105" t="s">
        <v>17</v>
      </c>
      <c r="B46" s="51"/>
      <c r="C46" s="2"/>
      <c r="D46" s="79"/>
      <c r="E46" s="108"/>
      <c r="F46" s="79"/>
      <c r="G46" s="81"/>
      <c r="I46" s="81"/>
    </row>
    <row r="47" spans="1:9" ht="21.75" customHeight="1">
      <c r="A47" s="109" t="s">
        <v>18</v>
      </c>
      <c r="B47" s="5"/>
      <c r="C47" s="2"/>
      <c r="D47" s="88"/>
      <c r="E47" s="81"/>
      <c r="F47" s="88"/>
    </row>
    <row r="48" spans="1:9" ht="21.75" customHeight="1">
      <c r="A48" s="109" t="s">
        <v>19</v>
      </c>
      <c r="B48" s="2"/>
      <c r="C48" s="2"/>
      <c r="D48" s="88"/>
      <c r="E48" s="81"/>
      <c r="F48" s="88"/>
    </row>
    <row r="49" spans="1:9" ht="21.75" customHeight="1" thickBot="1">
      <c r="A49" s="109" t="s">
        <v>20</v>
      </c>
      <c r="B49" s="5"/>
      <c r="C49" s="6"/>
      <c r="D49" s="126">
        <v>116500</v>
      </c>
      <c r="E49" s="121"/>
      <c r="F49" s="126">
        <v>116500</v>
      </c>
      <c r="G49" s="81"/>
      <c r="H49" s="138"/>
      <c r="I49" s="81"/>
    </row>
    <row r="50" spans="1:9" ht="21.75" customHeight="1" thickTop="1">
      <c r="A50" s="109" t="s">
        <v>84</v>
      </c>
      <c r="B50" s="5"/>
      <c r="C50" s="6"/>
      <c r="D50" s="78"/>
      <c r="E50" s="121"/>
      <c r="F50" s="78"/>
      <c r="G50" s="81"/>
      <c r="H50" s="138"/>
      <c r="I50" s="81"/>
    </row>
    <row r="51" spans="1:9" ht="21.75" customHeight="1">
      <c r="A51" s="109" t="s">
        <v>20</v>
      </c>
      <c r="B51" s="5"/>
      <c r="C51" s="6"/>
      <c r="D51" s="119">
        <v>116500</v>
      </c>
      <c r="E51" s="121"/>
      <c r="F51" s="119">
        <v>116500</v>
      </c>
      <c r="G51" s="81"/>
      <c r="H51" s="138"/>
      <c r="I51" s="81"/>
    </row>
    <row r="52" spans="1:9" ht="21.75" customHeight="1">
      <c r="A52" s="109" t="s">
        <v>21</v>
      </c>
      <c r="B52" s="5"/>
      <c r="C52" s="6"/>
      <c r="D52" s="119">
        <v>83465</v>
      </c>
      <c r="E52" s="121"/>
      <c r="F52" s="119">
        <v>83465</v>
      </c>
      <c r="G52" s="81"/>
      <c r="H52" s="138"/>
      <c r="I52" s="81"/>
    </row>
    <row r="53" spans="1:9" ht="21.75" customHeight="1">
      <c r="A53" s="109" t="s">
        <v>80</v>
      </c>
      <c r="B53" s="5"/>
      <c r="C53" s="6"/>
      <c r="D53" s="4"/>
      <c r="E53" s="127"/>
      <c r="F53" s="4"/>
      <c r="G53" s="81"/>
      <c r="H53" s="138"/>
      <c r="I53" s="81"/>
    </row>
    <row r="54" spans="1:9" ht="21.75" customHeight="1">
      <c r="A54" s="109" t="s">
        <v>22</v>
      </c>
      <c r="B54" s="5"/>
      <c r="C54" s="6"/>
      <c r="D54" s="119">
        <v>11650</v>
      </c>
      <c r="E54" s="127"/>
      <c r="F54" s="119">
        <v>11650</v>
      </c>
      <c r="G54" s="81"/>
      <c r="H54" s="138"/>
      <c r="I54" s="81"/>
    </row>
    <row r="55" spans="1:9" ht="21.75" customHeight="1">
      <c r="A55" s="109" t="s">
        <v>91</v>
      </c>
      <c r="B55" s="5" t="s">
        <v>113</v>
      </c>
      <c r="C55" s="6"/>
      <c r="D55" s="119">
        <v>-7143</v>
      </c>
      <c r="E55" s="127"/>
      <c r="F55" s="119">
        <v>-6135</v>
      </c>
      <c r="G55" s="81"/>
      <c r="H55" s="138"/>
      <c r="I55" s="81"/>
    </row>
    <row r="56" spans="1:9" ht="21.75" customHeight="1">
      <c r="A56" s="105" t="s">
        <v>23</v>
      </c>
      <c r="B56" s="51"/>
      <c r="C56" s="6"/>
      <c r="D56" s="120">
        <f>SUM(D51:D55)</f>
        <v>204472</v>
      </c>
      <c r="E56" s="118"/>
      <c r="F56" s="120">
        <f>SUM(F51:F55)</f>
        <v>205480</v>
      </c>
      <c r="G56" s="81"/>
      <c r="I56" s="81"/>
    </row>
    <row r="57" spans="1:9" ht="21.75" customHeight="1" thickBot="1">
      <c r="A57" s="105" t="s">
        <v>24</v>
      </c>
      <c r="B57" s="51"/>
      <c r="C57" s="2"/>
      <c r="D57" s="18">
        <f>D45+D56</f>
        <v>232680</v>
      </c>
      <c r="E57" s="128"/>
      <c r="F57" s="18">
        <f>F45+F56</f>
        <v>232718</v>
      </c>
      <c r="G57" s="81"/>
      <c r="I57" s="81"/>
    </row>
    <row r="58" spans="1:9" ht="21.75" customHeight="1" thickTop="1">
      <c r="C58" s="108"/>
      <c r="D58" s="108">
        <f>SUM(D24-D57)</f>
        <v>0</v>
      </c>
      <c r="E58" s="108"/>
      <c r="F58" s="108">
        <f>SUM(F24-F57)</f>
        <v>0</v>
      </c>
      <c r="G58" s="81"/>
      <c r="I58" s="81"/>
    </row>
    <row r="59" spans="1:9" ht="21.75" customHeight="1">
      <c r="A59" s="100" t="s">
        <v>9</v>
      </c>
    </row>
    <row r="61" spans="1:9" s="103" customFormat="1" ht="21.75" customHeight="1">
      <c r="A61" s="110"/>
      <c r="B61" s="111"/>
      <c r="C61" s="111"/>
      <c r="D61" s="111"/>
      <c r="E61" s="111"/>
      <c r="F61" s="111"/>
      <c r="G61" s="112"/>
      <c r="H61" s="111"/>
    </row>
    <row r="62" spans="1:9" s="103" customFormat="1" ht="21.75" customHeight="1">
      <c r="A62" s="111"/>
      <c r="B62" s="111"/>
      <c r="C62" s="111"/>
      <c r="D62" s="111"/>
      <c r="E62" s="111"/>
      <c r="F62" s="111"/>
      <c r="G62" s="112"/>
      <c r="H62" s="111"/>
    </row>
    <row r="63" spans="1:9" s="103" customFormat="1" ht="21.75" customHeight="1">
      <c r="A63" s="111"/>
      <c r="B63" s="103" t="s">
        <v>25</v>
      </c>
      <c r="C63" s="113"/>
      <c r="D63" s="113"/>
      <c r="E63" s="113"/>
      <c r="F63" s="113"/>
      <c r="G63" s="112"/>
    </row>
    <row r="64" spans="1:9" s="103" customFormat="1" ht="21.75" customHeight="1">
      <c r="A64" s="110"/>
      <c r="B64" s="111"/>
      <c r="C64" s="111"/>
      <c r="D64" s="111"/>
      <c r="E64" s="111"/>
      <c r="F64" s="111"/>
      <c r="G64" s="112"/>
      <c r="H64" s="112"/>
    </row>
  </sheetData>
  <pageMargins left="0.98425196850393704" right="0.39370078740157483" top="0.78740157480314965" bottom="0.19685039370078741" header="0.19685039370078741" footer="0.19685039370078741"/>
  <pageSetup paperSize="9" scale="9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5"/>
  <sheetViews>
    <sheetView showGridLines="0" view="pageBreakPreview" zoomScale="70" zoomScaleNormal="100" zoomScaleSheetLayoutView="70" workbookViewId="0">
      <selection activeCell="C108" sqref="C108"/>
    </sheetView>
  </sheetViews>
  <sheetFormatPr defaultRowHeight="21.75" customHeight="1"/>
  <cols>
    <col min="1" max="1" width="56" style="2" customWidth="1"/>
    <col min="2" max="2" width="5.85546875" style="51" customWidth="1"/>
    <col min="3" max="3" width="2.7109375" style="2" customWidth="1"/>
    <col min="4" max="4" width="18.7109375" style="4" customWidth="1"/>
    <col min="5" max="5" width="2" style="4" customWidth="1"/>
    <col min="6" max="6" width="18.7109375" style="4" customWidth="1"/>
    <col min="7" max="7" width="1.85546875" style="2" customWidth="1"/>
    <col min="8" max="8" width="9.140625" style="2"/>
    <col min="9" max="9" width="10.28515625" style="2" bestFit="1" customWidth="1"/>
    <col min="10" max="10" width="9.140625" style="2"/>
    <col min="11" max="11" width="9.140625" style="2" customWidth="1"/>
    <col min="12" max="254" width="9.140625" style="2"/>
    <col min="255" max="255" width="50.42578125" style="2" customWidth="1"/>
    <col min="256" max="256" width="8.7109375" style="2" customWidth="1"/>
    <col min="257" max="257" width="2.7109375" style="2" customWidth="1"/>
    <col min="258" max="258" width="13.7109375" style="2" customWidth="1"/>
    <col min="259" max="259" width="2.7109375" style="2" customWidth="1"/>
    <col min="260" max="260" width="13.7109375" style="2" customWidth="1"/>
    <col min="261" max="261" width="2.7109375" style="2" customWidth="1"/>
    <col min="262" max="262" width="13.7109375" style="2" customWidth="1"/>
    <col min="263" max="263" width="1" style="2" customWidth="1"/>
    <col min="264" max="264" width="9.140625" style="2"/>
    <col min="265" max="265" width="10.28515625" style="2" bestFit="1" customWidth="1"/>
    <col min="266" max="510" width="9.140625" style="2"/>
    <col min="511" max="511" width="50.42578125" style="2" customWidth="1"/>
    <col min="512" max="512" width="8.7109375" style="2" customWidth="1"/>
    <col min="513" max="513" width="2.7109375" style="2" customWidth="1"/>
    <col min="514" max="514" width="13.7109375" style="2" customWidth="1"/>
    <col min="515" max="515" width="2.7109375" style="2" customWidth="1"/>
    <col min="516" max="516" width="13.7109375" style="2" customWidth="1"/>
    <col min="517" max="517" width="2.7109375" style="2" customWidth="1"/>
    <col min="518" max="518" width="13.7109375" style="2" customWidth="1"/>
    <col min="519" max="519" width="1" style="2" customWidth="1"/>
    <col min="520" max="520" width="9.140625" style="2"/>
    <col min="521" max="521" width="10.28515625" style="2" bestFit="1" customWidth="1"/>
    <col min="522" max="766" width="9.140625" style="2"/>
    <col min="767" max="767" width="50.42578125" style="2" customWidth="1"/>
    <col min="768" max="768" width="8.7109375" style="2" customWidth="1"/>
    <col min="769" max="769" width="2.7109375" style="2" customWidth="1"/>
    <col min="770" max="770" width="13.7109375" style="2" customWidth="1"/>
    <col min="771" max="771" width="2.7109375" style="2" customWidth="1"/>
    <col min="772" max="772" width="13.7109375" style="2" customWidth="1"/>
    <col min="773" max="773" width="2.7109375" style="2" customWidth="1"/>
    <col min="774" max="774" width="13.7109375" style="2" customWidth="1"/>
    <col min="775" max="775" width="1" style="2" customWidth="1"/>
    <col min="776" max="776" width="9.140625" style="2"/>
    <col min="777" max="777" width="10.28515625" style="2" bestFit="1" customWidth="1"/>
    <col min="778" max="1022" width="9.140625" style="2"/>
    <col min="1023" max="1023" width="50.42578125" style="2" customWidth="1"/>
    <col min="1024" max="1024" width="8.7109375" style="2" customWidth="1"/>
    <col min="1025" max="1025" width="2.7109375" style="2" customWidth="1"/>
    <col min="1026" max="1026" width="13.7109375" style="2" customWidth="1"/>
    <col min="1027" max="1027" width="2.7109375" style="2" customWidth="1"/>
    <col min="1028" max="1028" width="13.7109375" style="2" customWidth="1"/>
    <col min="1029" max="1029" width="2.7109375" style="2" customWidth="1"/>
    <col min="1030" max="1030" width="13.7109375" style="2" customWidth="1"/>
    <col min="1031" max="1031" width="1" style="2" customWidth="1"/>
    <col min="1032" max="1032" width="9.140625" style="2"/>
    <col min="1033" max="1033" width="10.28515625" style="2" bestFit="1" customWidth="1"/>
    <col min="1034" max="1278" width="9.140625" style="2"/>
    <col min="1279" max="1279" width="50.42578125" style="2" customWidth="1"/>
    <col min="1280" max="1280" width="8.7109375" style="2" customWidth="1"/>
    <col min="1281" max="1281" width="2.7109375" style="2" customWidth="1"/>
    <col min="1282" max="1282" width="13.7109375" style="2" customWidth="1"/>
    <col min="1283" max="1283" width="2.7109375" style="2" customWidth="1"/>
    <col min="1284" max="1284" width="13.7109375" style="2" customWidth="1"/>
    <col min="1285" max="1285" width="2.7109375" style="2" customWidth="1"/>
    <col min="1286" max="1286" width="13.7109375" style="2" customWidth="1"/>
    <col min="1287" max="1287" width="1" style="2" customWidth="1"/>
    <col min="1288" max="1288" width="9.140625" style="2"/>
    <col min="1289" max="1289" width="10.28515625" style="2" bestFit="1" customWidth="1"/>
    <col min="1290" max="1534" width="9.140625" style="2"/>
    <col min="1535" max="1535" width="50.42578125" style="2" customWidth="1"/>
    <col min="1536" max="1536" width="8.7109375" style="2" customWidth="1"/>
    <col min="1537" max="1537" width="2.7109375" style="2" customWidth="1"/>
    <col min="1538" max="1538" width="13.7109375" style="2" customWidth="1"/>
    <col min="1539" max="1539" width="2.7109375" style="2" customWidth="1"/>
    <col min="1540" max="1540" width="13.7109375" style="2" customWidth="1"/>
    <col min="1541" max="1541" width="2.7109375" style="2" customWidth="1"/>
    <col min="1542" max="1542" width="13.7109375" style="2" customWidth="1"/>
    <col min="1543" max="1543" width="1" style="2" customWidth="1"/>
    <col min="1544" max="1544" width="9.140625" style="2"/>
    <col min="1545" max="1545" width="10.28515625" style="2" bestFit="1" customWidth="1"/>
    <col min="1546" max="1790" width="9.140625" style="2"/>
    <col min="1791" max="1791" width="50.42578125" style="2" customWidth="1"/>
    <col min="1792" max="1792" width="8.7109375" style="2" customWidth="1"/>
    <col min="1793" max="1793" width="2.7109375" style="2" customWidth="1"/>
    <col min="1794" max="1794" width="13.7109375" style="2" customWidth="1"/>
    <col min="1795" max="1795" width="2.7109375" style="2" customWidth="1"/>
    <col min="1796" max="1796" width="13.7109375" style="2" customWidth="1"/>
    <col min="1797" max="1797" width="2.7109375" style="2" customWidth="1"/>
    <col min="1798" max="1798" width="13.7109375" style="2" customWidth="1"/>
    <col min="1799" max="1799" width="1" style="2" customWidth="1"/>
    <col min="1800" max="1800" width="9.140625" style="2"/>
    <col min="1801" max="1801" width="10.28515625" style="2" bestFit="1" customWidth="1"/>
    <col min="1802" max="2046" width="9.140625" style="2"/>
    <col min="2047" max="2047" width="50.42578125" style="2" customWidth="1"/>
    <col min="2048" max="2048" width="8.7109375" style="2" customWidth="1"/>
    <col min="2049" max="2049" width="2.7109375" style="2" customWidth="1"/>
    <col min="2050" max="2050" width="13.7109375" style="2" customWidth="1"/>
    <col min="2051" max="2051" width="2.7109375" style="2" customWidth="1"/>
    <col min="2052" max="2052" width="13.7109375" style="2" customWidth="1"/>
    <col min="2053" max="2053" width="2.7109375" style="2" customWidth="1"/>
    <col min="2054" max="2054" width="13.7109375" style="2" customWidth="1"/>
    <col min="2055" max="2055" width="1" style="2" customWidth="1"/>
    <col min="2056" max="2056" width="9.140625" style="2"/>
    <col min="2057" max="2057" width="10.28515625" style="2" bestFit="1" customWidth="1"/>
    <col min="2058" max="2302" width="9.140625" style="2"/>
    <col min="2303" max="2303" width="50.42578125" style="2" customWidth="1"/>
    <col min="2304" max="2304" width="8.7109375" style="2" customWidth="1"/>
    <col min="2305" max="2305" width="2.7109375" style="2" customWidth="1"/>
    <col min="2306" max="2306" width="13.7109375" style="2" customWidth="1"/>
    <col min="2307" max="2307" width="2.7109375" style="2" customWidth="1"/>
    <col min="2308" max="2308" width="13.7109375" style="2" customWidth="1"/>
    <col min="2309" max="2309" width="2.7109375" style="2" customWidth="1"/>
    <col min="2310" max="2310" width="13.7109375" style="2" customWidth="1"/>
    <col min="2311" max="2311" width="1" style="2" customWidth="1"/>
    <col min="2312" max="2312" width="9.140625" style="2"/>
    <col min="2313" max="2313" width="10.28515625" style="2" bestFit="1" customWidth="1"/>
    <col min="2314" max="2558" width="9.140625" style="2"/>
    <col min="2559" max="2559" width="50.42578125" style="2" customWidth="1"/>
    <col min="2560" max="2560" width="8.7109375" style="2" customWidth="1"/>
    <col min="2561" max="2561" width="2.7109375" style="2" customWidth="1"/>
    <col min="2562" max="2562" width="13.7109375" style="2" customWidth="1"/>
    <col min="2563" max="2563" width="2.7109375" style="2" customWidth="1"/>
    <col min="2564" max="2564" width="13.7109375" style="2" customWidth="1"/>
    <col min="2565" max="2565" width="2.7109375" style="2" customWidth="1"/>
    <col min="2566" max="2566" width="13.7109375" style="2" customWidth="1"/>
    <col min="2567" max="2567" width="1" style="2" customWidth="1"/>
    <col min="2568" max="2568" width="9.140625" style="2"/>
    <col min="2569" max="2569" width="10.28515625" style="2" bestFit="1" customWidth="1"/>
    <col min="2570" max="2814" width="9.140625" style="2"/>
    <col min="2815" max="2815" width="50.42578125" style="2" customWidth="1"/>
    <col min="2816" max="2816" width="8.7109375" style="2" customWidth="1"/>
    <col min="2817" max="2817" width="2.7109375" style="2" customWidth="1"/>
    <col min="2818" max="2818" width="13.7109375" style="2" customWidth="1"/>
    <col min="2819" max="2819" width="2.7109375" style="2" customWidth="1"/>
    <col min="2820" max="2820" width="13.7109375" style="2" customWidth="1"/>
    <col min="2821" max="2821" width="2.7109375" style="2" customWidth="1"/>
    <col min="2822" max="2822" width="13.7109375" style="2" customWidth="1"/>
    <col min="2823" max="2823" width="1" style="2" customWidth="1"/>
    <col min="2824" max="2824" width="9.140625" style="2"/>
    <col min="2825" max="2825" width="10.28515625" style="2" bestFit="1" customWidth="1"/>
    <col min="2826" max="3070" width="9.140625" style="2"/>
    <col min="3071" max="3071" width="50.42578125" style="2" customWidth="1"/>
    <col min="3072" max="3072" width="8.7109375" style="2" customWidth="1"/>
    <col min="3073" max="3073" width="2.7109375" style="2" customWidth="1"/>
    <col min="3074" max="3074" width="13.7109375" style="2" customWidth="1"/>
    <col min="3075" max="3075" width="2.7109375" style="2" customWidth="1"/>
    <col min="3076" max="3076" width="13.7109375" style="2" customWidth="1"/>
    <col min="3077" max="3077" width="2.7109375" style="2" customWidth="1"/>
    <col min="3078" max="3078" width="13.7109375" style="2" customWidth="1"/>
    <col min="3079" max="3079" width="1" style="2" customWidth="1"/>
    <col min="3080" max="3080" width="9.140625" style="2"/>
    <col min="3081" max="3081" width="10.28515625" style="2" bestFit="1" customWidth="1"/>
    <col min="3082" max="3326" width="9.140625" style="2"/>
    <col min="3327" max="3327" width="50.42578125" style="2" customWidth="1"/>
    <col min="3328" max="3328" width="8.7109375" style="2" customWidth="1"/>
    <col min="3329" max="3329" width="2.7109375" style="2" customWidth="1"/>
    <col min="3330" max="3330" width="13.7109375" style="2" customWidth="1"/>
    <col min="3331" max="3331" width="2.7109375" style="2" customWidth="1"/>
    <col min="3332" max="3332" width="13.7109375" style="2" customWidth="1"/>
    <col min="3333" max="3333" width="2.7109375" style="2" customWidth="1"/>
    <col min="3334" max="3334" width="13.7109375" style="2" customWidth="1"/>
    <col min="3335" max="3335" width="1" style="2" customWidth="1"/>
    <col min="3336" max="3336" width="9.140625" style="2"/>
    <col min="3337" max="3337" width="10.28515625" style="2" bestFit="1" customWidth="1"/>
    <col min="3338" max="3582" width="9.140625" style="2"/>
    <col min="3583" max="3583" width="50.42578125" style="2" customWidth="1"/>
    <col min="3584" max="3584" width="8.7109375" style="2" customWidth="1"/>
    <col min="3585" max="3585" width="2.7109375" style="2" customWidth="1"/>
    <col min="3586" max="3586" width="13.7109375" style="2" customWidth="1"/>
    <col min="3587" max="3587" width="2.7109375" style="2" customWidth="1"/>
    <col min="3588" max="3588" width="13.7109375" style="2" customWidth="1"/>
    <col min="3589" max="3589" width="2.7109375" style="2" customWidth="1"/>
    <col min="3590" max="3590" width="13.7109375" style="2" customWidth="1"/>
    <col min="3591" max="3591" width="1" style="2" customWidth="1"/>
    <col min="3592" max="3592" width="9.140625" style="2"/>
    <col min="3593" max="3593" width="10.28515625" style="2" bestFit="1" customWidth="1"/>
    <col min="3594" max="3838" width="9.140625" style="2"/>
    <col min="3839" max="3839" width="50.42578125" style="2" customWidth="1"/>
    <col min="3840" max="3840" width="8.7109375" style="2" customWidth="1"/>
    <col min="3841" max="3841" width="2.7109375" style="2" customWidth="1"/>
    <col min="3842" max="3842" width="13.7109375" style="2" customWidth="1"/>
    <col min="3843" max="3843" width="2.7109375" style="2" customWidth="1"/>
    <col min="3844" max="3844" width="13.7109375" style="2" customWidth="1"/>
    <col min="3845" max="3845" width="2.7109375" style="2" customWidth="1"/>
    <col min="3846" max="3846" width="13.7109375" style="2" customWidth="1"/>
    <col min="3847" max="3847" width="1" style="2" customWidth="1"/>
    <col min="3848" max="3848" width="9.140625" style="2"/>
    <col min="3849" max="3849" width="10.28515625" style="2" bestFit="1" customWidth="1"/>
    <col min="3850" max="4094" width="9.140625" style="2"/>
    <col min="4095" max="4095" width="50.42578125" style="2" customWidth="1"/>
    <col min="4096" max="4096" width="8.7109375" style="2" customWidth="1"/>
    <col min="4097" max="4097" width="2.7109375" style="2" customWidth="1"/>
    <col min="4098" max="4098" width="13.7109375" style="2" customWidth="1"/>
    <col min="4099" max="4099" width="2.7109375" style="2" customWidth="1"/>
    <col min="4100" max="4100" width="13.7109375" style="2" customWidth="1"/>
    <col min="4101" max="4101" width="2.7109375" style="2" customWidth="1"/>
    <col min="4102" max="4102" width="13.7109375" style="2" customWidth="1"/>
    <col min="4103" max="4103" width="1" style="2" customWidth="1"/>
    <col min="4104" max="4104" width="9.140625" style="2"/>
    <col min="4105" max="4105" width="10.28515625" style="2" bestFit="1" customWidth="1"/>
    <col min="4106" max="4350" width="9.140625" style="2"/>
    <col min="4351" max="4351" width="50.42578125" style="2" customWidth="1"/>
    <col min="4352" max="4352" width="8.7109375" style="2" customWidth="1"/>
    <col min="4353" max="4353" width="2.7109375" style="2" customWidth="1"/>
    <col min="4354" max="4354" width="13.7109375" style="2" customWidth="1"/>
    <col min="4355" max="4355" width="2.7109375" style="2" customWidth="1"/>
    <col min="4356" max="4356" width="13.7109375" style="2" customWidth="1"/>
    <col min="4357" max="4357" width="2.7109375" style="2" customWidth="1"/>
    <col min="4358" max="4358" width="13.7109375" style="2" customWidth="1"/>
    <col min="4359" max="4359" width="1" style="2" customWidth="1"/>
    <col min="4360" max="4360" width="9.140625" style="2"/>
    <col min="4361" max="4361" width="10.28515625" style="2" bestFit="1" customWidth="1"/>
    <col min="4362" max="4606" width="9.140625" style="2"/>
    <col min="4607" max="4607" width="50.42578125" style="2" customWidth="1"/>
    <col min="4608" max="4608" width="8.7109375" style="2" customWidth="1"/>
    <col min="4609" max="4609" width="2.7109375" style="2" customWidth="1"/>
    <col min="4610" max="4610" width="13.7109375" style="2" customWidth="1"/>
    <col min="4611" max="4611" width="2.7109375" style="2" customWidth="1"/>
    <col min="4612" max="4612" width="13.7109375" style="2" customWidth="1"/>
    <col min="4613" max="4613" width="2.7109375" style="2" customWidth="1"/>
    <col min="4614" max="4614" width="13.7109375" style="2" customWidth="1"/>
    <col min="4615" max="4615" width="1" style="2" customWidth="1"/>
    <col min="4616" max="4616" width="9.140625" style="2"/>
    <col min="4617" max="4617" width="10.28515625" style="2" bestFit="1" customWidth="1"/>
    <col min="4618" max="4862" width="9.140625" style="2"/>
    <col min="4863" max="4863" width="50.42578125" style="2" customWidth="1"/>
    <col min="4864" max="4864" width="8.7109375" style="2" customWidth="1"/>
    <col min="4865" max="4865" width="2.7109375" style="2" customWidth="1"/>
    <col min="4866" max="4866" width="13.7109375" style="2" customWidth="1"/>
    <col min="4867" max="4867" width="2.7109375" style="2" customWidth="1"/>
    <col min="4868" max="4868" width="13.7109375" style="2" customWidth="1"/>
    <col min="4869" max="4869" width="2.7109375" style="2" customWidth="1"/>
    <col min="4870" max="4870" width="13.7109375" style="2" customWidth="1"/>
    <col min="4871" max="4871" width="1" style="2" customWidth="1"/>
    <col min="4872" max="4872" width="9.140625" style="2"/>
    <col min="4873" max="4873" width="10.28515625" style="2" bestFit="1" customWidth="1"/>
    <col min="4874" max="5118" width="9.140625" style="2"/>
    <col min="5119" max="5119" width="50.42578125" style="2" customWidth="1"/>
    <col min="5120" max="5120" width="8.7109375" style="2" customWidth="1"/>
    <col min="5121" max="5121" width="2.7109375" style="2" customWidth="1"/>
    <col min="5122" max="5122" width="13.7109375" style="2" customWidth="1"/>
    <col min="5123" max="5123" width="2.7109375" style="2" customWidth="1"/>
    <col min="5124" max="5124" width="13.7109375" style="2" customWidth="1"/>
    <col min="5125" max="5125" width="2.7109375" style="2" customWidth="1"/>
    <col min="5126" max="5126" width="13.7109375" style="2" customWidth="1"/>
    <col min="5127" max="5127" width="1" style="2" customWidth="1"/>
    <col min="5128" max="5128" width="9.140625" style="2"/>
    <col min="5129" max="5129" width="10.28515625" style="2" bestFit="1" customWidth="1"/>
    <col min="5130" max="5374" width="9.140625" style="2"/>
    <col min="5375" max="5375" width="50.42578125" style="2" customWidth="1"/>
    <col min="5376" max="5376" width="8.7109375" style="2" customWidth="1"/>
    <col min="5377" max="5377" width="2.7109375" style="2" customWidth="1"/>
    <col min="5378" max="5378" width="13.7109375" style="2" customWidth="1"/>
    <col min="5379" max="5379" width="2.7109375" style="2" customWidth="1"/>
    <col min="5380" max="5380" width="13.7109375" style="2" customWidth="1"/>
    <col min="5381" max="5381" width="2.7109375" style="2" customWidth="1"/>
    <col min="5382" max="5382" width="13.7109375" style="2" customWidth="1"/>
    <col min="5383" max="5383" width="1" style="2" customWidth="1"/>
    <col min="5384" max="5384" width="9.140625" style="2"/>
    <col min="5385" max="5385" width="10.28515625" style="2" bestFit="1" customWidth="1"/>
    <col min="5386" max="5630" width="9.140625" style="2"/>
    <col min="5631" max="5631" width="50.42578125" style="2" customWidth="1"/>
    <col min="5632" max="5632" width="8.7109375" style="2" customWidth="1"/>
    <col min="5633" max="5633" width="2.7109375" style="2" customWidth="1"/>
    <col min="5634" max="5634" width="13.7109375" style="2" customWidth="1"/>
    <col min="5635" max="5635" width="2.7109375" style="2" customWidth="1"/>
    <col min="5636" max="5636" width="13.7109375" style="2" customWidth="1"/>
    <col min="5637" max="5637" width="2.7109375" style="2" customWidth="1"/>
    <col min="5638" max="5638" width="13.7109375" style="2" customWidth="1"/>
    <col min="5639" max="5639" width="1" style="2" customWidth="1"/>
    <col min="5640" max="5640" width="9.140625" style="2"/>
    <col min="5641" max="5641" width="10.28515625" style="2" bestFit="1" customWidth="1"/>
    <col min="5642" max="5886" width="9.140625" style="2"/>
    <col min="5887" max="5887" width="50.42578125" style="2" customWidth="1"/>
    <col min="5888" max="5888" width="8.7109375" style="2" customWidth="1"/>
    <col min="5889" max="5889" width="2.7109375" style="2" customWidth="1"/>
    <col min="5890" max="5890" width="13.7109375" style="2" customWidth="1"/>
    <col min="5891" max="5891" width="2.7109375" style="2" customWidth="1"/>
    <col min="5892" max="5892" width="13.7109375" style="2" customWidth="1"/>
    <col min="5893" max="5893" width="2.7109375" style="2" customWidth="1"/>
    <col min="5894" max="5894" width="13.7109375" style="2" customWidth="1"/>
    <col min="5895" max="5895" width="1" style="2" customWidth="1"/>
    <col min="5896" max="5896" width="9.140625" style="2"/>
    <col min="5897" max="5897" width="10.28515625" style="2" bestFit="1" customWidth="1"/>
    <col min="5898" max="6142" width="9.140625" style="2"/>
    <col min="6143" max="6143" width="50.42578125" style="2" customWidth="1"/>
    <col min="6144" max="6144" width="8.7109375" style="2" customWidth="1"/>
    <col min="6145" max="6145" width="2.7109375" style="2" customWidth="1"/>
    <col min="6146" max="6146" width="13.7109375" style="2" customWidth="1"/>
    <col min="6147" max="6147" width="2.7109375" style="2" customWidth="1"/>
    <col min="6148" max="6148" width="13.7109375" style="2" customWidth="1"/>
    <col min="6149" max="6149" width="2.7109375" style="2" customWidth="1"/>
    <col min="6150" max="6150" width="13.7109375" style="2" customWidth="1"/>
    <col min="6151" max="6151" width="1" style="2" customWidth="1"/>
    <col min="6152" max="6152" width="9.140625" style="2"/>
    <col min="6153" max="6153" width="10.28515625" style="2" bestFit="1" customWidth="1"/>
    <col min="6154" max="6398" width="9.140625" style="2"/>
    <col min="6399" max="6399" width="50.42578125" style="2" customWidth="1"/>
    <col min="6400" max="6400" width="8.7109375" style="2" customWidth="1"/>
    <col min="6401" max="6401" width="2.7109375" style="2" customWidth="1"/>
    <col min="6402" max="6402" width="13.7109375" style="2" customWidth="1"/>
    <col min="6403" max="6403" width="2.7109375" style="2" customWidth="1"/>
    <col min="6404" max="6404" width="13.7109375" style="2" customWidth="1"/>
    <col min="6405" max="6405" width="2.7109375" style="2" customWidth="1"/>
    <col min="6406" max="6406" width="13.7109375" style="2" customWidth="1"/>
    <col min="6407" max="6407" width="1" style="2" customWidth="1"/>
    <col min="6408" max="6408" width="9.140625" style="2"/>
    <col min="6409" max="6409" width="10.28515625" style="2" bestFit="1" customWidth="1"/>
    <col min="6410" max="6654" width="9.140625" style="2"/>
    <col min="6655" max="6655" width="50.42578125" style="2" customWidth="1"/>
    <col min="6656" max="6656" width="8.7109375" style="2" customWidth="1"/>
    <col min="6657" max="6657" width="2.7109375" style="2" customWidth="1"/>
    <col min="6658" max="6658" width="13.7109375" style="2" customWidth="1"/>
    <col min="6659" max="6659" width="2.7109375" style="2" customWidth="1"/>
    <col min="6660" max="6660" width="13.7109375" style="2" customWidth="1"/>
    <col min="6661" max="6661" width="2.7109375" style="2" customWidth="1"/>
    <col min="6662" max="6662" width="13.7109375" style="2" customWidth="1"/>
    <col min="6663" max="6663" width="1" style="2" customWidth="1"/>
    <col min="6664" max="6664" width="9.140625" style="2"/>
    <col min="6665" max="6665" width="10.28515625" style="2" bestFit="1" customWidth="1"/>
    <col min="6666" max="6910" width="9.140625" style="2"/>
    <col min="6911" max="6911" width="50.42578125" style="2" customWidth="1"/>
    <col min="6912" max="6912" width="8.7109375" style="2" customWidth="1"/>
    <col min="6913" max="6913" width="2.7109375" style="2" customWidth="1"/>
    <col min="6914" max="6914" width="13.7109375" style="2" customWidth="1"/>
    <col min="6915" max="6915" width="2.7109375" style="2" customWidth="1"/>
    <col min="6916" max="6916" width="13.7109375" style="2" customWidth="1"/>
    <col min="6917" max="6917" width="2.7109375" style="2" customWidth="1"/>
    <col min="6918" max="6918" width="13.7109375" style="2" customWidth="1"/>
    <col min="6919" max="6919" width="1" style="2" customWidth="1"/>
    <col min="6920" max="6920" width="9.140625" style="2"/>
    <col min="6921" max="6921" width="10.28515625" style="2" bestFit="1" customWidth="1"/>
    <col min="6922" max="7166" width="9.140625" style="2"/>
    <col min="7167" max="7167" width="50.42578125" style="2" customWidth="1"/>
    <col min="7168" max="7168" width="8.7109375" style="2" customWidth="1"/>
    <col min="7169" max="7169" width="2.7109375" style="2" customWidth="1"/>
    <col min="7170" max="7170" width="13.7109375" style="2" customWidth="1"/>
    <col min="7171" max="7171" width="2.7109375" style="2" customWidth="1"/>
    <col min="7172" max="7172" width="13.7109375" style="2" customWidth="1"/>
    <col min="7173" max="7173" width="2.7109375" style="2" customWidth="1"/>
    <col min="7174" max="7174" width="13.7109375" style="2" customWidth="1"/>
    <col min="7175" max="7175" width="1" style="2" customWidth="1"/>
    <col min="7176" max="7176" width="9.140625" style="2"/>
    <col min="7177" max="7177" width="10.28515625" style="2" bestFit="1" customWidth="1"/>
    <col min="7178" max="7422" width="9.140625" style="2"/>
    <col min="7423" max="7423" width="50.42578125" style="2" customWidth="1"/>
    <col min="7424" max="7424" width="8.7109375" style="2" customWidth="1"/>
    <col min="7425" max="7425" width="2.7109375" style="2" customWidth="1"/>
    <col min="7426" max="7426" width="13.7109375" style="2" customWidth="1"/>
    <col min="7427" max="7427" width="2.7109375" style="2" customWidth="1"/>
    <col min="7428" max="7428" width="13.7109375" style="2" customWidth="1"/>
    <col min="7429" max="7429" width="2.7109375" style="2" customWidth="1"/>
    <col min="7430" max="7430" width="13.7109375" style="2" customWidth="1"/>
    <col min="7431" max="7431" width="1" style="2" customWidth="1"/>
    <col min="7432" max="7432" width="9.140625" style="2"/>
    <col min="7433" max="7433" width="10.28515625" style="2" bestFit="1" customWidth="1"/>
    <col min="7434" max="7678" width="9.140625" style="2"/>
    <col min="7679" max="7679" width="50.42578125" style="2" customWidth="1"/>
    <col min="7680" max="7680" width="8.7109375" style="2" customWidth="1"/>
    <col min="7681" max="7681" width="2.7109375" style="2" customWidth="1"/>
    <col min="7682" max="7682" width="13.7109375" style="2" customWidth="1"/>
    <col min="7683" max="7683" width="2.7109375" style="2" customWidth="1"/>
    <col min="7684" max="7684" width="13.7109375" style="2" customWidth="1"/>
    <col min="7685" max="7685" width="2.7109375" style="2" customWidth="1"/>
    <col min="7686" max="7686" width="13.7109375" style="2" customWidth="1"/>
    <col min="7687" max="7687" width="1" style="2" customWidth="1"/>
    <col min="7688" max="7688" width="9.140625" style="2"/>
    <col min="7689" max="7689" width="10.28515625" style="2" bestFit="1" customWidth="1"/>
    <col min="7690" max="7934" width="9.140625" style="2"/>
    <col min="7935" max="7935" width="50.42578125" style="2" customWidth="1"/>
    <col min="7936" max="7936" width="8.7109375" style="2" customWidth="1"/>
    <col min="7937" max="7937" width="2.7109375" style="2" customWidth="1"/>
    <col min="7938" max="7938" width="13.7109375" style="2" customWidth="1"/>
    <col min="7939" max="7939" width="2.7109375" style="2" customWidth="1"/>
    <col min="7940" max="7940" width="13.7109375" style="2" customWidth="1"/>
    <col min="7941" max="7941" width="2.7109375" style="2" customWidth="1"/>
    <col min="7942" max="7942" width="13.7109375" style="2" customWidth="1"/>
    <col min="7943" max="7943" width="1" style="2" customWidth="1"/>
    <col min="7944" max="7944" width="9.140625" style="2"/>
    <col min="7945" max="7945" width="10.28515625" style="2" bestFit="1" customWidth="1"/>
    <col min="7946" max="8190" width="9.140625" style="2"/>
    <col min="8191" max="8191" width="50.42578125" style="2" customWidth="1"/>
    <col min="8192" max="8192" width="8.7109375" style="2" customWidth="1"/>
    <col min="8193" max="8193" width="2.7109375" style="2" customWidth="1"/>
    <col min="8194" max="8194" width="13.7109375" style="2" customWidth="1"/>
    <col min="8195" max="8195" width="2.7109375" style="2" customWidth="1"/>
    <col min="8196" max="8196" width="13.7109375" style="2" customWidth="1"/>
    <col min="8197" max="8197" width="2.7109375" style="2" customWidth="1"/>
    <col min="8198" max="8198" width="13.7109375" style="2" customWidth="1"/>
    <col min="8199" max="8199" width="1" style="2" customWidth="1"/>
    <col min="8200" max="8200" width="9.140625" style="2"/>
    <col min="8201" max="8201" width="10.28515625" style="2" bestFit="1" customWidth="1"/>
    <col min="8202" max="8446" width="9.140625" style="2"/>
    <col min="8447" max="8447" width="50.42578125" style="2" customWidth="1"/>
    <col min="8448" max="8448" width="8.7109375" style="2" customWidth="1"/>
    <col min="8449" max="8449" width="2.7109375" style="2" customWidth="1"/>
    <col min="8450" max="8450" width="13.7109375" style="2" customWidth="1"/>
    <col min="8451" max="8451" width="2.7109375" style="2" customWidth="1"/>
    <col min="8452" max="8452" width="13.7109375" style="2" customWidth="1"/>
    <col min="8453" max="8453" width="2.7109375" style="2" customWidth="1"/>
    <col min="8454" max="8454" width="13.7109375" style="2" customWidth="1"/>
    <col min="8455" max="8455" width="1" style="2" customWidth="1"/>
    <col min="8456" max="8456" width="9.140625" style="2"/>
    <col min="8457" max="8457" width="10.28515625" style="2" bestFit="1" customWidth="1"/>
    <col min="8458" max="8702" width="9.140625" style="2"/>
    <col min="8703" max="8703" width="50.42578125" style="2" customWidth="1"/>
    <col min="8704" max="8704" width="8.7109375" style="2" customWidth="1"/>
    <col min="8705" max="8705" width="2.7109375" style="2" customWidth="1"/>
    <col min="8706" max="8706" width="13.7109375" style="2" customWidth="1"/>
    <col min="8707" max="8707" width="2.7109375" style="2" customWidth="1"/>
    <col min="8708" max="8708" width="13.7109375" style="2" customWidth="1"/>
    <col min="8709" max="8709" width="2.7109375" style="2" customWidth="1"/>
    <col min="8710" max="8710" width="13.7109375" style="2" customWidth="1"/>
    <col min="8711" max="8711" width="1" style="2" customWidth="1"/>
    <col min="8712" max="8712" width="9.140625" style="2"/>
    <col min="8713" max="8713" width="10.28515625" style="2" bestFit="1" customWidth="1"/>
    <col min="8714" max="8958" width="9.140625" style="2"/>
    <col min="8959" max="8959" width="50.42578125" style="2" customWidth="1"/>
    <col min="8960" max="8960" width="8.7109375" style="2" customWidth="1"/>
    <col min="8961" max="8961" width="2.7109375" style="2" customWidth="1"/>
    <col min="8962" max="8962" width="13.7109375" style="2" customWidth="1"/>
    <col min="8963" max="8963" width="2.7109375" style="2" customWidth="1"/>
    <col min="8964" max="8964" width="13.7109375" style="2" customWidth="1"/>
    <col min="8965" max="8965" width="2.7109375" style="2" customWidth="1"/>
    <col min="8966" max="8966" width="13.7109375" style="2" customWidth="1"/>
    <col min="8967" max="8967" width="1" style="2" customWidth="1"/>
    <col min="8968" max="8968" width="9.140625" style="2"/>
    <col min="8969" max="8969" width="10.28515625" style="2" bestFit="1" customWidth="1"/>
    <col min="8970" max="9214" width="9.140625" style="2"/>
    <col min="9215" max="9215" width="50.42578125" style="2" customWidth="1"/>
    <col min="9216" max="9216" width="8.7109375" style="2" customWidth="1"/>
    <col min="9217" max="9217" width="2.7109375" style="2" customWidth="1"/>
    <col min="9218" max="9218" width="13.7109375" style="2" customWidth="1"/>
    <col min="9219" max="9219" width="2.7109375" style="2" customWidth="1"/>
    <col min="9220" max="9220" width="13.7109375" style="2" customWidth="1"/>
    <col min="9221" max="9221" width="2.7109375" style="2" customWidth="1"/>
    <col min="9222" max="9222" width="13.7109375" style="2" customWidth="1"/>
    <col min="9223" max="9223" width="1" style="2" customWidth="1"/>
    <col min="9224" max="9224" width="9.140625" style="2"/>
    <col min="9225" max="9225" width="10.28515625" style="2" bestFit="1" customWidth="1"/>
    <col min="9226" max="9470" width="9.140625" style="2"/>
    <col min="9471" max="9471" width="50.42578125" style="2" customWidth="1"/>
    <col min="9472" max="9472" width="8.7109375" style="2" customWidth="1"/>
    <col min="9473" max="9473" width="2.7109375" style="2" customWidth="1"/>
    <col min="9474" max="9474" width="13.7109375" style="2" customWidth="1"/>
    <col min="9475" max="9475" width="2.7109375" style="2" customWidth="1"/>
    <col min="9476" max="9476" width="13.7109375" style="2" customWidth="1"/>
    <col min="9477" max="9477" width="2.7109375" style="2" customWidth="1"/>
    <col min="9478" max="9478" width="13.7109375" style="2" customWidth="1"/>
    <col min="9479" max="9479" width="1" style="2" customWidth="1"/>
    <col min="9480" max="9480" width="9.140625" style="2"/>
    <col min="9481" max="9481" width="10.28515625" style="2" bestFit="1" customWidth="1"/>
    <col min="9482" max="9726" width="9.140625" style="2"/>
    <col min="9727" max="9727" width="50.42578125" style="2" customWidth="1"/>
    <col min="9728" max="9728" width="8.7109375" style="2" customWidth="1"/>
    <col min="9729" max="9729" width="2.7109375" style="2" customWidth="1"/>
    <col min="9730" max="9730" width="13.7109375" style="2" customWidth="1"/>
    <col min="9731" max="9731" width="2.7109375" style="2" customWidth="1"/>
    <col min="9732" max="9732" width="13.7109375" style="2" customWidth="1"/>
    <col min="9733" max="9733" width="2.7109375" style="2" customWidth="1"/>
    <col min="9734" max="9734" width="13.7109375" style="2" customWidth="1"/>
    <col min="9735" max="9735" width="1" style="2" customWidth="1"/>
    <col min="9736" max="9736" width="9.140625" style="2"/>
    <col min="9737" max="9737" width="10.28515625" style="2" bestFit="1" customWidth="1"/>
    <col min="9738" max="9982" width="9.140625" style="2"/>
    <col min="9983" max="9983" width="50.42578125" style="2" customWidth="1"/>
    <col min="9984" max="9984" width="8.7109375" style="2" customWidth="1"/>
    <col min="9985" max="9985" width="2.7109375" style="2" customWidth="1"/>
    <col min="9986" max="9986" width="13.7109375" style="2" customWidth="1"/>
    <col min="9987" max="9987" width="2.7109375" style="2" customWidth="1"/>
    <col min="9988" max="9988" width="13.7109375" style="2" customWidth="1"/>
    <col min="9989" max="9989" width="2.7109375" style="2" customWidth="1"/>
    <col min="9990" max="9990" width="13.7109375" style="2" customWidth="1"/>
    <col min="9991" max="9991" width="1" style="2" customWidth="1"/>
    <col min="9992" max="9992" width="9.140625" style="2"/>
    <col min="9993" max="9993" width="10.28515625" style="2" bestFit="1" customWidth="1"/>
    <col min="9994" max="10238" width="9.140625" style="2"/>
    <col min="10239" max="10239" width="50.42578125" style="2" customWidth="1"/>
    <col min="10240" max="10240" width="8.7109375" style="2" customWidth="1"/>
    <col min="10241" max="10241" width="2.7109375" style="2" customWidth="1"/>
    <col min="10242" max="10242" width="13.7109375" style="2" customWidth="1"/>
    <col min="10243" max="10243" width="2.7109375" style="2" customWidth="1"/>
    <col min="10244" max="10244" width="13.7109375" style="2" customWidth="1"/>
    <col min="10245" max="10245" width="2.7109375" style="2" customWidth="1"/>
    <col min="10246" max="10246" width="13.7109375" style="2" customWidth="1"/>
    <col min="10247" max="10247" width="1" style="2" customWidth="1"/>
    <col min="10248" max="10248" width="9.140625" style="2"/>
    <col min="10249" max="10249" width="10.28515625" style="2" bestFit="1" customWidth="1"/>
    <col min="10250" max="10494" width="9.140625" style="2"/>
    <col min="10495" max="10495" width="50.42578125" style="2" customWidth="1"/>
    <col min="10496" max="10496" width="8.7109375" style="2" customWidth="1"/>
    <col min="10497" max="10497" width="2.7109375" style="2" customWidth="1"/>
    <col min="10498" max="10498" width="13.7109375" style="2" customWidth="1"/>
    <col min="10499" max="10499" width="2.7109375" style="2" customWidth="1"/>
    <col min="10500" max="10500" width="13.7109375" style="2" customWidth="1"/>
    <col min="10501" max="10501" width="2.7109375" style="2" customWidth="1"/>
    <col min="10502" max="10502" width="13.7109375" style="2" customWidth="1"/>
    <col min="10503" max="10503" width="1" style="2" customWidth="1"/>
    <col min="10504" max="10504" width="9.140625" style="2"/>
    <col min="10505" max="10505" width="10.28515625" style="2" bestFit="1" customWidth="1"/>
    <col min="10506" max="10750" width="9.140625" style="2"/>
    <col min="10751" max="10751" width="50.42578125" style="2" customWidth="1"/>
    <col min="10752" max="10752" width="8.7109375" style="2" customWidth="1"/>
    <col min="10753" max="10753" width="2.7109375" style="2" customWidth="1"/>
    <col min="10754" max="10754" width="13.7109375" style="2" customWidth="1"/>
    <col min="10755" max="10755" width="2.7109375" style="2" customWidth="1"/>
    <col min="10756" max="10756" width="13.7109375" style="2" customWidth="1"/>
    <col min="10757" max="10757" width="2.7109375" style="2" customWidth="1"/>
    <col min="10758" max="10758" width="13.7109375" style="2" customWidth="1"/>
    <col min="10759" max="10759" width="1" style="2" customWidth="1"/>
    <col min="10760" max="10760" width="9.140625" style="2"/>
    <col min="10761" max="10761" width="10.28515625" style="2" bestFit="1" customWidth="1"/>
    <col min="10762" max="11006" width="9.140625" style="2"/>
    <col min="11007" max="11007" width="50.42578125" style="2" customWidth="1"/>
    <col min="11008" max="11008" width="8.7109375" style="2" customWidth="1"/>
    <col min="11009" max="11009" width="2.7109375" style="2" customWidth="1"/>
    <col min="11010" max="11010" width="13.7109375" style="2" customWidth="1"/>
    <col min="11011" max="11011" width="2.7109375" style="2" customWidth="1"/>
    <col min="11012" max="11012" width="13.7109375" style="2" customWidth="1"/>
    <col min="11013" max="11013" width="2.7109375" style="2" customWidth="1"/>
    <col min="11014" max="11014" width="13.7109375" style="2" customWidth="1"/>
    <col min="11015" max="11015" width="1" style="2" customWidth="1"/>
    <col min="11016" max="11016" width="9.140625" style="2"/>
    <col min="11017" max="11017" width="10.28515625" style="2" bestFit="1" customWidth="1"/>
    <col min="11018" max="11262" width="9.140625" style="2"/>
    <col min="11263" max="11263" width="50.42578125" style="2" customWidth="1"/>
    <col min="11264" max="11264" width="8.7109375" style="2" customWidth="1"/>
    <col min="11265" max="11265" width="2.7109375" style="2" customWidth="1"/>
    <col min="11266" max="11266" width="13.7109375" style="2" customWidth="1"/>
    <col min="11267" max="11267" width="2.7109375" style="2" customWidth="1"/>
    <col min="11268" max="11268" width="13.7109375" style="2" customWidth="1"/>
    <col min="11269" max="11269" width="2.7109375" style="2" customWidth="1"/>
    <col min="11270" max="11270" width="13.7109375" style="2" customWidth="1"/>
    <col min="11271" max="11271" width="1" style="2" customWidth="1"/>
    <col min="11272" max="11272" width="9.140625" style="2"/>
    <col min="11273" max="11273" width="10.28515625" style="2" bestFit="1" customWidth="1"/>
    <col min="11274" max="11518" width="9.140625" style="2"/>
    <col min="11519" max="11519" width="50.42578125" style="2" customWidth="1"/>
    <col min="11520" max="11520" width="8.7109375" style="2" customWidth="1"/>
    <col min="11521" max="11521" width="2.7109375" style="2" customWidth="1"/>
    <col min="11522" max="11522" width="13.7109375" style="2" customWidth="1"/>
    <col min="11523" max="11523" width="2.7109375" style="2" customWidth="1"/>
    <col min="11524" max="11524" width="13.7109375" style="2" customWidth="1"/>
    <col min="11525" max="11525" width="2.7109375" style="2" customWidth="1"/>
    <col min="11526" max="11526" width="13.7109375" style="2" customWidth="1"/>
    <col min="11527" max="11527" width="1" style="2" customWidth="1"/>
    <col min="11528" max="11528" width="9.140625" style="2"/>
    <col min="11529" max="11529" width="10.28515625" style="2" bestFit="1" customWidth="1"/>
    <col min="11530" max="11774" width="9.140625" style="2"/>
    <col min="11775" max="11775" width="50.42578125" style="2" customWidth="1"/>
    <col min="11776" max="11776" width="8.7109375" style="2" customWidth="1"/>
    <col min="11777" max="11777" width="2.7109375" style="2" customWidth="1"/>
    <col min="11778" max="11778" width="13.7109375" style="2" customWidth="1"/>
    <col min="11779" max="11779" width="2.7109375" style="2" customWidth="1"/>
    <col min="11780" max="11780" width="13.7109375" style="2" customWidth="1"/>
    <col min="11781" max="11781" width="2.7109375" style="2" customWidth="1"/>
    <col min="11782" max="11782" width="13.7109375" style="2" customWidth="1"/>
    <col min="11783" max="11783" width="1" style="2" customWidth="1"/>
    <col min="11784" max="11784" width="9.140625" style="2"/>
    <col min="11785" max="11785" width="10.28515625" style="2" bestFit="1" customWidth="1"/>
    <col min="11786" max="12030" width="9.140625" style="2"/>
    <col min="12031" max="12031" width="50.42578125" style="2" customWidth="1"/>
    <col min="12032" max="12032" width="8.7109375" style="2" customWidth="1"/>
    <col min="12033" max="12033" width="2.7109375" style="2" customWidth="1"/>
    <col min="12034" max="12034" width="13.7109375" style="2" customWidth="1"/>
    <col min="12035" max="12035" width="2.7109375" style="2" customWidth="1"/>
    <col min="12036" max="12036" width="13.7109375" style="2" customWidth="1"/>
    <col min="12037" max="12037" width="2.7109375" style="2" customWidth="1"/>
    <col min="12038" max="12038" width="13.7109375" style="2" customWidth="1"/>
    <col min="12039" max="12039" width="1" style="2" customWidth="1"/>
    <col min="12040" max="12040" width="9.140625" style="2"/>
    <col min="12041" max="12041" width="10.28515625" style="2" bestFit="1" customWidth="1"/>
    <col min="12042" max="12286" width="9.140625" style="2"/>
    <col min="12287" max="12287" width="50.42578125" style="2" customWidth="1"/>
    <col min="12288" max="12288" width="8.7109375" style="2" customWidth="1"/>
    <col min="12289" max="12289" width="2.7109375" style="2" customWidth="1"/>
    <col min="12290" max="12290" width="13.7109375" style="2" customWidth="1"/>
    <col min="12291" max="12291" width="2.7109375" style="2" customWidth="1"/>
    <col min="12292" max="12292" width="13.7109375" style="2" customWidth="1"/>
    <col min="12293" max="12293" width="2.7109375" style="2" customWidth="1"/>
    <col min="12294" max="12294" width="13.7109375" style="2" customWidth="1"/>
    <col min="12295" max="12295" width="1" style="2" customWidth="1"/>
    <col min="12296" max="12296" width="9.140625" style="2"/>
    <col min="12297" max="12297" width="10.28515625" style="2" bestFit="1" customWidth="1"/>
    <col min="12298" max="12542" width="9.140625" style="2"/>
    <col min="12543" max="12543" width="50.42578125" style="2" customWidth="1"/>
    <col min="12544" max="12544" width="8.7109375" style="2" customWidth="1"/>
    <col min="12545" max="12545" width="2.7109375" style="2" customWidth="1"/>
    <col min="12546" max="12546" width="13.7109375" style="2" customWidth="1"/>
    <col min="12547" max="12547" width="2.7109375" style="2" customWidth="1"/>
    <col min="12548" max="12548" width="13.7109375" style="2" customWidth="1"/>
    <col min="12549" max="12549" width="2.7109375" style="2" customWidth="1"/>
    <col min="12550" max="12550" width="13.7109375" style="2" customWidth="1"/>
    <col min="12551" max="12551" width="1" style="2" customWidth="1"/>
    <col min="12552" max="12552" width="9.140625" style="2"/>
    <col min="12553" max="12553" width="10.28515625" style="2" bestFit="1" customWidth="1"/>
    <col min="12554" max="12798" width="9.140625" style="2"/>
    <col min="12799" max="12799" width="50.42578125" style="2" customWidth="1"/>
    <col min="12800" max="12800" width="8.7109375" style="2" customWidth="1"/>
    <col min="12801" max="12801" width="2.7109375" style="2" customWidth="1"/>
    <col min="12802" max="12802" width="13.7109375" style="2" customWidth="1"/>
    <col min="12803" max="12803" width="2.7109375" style="2" customWidth="1"/>
    <col min="12804" max="12804" width="13.7109375" style="2" customWidth="1"/>
    <col min="12805" max="12805" width="2.7109375" style="2" customWidth="1"/>
    <col min="12806" max="12806" width="13.7109375" style="2" customWidth="1"/>
    <col min="12807" max="12807" width="1" style="2" customWidth="1"/>
    <col min="12808" max="12808" width="9.140625" style="2"/>
    <col min="12809" max="12809" width="10.28515625" style="2" bestFit="1" customWidth="1"/>
    <col min="12810" max="13054" width="9.140625" style="2"/>
    <col min="13055" max="13055" width="50.42578125" style="2" customWidth="1"/>
    <col min="13056" max="13056" width="8.7109375" style="2" customWidth="1"/>
    <col min="13057" max="13057" width="2.7109375" style="2" customWidth="1"/>
    <col min="13058" max="13058" width="13.7109375" style="2" customWidth="1"/>
    <col min="13059" max="13059" width="2.7109375" style="2" customWidth="1"/>
    <col min="13060" max="13060" width="13.7109375" style="2" customWidth="1"/>
    <col min="13061" max="13061" width="2.7109375" style="2" customWidth="1"/>
    <col min="13062" max="13062" width="13.7109375" style="2" customWidth="1"/>
    <col min="13063" max="13063" width="1" style="2" customWidth="1"/>
    <col min="13064" max="13064" width="9.140625" style="2"/>
    <col min="13065" max="13065" width="10.28515625" style="2" bestFit="1" customWidth="1"/>
    <col min="13066" max="13310" width="9.140625" style="2"/>
    <col min="13311" max="13311" width="50.42578125" style="2" customWidth="1"/>
    <col min="13312" max="13312" width="8.7109375" style="2" customWidth="1"/>
    <col min="13313" max="13313" width="2.7109375" style="2" customWidth="1"/>
    <col min="13314" max="13314" width="13.7109375" style="2" customWidth="1"/>
    <col min="13315" max="13315" width="2.7109375" style="2" customWidth="1"/>
    <col min="13316" max="13316" width="13.7109375" style="2" customWidth="1"/>
    <col min="13317" max="13317" width="2.7109375" style="2" customWidth="1"/>
    <col min="13318" max="13318" width="13.7109375" style="2" customWidth="1"/>
    <col min="13319" max="13319" width="1" style="2" customWidth="1"/>
    <col min="13320" max="13320" width="9.140625" style="2"/>
    <col min="13321" max="13321" width="10.28515625" style="2" bestFit="1" customWidth="1"/>
    <col min="13322" max="13566" width="9.140625" style="2"/>
    <col min="13567" max="13567" width="50.42578125" style="2" customWidth="1"/>
    <col min="13568" max="13568" width="8.7109375" style="2" customWidth="1"/>
    <col min="13569" max="13569" width="2.7109375" style="2" customWidth="1"/>
    <col min="13570" max="13570" width="13.7109375" style="2" customWidth="1"/>
    <col min="13571" max="13571" width="2.7109375" style="2" customWidth="1"/>
    <col min="13572" max="13572" width="13.7109375" style="2" customWidth="1"/>
    <col min="13573" max="13573" width="2.7109375" style="2" customWidth="1"/>
    <col min="13574" max="13574" width="13.7109375" style="2" customWidth="1"/>
    <col min="13575" max="13575" width="1" style="2" customWidth="1"/>
    <col min="13576" max="13576" width="9.140625" style="2"/>
    <col min="13577" max="13577" width="10.28515625" style="2" bestFit="1" customWidth="1"/>
    <col min="13578" max="13822" width="9.140625" style="2"/>
    <col min="13823" max="13823" width="50.42578125" style="2" customWidth="1"/>
    <col min="13824" max="13824" width="8.7109375" style="2" customWidth="1"/>
    <col min="13825" max="13825" width="2.7109375" style="2" customWidth="1"/>
    <col min="13826" max="13826" width="13.7109375" style="2" customWidth="1"/>
    <col min="13827" max="13827" width="2.7109375" style="2" customWidth="1"/>
    <col min="13828" max="13828" width="13.7109375" style="2" customWidth="1"/>
    <col min="13829" max="13829" width="2.7109375" style="2" customWidth="1"/>
    <col min="13830" max="13830" width="13.7109375" style="2" customWidth="1"/>
    <col min="13831" max="13831" width="1" style="2" customWidth="1"/>
    <col min="13832" max="13832" width="9.140625" style="2"/>
    <col min="13833" max="13833" width="10.28515625" style="2" bestFit="1" customWidth="1"/>
    <col min="13834" max="14078" width="9.140625" style="2"/>
    <col min="14079" max="14079" width="50.42578125" style="2" customWidth="1"/>
    <col min="14080" max="14080" width="8.7109375" style="2" customWidth="1"/>
    <col min="14081" max="14081" width="2.7109375" style="2" customWidth="1"/>
    <col min="14082" max="14082" width="13.7109375" style="2" customWidth="1"/>
    <col min="14083" max="14083" width="2.7109375" style="2" customWidth="1"/>
    <col min="14084" max="14084" width="13.7109375" style="2" customWidth="1"/>
    <col min="14085" max="14085" width="2.7109375" style="2" customWidth="1"/>
    <col min="14086" max="14086" width="13.7109375" style="2" customWidth="1"/>
    <col min="14087" max="14087" width="1" style="2" customWidth="1"/>
    <col min="14088" max="14088" width="9.140625" style="2"/>
    <col min="14089" max="14089" width="10.28515625" style="2" bestFit="1" customWidth="1"/>
    <col min="14090" max="14334" width="9.140625" style="2"/>
    <col min="14335" max="14335" width="50.42578125" style="2" customWidth="1"/>
    <col min="14336" max="14336" width="8.7109375" style="2" customWidth="1"/>
    <col min="14337" max="14337" width="2.7109375" style="2" customWidth="1"/>
    <col min="14338" max="14338" width="13.7109375" style="2" customWidth="1"/>
    <col min="14339" max="14339" width="2.7109375" style="2" customWidth="1"/>
    <col min="14340" max="14340" width="13.7109375" style="2" customWidth="1"/>
    <col min="14341" max="14341" width="2.7109375" style="2" customWidth="1"/>
    <col min="14342" max="14342" width="13.7109375" style="2" customWidth="1"/>
    <col min="14343" max="14343" width="1" style="2" customWidth="1"/>
    <col min="14344" max="14344" width="9.140625" style="2"/>
    <col min="14345" max="14345" width="10.28515625" style="2" bestFit="1" customWidth="1"/>
    <col min="14346" max="14590" width="9.140625" style="2"/>
    <col min="14591" max="14591" width="50.42578125" style="2" customWidth="1"/>
    <col min="14592" max="14592" width="8.7109375" style="2" customWidth="1"/>
    <col min="14593" max="14593" width="2.7109375" style="2" customWidth="1"/>
    <col min="14594" max="14594" width="13.7109375" style="2" customWidth="1"/>
    <col min="14595" max="14595" width="2.7109375" style="2" customWidth="1"/>
    <col min="14596" max="14596" width="13.7109375" style="2" customWidth="1"/>
    <col min="14597" max="14597" width="2.7109375" style="2" customWidth="1"/>
    <col min="14598" max="14598" width="13.7109375" style="2" customWidth="1"/>
    <col min="14599" max="14599" width="1" style="2" customWidth="1"/>
    <col min="14600" max="14600" width="9.140625" style="2"/>
    <col min="14601" max="14601" width="10.28515625" style="2" bestFit="1" customWidth="1"/>
    <col min="14602" max="14846" width="9.140625" style="2"/>
    <col min="14847" max="14847" width="50.42578125" style="2" customWidth="1"/>
    <col min="14848" max="14848" width="8.7109375" style="2" customWidth="1"/>
    <col min="14849" max="14849" width="2.7109375" style="2" customWidth="1"/>
    <col min="14850" max="14850" width="13.7109375" style="2" customWidth="1"/>
    <col min="14851" max="14851" width="2.7109375" style="2" customWidth="1"/>
    <col min="14852" max="14852" width="13.7109375" style="2" customWidth="1"/>
    <col min="14853" max="14853" width="2.7109375" style="2" customWidth="1"/>
    <col min="14854" max="14854" width="13.7109375" style="2" customWidth="1"/>
    <col min="14855" max="14855" width="1" style="2" customWidth="1"/>
    <col min="14856" max="14856" width="9.140625" style="2"/>
    <col min="14857" max="14857" width="10.28515625" style="2" bestFit="1" customWidth="1"/>
    <col min="14858" max="15102" width="9.140625" style="2"/>
    <col min="15103" max="15103" width="50.42578125" style="2" customWidth="1"/>
    <col min="15104" max="15104" width="8.7109375" style="2" customWidth="1"/>
    <col min="15105" max="15105" width="2.7109375" style="2" customWidth="1"/>
    <col min="15106" max="15106" width="13.7109375" style="2" customWidth="1"/>
    <col min="15107" max="15107" width="2.7109375" style="2" customWidth="1"/>
    <col min="15108" max="15108" width="13.7109375" style="2" customWidth="1"/>
    <col min="15109" max="15109" width="2.7109375" style="2" customWidth="1"/>
    <col min="15110" max="15110" width="13.7109375" style="2" customWidth="1"/>
    <col min="15111" max="15111" width="1" style="2" customWidth="1"/>
    <col min="15112" max="15112" width="9.140625" style="2"/>
    <col min="15113" max="15113" width="10.28515625" style="2" bestFit="1" customWidth="1"/>
    <col min="15114" max="15358" width="9.140625" style="2"/>
    <col min="15359" max="15359" width="50.42578125" style="2" customWidth="1"/>
    <col min="15360" max="15360" width="8.7109375" style="2" customWidth="1"/>
    <col min="15361" max="15361" width="2.7109375" style="2" customWidth="1"/>
    <col min="15362" max="15362" width="13.7109375" style="2" customWidth="1"/>
    <col min="15363" max="15363" width="2.7109375" style="2" customWidth="1"/>
    <col min="15364" max="15364" width="13.7109375" style="2" customWidth="1"/>
    <col min="15365" max="15365" width="2.7109375" style="2" customWidth="1"/>
    <col min="15366" max="15366" width="13.7109375" style="2" customWidth="1"/>
    <col min="15367" max="15367" width="1" style="2" customWidth="1"/>
    <col min="15368" max="15368" width="9.140625" style="2"/>
    <col min="15369" max="15369" width="10.28515625" style="2" bestFit="1" customWidth="1"/>
    <col min="15370" max="15614" width="9.140625" style="2"/>
    <col min="15615" max="15615" width="50.42578125" style="2" customWidth="1"/>
    <col min="15616" max="15616" width="8.7109375" style="2" customWidth="1"/>
    <col min="15617" max="15617" width="2.7109375" style="2" customWidth="1"/>
    <col min="15618" max="15618" width="13.7109375" style="2" customWidth="1"/>
    <col min="15619" max="15619" width="2.7109375" style="2" customWidth="1"/>
    <col min="15620" max="15620" width="13.7109375" style="2" customWidth="1"/>
    <col min="15621" max="15621" width="2.7109375" style="2" customWidth="1"/>
    <col min="15622" max="15622" width="13.7109375" style="2" customWidth="1"/>
    <col min="15623" max="15623" width="1" style="2" customWidth="1"/>
    <col min="15624" max="15624" width="9.140625" style="2"/>
    <col min="15625" max="15625" width="10.28515625" style="2" bestFit="1" customWidth="1"/>
    <col min="15626" max="15870" width="9.140625" style="2"/>
    <col min="15871" max="15871" width="50.42578125" style="2" customWidth="1"/>
    <col min="15872" max="15872" width="8.7109375" style="2" customWidth="1"/>
    <col min="15873" max="15873" width="2.7109375" style="2" customWidth="1"/>
    <col min="15874" max="15874" width="13.7109375" style="2" customWidth="1"/>
    <col min="15875" max="15875" width="2.7109375" style="2" customWidth="1"/>
    <col min="15876" max="15876" width="13.7109375" style="2" customWidth="1"/>
    <col min="15877" max="15877" width="2.7109375" style="2" customWidth="1"/>
    <col min="15878" max="15878" width="13.7109375" style="2" customWidth="1"/>
    <col min="15879" max="15879" width="1" style="2" customWidth="1"/>
    <col min="15880" max="15880" width="9.140625" style="2"/>
    <col min="15881" max="15881" width="10.28515625" style="2" bestFit="1" customWidth="1"/>
    <col min="15882" max="16126" width="9.140625" style="2"/>
    <col min="16127" max="16127" width="50.42578125" style="2" customWidth="1"/>
    <col min="16128" max="16128" width="8.7109375" style="2" customWidth="1"/>
    <col min="16129" max="16129" width="2.7109375" style="2" customWidth="1"/>
    <col min="16130" max="16130" width="13.7109375" style="2" customWidth="1"/>
    <col min="16131" max="16131" width="2.7109375" style="2" customWidth="1"/>
    <col min="16132" max="16132" width="13.7109375" style="2" customWidth="1"/>
    <col min="16133" max="16133" width="2.7109375" style="2" customWidth="1"/>
    <col min="16134" max="16134" width="13.7109375" style="2" customWidth="1"/>
    <col min="16135" max="16135" width="1" style="2" customWidth="1"/>
    <col min="16136" max="16136" width="9.140625" style="2"/>
    <col min="16137" max="16137" width="10.28515625" style="2" bestFit="1" customWidth="1"/>
    <col min="16138" max="16384" width="9.140625" style="2"/>
  </cols>
  <sheetData>
    <row r="1" spans="1:6" ht="21.75" customHeight="1">
      <c r="F1" s="34" t="s">
        <v>65</v>
      </c>
    </row>
    <row r="2" spans="1:6" ht="21.75" customHeight="1">
      <c r="A2" s="1" t="s">
        <v>26</v>
      </c>
      <c r="B2" s="1"/>
      <c r="C2" s="1"/>
      <c r="D2" s="2"/>
      <c r="E2" s="2"/>
      <c r="F2" s="1"/>
    </row>
    <row r="3" spans="1:6" ht="21.75" customHeight="1">
      <c r="A3" s="3" t="s">
        <v>69</v>
      </c>
      <c r="C3" s="51"/>
      <c r="D3" s="11"/>
      <c r="E3" s="11"/>
      <c r="F3" s="11"/>
    </row>
    <row r="4" spans="1:6" ht="21.75" customHeight="1">
      <c r="A4" s="12" t="s">
        <v>134</v>
      </c>
      <c r="B4" s="13"/>
      <c r="C4" s="13"/>
      <c r="D4" s="10"/>
      <c r="E4" s="10"/>
      <c r="F4" s="10"/>
    </row>
    <row r="5" spans="1:6" ht="21.75" customHeight="1">
      <c r="A5" s="1"/>
      <c r="B5" s="1"/>
      <c r="C5" s="1"/>
      <c r="D5" s="1"/>
      <c r="E5" s="1"/>
      <c r="F5" s="33" t="s">
        <v>60</v>
      </c>
    </row>
    <row r="6" spans="1:6" ht="21.75" customHeight="1">
      <c r="B6" s="52" t="s">
        <v>0</v>
      </c>
      <c r="D6" s="36">
        <v>2019</v>
      </c>
      <c r="E6" s="7"/>
      <c r="F6" s="36">
        <v>2018</v>
      </c>
    </row>
    <row r="7" spans="1:6" ht="21.75" customHeight="1">
      <c r="A7" s="1" t="s">
        <v>27</v>
      </c>
    </row>
    <row r="8" spans="1:6" ht="21.75" customHeight="1">
      <c r="A8" s="2" t="s">
        <v>121</v>
      </c>
      <c r="B8" s="5"/>
      <c r="C8" s="6"/>
      <c r="D8" s="88">
        <v>45201</v>
      </c>
      <c r="E8" s="6"/>
      <c r="F8" s="88">
        <v>23474</v>
      </c>
    </row>
    <row r="9" spans="1:6" ht="21.75" customHeight="1">
      <c r="A9" s="2" t="s">
        <v>28</v>
      </c>
      <c r="C9" s="6"/>
      <c r="D9" s="88">
        <v>155</v>
      </c>
      <c r="E9" s="6"/>
      <c r="F9" s="88">
        <v>417</v>
      </c>
    </row>
    <row r="10" spans="1:6" ht="21.75" customHeight="1">
      <c r="A10" s="2" t="s">
        <v>29</v>
      </c>
      <c r="B10" s="5"/>
      <c r="C10" s="6"/>
      <c r="D10" s="88">
        <v>329</v>
      </c>
      <c r="E10" s="2"/>
      <c r="F10" s="88">
        <v>367</v>
      </c>
    </row>
    <row r="11" spans="1:6" ht="21.75" customHeight="1">
      <c r="A11" s="2" t="s">
        <v>30</v>
      </c>
      <c r="B11" s="5"/>
      <c r="C11" s="6"/>
      <c r="D11" s="8">
        <v>0</v>
      </c>
      <c r="E11" s="14"/>
      <c r="F11" s="8">
        <v>18</v>
      </c>
    </row>
    <row r="12" spans="1:6" ht="21.75" customHeight="1">
      <c r="A12" s="1" t="s">
        <v>31</v>
      </c>
      <c r="C12" s="6"/>
      <c r="D12" s="15">
        <f>SUM(D8:D11)</f>
        <v>45685</v>
      </c>
      <c r="E12" s="6"/>
      <c r="F12" s="15">
        <f>SUM(F8:F11)</f>
        <v>24276</v>
      </c>
    </row>
    <row r="13" spans="1:6" ht="21.75" customHeight="1">
      <c r="A13" s="1" t="s">
        <v>32</v>
      </c>
      <c r="C13" s="6"/>
      <c r="D13" s="6"/>
      <c r="E13" s="6"/>
      <c r="F13" s="6"/>
    </row>
    <row r="14" spans="1:6" ht="21.75" customHeight="1">
      <c r="A14" s="2" t="s">
        <v>144</v>
      </c>
      <c r="C14" s="6"/>
      <c r="D14" s="88">
        <v>29938</v>
      </c>
      <c r="E14" s="6"/>
      <c r="F14" s="88">
        <v>14862</v>
      </c>
    </row>
    <row r="15" spans="1:6" ht="21.75" customHeight="1">
      <c r="A15" s="2" t="s">
        <v>33</v>
      </c>
      <c r="C15" s="6"/>
      <c r="D15" s="88">
        <v>194</v>
      </c>
      <c r="E15" s="6"/>
      <c r="F15" s="88">
        <v>181</v>
      </c>
    </row>
    <row r="16" spans="1:6" ht="21.75" customHeight="1">
      <c r="A16" s="2" t="s">
        <v>34</v>
      </c>
      <c r="C16" s="14"/>
      <c r="D16" s="8">
        <v>12110</v>
      </c>
      <c r="E16" s="14"/>
      <c r="F16" s="8">
        <v>8829</v>
      </c>
    </row>
    <row r="17" spans="1:7" ht="21.75" customHeight="1">
      <c r="A17" s="1" t="s">
        <v>35</v>
      </c>
      <c r="C17" s="6"/>
      <c r="D17" s="8">
        <f>SUM(D14:D16)</f>
        <v>42242</v>
      </c>
      <c r="E17" s="6"/>
      <c r="F17" s="8">
        <f>SUM(F14:F16)</f>
        <v>23872</v>
      </c>
    </row>
    <row r="18" spans="1:7" ht="21.75" customHeight="1">
      <c r="A18" s="1" t="s">
        <v>95</v>
      </c>
      <c r="C18" s="6"/>
      <c r="D18" s="14">
        <f t="shared" ref="D18:E18" si="0">D12-D17</f>
        <v>3443</v>
      </c>
      <c r="E18" s="14">
        <f t="shared" si="0"/>
        <v>0</v>
      </c>
      <c r="F18" s="14">
        <f t="shared" ref="F18" si="1">F12-F17</f>
        <v>404</v>
      </c>
    </row>
    <row r="19" spans="1:7" ht="21.75" customHeight="1">
      <c r="A19" s="2" t="s">
        <v>36</v>
      </c>
      <c r="C19" s="6"/>
      <c r="D19" s="15">
        <v>-30</v>
      </c>
      <c r="E19" s="14"/>
      <c r="F19" s="15">
        <v>-31</v>
      </c>
    </row>
    <row r="20" spans="1:7" ht="21.75" customHeight="1">
      <c r="A20" s="1" t="s">
        <v>96</v>
      </c>
      <c r="C20" s="6"/>
      <c r="D20" s="16">
        <f t="shared" ref="D20:E20" si="2">SUM(D18:D19)</f>
        <v>3413</v>
      </c>
      <c r="E20" s="16">
        <f t="shared" si="2"/>
        <v>0</v>
      </c>
      <c r="F20" s="16">
        <f t="shared" ref="F20" si="3">SUM(F18:F19)</f>
        <v>373</v>
      </c>
    </row>
    <row r="21" spans="1:7" ht="21.75" customHeight="1">
      <c r="A21" s="2" t="s">
        <v>116</v>
      </c>
      <c r="B21" s="5">
        <v>13</v>
      </c>
      <c r="C21" s="6"/>
      <c r="D21" s="17">
        <v>-1600</v>
      </c>
      <c r="E21" s="6"/>
      <c r="F21" s="17">
        <v>-68</v>
      </c>
    </row>
    <row r="22" spans="1:7" ht="21.75" customHeight="1" thickBot="1">
      <c r="A22" s="1" t="s">
        <v>117</v>
      </c>
      <c r="C22" s="6"/>
      <c r="D22" s="18">
        <f>SUM(D20:D21)</f>
        <v>1813</v>
      </c>
      <c r="E22" s="89"/>
      <c r="F22" s="18">
        <f>SUM(F20:F21)</f>
        <v>305</v>
      </c>
    </row>
    <row r="23" spans="1:7" ht="21.75" customHeight="1" thickTop="1">
      <c r="D23" s="9"/>
      <c r="E23" s="9"/>
      <c r="F23" s="9"/>
    </row>
    <row r="24" spans="1:7" s="76" customFormat="1" ht="21.75" customHeight="1">
      <c r="A24" s="1" t="s">
        <v>100</v>
      </c>
      <c r="B24" s="89"/>
      <c r="C24" s="80"/>
      <c r="D24" s="80"/>
      <c r="E24" s="80"/>
      <c r="F24" s="80"/>
      <c r="G24" s="83"/>
    </row>
    <row r="25" spans="1:7" s="76" customFormat="1" ht="21.75" customHeight="1">
      <c r="A25" s="2" t="s">
        <v>101</v>
      </c>
      <c r="B25" s="89"/>
      <c r="C25" s="80"/>
      <c r="D25" s="114">
        <v>0</v>
      </c>
      <c r="E25" s="80"/>
      <c r="F25" s="114">
        <v>0</v>
      </c>
      <c r="G25" s="83"/>
    </row>
    <row r="26" spans="1:7" s="76" customFormat="1" ht="21.75" customHeight="1" thickBot="1">
      <c r="A26" s="1" t="s">
        <v>66</v>
      </c>
      <c r="B26" s="89"/>
      <c r="C26" s="80"/>
      <c r="D26" s="84">
        <f>SUM(D22,D25)</f>
        <v>1813</v>
      </c>
      <c r="E26" s="80"/>
      <c r="F26" s="84">
        <f>SUM(F22,F25)</f>
        <v>305</v>
      </c>
      <c r="G26" s="83"/>
    </row>
    <row r="27" spans="1:7" ht="21.75" customHeight="1" thickTop="1">
      <c r="A27" s="1"/>
    </row>
    <row r="28" spans="1:7" ht="21.75" customHeight="1">
      <c r="A28" s="1"/>
      <c r="F28" s="90" t="s">
        <v>79</v>
      </c>
    </row>
    <row r="29" spans="1:7" ht="21.75" customHeight="1">
      <c r="A29" s="1" t="s">
        <v>37</v>
      </c>
      <c r="B29" s="5"/>
      <c r="D29" s="9"/>
      <c r="E29" s="9"/>
      <c r="F29" s="2"/>
    </row>
    <row r="30" spans="1:7" ht="21.75" customHeight="1">
      <c r="A30" s="2" t="s">
        <v>98</v>
      </c>
      <c r="D30" s="20"/>
      <c r="E30" s="19"/>
      <c r="F30" s="20"/>
    </row>
    <row r="31" spans="1:7" ht="21.75" customHeight="1" thickBot="1">
      <c r="A31" s="2" t="s">
        <v>99</v>
      </c>
      <c r="D31" s="98">
        <f>SUM(D26/466000)</f>
        <v>3.8905579399141632E-3</v>
      </c>
      <c r="E31" s="99"/>
      <c r="F31" s="98">
        <f>SUM(F26/466000)</f>
        <v>6.545064377682404E-4</v>
      </c>
    </row>
    <row r="32" spans="1:7" ht="21.75" customHeight="1" thickTop="1">
      <c r="D32" s="99"/>
      <c r="E32" s="99"/>
      <c r="F32" s="99"/>
    </row>
    <row r="33" spans="1:6" ht="21.75" customHeight="1">
      <c r="A33" s="67" t="s">
        <v>74</v>
      </c>
      <c r="D33" s="16"/>
      <c r="E33" s="6"/>
      <c r="F33" s="16"/>
    </row>
    <row r="34" spans="1:6" ht="21.75" customHeight="1">
      <c r="F34" s="34" t="s">
        <v>65</v>
      </c>
    </row>
    <row r="35" spans="1:6" ht="21.75" customHeight="1">
      <c r="A35" s="1" t="s">
        <v>26</v>
      </c>
      <c r="B35" s="1"/>
      <c r="C35" s="1"/>
      <c r="D35" s="2"/>
      <c r="E35" s="2"/>
      <c r="F35" s="1"/>
    </row>
    <row r="36" spans="1:6" ht="21.75" customHeight="1">
      <c r="A36" s="3" t="s">
        <v>69</v>
      </c>
      <c r="C36" s="51"/>
      <c r="D36" s="11"/>
      <c r="E36" s="11"/>
      <c r="F36" s="11"/>
    </row>
    <row r="37" spans="1:6" ht="21.75" customHeight="1">
      <c r="A37" s="12" t="s">
        <v>135</v>
      </c>
      <c r="B37" s="13"/>
      <c r="C37" s="13"/>
      <c r="D37" s="10"/>
      <c r="E37" s="10"/>
      <c r="F37" s="10"/>
    </row>
    <row r="38" spans="1:6" ht="21.75" customHeight="1">
      <c r="A38" s="1"/>
      <c r="B38" s="1"/>
      <c r="C38" s="1"/>
      <c r="D38" s="1"/>
      <c r="E38" s="1"/>
      <c r="F38" s="33" t="s">
        <v>60</v>
      </c>
    </row>
    <row r="39" spans="1:6" ht="21.75" customHeight="1">
      <c r="B39" s="52" t="s">
        <v>0</v>
      </c>
      <c r="D39" s="36">
        <v>2019</v>
      </c>
      <c r="E39" s="7"/>
      <c r="F39" s="36" t="s">
        <v>136</v>
      </c>
    </row>
    <row r="40" spans="1:6" ht="21.75" customHeight="1">
      <c r="A40" s="1" t="s">
        <v>27</v>
      </c>
    </row>
    <row r="41" spans="1:6" ht="21.75" customHeight="1">
      <c r="A41" s="2" t="s">
        <v>121</v>
      </c>
      <c r="B41" s="5"/>
      <c r="C41" s="6"/>
      <c r="D41" s="88">
        <v>110245</v>
      </c>
      <c r="E41" s="6"/>
      <c r="F41" s="88">
        <v>90309</v>
      </c>
    </row>
    <row r="42" spans="1:6" ht="21.75" customHeight="1">
      <c r="A42" s="2" t="s">
        <v>28</v>
      </c>
      <c r="C42" s="6"/>
      <c r="D42" s="88">
        <v>779</v>
      </c>
      <c r="E42" s="6"/>
      <c r="F42" s="88">
        <v>885</v>
      </c>
    </row>
    <row r="43" spans="1:6" ht="21.75" customHeight="1">
      <c r="A43" s="2" t="s">
        <v>29</v>
      </c>
      <c r="B43" s="5"/>
      <c r="C43" s="6"/>
      <c r="D43" s="88">
        <v>1051</v>
      </c>
      <c r="E43" s="2"/>
      <c r="F43" s="88">
        <v>856</v>
      </c>
    </row>
    <row r="44" spans="1:6" ht="21.75" customHeight="1">
      <c r="A44" s="2" t="s">
        <v>30</v>
      </c>
      <c r="B44" s="5"/>
      <c r="C44" s="6"/>
      <c r="D44" s="8">
        <v>112</v>
      </c>
      <c r="E44" s="14"/>
      <c r="F44" s="8">
        <v>23</v>
      </c>
    </row>
    <row r="45" spans="1:6" ht="21.75" customHeight="1">
      <c r="A45" s="1" t="s">
        <v>31</v>
      </c>
      <c r="C45" s="6"/>
      <c r="D45" s="15">
        <f>SUM(D41:D44)</f>
        <v>112187</v>
      </c>
      <c r="E45" s="6"/>
      <c r="F45" s="15">
        <f>SUM(F41:F44)</f>
        <v>92073</v>
      </c>
    </row>
    <row r="46" spans="1:6" ht="21.75" customHeight="1">
      <c r="A46" s="1" t="s">
        <v>32</v>
      </c>
      <c r="C46" s="6"/>
      <c r="D46" s="6"/>
      <c r="E46" s="6"/>
      <c r="F46" s="6"/>
    </row>
    <row r="47" spans="1:6" ht="21.75" customHeight="1">
      <c r="A47" s="2" t="s">
        <v>144</v>
      </c>
      <c r="C47" s="6"/>
      <c r="D47" s="88">
        <v>77255</v>
      </c>
      <c r="E47" s="6"/>
      <c r="F47" s="88">
        <v>62724</v>
      </c>
    </row>
    <row r="48" spans="1:6" ht="21.75" customHeight="1">
      <c r="A48" s="2" t="s">
        <v>33</v>
      </c>
      <c r="C48" s="6"/>
      <c r="D48" s="88">
        <v>832</v>
      </c>
      <c r="E48" s="6"/>
      <c r="F48" s="88">
        <v>553</v>
      </c>
    </row>
    <row r="49" spans="1:7" ht="21.75" customHeight="1">
      <c r="A49" s="2" t="s">
        <v>34</v>
      </c>
      <c r="C49" s="14"/>
      <c r="D49" s="8">
        <v>34142</v>
      </c>
      <c r="E49" s="14"/>
      <c r="F49" s="8">
        <v>27547</v>
      </c>
    </row>
    <row r="50" spans="1:7" ht="21.75" customHeight="1">
      <c r="A50" s="1" t="s">
        <v>35</v>
      </c>
      <c r="C50" s="6"/>
      <c r="D50" s="8">
        <f>SUM(D47:D49)</f>
        <v>112229</v>
      </c>
      <c r="E50" s="6"/>
      <c r="F50" s="8">
        <f>SUM(F47:F49)</f>
        <v>90824</v>
      </c>
    </row>
    <row r="51" spans="1:7" ht="21.75" customHeight="1">
      <c r="A51" s="1" t="s">
        <v>138</v>
      </c>
      <c r="C51" s="6"/>
      <c r="D51" s="14">
        <f t="shared" ref="D51:E51" si="4">D45-D50</f>
        <v>-42</v>
      </c>
      <c r="E51" s="14">
        <f t="shared" si="4"/>
        <v>0</v>
      </c>
      <c r="F51" s="14">
        <f t="shared" ref="F51" si="5">F45-F50</f>
        <v>1249</v>
      </c>
    </row>
    <row r="52" spans="1:7" ht="21.75" customHeight="1">
      <c r="A52" s="2" t="s">
        <v>36</v>
      </c>
      <c r="C52" s="6"/>
      <c r="D52" s="15">
        <v>-92</v>
      </c>
      <c r="E52" s="14"/>
      <c r="F52" s="15">
        <v>-106</v>
      </c>
    </row>
    <row r="53" spans="1:7" ht="21.75" customHeight="1">
      <c r="A53" s="1" t="s">
        <v>139</v>
      </c>
      <c r="C53" s="6"/>
      <c r="D53" s="16">
        <f t="shared" ref="D53:E53" si="6">SUM(D51:D52)</f>
        <v>-134</v>
      </c>
      <c r="E53" s="16">
        <f t="shared" si="6"/>
        <v>0</v>
      </c>
      <c r="F53" s="16">
        <f t="shared" ref="F53" si="7">SUM(F51:F52)</f>
        <v>1143</v>
      </c>
    </row>
    <row r="54" spans="1:7" ht="21.75" customHeight="1">
      <c r="A54" s="2" t="s">
        <v>116</v>
      </c>
      <c r="B54" s="5">
        <v>13</v>
      </c>
      <c r="C54" s="6"/>
      <c r="D54" s="17">
        <v>-874</v>
      </c>
      <c r="E54" s="6"/>
      <c r="F54" s="17">
        <v>-264</v>
      </c>
    </row>
    <row r="55" spans="1:7" ht="21.75" customHeight="1" thickBot="1">
      <c r="A55" s="1" t="s">
        <v>140</v>
      </c>
      <c r="C55" s="6"/>
      <c r="D55" s="18">
        <f>SUM(D53:D54)</f>
        <v>-1008</v>
      </c>
      <c r="E55" s="6"/>
      <c r="F55" s="18">
        <f>SUM(F53:F54)</f>
        <v>879</v>
      </c>
    </row>
    <row r="56" spans="1:7" s="76" customFormat="1" ht="21" customHeight="1" thickTop="1">
      <c r="A56" s="1"/>
      <c r="B56" s="89"/>
      <c r="C56" s="80"/>
      <c r="D56" s="79"/>
      <c r="E56" s="80"/>
      <c r="F56" s="79"/>
      <c r="G56" s="83"/>
    </row>
    <row r="57" spans="1:7" s="76" customFormat="1" ht="21.75" customHeight="1">
      <c r="A57" s="1" t="s">
        <v>100</v>
      </c>
      <c r="B57" s="89"/>
      <c r="C57" s="80"/>
      <c r="D57" s="80"/>
      <c r="E57" s="80"/>
      <c r="F57" s="80"/>
      <c r="G57" s="83"/>
    </row>
    <row r="58" spans="1:7" s="76" customFormat="1" ht="21.75" customHeight="1">
      <c r="A58" s="2" t="s">
        <v>101</v>
      </c>
      <c r="B58" s="89"/>
      <c r="C58" s="80"/>
      <c r="D58" s="114">
        <v>0</v>
      </c>
      <c r="E58" s="80"/>
      <c r="F58" s="114">
        <v>0</v>
      </c>
      <c r="G58" s="83"/>
    </row>
    <row r="59" spans="1:7" s="76" customFormat="1" ht="21.75" customHeight="1" thickBot="1">
      <c r="A59" s="1" t="s">
        <v>66</v>
      </c>
      <c r="B59" s="89"/>
      <c r="C59" s="80"/>
      <c r="D59" s="84">
        <f>SUM(D55,D58)</f>
        <v>-1008</v>
      </c>
      <c r="E59" s="80"/>
      <c r="F59" s="84">
        <f>SUM(F55,F58)</f>
        <v>879</v>
      </c>
      <c r="G59" s="83"/>
    </row>
    <row r="60" spans="1:7" ht="21.75" customHeight="1" thickTop="1">
      <c r="A60" s="1"/>
    </row>
    <row r="61" spans="1:7" ht="21.75" customHeight="1">
      <c r="A61" s="1"/>
      <c r="F61" s="90" t="s">
        <v>79</v>
      </c>
    </row>
    <row r="62" spans="1:7" ht="21.75" customHeight="1">
      <c r="A62" s="1" t="s">
        <v>37</v>
      </c>
      <c r="B62" s="5"/>
      <c r="D62" s="9"/>
      <c r="E62" s="9"/>
      <c r="F62" s="2"/>
    </row>
    <row r="63" spans="1:7" ht="21.75" customHeight="1">
      <c r="A63" s="2" t="s">
        <v>145</v>
      </c>
      <c r="D63" s="20"/>
      <c r="E63" s="19"/>
      <c r="F63" s="20"/>
    </row>
    <row r="64" spans="1:7" ht="21.75" customHeight="1" thickBot="1">
      <c r="A64" s="2" t="s">
        <v>142</v>
      </c>
      <c r="D64" s="98">
        <f>SUM(D59/466000)</f>
        <v>-2.1630901287553648E-3</v>
      </c>
      <c r="E64" s="99"/>
      <c r="F64" s="98">
        <f>SUM(F59/466000)</f>
        <v>1.8862660944206008E-3</v>
      </c>
    </row>
    <row r="65" spans="1:7" ht="21.75" customHeight="1" thickTop="1">
      <c r="D65" s="99"/>
      <c r="E65" s="99"/>
      <c r="F65" s="99"/>
    </row>
    <row r="66" spans="1:7" ht="21.75" customHeight="1">
      <c r="A66" s="67" t="s">
        <v>74</v>
      </c>
      <c r="D66" s="16"/>
      <c r="E66" s="6"/>
      <c r="F66" s="16"/>
    </row>
    <row r="67" spans="1:7" s="54" customFormat="1" ht="21.75" customHeight="1">
      <c r="A67" s="53"/>
      <c r="B67" s="53"/>
      <c r="C67" s="53"/>
      <c r="D67" s="53"/>
      <c r="E67" s="53"/>
      <c r="F67" s="34" t="s">
        <v>65</v>
      </c>
    </row>
    <row r="68" spans="1:7" s="54" customFormat="1" ht="21.75" customHeight="1">
      <c r="A68" s="53" t="s">
        <v>26</v>
      </c>
      <c r="B68" s="53"/>
      <c r="C68" s="53"/>
      <c r="D68" s="53"/>
      <c r="E68" s="53"/>
      <c r="F68" s="53"/>
    </row>
    <row r="69" spans="1:7" s="56" customFormat="1" ht="21.75" customHeight="1">
      <c r="A69" s="53" t="s">
        <v>71</v>
      </c>
      <c r="B69" s="55"/>
      <c r="C69" s="55"/>
      <c r="D69" s="55"/>
      <c r="E69" s="55"/>
      <c r="F69" s="55"/>
      <c r="G69" s="55"/>
    </row>
    <row r="70" spans="1:7" s="56" customFormat="1" ht="21.75" customHeight="1">
      <c r="A70" s="12" t="s">
        <v>135</v>
      </c>
      <c r="B70" s="57"/>
      <c r="C70" s="55"/>
      <c r="D70" s="55"/>
      <c r="E70" s="55"/>
      <c r="F70" s="55"/>
      <c r="G70" s="55"/>
    </row>
    <row r="71" spans="1:7" s="56" customFormat="1" ht="21.75" customHeight="1">
      <c r="B71" s="55"/>
      <c r="C71" s="58"/>
      <c r="D71" s="58"/>
      <c r="E71" s="58"/>
      <c r="F71" s="33" t="s">
        <v>60</v>
      </c>
    </row>
    <row r="72" spans="1:7" s="60" customFormat="1" ht="21.75" customHeight="1">
      <c r="A72" s="59"/>
      <c r="C72" s="61"/>
      <c r="D72" s="36">
        <v>2019</v>
      </c>
      <c r="E72" s="7"/>
      <c r="F72" s="36" t="s">
        <v>136</v>
      </c>
    </row>
    <row r="73" spans="1:7" s="60" customFormat="1" ht="21.75" customHeight="1">
      <c r="A73" s="62" t="s">
        <v>38</v>
      </c>
      <c r="B73" s="63"/>
      <c r="C73" s="64"/>
      <c r="D73" s="64"/>
      <c r="E73" s="64"/>
      <c r="F73" s="49"/>
    </row>
    <row r="74" spans="1:7" s="60" customFormat="1" ht="21.75" customHeight="1">
      <c r="A74" s="59" t="s">
        <v>143</v>
      </c>
      <c r="C74" s="65"/>
      <c r="D74" s="65">
        <f>SUM(D53)</f>
        <v>-134</v>
      </c>
      <c r="E74" s="65"/>
      <c r="F74" s="65">
        <f>SUM(F53)</f>
        <v>1143</v>
      </c>
    </row>
    <row r="75" spans="1:7" s="60" customFormat="1" ht="21.75" customHeight="1">
      <c r="A75" s="59" t="s">
        <v>146</v>
      </c>
      <c r="C75" s="66"/>
      <c r="D75" s="66"/>
      <c r="E75" s="66"/>
      <c r="F75" s="66"/>
    </row>
    <row r="76" spans="1:7" s="60" customFormat="1" ht="21.75" customHeight="1">
      <c r="A76" s="59" t="s">
        <v>39</v>
      </c>
      <c r="C76" s="66"/>
      <c r="D76" s="66"/>
      <c r="E76" s="66"/>
      <c r="F76" s="66"/>
    </row>
    <row r="77" spans="1:7" s="60" customFormat="1" ht="21.75" customHeight="1">
      <c r="A77" s="67" t="s">
        <v>89</v>
      </c>
      <c r="C77" s="66"/>
      <c r="D77" s="91">
        <v>2433</v>
      </c>
      <c r="E77" s="91"/>
      <c r="F77" s="91">
        <v>5536</v>
      </c>
    </row>
    <row r="78" spans="1:7" s="60" customFormat="1" ht="21.75" customHeight="1">
      <c r="A78" s="67" t="s">
        <v>147</v>
      </c>
      <c r="C78" s="66"/>
      <c r="D78" s="91">
        <v>-152</v>
      </c>
      <c r="E78" s="91"/>
      <c r="F78" s="91">
        <v>379</v>
      </c>
    </row>
    <row r="79" spans="1:7" s="60" customFormat="1" ht="21.75" customHeight="1">
      <c r="A79" s="67" t="s">
        <v>151</v>
      </c>
      <c r="C79" s="66"/>
      <c r="D79" s="91">
        <v>19</v>
      </c>
      <c r="E79" s="91"/>
      <c r="F79" s="91">
        <v>14</v>
      </c>
    </row>
    <row r="80" spans="1:7" s="60" customFormat="1" ht="21.75" customHeight="1">
      <c r="A80" s="67" t="s">
        <v>103</v>
      </c>
      <c r="C80" s="66"/>
      <c r="D80" s="91">
        <v>15756</v>
      </c>
      <c r="E80" s="91"/>
      <c r="F80" s="91">
        <v>5218</v>
      </c>
    </row>
    <row r="81" spans="1:6" s="60" customFormat="1" ht="21.75" customHeight="1">
      <c r="A81" s="59" t="s">
        <v>105</v>
      </c>
      <c r="C81" s="66"/>
      <c r="D81" s="91">
        <v>0</v>
      </c>
      <c r="E81" s="91"/>
      <c r="F81" s="91">
        <v>-20</v>
      </c>
    </row>
    <row r="82" spans="1:6" s="60" customFormat="1" ht="21.75" customHeight="1">
      <c r="A82" s="59" t="s">
        <v>78</v>
      </c>
      <c r="B82" s="56"/>
      <c r="C82" s="66"/>
      <c r="D82" s="91">
        <v>2240</v>
      </c>
      <c r="E82" s="91"/>
      <c r="F82" s="91">
        <v>630</v>
      </c>
    </row>
    <row r="83" spans="1:6" s="60" customFormat="1" ht="21.75" customHeight="1">
      <c r="A83" s="59" t="s">
        <v>148</v>
      </c>
      <c r="B83" s="56"/>
      <c r="C83" s="66"/>
      <c r="D83" s="91">
        <v>493</v>
      </c>
      <c r="E83" s="91"/>
      <c r="F83" s="91">
        <v>0</v>
      </c>
    </row>
    <row r="84" spans="1:6" s="60" customFormat="1" ht="21.75" customHeight="1">
      <c r="A84" s="59" t="s">
        <v>40</v>
      </c>
      <c r="C84" s="65"/>
      <c r="D84" s="93">
        <v>-1051</v>
      </c>
      <c r="E84" s="91"/>
      <c r="F84" s="93">
        <v>-856</v>
      </c>
    </row>
    <row r="85" spans="1:6" s="60" customFormat="1" ht="21.75" customHeight="1">
      <c r="A85" s="59" t="s">
        <v>118</v>
      </c>
      <c r="C85" s="65"/>
      <c r="D85" s="92">
        <v>61</v>
      </c>
      <c r="E85" s="93"/>
      <c r="F85" s="92">
        <v>77</v>
      </c>
    </row>
    <row r="86" spans="1:6" s="60" customFormat="1" ht="21.75" customHeight="1">
      <c r="A86" s="67" t="s">
        <v>102</v>
      </c>
      <c r="C86" s="66"/>
      <c r="D86" s="91"/>
      <c r="E86" s="91"/>
      <c r="F86" s="91"/>
    </row>
    <row r="87" spans="1:6" s="60" customFormat="1" ht="21.75" customHeight="1">
      <c r="A87" s="59" t="s">
        <v>41</v>
      </c>
      <c r="C87" s="66"/>
      <c r="D87" s="91">
        <f>SUM(D74:D85)</f>
        <v>19665</v>
      </c>
      <c r="E87" s="91"/>
      <c r="F87" s="91">
        <f>SUM(F74:F85)</f>
        <v>12121</v>
      </c>
    </row>
    <row r="88" spans="1:6" s="60" customFormat="1" ht="21.75" customHeight="1">
      <c r="A88" s="59" t="s">
        <v>42</v>
      </c>
      <c r="C88" s="66"/>
      <c r="D88" s="91"/>
      <c r="E88" s="91"/>
      <c r="F88" s="91"/>
    </row>
    <row r="89" spans="1:6" s="60" customFormat="1" ht="21.75" customHeight="1">
      <c r="A89" s="59" t="s">
        <v>57</v>
      </c>
      <c r="C89" s="66"/>
      <c r="D89" s="91">
        <v>-3783</v>
      </c>
      <c r="E89" s="91"/>
      <c r="F89" s="91">
        <v>16861</v>
      </c>
    </row>
    <row r="90" spans="1:6" s="60" customFormat="1" ht="21.75" customHeight="1">
      <c r="A90" s="59" t="s">
        <v>43</v>
      </c>
      <c r="C90" s="66"/>
      <c r="D90" s="91">
        <v>13</v>
      </c>
      <c r="E90" s="91"/>
      <c r="F90" s="91">
        <v>64</v>
      </c>
    </row>
    <row r="91" spans="1:6" s="60" customFormat="1" ht="21.75" customHeight="1">
      <c r="A91" s="59" t="s">
        <v>94</v>
      </c>
      <c r="C91" s="66"/>
      <c r="D91" s="91">
        <v>-15156</v>
      </c>
      <c r="E91" s="91"/>
      <c r="F91" s="91">
        <v>-8661</v>
      </c>
    </row>
    <row r="92" spans="1:6" s="60" customFormat="1" ht="21.75" customHeight="1">
      <c r="A92" s="67" t="s">
        <v>44</v>
      </c>
      <c r="B92" s="68"/>
      <c r="C92" s="66"/>
      <c r="D92" s="91">
        <v>-609</v>
      </c>
      <c r="E92" s="91"/>
      <c r="F92" s="91">
        <v>640</v>
      </c>
    </row>
    <row r="93" spans="1:6" s="60" customFormat="1" ht="21.75" customHeight="1">
      <c r="A93" s="59" t="s">
        <v>45</v>
      </c>
      <c r="C93" s="66"/>
      <c r="D93" s="91">
        <v>-25</v>
      </c>
      <c r="E93" s="91"/>
      <c r="F93" s="91">
        <v>0</v>
      </c>
    </row>
    <row r="94" spans="1:6" s="60" customFormat="1" ht="21.75" customHeight="1">
      <c r="A94" s="59" t="s">
        <v>46</v>
      </c>
      <c r="C94" s="66"/>
      <c r="D94" s="91"/>
      <c r="E94" s="91"/>
      <c r="F94" s="91"/>
    </row>
    <row r="95" spans="1:6" s="60" customFormat="1" ht="21.75" customHeight="1">
      <c r="A95" s="67" t="s">
        <v>56</v>
      </c>
      <c r="B95" s="56"/>
      <c r="C95" s="66"/>
      <c r="D95" s="91">
        <v>-1482</v>
      </c>
      <c r="E95" s="91"/>
      <c r="F95" s="91">
        <v>-6368</v>
      </c>
    </row>
    <row r="96" spans="1:6" s="60" customFormat="1" ht="21.75" customHeight="1">
      <c r="A96" s="59" t="s">
        <v>47</v>
      </c>
      <c r="B96" s="56"/>
      <c r="C96" s="65"/>
      <c r="D96" s="92">
        <v>475</v>
      </c>
      <c r="E96" s="91"/>
      <c r="F96" s="92">
        <v>-1042</v>
      </c>
    </row>
    <row r="97" spans="1:7" s="60" customFormat="1" ht="21.75" customHeight="1">
      <c r="A97" s="59" t="s">
        <v>149</v>
      </c>
      <c r="B97" s="56"/>
      <c r="C97" s="66"/>
      <c r="D97" s="91">
        <f>SUM(D87:D96)</f>
        <v>-902</v>
      </c>
      <c r="E97" s="91"/>
      <c r="F97" s="91">
        <f>SUM(F87:F96)</f>
        <v>13615</v>
      </c>
    </row>
    <row r="98" spans="1:7" s="60" customFormat="1" ht="21.75" customHeight="1">
      <c r="A98" s="59" t="s">
        <v>125</v>
      </c>
      <c r="B98" s="56"/>
      <c r="C98" s="66"/>
      <c r="D98" s="91">
        <v>3731</v>
      </c>
      <c r="E98" s="91"/>
      <c r="F98" s="91">
        <v>0</v>
      </c>
    </row>
    <row r="99" spans="1:7" s="60" customFormat="1" ht="21.75" customHeight="1">
      <c r="A99" s="59" t="s">
        <v>72</v>
      </c>
      <c r="C99" s="65"/>
      <c r="D99" s="92">
        <v>-2493</v>
      </c>
      <c r="E99" s="91"/>
      <c r="F99" s="92">
        <v>-2441</v>
      </c>
    </row>
    <row r="100" spans="1:7" s="60" customFormat="1" ht="21.75" customHeight="1">
      <c r="A100" s="69" t="s">
        <v>122</v>
      </c>
      <c r="B100" s="68"/>
      <c r="C100" s="65"/>
      <c r="D100" s="92">
        <f>SUM(D97:D99)</f>
        <v>336</v>
      </c>
      <c r="E100" s="91"/>
      <c r="F100" s="92">
        <f>SUM(F97:F99)</f>
        <v>11174</v>
      </c>
    </row>
    <row r="101" spans="1:7" s="60" customFormat="1" ht="21.75" customHeight="1">
      <c r="A101" s="59"/>
      <c r="C101" s="70"/>
      <c r="D101" s="70"/>
      <c r="E101" s="71"/>
      <c r="F101" s="70"/>
    </row>
    <row r="102" spans="1:7" s="60" customFormat="1" ht="21.75" customHeight="1">
      <c r="A102" s="67" t="s">
        <v>9</v>
      </c>
      <c r="B102" s="68"/>
    </row>
    <row r="103" spans="1:7" s="60" customFormat="1" ht="21.75" customHeight="1">
      <c r="A103" s="67"/>
      <c r="B103" s="68"/>
      <c r="F103" s="34" t="s">
        <v>65</v>
      </c>
    </row>
    <row r="104" spans="1:7" s="54" customFormat="1" ht="21.75" customHeight="1">
      <c r="A104" s="53" t="s">
        <v>26</v>
      </c>
      <c r="B104" s="53"/>
      <c r="C104" s="53"/>
      <c r="D104" s="53"/>
      <c r="E104" s="53"/>
      <c r="F104" s="53"/>
    </row>
    <row r="105" spans="1:7" s="56" customFormat="1" ht="21.75" customHeight="1">
      <c r="A105" s="53" t="s">
        <v>73</v>
      </c>
      <c r="B105" s="55"/>
      <c r="C105" s="55"/>
      <c r="D105" s="55"/>
      <c r="E105" s="55"/>
      <c r="F105" s="55"/>
      <c r="G105" s="55"/>
    </row>
    <row r="106" spans="1:7" s="56" customFormat="1" ht="21.75" customHeight="1">
      <c r="A106" s="12" t="s">
        <v>135</v>
      </c>
      <c r="B106" s="57"/>
      <c r="C106" s="55"/>
      <c r="D106" s="55"/>
      <c r="E106" s="55"/>
      <c r="F106" s="55"/>
      <c r="G106" s="55"/>
    </row>
    <row r="107" spans="1:7" s="56" customFormat="1" ht="21.75" customHeight="1">
      <c r="B107" s="55"/>
      <c r="C107" s="58"/>
      <c r="D107" s="58"/>
      <c r="E107" s="58"/>
      <c r="F107" s="33" t="s">
        <v>60</v>
      </c>
    </row>
    <row r="108" spans="1:7" s="60" customFormat="1" ht="21.75" customHeight="1">
      <c r="A108" s="59"/>
      <c r="C108" s="61"/>
      <c r="D108" s="36">
        <v>2019</v>
      </c>
      <c r="E108" s="7"/>
      <c r="F108" s="36" t="s">
        <v>136</v>
      </c>
    </row>
    <row r="109" spans="1:7" s="60" customFormat="1" ht="21.75" customHeight="1">
      <c r="A109" s="62" t="s">
        <v>48</v>
      </c>
      <c r="B109" s="63"/>
      <c r="C109" s="70"/>
      <c r="D109" s="70"/>
      <c r="E109" s="71"/>
      <c r="F109" s="70"/>
    </row>
    <row r="110" spans="1:7" s="60" customFormat="1" ht="21.75" customHeight="1">
      <c r="A110" s="59" t="s">
        <v>104</v>
      </c>
      <c r="C110" s="65"/>
      <c r="D110" s="93">
        <v>-64</v>
      </c>
      <c r="E110" s="94"/>
      <c r="F110" s="93">
        <v>-63</v>
      </c>
      <c r="G110" s="64"/>
    </row>
    <row r="111" spans="1:7" s="60" customFormat="1" ht="21.75" customHeight="1">
      <c r="A111" s="59" t="s">
        <v>92</v>
      </c>
      <c r="B111" s="73"/>
      <c r="C111" s="65"/>
      <c r="D111" s="93">
        <v>-679</v>
      </c>
      <c r="E111" s="93"/>
      <c r="F111" s="93">
        <v>-760</v>
      </c>
      <c r="G111" s="74"/>
    </row>
    <row r="112" spans="1:7" s="60" customFormat="1" ht="21.75" customHeight="1">
      <c r="A112" s="75" t="s">
        <v>126</v>
      </c>
      <c r="B112" s="73"/>
      <c r="C112" s="65"/>
      <c r="D112" s="93">
        <v>-5976</v>
      </c>
      <c r="E112" s="93"/>
      <c r="F112" s="93">
        <v>-1378</v>
      </c>
      <c r="G112" s="74"/>
    </row>
    <row r="113" spans="1:7" s="60" customFormat="1" ht="21.75" customHeight="1">
      <c r="A113" s="75" t="s">
        <v>49</v>
      </c>
      <c r="B113" s="73"/>
      <c r="C113" s="65"/>
      <c r="D113" s="93">
        <v>0</v>
      </c>
      <c r="E113" s="93"/>
      <c r="F113" s="93">
        <v>27</v>
      </c>
      <c r="G113" s="74"/>
    </row>
    <row r="114" spans="1:7" s="60" customFormat="1" ht="21.75" customHeight="1">
      <c r="A114" s="75" t="s">
        <v>29</v>
      </c>
      <c r="B114" s="73"/>
      <c r="C114" s="65"/>
      <c r="D114" s="93">
        <v>1099</v>
      </c>
      <c r="E114" s="93"/>
      <c r="F114" s="93">
        <v>754</v>
      </c>
      <c r="G114" s="74"/>
    </row>
    <row r="115" spans="1:7" s="60" customFormat="1" ht="21.75" customHeight="1">
      <c r="A115" s="62" t="s">
        <v>123</v>
      </c>
      <c r="C115" s="65"/>
      <c r="D115" s="95">
        <f>SUM(D110:D114)</f>
        <v>-5620</v>
      </c>
      <c r="E115" s="91"/>
      <c r="F115" s="95">
        <f>SUM(F110:F114)</f>
        <v>-1420</v>
      </c>
      <c r="G115" s="64"/>
    </row>
    <row r="116" spans="1:7" s="60" customFormat="1" ht="21.75" customHeight="1">
      <c r="A116" s="62" t="s">
        <v>119</v>
      </c>
      <c r="C116" s="65"/>
      <c r="D116" s="93"/>
      <c r="E116" s="91"/>
      <c r="F116" s="93"/>
      <c r="G116" s="64"/>
    </row>
    <row r="117" spans="1:7" s="60" customFormat="1" ht="21.75" customHeight="1">
      <c r="A117" s="59" t="s">
        <v>128</v>
      </c>
      <c r="C117" s="65"/>
      <c r="D117" s="93">
        <v>-263</v>
      </c>
      <c r="E117" s="91"/>
      <c r="F117" s="93">
        <v>-248</v>
      </c>
      <c r="G117" s="64"/>
    </row>
    <row r="118" spans="1:7" s="60" customFormat="1" ht="21.75" customHeight="1">
      <c r="A118" s="59" t="s">
        <v>120</v>
      </c>
      <c r="C118" s="65"/>
      <c r="D118" s="93">
        <v>-61</v>
      </c>
      <c r="E118" s="91"/>
      <c r="F118" s="93">
        <v>-77</v>
      </c>
      <c r="G118" s="64"/>
    </row>
    <row r="119" spans="1:7" s="60" customFormat="1" ht="21.75" customHeight="1">
      <c r="A119" s="62" t="s">
        <v>124</v>
      </c>
      <c r="C119" s="65"/>
      <c r="D119" s="95">
        <f>SUM(D117:D118)</f>
        <v>-324</v>
      </c>
      <c r="E119" s="91"/>
      <c r="F119" s="95">
        <f>SUM(F117:F118)</f>
        <v>-325</v>
      </c>
      <c r="G119" s="64"/>
    </row>
    <row r="120" spans="1:7" s="60" customFormat="1" ht="21.75" customHeight="1">
      <c r="A120" s="62" t="s">
        <v>150</v>
      </c>
      <c r="C120" s="65"/>
      <c r="D120" s="93">
        <f>SUM(D100,D115,D119)</f>
        <v>-5608</v>
      </c>
      <c r="E120" s="93">
        <f>E100+E115</f>
        <v>0</v>
      </c>
      <c r="F120" s="93">
        <f>SUM(F100,F115,F119)</f>
        <v>9429</v>
      </c>
      <c r="G120" s="64"/>
    </row>
    <row r="121" spans="1:7" s="60" customFormat="1" ht="21.75" customHeight="1">
      <c r="A121" s="67" t="s">
        <v>67</v>
      </c>
      <c r="B121" s="56"/>
      <c r="C121" s="65"/>
      <c r="D121" s="92">
        <v>104739</v>
      </c>
      <c r="E121" s="91"/>
      <c r="F121" s="92">
        <v>100521</v>
      </c>
      <c r="G121" s="64"/>
    </row>
    <row r="122" spans="1:7" s="60" customFormat="1" ht="21.75" customHeight="1" thickBot="1">
      <c r="A122" s="69" t="s">
        <v>75</v>
      </c>
      <c r="B122" s="68"/>
      <c r="C122" s="65"/>
      <c r="D122" s="96">
        <f>SUM(D120:D121)</f>
        <v>99131</v>
      </c>
      <c r="E122" s="91"/>
      <c r="F122" s="96">
        <f>SUM(F120:F121)</f>
        <v>109950</v>
      </c>
      <c r="G122" s="64"/>
    </row>
    <row r="123" spans="1:7" s="60" customFormat="1" ht="21.75" customHeight="1" thickTop="1">
      <c r="A123" s="59"/>
      <c r="C123" s="64"/>
      <c r="D123" s="97">
        <f>SUM(D122-'BS '!D9)</f>
        <v>0</v>
      </c>
      <c r="E123" s="97"/>
      <c r="F123" s="97"/>
    </row>
    <row r="124" spans="1:7" s="60" customFormat="1" ht="21.75" customHeight="1">
      <c r="A124" s="67" t="s">
        <v>74</v>
      </c>
      <c r="B124" s="68"/>
    </row>
    <row r="125" spans="1:7" s="54" customFormat="1" ht="21.75" customHeight="1">
      <c r="B125" s="72"/>
      <c r="C125" s="76"/>
      <c r="D125" s="76"/>
      <c r="E125" s="76"/>
      <c r="F125" s="76"/>
    </row>
  </sheetData>
  <pageMargins left="0.98425196850393704" right="0.39370078740157483" top="0.78740157480314965" bottom="0.39370078740157483" header="0.19685039370078741" footer="0.19685039370078741"/>
  <pageSetup paperSize="9" scale="90" orientation="portrait" r:id="rId1"/>
  <headerFooter alignWithMargins="0"/>
  <rowBreaks count="3" manualBreakCount="3">
    <brk id="33" max="16383" man="1"/>
    <brk id="66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"/>
  <sheetViews>
    <sheetView showGridLines="0" zoomScale="55" zoomScaleNormal="55" workbookViewId="0">
      <selection activeCell="W10" sqref="W10"/>
    </sheetView>
  </sheetViews>
  <sheetFormatPr defaultColWidth="9.140625" defaultRowHeight="21.75" customHeight="1"/>
  <cols>
    <col min="1" max="1" width="42.28515625" style="21" customWidth="1"/>
    <col min="2" max="2" width="11.7109375" style="21" customWidth="1"/>
    <col min="3" max="3" width="14.7109375" style="21" customWidth="1"/>
    <col min="4" max="4" width="1.7109375" style="21" customWidth="1"/>
    <col min="5" max="5" width="14.7109375" style="21" customWidth="1"/>
    <col min="6" max="6" width="1.7109375" style="21" customWidth="1"/>
    <col min="7" max="7" width="14.7109375" style="21" customWidth="1"/>
    <col min="8" max="8" width="1.7109375" style="21" customWidth="1"/>
    <col min="9" max="9" width="14.7109375" style="21" customWidth="1"/>
    <col min="10" max="10" width="1.7109375" style="21" customWidth="1"/>
    <col min="11" max="11" width="14.7109375" style="21" customWidth="1"/>
    <col min="12" max="16384" width="9.140625" style="21"/>
  </cols>
  <sheetData>
    <row r="1" spans="1:12" s="2" customFormat="1" ht="21.75" customHeight="1">
      <c r="A1" s="1"/>
      <c r="B1" s="37"/>
      <c r="C1" s="37"/>
      <c r="D1" s="38"/>
      <c r="E1" s="37"/>
      <c r="F1" s="38"/>
      <c r="G1" s="37"/>
      <c r="H1" s="38"/>
      <c r="I1" s="37"/>
      <c r="J1" s="37"/>
      <c r="K1" s="39" t="s">
        <v>65</v>
      </c>
    </row>
    <row r="2" spans="1:12" s="2" customFormat="1" ht="21.75" customHeight="1">
      <c r="A2" s="1" t="s">
        <v>26</v>
      </c>
      <c r="B2" s="37"/>
      <c r="C2" s="37"/>
      <c r="D2" s="38"/>
      <c r="E2" s="37"/>
      <c r="F2" s="38"/>
      <c r="G2" s="37"/>
      <c r="H2" s="38"/>
      <c r="I2" s="37"/>
      <c r="J2" s="37"/>
    </row>
    <row r="3" spans="1:12" ht="21.75" customHeight="1">
      <c r="A3" s="40" t="s">
        <v>68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ht="21.75" customHeight="1">
      <c r="A4" s="40" t="s">
        <v>131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 ht="21.75" customHeight="1">
      <c r="A5" s="41"/>
      <c r="B5" s="41"/>
      <c r="C5" s="41"/>
      <c r="D5" s="41"/>
      <c r="E5" s="41"/>
      <c r="F5" s="41"/>
      <c r="G5" s="41"/>
      <c r="H5" s="41"/>
      <c r="I5" s="139" t="s">
        <v>60</v>
      </c>
      <c r="J5" s="139"/>
      <c r="K5" s="139"/>
      <c r="L5" s="42"/>
    </row>
    <row r="6" spans="1:12" s="22" customFormat="1" ht="21.75" customHeight="1">
      <c r="C6" s="43" t="s">
        <v>50</v>
      </c>
      <c r="D6" s="43"/>
      <c r="E6" s="43"/>
      <c r="F6" s="43"/>
      <c r="G6" s="140" t="s">
        <v>80</v>
      </c>
      <c r="H6" s="140"/>
      <c r="I6" s="140"/>
      <c r="J6" s="46"/>
      <c r="K6" s="44"/>
    </row>
    <row r="7" spans="1:12" s="22" customFormat="1" ht="21.75" customHeight="1">
      <c r="C7" s="43" t="s">
        <v>85</v>
      </c>
      <c r="D7" s="43"/>
      <c r="E7" s="43" t="s">
        <v>88</v>
      </c>
      <c r="F7" s="43"/>
      <c r="G7" s="85" t="s">
        <v>81</v>
      </c>
      <c r="H7" s="85"/>
      <c r="I7" s="85"/>
      <c r="J7" s="46"/>
      <c r="K7" s="44"/>
    </row>
    <row r="8" spans="1:12" s="22" customFormat="1" ht="21.75" customHeight="1">
      <c r="B8" s="45"/>
      <c r="C8" s="50" t="s">
        <v>86</v>
      </c>
      <c r="D8" s="46"/>
      <c r="E8" s="50" t="s">
        <v>87</v>
      </c>
      <c r="F8" s="46"/>
      <c r="G8" s="50" t="s">
        <v>82</v>
      </c>
      <c r="H8" s="46"/>
      <c r="I8" s="50" t="s">
        <v>107</v>
      </c>
      <c r="J8" s="46"/>
      <c r="K8" s="50" t="s">
        <v>51</v>
      </c>
    </row>
    <row r="9" spans="1:12" ht="21.75" customHeight="1">
      <c r="A9" s="47" t="s">
        <v>114</v>
      </c>
      <c r="B9" s="26"/>
      <c r="C9" s="27">
        <v>116500</v>
      </c>
      <c r="D9" s="28"/>
      <c r="E9" s="27">
        <v>83465</v>
      </c>
      <c r="F9" s="28"/>
      <c r="G9" s="27">
        <v>11650</v>
      </c>
      <c r="H9" s="28"/>
      <c r="I9" s="27">
        <v>-8554</v>
      </c>
      <c r="J9" s="27"/>
      <c r="K9" s="27">
        <f>SUM(C9:J9)</f>
        <v>203061</v>
      </c>
    </row>
    <row r="10" spans="1:12" s="29" customFormat="1" ht="21.75" customHeight="1">
      <c r="A10" s="26" t="s">
        <v>97</v>
      </c>
      <c r="C10" s="30">
        <v>0</v>
      </c>
      <c r="D10" s="30"/>
      <c r="E10" s="30">
        <v>0</v>
      </c>
      <c r="F10" s="30"/>
      <c r="G10" s="30">
        <v>0</v>
      </c>
      <c r="H10" s="30"/>
      <c r="I10" s="30">
        <f>PL!F55</f>
        <v>879</v>
      </c>
      <c r="J10" s="30"/>
      <c r="K10" s="27">
        <f>SUM(C10:I10)</f>
        <v>879</v>
      </c>
    </row>
    <row r="11" spans="1:12" s="29" customFormat="1" ht="21.75" customHeight="1">
      <c r="A11" s="26" t="s">
        <v>106</v>
      </c>
      <c r="C11" s="115">
        <v>0</v>
      </c>
      <c r="D11" s="30"/>
      <c r="E11" s="115">
        <v>0</v>
      </c>
      <c r="F11" s="30"/>
      <c r="G11" s="115">
        <v>0</v>
      </c>
      <c r="H11" s="30"/>
      <c r="I11" s="115">
        <f>SUM(PL!F58)</f>
        <v>0</v>
      </c>
      <c r="J11" s="30"/>
      <c r="K11" s="115">
        <v>0</v>
      </c>
    </row>
    <row r="12" spans="1:12" s="29" customFormat="1" ht="21.75" customHeight="1">
      <c r="A12" s="21" t="s">
        <v>66</v>
      </c>
      <c r="C12" s="30">
        <f>SUM(C10:C11)</f>
        <v>0</v>
      </c>
      <c r="D12" s="24"/>
      <c r="E12" s="30">
        <f>SUM(E10:E11)</f>
        <v>0</v>
      </c>
      <c r="F12" s="24"/>
      <c r="G12" s="30">
        <f>SUM(G10:G11)</f>
        <v>0</v>
      </c>
      <c r="H12" s="24"/>
      <c r="I12" s="30">
        <f>SUM(I10:I11)</f>
        <v>879</v>
      </c>
      <c r="J12" s="28"/>
      <c r="K12" s="30">
        <f>SUM(K10:K11)</f>
        <v>879</v>
      </c>
    </row>
    <row r="13" spans="1:12" ht="21.75" customHeight="1" thickBot="1">
      <c r="A13" s="47" t="s">
        <v>115</v>
      </c>
      <c r="B13" s="26"/>
      <c r="C13" s="31">
        <f>SUM(C9,C12)</f>
        <v>116500</v>
      </c>
      <c r="D13" s="32"/>
      <c r="E13" s="31">
        <f>SUM(E9,E12)</f>
        <v>83465</v>
      </c>
      <c r="F13" s="32"/>
      <c r="G13" s="31">
        <f>SUM(G9,G12)</f>
        <v>11650</v>
      </c>
      <c r="H13" s="32"/>
      <c r="I13" s="31">
        <f>SUM(I9,I12)</f>
        <v>-7675</v>
      </c>
      <c r="J13" s="32"/>
      <c r="K13" s="31">
        <f>SUM(K9,K12)</f>
        <v>203940</v>
      </c>
    </row>
    <row r="14" spans="1:12" ht="21.75" customHeight="1" thickTop="1">
      <c r="A14" s="41"/>
      <c r="B14" s="41"/>
      <c r="C14" s="48"/>
      <c r="D14" s="48"/>
      <c r="E14" s="48"/>
      <c r="F14" s="48"/>
      <c r="G14" s="48"/>
      <c r="H14" s="48"/>
      <c r="I14" s="48"/>
      <c r="J14" s="48"/>
      <c r="K14" s="48"/>
    </row>
    <row r="15" spans="1:12" ht="21.75" customHeight="1">
      <c r="A15" s="23" t="s">
        <v>132</v>
      </c>
      <c r="B15" s="26"/>
      <c r="C15" s="27">
        <f>SUM(C13)</f>
        <v>116500</v>
      </c>
      <c r="D15" s="28"/>
      <c r="E15" s="27">
        <f>SUM(E13)</f>
        <v>83465</v>
      </c>
      <c r="F15" s="28"/>
      <c r="G15" s="27">
        <f>SUM(G13)</f>
        <v>11650</v>
      </c>
      <c r="H15" s="28"/>
      <c r="I15" s="27">
        <v>-6135</v>
      </c>
      <c r="J15" s="27"/>
      <c r="K15" s="27">
        <f>SUM(C15:J15)</f>
        <v>205480</v>
      </c>
    </row>
    <row r="16" spans="1:12" ht="21.75" customHeight="1">
      <c r="A16" s="26" t="s">
        <v>141</v>
      </c>
      <c r="B16" s="26"/>
      <c r="C16" s="27">
        <v>0</v>
      </c>
      <c r="D16" s="28"/>
      <c r="E16" s="27">
        <v>0</v>
      </c>
      <c r="F16" s="28"/>
      <c r="G16" s="27">
        <v>0</v>
      </c>
      <c r="H16" s="28"/>
      <c r="I16" s="27">
        <f>SUM(PL!D55)</f>
        <v>-1008</v>
      </c>
      <c r="J16" s="27"/>
      <c r="K16" s="27">
        <f>SUM(C16:I16)</f>
        <v>-1008</v>
      </c>
    </row>
    <row r="17" spans="1:11" ht="21.75" customHeight="1">
      <c r="A17" s="26" t="s">
        <v>106</v>
      </c>
      <c r="B17" s="26"/>
      <c r="C17" s="115">
        <v>0</v>
      </c>
      <c r="D17" s="24"/>
      <c r="E17" s="115">
        <v>0</v>
      </c>
      <c r="F17" s="24"/>
      <c r="G17" s="115">
        <v>0</v>
      </c>
      <c r="H17" s="24"/>
      <c r="I17" s="116">
        <f>SUM(PL!D58)</f>
        <v>0</v>
      </c>
      <c r="J17" s="28"/>
      <c r="K17" s="116">
        <f>SUM(C17:I17)</f>
        <v>0</v>
      </c>
    </row>
    <row r="18" spans="1:11" s="29" customFormat="1" ht="21.75" customHeight="1">
      <c r="A18" s="21" t="s">
        <v>66</v>
      </c>
      <c r="C18" s="30">
        <f>SUM(C16:C17)</f>
        <v>0</v>
      </c>
      <c r="D18" s="24"/>
      <c r="E18" s="30">
        <f>SUM(E16:E17)</f>
        <v>0</v>
      </c>
      <c r="F18" s="24"/>
      <c r="G18" s="30">
        <f>SUM(G16:G17)</f>
        <v>0</v>
      </c>
      <c r="H18" s="24"/>
      <c r="I18" s="30">
        <f>SUM(I16:I17)</f>
        <v>-1008</v>
      </c>
      <c r="J18" s="28"/>
      <c r="K18" s="30">
        <f>SUM(K16:K17)</f>
        <v>-1008</v>
      </c>
    </row>
    <row r="19" spans="1:11" ht="21.75" customHeight="1" thickBot="1">
      <c r="A19" s="47" t="s">
        <v>133</v>
      </c>
      <c r="B19" s="26"/>
      <c r="C19" s="31">
        <f>SUM(C15,C18)</f>
        <v>116500</v>
      </c>
      <c r="D19" s="32"/>
      <c r="E19" s="31">
        <f>SUM(E15,E18)</f>
        <v>83465</v>
      </c>
      <c r="F19" s="32"/>
      <c r="G19" s="31">
        <f>SUM(G15,G18)</f>
        <v>11650</v>
      </c>
      <c r="H19" s="32"/>
      <c r="I19" s="31">
        <f>SUM(I15,I18)</f>
        <v>-7143</v>
      </c>
      <c r="J19" s="32"/>
      <c r="K19" s="31">
        <f>SUM(K15,K18)</f>
        <v>204472</v>
      </c>
    </row>
    <row r="20" spans="1:11" ht="21.75" customHeight="1" thickTop="1">
      <c r="A20" s="23"/>
      <c r="B20" s="23"/>
      <c r="C20" s="25">
        <f>SUM(C15-'BS '!F51)</f>
        <v>0</v>
      </c>
      <c r="D20" s="25"/>
      <c r="E20" s="25">
        <f>SUM(E15-'BS '!F52)</f>
        <v>0</v>
      </c>
      <c r="F20" s="25"/>
      <c r="G20" s="25">
        <f>SUM(G15-'BS '!F54)</f>
        <v>0</v>
      </c>
      <c r="H20" s="25"/>
      <c r="I20" s="25">
        <f>SUM(I15-'BS '!F55)</f>
        <v>0</v>
      </c>
      <c r="J20" s="25"/>
      <c r="K20" s="25">
        <f>SUM(K15-'BS '!F56)</f>
        <v>0</v>
      </c>
    </row>
    <row r="21" spans="1:11" ht="21.75" customHeight="1">
      <c r="A21" s="23"/>
      <c r="B21" s="23"/>
      <c r="C21" s="25">
        <f>SUM(C19-'BS '!D51)</f>
        <v>0</v>
      </c>
      <c r="D21" s="25"/>
      <c r="E21" s="25">
        <f>SUM(E19-'BS '!D52)</f>
        <v>0</v>
      </c>
      <c r="F21" s="25"/>
      <c r="G21" s="25">
        <f>SUM(G19-'BS '!D54)</f>
        <v>0</v>
      </c>
      <c r="H21" s="25"/>
      <c r="I21" s="25">
        <f>SUM(I19-'BS '!D55)</f>
        <v>0</v>
      </c>
      <c r="J21" s="25"/>
      <c r="K21" s="25">
        <f>SUM(K19-'BS '!D56)</f>
        <v>0</v>
      </c>
    </row>
    <row r="22" spans="1:11" ht="21.75" customHeight="1">
      <c r="A22" s="35" t="s">
        <v>9</v>
      </c>
      <c r="B22" s="23"/>
      <c r="C22" s="25"/>
      <c r="D22" s="25"/>
      <c r="E22" s="25"/>
      <c r="F22" s="25"/>
      <c r="G22" s="25"/>
      <c r="H22" s="25"/>
      <c r="I22" s="25"/>
      <c r="J22" s="25"/>
      <c r="K22" s="25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90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34808</vt:lpwstr>
  </property>
  <property fmtid="{D5CDD505-2E9C-101B-9397-08002B2CF9AE}" pid="4" name="OptimizationTime">
    <vt:lpwstr>20191110_2148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 </vt:lpstr>
      <vt:lpstr>PL</vt:lpstr>
      <vt:lpstr>SCE</vt:lpstr>
      <vt:lpstr>'BS '!Print_Area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Aranya Ruenyan</cp:lastModifiedBy>
  <cp:lastPrinted>2019-10-30T19:22:21Z</cp:lastPrinted>
  <dcterms:created xsi:type="dcterms:W3CDTF">2000-04-08T11:18:30Z</dcterms:created>
  <dcterms:modified xsi:type="dcterms:W3CDTF">2019-11-08T08:29:46Z</dcterms:modified>
</cp:coreProperties>
</file>