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(15) QUARTER 3 (19-62)\DOD (3039421)\"/>
    </mc:Choice>
  </mc:AlternateContent>
  <bookViews>
    <workbookView xWindow="0" yWindow="0" windowWidth="24042" windowHeight="9291" activeTab="6"/>
  </bookViews>
  <sheets>
    <sheet name="สินทรัพย์" sheetId="1" r:id="rId1"/>
    <sheet name="หนี้สิน" sheetId="2" r:id="rId2"/>
    <sheet name="กำไรขาดทุน 3 เดือน" sheetId="8" r:id="rId3"/>
    <sheet name="9 เดือน" sheetId="7" r:id="rId4"/>
    <sheet name="ส่วนผู้ถือหุ้นรวม" sheetId="4" r:id="rId5"/>
    <sheet name="ส่วนผู้ถือหุ้นเฉพาะกิจการ" sheetId="6" r:id="rId6"/>
    <sheet name="กระแสเงินสด" sheetId="5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9" i="2" l="1"/>
  <c r="F69" i="2"/>
  <c r="D68" i="2"/>
  <c r="F68" i="2"/>
  <c r="H68" i="2"/>
  <c r="J68" i="2"/>
  <c r="J66" i="2"/>
  <c r="H66" i="2"/>
  <c r="F66" i="2"/>
  <c r="D66" i="2"/>
  <c r="J32" i="2"/>
  <c r="F32" i="2"/>
  <c r="D31" i="2"/>
  <c r="F31" i="2"/>
  <c r="H31" i="2"/>
  <c r="J31" i="2"/>
  <c r="J23" i="2"/>
  <c r="H23" i="2"/>
  <c r="F23" i="2"/>
  <c r="D23" i="2"/>
  <c r="D33" i="1"/>
  <c r="F33" i="1"/>
  <c r="H33" i="1"/>
  <c r="J33" i="1"/>
  <c r="J32" i="1"/>
  <c r="H32" i="1"/>
  <c r="F32" i="1"/>
  <c r="D32" i="1"/>
  <c r="J18" i="1"/>
  <c r="H18" i="1"/>
  <c r="F18" i="1"/>
  <c r="D18" i="1"/>
  <c r="H32" i="2" l="1"/>
  <c r="H69" i="2" s="1"/>
  <c r="D32" i="2"/>
  <c r="D69" i="2" s="1"/>
  <c r="G70" i="5"/>
  <c r="E70" i="5"/>
  <c r="C70" i="5"/>
  <c r="G24" i="6" l="1"/>
  <c r="G14" i="7"/>
  <c r="L17" i="4" l="1"/>
  <c r="T20" i="4" l="1"/>
  <c r="D67" i="2" s="1"/>
  <c r="O23" i="6" l="1"/>
  <c r="Q23" i="6" s="1"/>
  <c r="O22" i="6"/>
  <c r="Q22" i="6" s="1"/>
  <c r="O21" i="6"/>
  <c r="Q21" i="6" s="1"/>
  <c r="G18" i="6"/>
  <c r="I18" i="6"/>
  <c r="K18" i="6"/>
  <c r="M18" i="6"/>
  <c r="O18" i="6"/>
  <c r="P19" i="4"/>
  <c r="R19" i="4" s="1"/>
  <c r="V19" i="4" s="1"/>
  <c r="P18" i="4"/>
  <c r="R18" i="4" s="1"/>
  <c r="V18" i="4" s="1"/>
  <c r="P17" i="4"/>
  <c r="R17" i="4" s="1"/>
  <c r="V17" i="4" s="1"/>
  <c r="P16" i="4"/>
  <c r="R16" i="4" s="1"/>
  <c r="V16" i="4" s="1"/>
  <c r="E20" i="4"/>
  <c r="G20" i="4"/>
  <c r="G45" i="7"/>
  <c r="G40" i="7"/>
  <c r="G34" i="7"/>
  <c r="G43" i="8"/>
  <c r="E43" i="8"/>
  <c r="G33" i="8"/>
  <c r="G42" i="8" s="1"/>
  <c r="O20" i="6" l="1"/>
  <c r="Q20" i="6" s="1"/>
  <c r="P15" i="4" l="1"/>
  <c r="R15" i="4" s="1"/>
  <c r="V15" i="4" s="1"/>
  <c r="G57" i="5" l="1"/>
  <c r="Q17" i="6"/>
  <c r="Q16" i="6"/>
  <c r="Q15" i="6"/>
  <c r="Q14" i="6"/>
  <c r="C57" i="5" l="1"/>
  <c r="E57" i="5"/>
  <c r="C44" i="8" l="1"/>
  <c r="C39" i="8"/>
  <c r="C21" i="8"/>
  <c r="E21" i="7"/>
  <c r="C21" i="7"/>
  <c r="Q24" i="6" l="1"/>
  <c r="E21" i="8"/>
  <c r="C34" i="7"/>
  <c r="C23" i="5" l="1"/>
  <c r="C35" i="5" s="1"/>
  <c r="C39" i="5" s="1"/>
  <c r="G23" i="5" l="1"/>
  <c r="E18" i="6" l="1"/>
  <c r="G44" i="8" l="1"/>
  <c r="G39" i="8"/>
  <c r="E39" i="8"/>
  <c r="E33" i="8"/>
  <c r="E42" i="8" s="1"/>
  <c r="E44" i="8" s="1"/>
  <c r="C33" i="8"/>
  <c r="G21" i="8"/>
  <c r="G14" i="8"/>
  <c r="G22" i="8" s="1"/>
  <c r="E14" i="8"/>
  <c r="E22" i="8" s="1"/>
  <c r="C14" i="8"/>
  <c r="A2" i="8"/>
  <c r="A1" i="8"/>
  <c r="G21" i="7"/>
  <c r="E45" i="7"/>
  <c r="C45" i="7"/>
  <c r="E40" i="7"/>
  <c r="C40" i="7"/>
  <c r="E34" i="7"/>
  <c r="E14" i="7"/>
  <c r="C14" i="7"/>
  <c r="C22" i="7" s="1"/>
  <c r="A2" i="7"/>
  <c r="A1" i="7"/>
  <c r="G24" i="8" l="1"/>
  <c r="G26" i="8" s="1"/>
  <c r="G34" i="8" s="1"/>
  <c r="E24" i="8"/>
  <c r="E26" i="8" s="1"/>
  <c r="E34" i="8" s="1"/>
  <c r="C22" i="8"/>
  <c r="G22" i="7"/>
  <c r="G24" i="7" s="1"/>
  <c r="G26" i="7" s="1"/>
  <c r="G35" i="7" s="1"/>
  <c r="E22" i="7"/>
  <c r="E24" i="7" s="1"/>
  <c r="E26" i="7" s="1"/>
  <c r="E35" i="7" s="1"/>
  <c r="C24" i="7"/>
  <c r="C26" i="7" s="1"/>
  <c r="C35" i="7" s="1"/>
  <c r="C24" i="8" l="1"/>
  <c r="C26" i="8" s="1"/>
  <c r="C34" i="8" s="1"/>
  <c r="G46" i="2"/>
  <c r="C46" i="2"/>
  <c r="G8" i="2"/>
  <c r="C8" i="2"/>
  <c r="A3" i="2"/>
  <c r="N20" i="4" l="1"/>
  <c r="I20" i="4"/>
  <c r="C20" i="4"/>
  <c r="G35" i="5" l="1"/>
  <c r="G39" i="5" s="1"/>
  <c r="G72" i="5" s="1"/>
  <c r="G74" i="5" s="1"/>
  <c r="E23" i="5"/>
  <c r="E35" i="5" s="1"/>
  <c r="E39" i="5" s="1"/>
  <c r="E72" i="5" s="1"/>
  <c r="E74" i="5" s="1"/>
  <c r="K24" i="6"/>
  <c r="I24" i="6"/>
  <c r="E24" i="6"/>
  <c r="C24" i="6"/>
  <c r="C18" i="6"/>
  <c r="C72" i="5" l="1"/>
  <c r="C74" i="5" s="1"/>
  <c r="L20" i="4" l="1"/>
  <c r="A42" i="5" l="1"/>
  <c r="A41" i="2"/>
  <c r="M24" i="6" l="1"/>
  <c r="Q18" i="6" l="1"/>
  <c r="O24" i="6"/>
  <c r="P20" i="4"/>
  <c r="R20" i="4" l="1"/>
  <c r="V20" i="4"/>
  <c r="A1" i="6"/>
  <c r="A1" i="2" l="1"/>
  <c r="A40" i="5" l="1"/>
  <c r="A1" i="5"/>
  <c r="A1" i="4"/>
  <c r="A39" i="2" l="1"/>
</calcChain>
</file>

<file path=xl/sharedStrings.xml><?xml version="1.0" encoding="utf-8"?>
<sst xmlns="http://schemas.openxmlformats.org/spreadsheetml/2006/main" count="360" uniqueCount="192">
  <si>
    <t>งบแสดงฐานะการเงิน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</si>
  <si>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</si>
  <si>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</si>
  <si>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</si>
  <si>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</si>
  <si>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</si>
  <si>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</si>
  <si>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</si>
  <si>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</si>
  <si>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</si>
  <si>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</si>
  <si>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</si>
  <si>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</si>
  <si>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สินทรัพย์ไม่มีตัวตน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</si>
  <si>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</si>
  <si>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</si>
  <si>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</si>
  <si>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</si>
  <si>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</si>
  <si>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</si>
  <si>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</si>
  <si>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</si>
  <si>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</si>
  <si>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</si>
  <si>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</si>
  <si>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จัดสรรแล้ว</t>
  </si>
  <si>
    <t>ทุนสำรองตามกฎหมาย</t>
  </si>
  <si>
    <t>รวมหนี้สินและส่วนของผู้ถือหุ้น</t>
  </si>
  <si>
    <t>หนี้สินหมุนเวียนอื่น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</si>
  <si>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</si>
  <si>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</si>
  <si>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</si>
  <si>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</si>
  <si>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</si>
  <si>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</si>
  <si>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</si>
  <si>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</si>
  <si>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ชำระแล้ว</t>
  </si>
  <si>
    <t>ยังไม่ได้จัดสรร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</si>
  <si>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</si>
  <si>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</si>
  <si>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</si>
  <si>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</si>
  <si>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</si>
  <si>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</si>
  <si>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ค่าใช้จ่ายผลประโยชน์พนักงาน</t>
  </si>
  <si>
    <t>ดอกเบี้ยรับ</t>
  </si>
  <si>
    <t>ดอกเบี้ยจ่าย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</si>
  <si>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</si>
  <si>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</si>
  <si>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เงินสดรับดอกเบี้ย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</si>
  <si>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</si>
  <si>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</si>
  <si>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</si>
  <si>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รวมส่วนของผู้ถือหุ้น</t>
  </si>
  <si>
    <t>ภาระผูกพันผลประโยชน์พนักงาน</t>
  </si>
  <si>
    <t>งบกำไรขาดทุนและกำไรขาดทุนเบ็ดเสร็จอื่น</t>
  </si>
  <si>
    <t>เงินปันผลจ่าย</t>
  </si>
  <si>
    <t>กำไรก่อนค่าใช้จ่ายภาษีเงินได้</t>
  </si>
  <si>
    <t>ค่าตัดจำหน่าย</t>
  </si>
  <si>
    <t>ต้นทุนทางการเงิน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</si>
  <si>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</si>
  <si>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</si>
  <si>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จ่ายเงินปันผล</t>
  </si>
  <si>
    <t>เงินสดจ่ายดอกเบี้ย</t>
  </si>
  <si>
    <t>กำไรสะสม</t>
  </si>
  <si>
    <t>ภาษีเงินได้ค้างจ่าย</t>
  </si>
  <si>
    <t>หนี้สินไม่หมุนเวียนอื่น</t>
  </si>
  <si>
    <t>ที่ดิน อาคารและอุปกรณ์</t>
  </si>
  <si>
    <t>หนี้สินตามสัญญาเช่าซื้อที่ครบกำหนด</t>
  </si>
  <si>
    <t>ชำระภายใน 1 ปี</t>
  </si>
  <si>
    <t>จ่ายชำระหนี้สินภายใต้สัญญาเช่าซื้อ</t>
  </si>
  <si>
    <t>หนี้สินตามสัญญาเช่าซื้อ</t>
  </si>
  <si>
    <t>รวม</t>
  </si>
  <si>
    <t>ทุนที่</t>
  </si>
  <si>
    <t>สินทรัพย์ภาษีเงินได้รอการตัดบัญชี</t>
  </si>
  <si>
    <t xml:space="preserve">เงินลงทุนชั่วคราว </t>
  </si>
  <si>
    <t>2561</t>
  </si>
  <si>
    <t>งบการเงินรวม</t>
  </si>
  <si>
    <t>งบการเงินเฉพาะกิจการ</t>
  </si>
  <si>
    <t>ยอดคงเหลือ ณ วันที่ 1 มกราคม 2561</t>
  </si>
  <si>
    <t>เงินฝากประจำที่ใช้เป็นหลักประกัน</t>
  </si>
  <si>
    <t>เงินลงทุนในบริษัทย่อย</t>
  </si>
  <si>
    <t>เงินมัดจำ</t>
  </si>
  <si>
    <t>การแบ่งปันกำไรเบ็ดเสร็จรวม</t>
  </si>
  <si>
    <t>หุ้นสามัญ</t>
  </si>
  <si>
    <t>ส่วนเกิน</t>
  </si>
  <si>
    <t>มูลค่า</t>
  </si>
  <si>
    <t>ส่วนได้เสีย</t>
  </si>
  <si>
    <t>ที่ไม่มีอำนาจ</t>
  </si>
  <si>
    <t>ควบคุม</t>
  </si>
  <si>
    <t>ส่วนได้เสียที่ไม่มีอำนาจควบคุม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</si>
  <si>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</si>
  <si>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</si>
  <si>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ส่วนเกินมูลค่าหุ้นสามัญ</t>
  </si>
  <si>
    <t>รวมส่วนของบริษัทใหญ่</t>
  </si>
  <si>
    <t>หุ้นสามัญ 410,000,000 หุ้น  มูลค่าหุ้นละ 0.50 บาท</t>
  </si>
  <si>
    <t>ทุนที่ออกและชำระแล้ว</t>
  </si>
  <si>
    <t>หุ้นสามัญ 410,000,000 หุ้น มูลค่าหุ้นละ 0.50 บาท</t>
  </si>
  <si>
    <t xml:space="preserve">      ชำระครบแล้ว</t>
  </si>
  <si>
    <t>กำไรก่อนต้นทุนทางการเงินและค่าใช้จ่ายภาษีเงินได้</t>
  </si>
  <si>
    <t>ค่าใช้จ่ายภาษีเงินได้</t>
  </si>
  <si>
    <t>เงินสดจ่ายสำหรับเงินลงทุนในบริษัทย่อย</t>
  </si>
  <si>
    <t>บริษัท ดีโอดี ไบโอเทค จำกัด (มหาชน) และบริษัทย่อย</t>
  </si>
  <si>
    <t>ลูกหนี้การค้าและลูกหนี้หมุนเวียนอื่น</t>
  </si>
  <si>
    <t>เงินลงทุนเผื่อขาย</t>
  </si>
  <si>
    <t>เจ้าหนี้การค้าและเจ้าหนี้หมุนเวียนอื่น</t>
  </si>
  <si>
    <t>องค์ประกอบอื่นของส่วนของเจ้าของ</t>
  </si>
  <si>
    <t>จากการวัดมูลค่า</t>
  </si>
  <si>
    <t>รวมองค์ประกอบอื่น</t>
  </si>
  <si>
    <t>ของส่วนของเจ้าของ</t>
  </si>
  <si>
    <t>รวมส่วนของ</t>
  </si>
  <si>
    <t>บริษัทใหญ่</t>
  </si>
  <si>
    <t>ส่วนของบริษัทใหญ่</t>
  </si>
  <si>
    <t>กลับรายการขาดทุนจากการลดมูลค่าของสินค้าคงเหลือ</t>
  </si>
  <si>
    <t>31 ธันวาคม</t>
  </si>
  <si>
    <t>2562</t>
  </si>
  <si>
    <t>ยอดคงเหลือ ณ วันที่ 1 มกราคม 2562</t>
  </si>
  <si>
    <t>ค่าความนิยม</t>
  </si>
  <si>
    <t>เงินกู้ยืมระยะยาวจากสถาบันการเงิน</t>
  </si>
  <si>
    <t>เงินกู้ยืมระยะยาวจากสถาบันการเงินที่ถึงกำหนด</t>
  </si>
  <si>
    <t>เงินสดจ่ายเพื่อซื้อสินทรัพย์ถาวรและสินทรัพย์ไม่มีตัวตน</t>
  </si>
  <si>
    <t>เงินเบิกเกินบัญชีและเงินกู้ยืมระยะสั้น</t>
  </si>
  <si>
    <t>จากสถาบันการเงิน</t>
  </si>
  <si>
    <t>เงินสดจ่ายสุทธิในการซื้อธุรกิจ</t>
  </si>
  <si>
    <t>เงินประกัน</t>
  </si>
  <si>
    <t>เงินให้กู้ยืมระยะยาวแก่บริษัทย่อย</t>
  </si>
  <si>
    <t>“ยังไม่ได้ตรวจสอบ”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</si>
  <si>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</si>
  <si>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</si>
  <si>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</si>
  <si>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ณ วันที่</t>
  </si>
  <si>
    <t>เงินสดสุทธิได้มาจาก (ใช้ไปใน) กิจกรรมดำเนินงาน</t>
  </si>
  <si>
    <t>5.3 และ 5.4</t>
  </si>
  <si>
    <t>เงินสดและรายการเทียบเท่าเงินสดเพิ่มขึ้น (ลดลง) สุทธิ</t>
  </si>
  <si>
    <t>ดูหมายเหตุประกอบงบการเงินแบบย่อ</t>
  </si>
  <si>
    <t>กำไรเบ็ดเสร็จอื่นสำหรับงวด</t>
  </si>
  <si>
    <t>ขาดทุนที่ยังไม่เกิดขึ้นจากการวัดมูลค่าเงินลงทุนเผื่อขาย</t>
  </si>
  <si>
    <t>- การเปลี่ยนแปลงในมูลค่ายุติธรรม</t>
  </si>
  <si>
    <t>- จำนวนที่โอนไปยังกำไรหรือขาดทุน</t>
  </si>
  <si>
    <t>กำไร(ขาดทุน)</t>
  </si>
  <si>
    <t>ที่ยังไม่เกิดขึ้น</t>
  </si>
  <si>
    <t>เงินสดรับจากการขายเงินลงทุนเผื่อขาย</t>
  </si>
  <si>
    <t>เงินสดจ่ายซื้อเงินลงทุนเผื่อขาย</t>
  </si>
  <si>
    <t>- ภาษีเงินได้เกี่ยวกับองค์ประกอบของกำไรเบ็ดเสร็จอื่น</t>
  </si>
  <si>
    <t>หนี้สินภาษีเงินได้รอการตัดบัญชี</t>
  </si>
  <si>
    <t>เงินสดรับจากเงินเบิกเกินบัญชีและเงินกู้ยืมระยะสั้นจากสถาบันการเงิน</t>
  </si>
  <si>
    <t>กำไร (ขาดทุน) เบ็ดเสร็จอื่น</t>
  </si>
  <si>
    <t>เงินสดรับ (จ่าย) จากการดำเนินงาน</t>
  </si>
  <si>
    <t>เงินสดสุทธิได้มาจาก (ใช้ไปใน) กิจกรรมจัดหาเงิน</t>
  </si>
  <si>
    <t>เงินสดรับจากการรับชำระค่าหุ้น</t>
  </si>
  <si>
    <t>เงินให้กู้ยืมระยะยาวบริษัทย่อยเพิ่มขึ้น</t>
  </si>
  <si>
    <t>หนี้สงสัยจะสูญ</t>
  </si>
  <si>
    <t>ผลขาดทุนจากอัตราแลกเปลี่ยน</t>
  </si>
  <si>
    <t>เงินสดจ่ายจากเงินเบิกเกินบัญชีธนาคาร</t>
  </si>
  <si>
    <t>ค่าตัดจำหน่ายสินทรัพย์ถาวร</t>
  </si>
  <si>
    <t xml:space="preserve">     และเงินกู้ยืมลงทุนระยะสั้นจากสถาบันการเงิน</t>
  </si>
  <si>
    <t>เพิ่มทุน</t>
  </si>
  <si>
    <t>เงินสดรับจากส่วนได้เสียที่ไม่มีอำนาจควบคุม</t>
  </si>
  <si>
    <t>ขาดทุนที่ยังไม่เกิดขึ้นจากอัตราแลกเปลี่ยน</t>
  </si>
  <si>
    <t>เงินสดสุทธิได้มาจาก (ใช้ไปใน) กิจกรรมลงทุน</t>
  </si>
  <si>
    <t>หุ้นสามัญ 592,222,222 หุ้น  มูลค่าหุ้นละ 0.50 บาท</t>
  </si>
  <si>
    <t>กำไร (ขาดทุน) เบ็ดเสร็จอื่นสำหรับงวด</t>
  </si>
  <si>
    <t>กำไรที่เกิดขึ้นจริงจากการจำหน่ายเงินลงทุนในหลักทรัพย์เผื่อขาย</t>
  </si>
  <si>
    <t>หนี้สินดำเนินงานเพิ่มขึ้น (ลดลง)</t>
  </si>
  <si>
    <t>กำไรจากการจำหน่ายสินทรัพย์ถาวร</t>
  </si>
  <si>
    <t>รวมขาดทุนเบ็ดเสร็จอื่นสุทธิ</t>
  </si>
  <si>
    <t>กำไร (ขาดทุน)</t>
  </si>
  <si>
    <t>ณ วันที่ 30 กันยายน 2562</t>
  </si>
  <si>
    <t>30 กันยายน</t>
  </si>
  <si>
    <t>สำหรับงวดสามเดือนสิ้นสุดวันที่ 30 กันยายน 2562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</si>
  <si>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</si>
  <si>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</si>
  <si>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</si>
  <si>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เงินลงทุนระยะยาวอื่น</t>
  </si>
  <si>
    <t>27 และ 28</t>
  </si>
  <si>
    <t>10 และ 29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</si>
  <si>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</si>
  <si>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</si>
  <si>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</si>
  <si>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</si>
  <si>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เงินสดจ่ายสำหรับเงินลงทุนระยะยาวอื่น</t>
  </si>
  <si>
    <t>เงินสดรับล่วงหน้าจากการใช้สิทธิซื้อหุ้นสามัญ</t>
  </si>
  <si>
    <t>เงินลงทุนชั่วคราวลดลง</t>
  </si>
  <si>
    <t>ค่าใช้จ่าย (รายได้) ภาษีเงินได้</t>
  </si>
  <si>
    <t>เงินสดและรายการเทียบเท่าเงินสด ณ วันที่ 30 กันยายน 2562</t>
  </si>
  <si>
    <t>รายได้จากการขายและการให้บริการ</t>
  </si>
  <si>
    <t>ต้นทุนขายและต้นทุนการให้บริการ</t>
  </si>
  <si>
    <t>กำไรต่อหุ้น (บาท)</t>
  </si>
  <si>
    <t xml:space="preserve">  กำไรต่อหุ้นขั้นพื้นฐาน (บาท)</t>
  </si>
  <si>
    <t xml:space="preserve">  กำไรต่อหุ้นปรับลด (บาท)</t>
  </si>
  <si>
    <t>รายการที่จัดประเภทรายการใหม่ไว้ในกำไรหรือขาดทุนในภายหลัง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</si>
</sst>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??_-;_-@_-"/>
    <numFmt numFmtId="165" formatCode="#,##0.0_);\(#,##0.0\)"/>
    <numFmt numFmtId="166" formatCode="_(* #,##0_);_(* \(#,##0\);_(* &quot;-&quot;??_);_(@_)"/>
    <numFmt numFmtId="167" formatCode="#,##0;\(#,##0\)"/>
    <numFmt numFmtId="168" formatCode="#,###;\(#,##0\)"/>
    <numFmt numFmtId="169" formatCode="#,##0.00;\(#,##0.00\)"/>
    <numFmt numFmtId="170" formatCode="_(* #,##0_);_(* \(#,##0\);_(* &quot;-&quot;????_);_(@_)"/>
    <numFmt numFmtId="171" formatCode="\-"/>
    <numFmt numFmtId="172" formatCode="_(* #,##0.0000_);_(* \(#,##0.0000\);_(* &quot;-&quot;??_);_(@_)"/>
    <numFmt numFmtId="173" formatCode="_(* #,##0.00000_);_(* \(#,##0.00000\);_(* &quot;-&quot;?????_);_(@_)"/>
    <numFmt numFmtId="174" formatCode="_(* #,##0_);_(* \(#,##0\);_(* &quot;-&quot;?????_);_(@_)"/>
    <numFmt numFmtId="175" formatCode="_(* #,##0.0000_);_(* \(#,##0.0000\);_(* &quot;-&quot;????_);_(@_)"/>
    <numFmt numFmtId="176" formatCode="_(* #,##0.000000_);_(* \(#,##0.000000\);_(* &quot;-&quot;????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0"/>
      <name val="Arial"/>
      <family val="2"/>
    </font>
    <font>
      <sz val="18"/>
      <name val="Angsana New"/>
      <family val="1"/>
    </font>
    <font>
      <b/>
      <sz val="16"/>
      <color theme="0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</cellStyleXfs>
  <cellXfs count="232">
    <xf numFmtId="0" fontId="0" fillId="0" borderId="0" xfId="0"/>
    <xf numFmtId="164" fontId="3" fillId="0" borderId="0" xfId="1" applyNumberFormat="1" applyFont="1" applyFill="1" applyBorder="1" applyAlignment="1">
      <alignment vertical="center"/>
    </xf>
    <xf numFmtId="49" fontId="4" fillId="0" borderId="0" xfId="2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37" fontId="3" fillId="0" borderId="0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4"/>
    </xf>
    <xf numFmtId="37" fontId="3" fillId="0" borderId="1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37" fontId="3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3" fontId="9" fillId="0" borderId="0" xfId="1" applyFont="1" applyFill="1" applyAlignment="1">
      <alignment horizontal="left"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37" fontId="2" fillId="0" borderId="0" xfId="4" applyNumberFormat="1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 indent="2"/>
    </xf>
    <xf numFmtId="37" fontId="3" fillId="0" borderId="0" xfId="1" applyNumberFormat="1" applyFont="1" applyFill="1" applyBorder="1" applyAlignment="1">
      <alignment horizontal="right" vertical="center" indent="2"/>
    </xf>
    <xf numFmtId="37" fontId="3" fillId="0" borderId="0" xfId="1" applyNumberFormat="1" applyFont="1" applyFill="1" applyAlignment="1">
      <alignment horizontal="right" vertical="center" indent="1"/>
    </xf>
    <xf numFmtId="37" fontId="3" fillId="0" borderId="0" xfId="1" applyNumberFormat="1" applyFont="1" applyFill="1" applyAlignment="1">
      <alignment horizontal="left" vertical="center" indent="1"/>
    </xf>
    <xf numFmtId="37" fontId="3" fillId="0" borderId="0" xfId="1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6"/>
    </xf>
    <xf numFmtId="37" fontId="3" fillId="0" borderId="0" xfId="1" applyNumberFormat="1" applyFont="1" applyFill="1" applyAlignment="1">
      <alignment horizontal="left" vertical="center" indent="4"/>
    </xf>
    <xf numFmtId="37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2" fontId="3" fillId="0" borderId="0" xfId="0" applyNumberFormat="1" applyFont="1" applyFill="1" applyAlignment="1">
      <alignment horizontal="left" vertical="center" indent="1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37" fontId="3" fillId="0" borderId="5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4" xfId="0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49" fontId="4" fillId="0" borderId="0" xfId="2" applyNumberFormat="1" applyFont="1" applyFill="1" applyAlignment="1">
      <alignment horizontal="center" vertical="center" wrapText="1"/>
    </xf>
    <xf numFmtId="0" fontId="4" fillId="0" borderId="0" xfId="2" applyNumberFormat="1" applyFont="1" applyFill="1" applyAlignment="1">
      <alignment horizontal="center" vertical="center"/>
    </xf>
    <xf numFmtId="166" fontId="3" fillId="0" borderId="0" xfId="6" applyNumberFormat="1" applyFont="1" applyFill="1" applyAlignment="1">
      <alignment vertical="center"/>
    </xf>
    <xf numFmtId="0" fontId="13" fillId="0" borderId="0" xfId="6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0" fontId="14" fillId="0" borderId="0" xfId="6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center"/>
    </xf>
    <xf numFmtId="3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171" fontId="3" fillId="0" borderId="0" xfId="1" quotePrefix="1" applyNumberFormat="1" applyFont="1" applyFill="1" applyBorder="1" applyAlignment="1">
      <alignment horizontal="left" vertical="center" indent="5"/>
    </xf>
    <xf numFmtId="171" fontId="3" fillId="0" borderId="0" xfId="1" quotePrefix="1" applyNumberFormat="1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3" fillId="0" borderId="5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0" fontId="15" fillId="0" borderId="0" xfId="0" applyFont="1" applyFill="1" applyAlignment="1">
      <alignment horizontal="left" vertical="center" indent="2"/>
    </xf>
    <xf numFmtId="37" fontId="16" fillId="0" borderId="0" xfId="0" applyNumberFormat="1" applyFont="1" applyFill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horizontal="left" vertical="center" indent="2"/>
    </xf>
    <xf numFmtId="0" fontId="3" fillId="0" borderId="0" xfId="6" applyFont="1" applyFill="1" applyAlignment="1">
      <alignment vertical="center"/>
    </xf>
    <xf numFmtId="165" fontId="3" fillId="0" borderId="0" xfId="6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3"/>
    </xf>
    <xf numFmtId="0" fontId="3" fillId="0" borderId="0" xfId="6" applyFont="1" applyFill="1" applyAlignment="1">
      <alignment vertical="center"/>
    </xf>
    <xf numFmtId="173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6" applyFont="1" applyFill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74" fontId="3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1" quotePrefix="1" applyNumberFormat="1" applyFont="1" applyFill="1" applyBorder="1" applyAlignment="1">
      <alignment horizontal="center" vertical="center"/>
    </xf>
    <xf numFmtId="41" fontId="3" fillId="0" borderId="4" xfId="1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3" fillId="0" borderId="3" xfId="1" quotePrefix="1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Alignment="1">
      <alignment vertical="center"/>
    </xf>
    <xf numFmtId="174" fontId="3" fillId="0" borderId="1" xfId="1" quotePrefix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7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4" fillId="0" borderId="0" xfId="7" applyFont="1" applyFill="1" applyBorder="1" applyAlignment="1">
      <alignment horizontal="center" vertical="center"/>
    </xf>
    <xf numFmtId="0" fontId="4" fillId="0" borderId="0" xfId="6" applyFont="1" applyFill="1" applyAlignment="1">
      <alignment horizontal="center" vertical="center"/>
    </xf>
    <xf numFmtId="167" fontId="4" fillId="0" borderId="0" xfId="7" applyNumberFormat="1" applyFont="1" applyFill="1" applyBorder="1" applyAlignment="1">
      <alignment horizontal="center" vertical="center" wrapText="1"/>
    </xf>
    <xf numFmtId="0" fontId="4" fillId="0" borderId="0" xfId="6" applyFont="1" applyFill="1" applyBorder="1" applyAlignment="1">
      <alignment horizontal="center" vertical="center"/>
    </xf>
    <xf numFmtId="168" fontId="4" fillId="0" borderId="0" xfId="7" applyNumberFormat="1" applyFont="1" applyFill="1" applyAlignment="1">
      <alignment horizontal="center" vertical="center"/>
    </xf>
    <xf numFmtId="0" fontId="4" fillId="0" borderId="0" xfId="6" applyFont="1" applyFill="1" applyBorder="1" applyAlignment="1">
      <alignment vertical="center"/>
    </xf>
    <xf numFmtId="167" fontId="4" fillId="0" borderId="0" xfId="7" applyNumberFormat="1" applyFont="1" applyFill="1" applyBorder="1" applyAlignment="1">
      <alignment horizontal="center" vertical="center"/>
    </xf>
    <xf numFmtId="168" fontId="4" fillId="0" borderId="0" xfId="7" applyNumberFormat="1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7" applyFont="1" applyFill="1" applyAlignment="1">
      <alignment horizontal="center" vertical="center"/>
    </xf>
    <xf numFmtId="0" fontId="4" fillId="0" borderId="0" xfId="7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/>
    <xf numFmtId="0" fontId="3" fillId="0" borderId="0" xfId="7" applyFont="1" applyFill="1" applyBorder="1" applyAlignment="1">
      <alignment horizontal="left" vertical="center" wrapText="1"/>
    </xf>
    <xf numFmtId="37" fontId="3" fillId="0" borderId="0" xfId="7" applyNumberFormat="1" applyFont="1" applyFill="1" applyBorder="1" applyAlignment="1">
      <alignment vertical="center"/>
    </xf>
    <xf numFmtId="173" fontId="3" fillId="0" borderId="0" xfId="1" quotePrefix="1" applyNumberFormat="1" applyFont="1" applyFill="1" applyBorder="1" applyAlignment="1">
      <alignment horizontal="center" vertical="center"/>
    </xf>
    <xf numFmtId="170" fontId="3" fillId="0" borderId="0" xfId="8" quotePrefix="1" applyNumberFormat="1" applyFont="1" applyFill="1" applyBorder="1" applyAlignment="1">
      <alignment vertical="center"/>
    </xf>
    <xf numFmtId="0" fontId="3" fillId="0" borderId="0" xfId="7" applyFont="1" applyFill="1" applyBorder="1" applyAlignment="1">
      <alignment horizontal="left" vertical="center"/>
    </xf>
    <xf numFmtId="173" fontId="3" fillId="0" borderId="0" xfId="1" applyNumberFormat="1" applyFont="1" applyFill="1" applyBorder="1" applyAlignment="1">
      <alignment horizontal="center"/>
    </xf>
    <xf numFmtId="37" fontId="3" fillId="0" borderId="4" xfId="7" quotePrefix="1" applyNumberFormat="1" applyFont="1" applyFill="1" applyBorder="1" applyAlignment="1">
      <alignment vertical="center"/>
    </xf>
    <xf numFmtId="37" fontId="3" fillId="0" borderId="0" xfId="7" quotePrefix="1" applyNumberFormat="1" applyFont="1" applyFill="1" applyBorder="1" applyAlignment="1">
      <alignment vertical="center"/>
    </xf>
    <xf numFmtId="166" fontId="3" fillId="0" borderId="0" xfId="1" quotePrefix="1" applyNumberFormat="1" applyFont="1" applyFill="1" applyBorder="1" applyAlignment="1">
      <alignment vertical="center"/>
    </xf>
    <xf numFmtId="166" fontId="17" fillId="0" borderId="0" xfId="1" applyNumberFormat="1" applyFont="1" applyFill="1" applyBorder="1"/>
    <xf numFmtId="171" fontId="17" fillId="0" borderId="0" xfId="1" quotePrefix="1" applyNumberFormat="1" applyFont="1" applyFill="1" applyBorder="1" applyAlignment="1">
      <alignment horizontal="center" vertical="center"/>
    </xf>
    <xf numFmtId="166" fontId="17" fillId="0" borderId="0" xfId="1" quotePrefix="1" applyNumberFormat="1" applyFont="1" applyFill="1" applyBorder="1" applyAlignment="1">
      <alignment vertical="center"/>
    </xf>
    <xf numFmtId="0" fontId="17" fillId="0" borderId="0" xfId="6" applyFont="1" applyFill="1" applyAlignment="1">
      <alignment vertical="center"/>
    </xf>
    <xf numFmtId="43" fontId="17" fillId="0" borderId="0" xfId="1" applyFont="1" applyFill="1" applyAlignment="1">
      <alignment vertical="center"/>
    </xf>
    <xf numFmtId="37" fontId="17" fillId="0" borderId="0" xfId="7" quotePrefix="1" applyNumberFormat="1" applyFont="1" applyFill="1" applyBorder="1" applyAlignment="1">
      <alignment vertical="center"/>
    </xf>
    <xf numFmtId="0" fontId="17" fillId="0" borderId="0" xfId="6" applyFont="1" applyFill="1" applyBorder="1" applyAlignment="1">
      <alignment horizontal="center" vertical="center"/>
    </xf>
    <xf numFmtId="166" fontId="17" fillId="0" borderId="0" xfId="1" applyNumberFormat="1" applyFont="1" applyFill="1" applyBorder="1" applyAlignment="1">
      <alignment vertical="center"/>
    </xf>
    <xf numFmtId="49" fontId="6" fillId="0" borderId="0" xfId="7" applyNumberFormat="1" applyFont="1" applyFill="1" applyBorder="1" applyAlignment="1">
      <alignment horizontal="center"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Border="1"/>
    <xf numFmtId="0" fontId="6" fillId="0" borderId="0" xfId="7" applyFont="1" applyFill="1" applyBorder="1" applyAlignment="1">
      <alignment horizontal="center"/>
    </xf>
    <xf numFmtId="0" fontId="3" fillId="0" borderId="0" xfId="7" quotePrefix="1" applyNumberFormat="1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vertical="center" wrapText="1"/>
    </xf>
    <xf numFmtId="166" fontId="3" fillId="0" borderId="4" xfId="1" quotePrefix="1" applyNumberFormat="1" applyFont="1" applyFill="1" applyBorder="1" applyAlignment="1">
      <alignment vertical="center"/>
    </xf>
    <xf numFmtId="169" fontId="6" fillId="0" borderId="0" xfId="7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6" fontId="18" fillId="0" borderId="0" xfId="0" applyNumberFormat="1" applyFont="1" applyFill="1" applyAlignment="1">
      <alignment vertical="center"/>
    </xf>
    <xf numFmtId="169" fontId="6" fillId="0" borderId="0" xfId="10" applyNumberFormat="1" applyFont="1" applyFill="1" applyBorder="1" applyAlignment="1">
      <alignment horizontal="center" vertical="center" wrapText="1"/>
    </xf>
    <xf numFmtId="171" fontId="3" fillId="0" borderId="0" xfId="1" applyNumberFormat="1" applyFont="1" applyFill="1" applyBorder="1" applyAlignment="1">
      <alignment horizontal="center" vertical="center"/>
    </xf>
    <xf numFmtId="176" fontId="3" fillId="0" borderId="0" xfId="7" applyNumberFormat="1" applyFont="1" applyFill="1" applyBorder="1" applyAlignment="1">
      <alignment vertical="center"/>
    </xf>
    <xf numFmtId="167" fontId="3" fillId="0" borderId="0" xfId="10" quotePrefix="1" applyNumberFormat="1" applyFont="1" applyFill="1" applyBorder="1" applyAlignment="1">
      <alignment horizontal="center" vertical="center" wrapText="1"/>
    </xf>
    <xf numFmtId="171" fontId="3" fillId="0" borderId="0" xfId="8" quotePrefix="1" applyNumberFormat="1" applyFont="1" applyFill="1" applyBorder="1" applyAlignment="1">
      <alignment horizontal="center" vertical="center"/>
    </xf>
    <xf numFmtId="43" fontId="3" fillId="0" borderId="0" xfId="11" applyFont="1" applyFill="1" applyBorder="1" applyAlignment="1">
      <alignment horizontal="center" vertical="center"/>
    </xf>
    <xf numFmtId="37" fontId="3" fillId="0" borderId="0" xfId="7" applyNumberFormat="1" applyFont="1" applyFill="1" applyAlignment="1">
      <alignment vertical="center"/>
    </xf>
    <xf numFmtId="176" fontId="3" fillId="0" borderId="0" xfId="7" applyNumberFormat="1" applyFont="1" applyFill="1" applyAlignment="1">
      <alignment vertical="center"/>
    </xf>
    <xf numFmtId="171" fontId="18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6" applyFont="1" applyFill="1" applyAlignment="1">
      <alignment vertical="center"/>
    </xf>
    <xf numFmtId="171" fontId="3" fillId="0" borderId="0" xfId="1" applyNumberFormat="1" applyFont="1" applyFill="1" applyBorder="1" applyAlignment="1">
      <alignment horizontal="center"/>
    </xf>
    <xf numFmtId="173" fontId="3" fillId="0" borderId="1" xfId="1" quotePrefix="1" applyNumberFormat="1" applyFont="1" applyFill="1" applyBorder="1" applyAlignment="1">
      <alignment horizontal="center" vertical="center"/>
    </xf>
    <xf numFmtId="173" fontId="3" fillId="0" borderId="4" xfId="1" quotePrefix="1" applyNumberFormat="1" applyFont="1" applyFill="1" applyBorder="1" applyAlignment="1">
      <alignment horizontal="center" vertical="center"/>
    </xf>
    <xf numFmtId="173" fontId="3" fillId="0" borderId="1" xfId="0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1" xfId="1" applyNumberFormat="1" applyFont="1" applyFill="1" applyBorder="1" applyAlignment="1">
      <alignment horizontal="center" vertical="center"/>
    </xf>
    <xf numFmtId="173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66" fontId="15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8" fontId="4" fillId="0" borderId="0" xfId="7" applyNumberFormat="1" applyFont="1" applyFill="1" applyAlignment="1">
      <alignment horizontal="center" vertical="center"/>
    </xf>
    <xf numFmtId="171" fontId="3" fillId="0" borderId="1" xfId="1" applyNumberFormat="1" applyFont="1" applyFill="1" applyBorder="1" applyAlignment="1">
      <alignment horizontal="center" vertical="center"/>
    </xf>
    <xf numFmtId="171" fontId="3" fillId="0" borderId="4" xfId="1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49" fontId="4" fillId="0" borderId="0" xfId="2" applyNumberFormat="1" applyFont="1" applyFill="1" applyAlignment="1">
      <alignment horizontal="center" vertical="center" wrapText="1"/>
    </xf>
    <xf numFmtId="49" fontId="4" fillId="0" borderId="0" xfId="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5" applyFont="1" applyFill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righ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2" xfId="7" applyFont="1" applyFill="1" applyBorder="1" applyAlignment="1">
      <alignment horizontal="center" vertical="center"/>
    </xf>
    <xf numFmtId="168" fontId="4" fillId="0" borderId="0" xfId="7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4" fillId="0" borderId="0" xfId="7" applyFont="1" applyFill="1" applyBorder="1" applyAlignment="1">
      <alignment horizontal="left" vertical="center" wrapText="1"/>
    </xf>
    <xf numFmtId="37" fontId="2" fillId="0" borderId="0" xfId="4" applyNumberFormat="1" applyFont="1" applyFill="1" applyBorder="1" applyAlignment="1">
      <alignment horizontal="center" vertical="top"/>
    </xf>
    <xf numFmtId="37" fontId="2" fillId="0" borderId="1" xfId="4" applyNumberFormat="1" applyFont="1" applyFill="1" applyBorder="1" applyAlignment="1">
      <alignment horizontal="right" vertical="top"/>
    </xf>
  </cellXfs>
  <cellStyles count="12">
    <cellStyle name="Comma" xfId="1" builtinId="3"/>
    <cellStyle name="Comma 2" xfId="9"/>
    <cellStyle name="Comma 3" xfId="11"/>
    <cellStyle name="Comma 4" xfId="8"/>
    <cellStyle name="Currency" xfId="2" builtinId="4"/>
    <cellStyle name="Normal" xfId="0" builtinId="0"/>
    <cellStyle name="Normal 2" xfId="3"/>
    <cellStyle name="Normal 2 2" xfId="10"/>
    <cellStyle name="Normal 3" xfId="7"/>
    <cellStyle name="Normal_disclose" xfId="4"/>
    <cellStyle name="Normal_SAM02H" xfId="6"/>
    <cellStyle name="Normal_SMK45Q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4"/>
  <sheetViews>
    <sheetView view="pageBreakPreview" topLeftCell="A29" zoomScale="80" zoomScaleNormal="75" zoomScaleSheetLayoutView="80" workbookViewId="0">
      <selection activeCell="D34" sqref="D34"/>
    </sheetView>
  </sheetViews>
  <sheetFormatPr defaultRowHeight="23.5" customHeight="1" x14ac:dyDescent="0.3"/>
  <cols>
    <col min="1" max="1" width="47.44140625" style="113" customWidth="1"/>
    <col min="2" max="2" width="11.21875" style="113" customWidth="1"/>
    <col min="3" max="3" width="1.5546875" style="208" customWidth="1"/>
    <col min="4" max="4" width="13.77734375" style="113" customWidth="1"/>
    <col min="5" max="5" width="1.5546875" style="113" customWidth="1"/>
    <col min="6" max="6" width="13.77734375" style="113" bestFit="1" customWidth="1"/>
    <col min="7" max="7" width="1.5546875" style="113" customWidth="1"/>
    <col min="8" max="8" width="13.77734375" style="5" customWidth="1"/>
    <col min="9" max="9" width="1.5546875" style="113" customWidth="1"/>
    <col min="10" max="10" width="13.77734375" style="5" customWidth="1"/>
    <col min="11" max="11" width="9.5546875" style="113" bestFit="1" customWidth="1"/>
    <col min="12" max="249" width="9.21875" style="113"/>
    <col min="250" max="250" width="44.5546875" style="113" customWidth="1"/>
    <col min="251" max="251" width="9" style="113" customWidth="1"/>
    <col min="252" max="252" width="15.77734375" style="113" customWidth="1"/>
    <col min="253" max="253" width="2.21875" style="113" customWidth="1"/>
    <col min="254" max="254" width="15.77734375" style="113" customWidth="1"/>
    <col min="255" max="255" width="1.77734375" style="113" customWidth="1"/>
    <col min="256" max="256" width="15.77734375" style="113" customWidth="1"/>
    <col min="257" max="505" width="9.21875" style="113"/>
    <col min="506" max="506" width="44.5546875" style="113" customWidth="1"/>
    <col min="507" max="507" width="9" style="113" customWidth="1"/>
    <col min="508" max="508" width="15.77734375" style="113" customWidth="1"/>
    <col min="509" max="509" width="2.21875" style="113" customWidth="1"/>
    <col min="510" max="510" width="15.77734375" style="113" customWidth="1"/>
    <col min="511" max="511" width="1.77734375" style="113" customWidth="1"/>
    <col min="512" max="512" width="15.77734375" style="113" customWidth="1"/>
    <col min="513" max="761" width="9.21875" style="113"/>
    <col min="762" max="762" width="44.5546875" style="113" customWidth="1"/>
    <col min="763" max="763" width="9" style="113" customWidth="1"/>
    <col min="764" max="764" width="15.77734375" style="113" customWidth="1"/>
    <col min="765" max="765" width="2.21875" style="113" customWidth="1"/>
    <col min="766" max="766" width="15.77734375" style="113" customWidth="1"/>
    <col min="767" max="767" width="1.77734375" style="113" customWidth="1"/>
    <col min="768" max="768" width="15.77734375" style="113" customWidth="1"/>
    <col min="769" max="1017" width="9.21875" style="113"/>
    <col min="1018" max="1018" width="44.5546875" style="113" customWidth="1"/>
    <col min="1019" max="1019" width="9" style="113" customWidth="1"/>
    <col min="1020" max="1020" width="15.77734375" style="113" customWidth="1"/>
    <col min="1021" max="1021" width="2.21875" style="113" customWidth="1"/>
    <col min="1022" max="1022" width="15.77734375" style="113" customWidth="1"/>
    <col min="1023" max="1023" width="1.77734375" style="113" customWidth="1"/>
    <col min="1024" max="1024" width="15.77734375" style="113" customWidth="1"/>
    <col min="1025" max="1273" width="9.21875" style="113"/>
    <col min="1274" max="1274" width="44.5546875" style="113" customWidth="1"/>
    <col min="1275" max="1275" width="9" style="113" customWidth="1"/>
    <col min="1276" max="1276" width="15.77734375" style="113" customWidth="1"/>
    <col min="1277" max="1277" width="2.21875" style="113" customWidth="1"/>
    <col min="1278" max="1278" width="15.77734375" style="113" customWidth="1"/>
    <col min="1279" max="1279" width="1.77734375" style="113" customWidth="1"/>
    <col min="1280" max="1280" width="15.77734375" style="113" customWidth="1"/>
    <col min="1281" max="1529" width="9.21875" style="113"/>
    <col min="1530" max="1530" width="44.5546875" style="113" customWidth="1"/>
    <col min="1531" max="1531" width="9" style="113" customWidth="1"/>
    <col min="1532" max="1532" width="15.77734375" style="113" customWidth="1"/>
    <col min="1533" max="1533" width="2.21875" style="113" customWidth="1"/>
    <col min="1534" max="1534" width="15.77734375" style="113" customWidth="1"/>
    <col min="1535" max="1535" width="1.77734375" style="113" customWidth="1"/>
    <col min="1536" max="1536" width="15.77734375" style="113" customWidth="1"/>
    <col min="1537" max="1785" width="9.21875" style="113"/>
    <col min="1786" max="1786" width="44.5546875" style="113" customWidth="1"/>
    <col min="1787" max="1787" width="9" style="113" customWidth="1"/>
    <col min="1788" max="1788" width="15.77734375" style="113" customWidth="1"/>
    <col min="1789" max="1789" width="2.21875" style="113" customWidth="1"/>
    <col min="1790" max="1790" width="15.77734375" style="113" customWidth="1"/>
    <col min="1791" max="1791" width="1.77734375" style="113" customWidth="1"/>
    <col min="1792" max="1792" width="15.77734375" style="113" customWidth="1"/>
    <col min="1793" max="2041" width="9.21875" style="113"/>
    <col min="2042" max="2042" width="44.5546875" style="113" customWidth="1"/>
    <col min="2043" max="2043" width="9" style="113" customWidth="1"/>
    <col min="2044" max="2044" width="15.77734375" style="113" customWidth="1"/>
    <col min="2045" max="2045" width="2.21875" style="113" customWidth="1"/>
    <col min="2046" max="2046" width="15.77734375" style="113" customWidth="1"/>
    <col min="2047" max="2047" width="1.77734375" style="113" customWidth="1"/>
    <col min="2048" max="2048" width="15.77734375" style="113" customWidth="1"/>
    <col min="2049" max="2297" width="9.21875" style="113"/>
    <col min="2298" max="2298" width="44.5546875" style="113" customWidth="1"/>
    <col min="2299" max="2299" width="9" style="113" customWidth="1"/>
    <col min="2300" max="2300" width="15.77734375" style="113" customWidth="1"/>
    <col min="2301" max="2301" width="2.21875" style="113" customWidth="1"/>
    <col min="2302" max="2302" width="15.77734375" style="113" customWidth="1"/>
    <col min="2303" max="2303" width="1.77734375" style="113" customWidth="1"/>
    <col min="2304" max="2304" width="15.77734375" style="113" customWidth="1"/>
    <col min="2305" max="2553" width="9.21875" style="113"/>
    <col min="2554" max="2554" width="44.5546875" style="113" customWidth="1"/>
    <col min="2555" max="2555" width="9" style="113" customWidth="1"/>
    <col min="2556" max="2556" width="15.77734375" style="113" customWidth="1"/>
    <col min="2557" max="2557" width="2.21875" style="113" customWidth="1"/>
    <col min="2558" max="2558" width="15.77734375" style="113" customWidth="1"/>
    <col min="2559" max="2559" width="1.77734375" style="113" customWidth="1"/>
    <col min="2560" max="2560" width="15.77734375" style="113" customWidth="1"/>
    <col min="2561" max="2809" width="9.21875" style="113"/>
    <col min="2810" max="2810" width="44.5546875" style="113" customWidth="1"/>
    <col min="2811" max="2811" width="9" style="113" customWidth="1"/>
    <col min="2812" max="2812" width="15.77734375" style="113" customWidth="1"/>
    <col min="2813" max="2813" width="2.21875" style="113" customWidth="1"/>
    <col min="2814" max="2814" width="15.77734375" style="113" customWidth="1"/>
    <col min="2815" max="2815" width="1.77734375" style="113" customWidth="1"/>
    <col min="2816" max="2816" width="15.77734375" style="113" customWidth="1"/>
    <col min="2817" max="3065" width="9.21875" style="113"/>
    <col min="3066" max="3066" width="44.5546875" style="113" customWidth="1"/>
    <col min="3067" max="3067" width="9" style="113" customWidth="1"/>
    <col min="3068" max="3068" width="15.77734375" style="113" customWidth="1"/>
    <col min="3069" max="3069" width="2.21875" style="113" customWidth="1"/>
    <col min="3070" max="3070" width="15.77734375" style="113" customWidth="1"/>
    <col min="3071" max="3071" width="1.77734375" style="113" customWidth="1"/>
    <col min="3072" max="3072" width="15.77734375" style="113" customWidth="1"/>
    <col min="3073" max="3321" width="9.21875" style="113"/>
    <col min="3322" max="3322" width="44.5546875" style="113" customWidth="1"/>
    <col min="3323" max="3323" width="9" style="113" customWidth="1"/>
    <col min="3324" max="3324" width="15.77734375" style="113" customWidth="1"/>
    <col min="3325" max="3325" width="2.21875" style="113" customWidth="1"/>
    <col min="3326" max="3326" width="15.77734375" style="113" customWidth="1"/>
    <col min="3327" max="3327" width="1.77734375" style="113" customWidth="1"/>
    <col min="3328" max="3328" width="15.77734375" style="113" customWidth="1"/>
    <col min="3329" max="3577" width="9.21875" style="113"/>
    <col min="3578" max="3578" width="44.5546875" style="113" customWidth="1"/>
    <col min="3579" max="3579" width="9" style="113" customWidth="1"/>
    <col min="3580" max="3580" width="15.77734375" style="113" customWidth="1"/>
    <col min="3581" max="3581" width="2.21875" style="113" customWidth="1"/>
    <col min="3582" max="3582" width="15.77734375" style="113" customWidth="1"/>
    <col min="3583" max="3583" width="1.77734375" style="113" customWidth="1"/>
    <col min="3584" max="3584" width="15.77734375" style="113" customWidth="1"/>
    <col min="3585" max="3833" width="9.21875" style="113"/>
    <col min="3834" max="3834" width="44.5546875" style="113" customWidth="1"/>
    <col min="3835" max="3835" width="9" style="113" customWidth="1"/>
    <col min="3836" max="3836" width="15.77734375" style="113" customWidth="1"/>
    <col min="3837" max="3837" width="2.21875" style="113" customWidth="1"/>
    <col min="3838" max="3838" width="15.77734375" style="113" customWidth="1"/>
    <col min="3839" max="3839" width="1.77734375" style="113" customWidth="1"/>
    <col min="3840" max="3840" width="15.77734375" style="113" customWidth="1"/>
    <col min="3841" max="4089" width="9.21875" style="113"/>
    <col min="4090" max="4090" width="44.5546875" style="113" customWidth="1"/>
    <col min="4091" max="4091" width="9" style="113" customWidth="1"/>
    <col min="4092" max="4092" width="15.77734375" style="113" customWidth="1"/>
    <col min="4093" max="4093" width="2.21875" style="113" customWidth="1"/>
    <col min="4094" max="4094" width="15.77734375" style="113" customWidth="1"/>
    <col min="4095" max="4095" width="1.77734375" style="113" customWidth="1"/>
    <col min="4096" max="4096" width="15.77734375" style="113" customWidth="1"/>
    <col min="4097" max="4345" width="9.21875" style="113"/>
    <col min="4346" max="4346" width="44.5546875" style="113" customWidth="1"/>
    <col min="4347" max="4347" width="9" style="113" customWidth="1"/>
    <col min="4348" max="4348" width="15.77734375" style="113" customWidth="1"/>
    <col min="4349" max="4349" width="2.21875" style="113" customWidth="1"/>
    <col min="4350" max="4350" width="15.77734375" style="113" customWidth="1"/>
    <col min="4351" max="4351" width="1.77734375" style="113" customWidth="1"/>
    <col min="4352" max="4352" width="15.77734375" style="113" customWidth="1"/>
    <col min="4353" max="4601" width="9.21875" style="113"/>
    <col min="4602" max="4602" width="44.5546875" style="113" customWidth="1"/>
    <col min="4603" max="4603" width="9" style="113" customWidth="1"/>
    <col min="4604" max="4604" width="15.77734375" style="113" customWidth="1"/>
    <col min="4605" max="4605" width="2.21875" style="113" customWidth="1"/>
    <col min="4606" max="4606" width="15.77734375" style="113" customWidth="1"/>
    <col min="4607" max="4607" width="1.77734375" style="113" customWidth="1"/>
    <col min="4608" max="4608" width="15.77734375" style="113" customWidth="1"/>
    <col min="4609" max="4857" width="9.21875" style="113"/>
    <col min="4858" max="4858" width="44.5546875" style="113" customWidth="1"/>
    <col min="4859" max="4859" width="9" style="113" customWidth="1"/>
    <col min="4860" max="4860" width="15.77734375" style="113" customWidth="1"/>
    <col min="4861" max="4861" width="2.21875" style="113" customWidth="1"/>
    <col min="4862" max="4862" width="15.77734375" style="113" customWidth="1"/>
    <col min="4863" max="4863" width="1.77734375" style="113" customWidth="1"/>
    <col min="4864" max="4864" width="15.77734375" style="113" customWidth="1"/>
    <col min="4865" max="5113" width="9.21875" style="113"/>
    <col min="5114" max="5114" width="44.5546875" style="113" customWidth="1"/>
    <col min="5115" max="5115" width="9" style="113" customWidth="1"/>
    <col min="5116" max="5116" width="15.77734375" style="113" customWidth="1"/>
    <col min="5117" max="5117" width="2.21875" style="113" customWidth="1"/>
    <col min="5118" max="5118" width="15.77734375" style="113" customWidth="1"/>
    <col min="5119" max="5119" width="1.77734375" style="113" customWidth="1"/>
    <col min="5120" max="5120" width="15.77734375" style="113" customWidth="1"/>
    <col min="5121" max="5369" width="9.21875" style="113"/>
    <col min="5370" max="5370" width="44.5546875" style="113" customWidth="1"/>
    <col min="5371" max="5371" width="9" style="113" customWidth="1"/>
    <col min="5372" max="5372" width="15.77734375" style="113" customWidth="1"/>
    <col min="5373" max="5373" width="2.21875" style="113" customWidth="1"/>
    <col min="5374" max="5374" width="15.77734375" style="113" customWidth="1"/>
    <col min="5375" max="5375" width="1.77734375" style="113" customWidth="1"/>
    <col min="5376" max="5376" width="15.77734375" style="113" customWidth="1"/>
    <col min="5377" max="5625" width="9.21875" style="113"/>
    <col min="5626" max="5626" width="44.5546875" style="113" customWidth="1"/>
    <col min="5627" max="5627" width="9" style="113" customWidth="1"/>
    <col min="5628" max="5628" width="15.77734375" style="113" customWidth="1"/>
    <col min="5629" max="5629" width="2.21875" style="113" customWidth="1"/>
    <col min="5630" max="5630" width="15.77734375" style="113" customWidth="1"/>
    <col min="5631" max="5631" width="1.77734375" style="113" customWidth="1"/>
    <col min="5632" max="5632" width="15.77734375" style="113" customWidth="1"/>
    <col min="5633" max="5881" width="9.21875" style="113"/>
    <col min="5882" max="5882" width="44.5546875" style="113" customWidth="1"/>
    <col min="5883" max="5883" width="9" style="113" customWidth="1"/>
    <col min="5884" max="5884" width="15.77734375" style="113" customWidth="1"/>
    <col min="5885" max="5885" width="2.21875" style="113" customWidth="1"/>
    <col min="5886" max="5886" width="15.77734375" style="113" customWidth="1"/>
    <col min="5887" max="5887" width="1.77734375" style="113" customWidth="1"/>
    <col min="5888" max="5888" width="15.77734375" style="113" customWidth="1"/>
    <col min="5889" max="6137" width="9.21875" style="113"/>
    <col min="6138" max="6138" width="44.5546875" style="113" customWidth="1"/>
    <col min="6139" max="6139" width="9" style="113" customWidth="1"/>
    <col min="6140" max="6140" width="15.77734375" style="113" customWidth="1"/>
    <col min="6141" max="6141" width="2.21875" style="113" customWidth="1"/>
    <col min="6142" max="6142" width="15.77734375" style="113" customWidth="1"/>
    <col min="6143" max="6143" width="1.77734375" style="113" customWidth="1"/>
    <col min="6144" max="6144" width="15.77734375" style="113" customWidth="1"/>
    <col min="6145" max="6393" width="9.21875" style="113"/>
    <col min="6394" max="6394" width="44.5546875" style="113" customWidth="1"/>
    <col min="6395" max="6395" width="9" style="113" customWidth="1"/>
    <col min="6396" max="6396" width="15.77734375" style="113" customWidth="1"/>
    <col min="6397" max="6397" width="2.21875" style="113" customWidth="1"/>
    <col min="6398" max="6398" width="15.77734375" style="113" customWidth="1"/>
    <col min="6399" max="6399" width="1.77734375" style="113" customWidth="1"/>
    <col min="6400" max="6400" width="15.77734375" style="113" customWidth="1"/>
    <col min="6401" max="6649" width="9.21875" style="113"/>
    <col min="6650" max="6650" width="44.5546875" style="113" customWidth="1"/>
    <col min="6651" max="6651" width="9" style="113" customWidth="1"/>
    <col min="6652" max="6652" width="15.77734375" style="113" customWidth="1"/>
    <col min="6653" max="6653" width="2.21875" style="113" customWidth="1"/>
    <col min="6654" max="6654" width="15.77734375" style="113" customWidth="1"/>
    <col min="6655" max="6655" width="1.77734375" style="113" customWidth="1"/>
    <col min="6656" max="6656" width="15.77734375" style="113" customWidth="1"/>
    <col min="6657" max="6905" width="9.21875" style="113"/>
    <col min="6906" max="6906" width="44.5546875" style="113" customWidth="1"/>
    <col min="6907" max="6907" width="9" style="113" customWidth="1"/>
    <col min="6908" max="6908" width="15.77734375" style="113" customWidth="1"/>
    <col min="6909" max="6909" width="2.21875" style="113" customWidth="1"/>
    <col min="6910" max="6910" width="15.77734375" style="113" customWidth="1"/>
    <col min="6911" max="6911" width="1.77734375" style="113" customWidth="1"/>
    <col min="6912" max="6912" width="15.77734375" style="113" customWidth="1"/>
    <col min="6913" max="7161" width="9.21875" style="113"/>
    <col min="7162" max="7162" width="44.5546875" style="113" customWidth="1"/>
    <col min="7163" max="7163" width="9" style="113" customWidth="1"/>
    <col min="7164" max="7164" width="15.77734375" style="113" customWidth="1"/>
    <col min="7165" max="7165" width="2.21875" style="113" customWidth="1"/>
    <col min="7166" max="7166" width="15.77734375" style="113" customWidth="1"/>
    <col min="7167" max="7167" width="1.77734375" style="113" customWidth="1"/>
    <col min="7168" max="7168" width="15.77734375" style="113" customWidth="1"/>
    <col min="7169" max="7417" width="9.21875" style="113"/>
    <col min="7418" max="7418" width="44.5546875" style="113" customWidth="1"/>
    <col min="7419" max="7419" width="9" style="113" customWidth="1"/>
    <col min="7420" max="7420" width="15.77734375" style="113" customWidth="1"/>
    <col min="7421" max="7421" width="2.21875" style="113" customWidth="1"/>
    <col min="7422" max="7422" width="15.77734375" style="113" customWidth="1"/>
    <col min="7423" max="7423" width="1.77734375" style="113" customWidth="1"/>
    <col min="7424" max="7424" width="15.77734375" style="113" customWidth="1"/>
    <col min="7425" max="7673" width="9.21875" style="113"/>
    <col min="7674" max="7674" width="44.5546875" style="113" customWidth="1"/>
    <col min="7675" max="7675" width="9" style="113" customWidth="1"/>
    <col min="7676" max="7676" width="15.77734375" style="113" customWidth="1"/>
    <col min="7677" max="7677" width="2.21875" style="113" customWidth="1"/>
    <col min="7678" max="7678" width="15.77734375" style="113" customWidth="1"/>
    <col min="7679" max="7679" width="1.77734375" style="113" customWidth="1"/>
    <col min="7680" max="7680" width="15.77734375" style="113" customWidth="1"/>
    <col min="7681" max="7929" width="9.21875" style="113"/>
    <col min="7930" max="7930" width="44.5546875" style="113" customWidth="1"/>
    <col min="7931" max="7931" width="9" style="113" customWidth="1"/>
    <col min="7932" max="7932" width="15.77734375" style="113" customWidth="1"/>
    <col min="7933" max="7933" width="2.21875" style="113" customWidth="1"/>
    <col min="7934" max="7934" width="15.77734375" style="113" customWidth="1"/>
    <col min="7935" max="7935" width="1.77734375" style="113" customWidth="1"/>
    <col min="7936" max="7936" width="15.77734375" style="113" customWidth="1"/>
    <col min="7937" max="8185" width="9.21875" style="113"/>
    <col min="8186" max="8186" width="44.5546875" style="113" customWidth="1"/>
    <col min="8187" max="8187" width="9" style="113" customWidth="1"/>
    <col min="8188" max="8188" width="15.77734375" style="113" customWidth="1"/>
    <col min="8189" max="8189" width="2.21875" style="113" customWidth="1"/>
    <col min="8190" max="8190" width="15.77734375" style="113" customWidth="1"/>
    <col min="8191" max="8191" width="1.77734375" style="113" customWidth="1"/>
    <col min="8192" max="8192" width="15.77734375" style="113" customWidth="1"/>
    <col min="8193" max="8441" width="9.21875" style="113"/>
    <col min="8442" max="8442" width="44.5546875" style="113" customWidth="1"/>
    <col min="8443" max="8443" width="9" style="113" customWidth="1"/>
    <col min="8444" max="8444" width="15.77734375" style="113" customWidth="1"/>
    <col min="8445" max="8445" width="2.21875" style="113" customWidth="1"/>
    <col min="8446" max="8446" width="15.77734375" style="113" customWidth="1"/>
    <col min="8447" max="8447" width="1.77734375" style="113" customWidth="1"/>
    <col min="8448" max="8448" width="15.77734375" style="113" customWidth="1"/>
    <col min="8449" max="8697" width="9.21875" style="113"/>
    <col min="8698" max="8698" width="44.5546875" style="113" customWidth="1"/>
    <col min="8699" max="8699" width="9" style="113" customWidth="1"/>
    <col min="8700" max="8700" width="15.77734375" style="113" customWidth="1"/>
    <col min="8701" max="8701" width="2.21875" style="113" customWidth="1"/>
    <col min="8702" max="8702" width="15.77734375" style="113" customWidth="1"/>
    <col min="8703" max="8703" width="1.77734375" style="113" customWidth="1"/>
    <col min="8704" max="8704" width="15.77734375" style="113" customWidth="1"/>
    <col min="8705" max="8953" width="9.21875" style="113"/>
    <col min="8954" max="8954" width="44.5546875" style="113" customWidth="1"/>
    <col min="8955" max="8955" width="9" style="113" customWidth="1"/>
    <col min="8956" max="8956" width="15.77734375" style="113" customWidth="1"/>
    <col min="8957" max="8957" width="2.21875" style="113" customWidth="1"/>
    <col min="8958" max="8958" width="15.77734375" style="113" customWidth="1"/>
    <col min="8959" max="8959" width="1.77734375" style="113" customWidth="1"/>
    <col min="8960" max="8960" width="15.77734375" style="113" customWidth="1"/>
    <col min="8961" max="9209" width="9.21875" style="113"/>
    <col min="9210" max="9210" width="44.5546875" style="113" customWidth="1"/>
    <col min="9211" max="9211" width="9" style="113" customWidth="1"/>
    <col min="9212" max="9212" width="15.77734375" style="113" customWidth="1"/>
    <col min="9213" max="9213" width="2.21875" style="113" customWidth="1"/>
    <col min="9214" max="9214" width="15.77734375" style="113" customWidth="1"/>
    <col min="9215" max="9215" width="1.77734375" style="113" customWidth="1"/>
    <col min="9216" max="9216" width="15.77734375" style="113" customWidth="1"/>
    <col min="9217" max="9465" width="9.21875" style="113"/>
    <col min="9466" max="9466" width="44.5546875" style="113" customWidth="1"/>
    <col min="9467" max="9467" width="9" style="113" customWidth="1"/>
    <col min="9468" max="9468" width="15.77734375" style="113" customWidth="1"/>
    <col min="9469" max="9469" width="2.21875" style="113" customWidth="1"/>
    <col min="9470" max="9470" width="15.77734375" style="113" customWidth="1"/>
    <col min="9471" max="9471" width="1.77734375" style="113" customWidth="1"/>
    <col min="9472" max="9472" width="15.77734375" style="113" customWidth="1"/>
    <col min="9473" max="9721" width="9.21875" style="113"/>
    <col min="9722" max="9722" width="44.5546875" style="113" customWidth="1"/>
    <col min="9723" max="9723" width="9" style="113" customWidth="1"/>
    <col min="9724" max="9724" width="15.77734375" style="113" customWidth="1"/>
    <col min="9725" max="9725" width="2.21875" style="113" customWidth="1"/>
    <col min="9726" max="9726" width="15.77734375" style="113" customWidth="1"/>
    <col min="9727" max="9727" width="1.77734375" style="113" customWidth="1"/>
    <col min="9728" max="9728" width="15.77734375" style="113" customWidth="1"/>
    <col min="9729" max="9977" width="9.21875" style="113"/>
    <col min="9978" max="9978" width="44.5546875" style="113" customWidth="1"/>
    <col min="9979" max="9979" width="9" style="113" customWidth="1"/>
    <col min="9980" max="9980" width="15.77734375" style="113" customWidth="1"/>
    <col min="9981" max="9981" width="2.21875" style="113" customWidth="1"/>
    <col min="9982" max="9982" width="15.77734375" style="113" customWidth="1"/>
    <col min="9983" max="9983" width="1.77734375" style="113" customWidth="1"/>
    <col min="9984" max="9984" width="15.77734375" style="113" customWidth="1"/>
    <col min="9985" max="10233" width="9.21875" style="113"/>
    <col min="10234" max="10234" width="44.5546875" style="113" customWidth="1"/>
    <col min="10235" max="10235" width="9" style="113" customWidth="1"/>
    <col min="10236" max="10236" width="15.77734375" style="113" customWidth="1"/>
    <col min="10237" max="10237" width="2.21875" style="113" customWidth="1"/>
    <col min="10238" max="10238" width="15.77734375" style="113" customWidth="1"/>
    <col min="10239" max="10239" width="1.77734375" style="113" customWidth="1"/>
    <col min="10240" max="10240" width="15.77734375" style="113" customWidth="1"/>
    <col min="10241" max="10489" width="9.21875" style="113"/>
    <col min="10490" max="10490" width="44.5546875" style="113" customWidth="1"/>
    <col min="10491" max="10491" width="9" style="113" customWidth="1"/>
    <col min="10492" max="10492" width="15.77734375" style="113" customWidth="1"/>
    <col min="10493" max="10493" width="2.21875" style="113" customWidth="1"/>
    <col min="10494" max="10494" width="15.77734375" style="113" customWidth="1"/>
    <col min="10495" max="10495" width="1.77734375" style="113" customWidth="1"/>
    <col min="10496" max="10496" width="15.77734375" style="113" customWidth="1"/>
    <col min="10497" max="10745" width="9.21875" style="113"/>
    <col min="10746" max="10746" width="44.5546875" style="113" customWidth="1"/>
    <col min="10747" max="10747" width="9" style="113" customWidth="1"/>
    <col min="10748" max="10748" width="15.77734375" style="113" customWidth="1"/>
    <col min="10749" max="10749" width="2.21875" style="113" customWidth="1"/>
    <col min="10750" max="10750" width="15.77734375" style="113" customWidth="1"/>
    <col min="10751" max="10751" width="1.77734375" style="113" customWidth="1"/>
    <col min="10752" max="10752" width="15.77734375" style="113" customWidth="1"/>
    <col min="10753" max="11001" width="9.21875" style="113"/>
    <col min="11002" max="11002" width="44.5546875" style="113" customWidth="1"/>
    <col min="11003" max="11003" width="9" style="113" customWidth="1"/>
    <col min="11004" max="11004" width="15.77734375" style="113" customWidth="1"/>
    <col min="11005" max="11005" width="2.21875" style="113" customWidth="1"/>
    <col min="11006" max="11006" width="15.77734375" style="113" customWidth="1"/>
    <col min="11007" max="11007" width="1.77734375" style="113" customWidth="1"/>
    <col min="11008" max="11008" width="15.77734375" style="113" customWidth="1"/>
    <col min="11009" max="11257" width="9.21875" style="113"/>
    <col min="11258" max="11258" width="44.5546875" style="113" customWidth="1"/>
    <col min="11259" max="11259" width="9" style="113" customWidth="1"/>
    <col min="11260" max="11260" width="15.77734375" style="113" customWidth="1"/>
    <col min="11261" max="11261" width="2.21875" style="113" customWidth="1"/>
    <col min="11262" max="11262" width="15.77734375" style="113" customWidth="1"/>
    <col min="11263" max="11263" width="1.77734375" style="113" customWidth="1"/>
    <col min="11264" max="11264" width="15.77734375" style="113" customWidth="1"/>
    <col min="11265" max="11513" width="9.21875" style="113"/>
    <col min="11514" max="11514" width="44.5546875" style="113" customWidth="1"/>
    <col min="11515" max="11515" width="9" style="113" customWidth="1"/>
    <col min="11516" max="11516" width="15.77734375" style="113" customWidth="1"/>
    <col min="11517" max="11517" width="2.21875" style="113" customWidth="1"/>
    <col min="11518" max="11518" width="15.77734375" style="113" customWidth="1"/>
    <col min="11519" max="11519" width="1.77734375" style="113" customWidth="1"/>
    <col min="11520" max="11520" width="15.77734375" style="113" customWidth="1"/>
    <col min="11521" max="11769" width="9.21875" style="113"/>
    <col min="11770" max="11770" width="44.5546875" style="113" customWidth="1"/>
    <col min="11771" max="11771" width="9" style="113" customWidth="1"/>
    <col min="11772" max="11772" width="15.77734375" style="113" customWidth="1"/>
    <col min="11773" max="11773" width="2.21875" style="113" customWidth="1"/>
    <col min="11774" max="11774" width="15.77734375" style="113" customWidth="1"/>
    <col min="11775" max="11775" width="1.77734375" style="113" customWidth="1"/>
    <col min="11776" max="11776" width="15.77734375" style="113" customWidth="1"/>
    <col min="11777" max="12025" width="9.21875" style="113"/>
    <col min="12026" max="12026" width="44.5546875" style="113" customWidth="1"/>
    <col min="12027" max="12027" width="9" style="113" customWidth="1"/>
    <col min="12028" max="12028" width="15.77734375" style="113" customWidth="1"/>
    <col min="12029" max="12029" width="2.21875" style="113" customWidth="1"/>
    <col min="12030" max="12030" width="15.77734375" style="113" customWidth="1"/>
    <col min="12031" max="12031" width="1.77734375" style="113" customWidth="1"/>
    <col min="12032" max="12032" width="15.77734375" style="113" customWidth="1"/>
    <col min="12033" max="12281" width="9.21875" style="113"/>
    <col min="12282" max="12282" width="44.5546875" style="113" customWidth="1"/>
    <col min="12283" max="12283" width="9" style="113" customWidth="1"/>
    <col min="12284" max="12284" width="15.77734375" style="113" customWidth="1"/>
    <col min="12285" max="12285" width="2.21875" style="113" customWidth="1"/>
    <col min="12286" max="12286" width="15.77734375" style="113" customWidth="1"/>
    <col min="12287" max="12287" width="1.77734375" style="113" customWidth="1"/>
    <col min="12288" max="12288" width="15.77734375" style="113" customWidth="1"/>
    <col min="12289" max="12537" width="9.21875" style="113"/>
    <col min="12538" max="12538" width="44.5546875" style="113" customWidth="1"/>
    <col min="12539" max="12539" width="9" style="113" customWidth="1"/>
    <col min="12540" max="12540" width="15.77734375" style="113" customWidth="1"/>
    <col min="12541" max="12541" width="2.21875" style="113" customWidth="1"/>
    <col min="12542" max="12542" width="15.77734375" style="113" customWidth="1"/>
    <col min="12543" max="12543" width="1.77734375" style="113" customWidth="1"/>
    <col min="12544" max="12544" width="15.77734375" style="113" customWidth="1"/>
    <col min="12545" max="12793" width="9.21875" style="113"/>
    <col min="12794" max="12794" width="44.5546875" style="113" customWidth="1"/>
    <col min="12795" max="12795" width="9" style="113" customWidth="1"/>
    <col min="12796" max="12796" width="15.77734375" style="113" customWidth="1"/>
    <col min="12797" max="12797" width="2.21875" style="113" customWidth="1"/>
    <col min="12798" max="12798" width="15.77734375" style="113" customWidth="1"/>
    <col min="12799" max="12799" width="1.77734375" style="113" customWidth="1"/>
    <col min="12800" max="12800" width="15.77734375" style="113" customWidth="1"/>
    <col min="12801" max="13049" width="9.21875" style="113"/>
    <col min="13050" max="13050" width="44.5546875" style="113" customWidth="1"/>
    <col min="13051" max="13051" width="9" style="113" customWidth="1"/>
    <col min="13052" max="13052" width="15.77734375" style="113" customWidth="1"/>
    <col min="13053" max="13053" width="2.21875" style="113" customWidth="1"/>
    <col min="13054" max="13054" width="15.77734375" style="113" customWidth="1"/>
    <col min="13055" max="13055" width="1.77734375" style="113" customWidth="1"/>
    <col min="13056" max="13056" width="15.77734375" style="113" customWidth="1"/>
    <col min="13057" max="13305" width="9.21875" style="113"/>
    <col min="13306" max="13306" width="44.5546875" style="113" customWidth="1"/>
    <col min="13307" max="13307" width="9" style="113" customWidth="1"/>
    <col min="13308" max="13308" width="15.77734375" style="113" customWidth="1"/>
    <col min="13309" max="13309" width="2.21875" style="113" customWidth="1"/>
    <col min="13310" max="13310" width="15.77734375" style="113" customWidth="1"/>
    <col min="13311" max="13311" width="1.77734375" style="113" customWidth="1"/>
    <col min="13312" max="13312" width="15.77734375" style="113" customWidth="1"/>
    <col min="13313" max="13561" width="9.21875" style="113"/>
    <col min="13562" max="13562" width="44.5546875" style="113" customWidth="1"/>
    <col min="13563" max="13563" width="9" style="113" customWidth="1"/>
    <col min="13564" max="13564" width="15.77734375" style="113" customWidth="1"/>
    <col min="13565" max="13565" width="2.21875" style="113" customWidth="1"/>
    <col min="13566" max="13566" width="15.77734375" style="113" customWidth="1"/>
    <col min="13567" max="13567" width="1.77734375" style="113" customWidth="1"/>
    <col min="13568" max="13568" width="15.77734375" style="113" customWidth="1"/>
    <col min="13569" max="13817" width="9.21875" style="113"/>
    <col min="13818" max="13818" width="44.5546875" style="113" customWidth="1"/>
    <col min="13819" max="13819" width="9" style="113" customWidth="1"/>
    <col min="13820" max="13820" width="15.77734375" style="113" customWidth="1"/>
    <col min="13821" max="13821" width="2.21875" style="113" customWidth="1"/>
    <col min="13822" max="13822" width="15.77734375" style="113" customWidth="1"/>
    <col min="13823" max="13823" width="1.77734375" style="113" customWidth="1"/>
    <col min="13824" max="13824" width="15.77734375" style="113" customWidth="1"/>
    <col min="13825" max="14073" width="9.21875" style="113"/>
    <col min="14074" max="14074" width="44.5546875" style="113" customWidth="1"/>
    <col min="14075" max="14075" width="9" style="113" customWidth="1"/>
    <col min="14076" max="14076" width="15.77734375" style="113" customWidth="1"/>
    <col min="14077" max="14077" width="2.21875" style="113" customWidth="1"/>
    <col min="14078" max="14078" width="15.77734375" style="113" customWidth="1"/>
    <col min="14079" max="14079" width="1.77734375" style="113" customWidth="1"/>
    <col min="14080" max="14080" width="15.77734375" style="113" customWidth="1"/>
    <col min="14081" max="14329" width="9.21875" style="113"/>
    <col min="14330" max="14330" width="44.5546875" style="113" customWidth="1"/>
    <col min="14331" max="14331" width="9" style="113" customWidth="1"/>
    <col min="14332" max="14332" width="15.77734375" style="113" customWidth="1"/>
    <col min="14333" max="14333" width="2.21875" style="113" customWidth="1"/>
    <col min="14334" max="14334" width="15.77734375" style="113" customWidth="1"/>
    <col min="14335" max="14335" width="1.77734375" style="113" customWidth="1"/>
    <col min="14336" max="14336" width="15.77734375" style="113" customWidth="1"/>
    <col min="14337" max="14585" width="9.21875" style="113"/>
    <col min="14586" max="14586" width="44.5546875" style="113" customWidth="1"/>
    <col min="14587" max="14587" width="9" style="113" customWidth="1"/>
    <col min="14588" max="14588" width="15.77734375" style="113" customWidth="1"/>
    <col min="14589" max="14589" width="2.21875" style="113" customWidth="1"/>
    <col min="14590" max="14590" width="15.77734375" style="113" customWidth="1"/>
    <col min="14591" max="14591" width="1.77734375" style="113" customWidth="1"/>
    <col min="14592" max="14592" width="15.77734375" style="113" customWidth="1"/>
    <col min="14593" max="14841" width="9.21875" style="113"/>
    <col min="14842" max="14842" width="44.5546875" style="113" customWidth="1"/>
    <col min="14843" max="14843" width="9" style="113" customWidth="1"/>
    <col min="14844" max="14844" width="15.77734375" style="113" customWidth="1"/>
    <col min="14845" max="14845" width="2.21875" style="113" customWidth="1"/>
    <col min="14846" max="14846" width="15.77734375" style="113" customWidth="1"/>
    <col min="14847" max="14847" width="1.77734375" style="113" customWidth="1"/>
    <col min="14848" max="14848" width="15.77734375" style="113" customWidth="1"/>
    <col min="14849" max="15097" width="9.21875" style="113"/>
    <col min="15098" max="15098" width="44.5546875" style="113" customWidth="1"/>
    <col min="15099" max="15099" width="9" style="113" customWidth="1"/>
    <col min="15100" max="15100" width="15.77734375" style="113" customWidth="1"/>
    <col min="15101" max="15101" width="2.21875" style="113" customWidth="1"/>
    <col min="15102" max="15102" width="15.77734375" style="113" customWidth="1"/>
    <col min="15103" max="15103" width="1.77734375" style="113" customWidth="1"/>
    <col min="15104" max="15104" width="15.77734375" style="113" customWidth="1"/>
    <col min="15105" max="15353" width="9.21875" style="113"/>
    <col min="15354" max="15354" width="44.5546875" style="113" customWidth="1"/>
    <col min="15355" max="15355" width="9" style="113" customWidth="1"/>
    <col min="15356" max="15356" width="15.77734375" style="113" customWidth="1"/>
    <col min="15357" max="15357" width="2.21875" style="113" customWidth="1"/>
    <col min="15358" max="15358" width="15.77734375" style="113" customWidth="1"/>
    <col min="15359" max="15359" width="1.77734375" style="113" customWidth="1"/>
    <col min="15360" max="15360" width="15.77734375" style="113" customWidth="1"/>
    <col min="15361" max="15609" width="9.21875" style="113"/>
    <col min="15610" max="15610" width="44.5546875" style="113" customWidth="1"/>
    <col min="15611" max="15611" width="9" style="113" customWidth="1"/>
    <col min="15612" max="15612" width="15.77734375" style="113" customWidth="1"/>
    <col min="15613" max="15613" width="2.21875" style="113" customWidth="1"/>
    <col min="15614" max="15614" width="15.77734375" style="113" customWidth="1"/>
    <col min="15615" max="15615" width="1.77734375" style="113" customWidth="1"/>
    <col min="15616" max="15616" width="15.77734375" style="113" customWidth="1"/>
    <col min="15617" max="15865" width="9.21875" style="113"/>
    <col min="15866" max="15866" width="44.5546875" style="113" customWidth="1"/>
    <col min="15867" max="15867" width="9" style="113" customWidth="1"/>
    <col min="15868" max="15868" width="15.77734375" style="113" customWidth="1"/>
    <col min="15869" max="15869" width="2.21875" style="113" customWidth="1"/>
    <col min="15870" max="15870" width="15.77734375" style="113" customWidth="1"/>
    <col min="15871" max="15871" width="1.77734375" style="113" customWidth="1"/>
    <col min="15872" max="15872" width="15.77734375" style="113" customWidth="1"/>
    <col min="15873" max="16121" width="9.21875" style="113"/>
    <col min="16122" max="16122" width="44.5546875" style="113" customWidth="1"/>
    <col min="16123" max="16123" width="9" style="113" customWidth="1"/>
    <col min="16124" max="16124" width="15.77734375" style="113" customWidth="1"/>
    <col min="16125" max="16125" width="2.21875" style="113" customWidth="1"/>
    <col min="16126" max="16126" width="15.77734375" style="113" customWidth="1"/>
    <col min="16127" max="16127" width="1.77734375" style="113" customWidth="1"/>
    <col min="16128" max="16128" width="15.77734375" style="113" customWidth="1"/>
    <col min="16129" max="16384" width="9.21875" style="113"/>
  </cols>
  <sheetData>
    <row r="1" spans="1:10" ht="26.3" customHeight="1" x14ac:dyDescent="0.3">
      <c r="A1" s="216" t="s">
        <v>103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0" ht="26.3" customHeight="1" x14ac:dyDescent="0.3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ht="26.3" customHeight="1" x14ac:dyDescent="0.3">
      <c r="A3" s="216" t="s">
        <v>168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0" ht="23.5" customHeight="1" x14ac:dyDescent="0.3">
      <c r="A4" s="217" t="s">
        <v>1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27" customFormat="1" ht="5.95" customHeight="1" x14ac:dyDescent="0.3">
      <c r="H5" s="1"/>
      <c r="J5" s="1"/>
    </row>
    <row r="6" spans="1:10" ht="23.5" customHeight="1" x14ac:dyDescent="0.3">
      <c r="B6" s="114" t="s">
        <v>2</v>
      </c>
      <c r="C6" s="214" t="s">
        <v>78</v>
      </c>
      <c r="D6" s="214"/>
      <c r="E6" s="214"/>
      <c r="F6" s="214"/>
      <c r="G6" s="214" t="s">
        <v>79</v>
      </c>
      <c r="H6" s="214"/>
      <c r="I6" s="214"/>
      <c r="J6" s="214"/>
    </row>
    <row r="7" spans="1:10" ht="23.5" customHeight="1" x14ac:dyDescent="0.3">
      <c r="B7" s="114"/>
      <c r="C7" s="214" t="s">
        <v>131</v>
      </c>
      <c r="D7" s="214"/>
      <c r="E7" s="214"/>
      <c r="F7" s="114" t="s">
        <v>131</v>
      </c>
      <c r="G7" s="214" t="s">
        <v>131</v>
      </c>
      <c r="H7" s="214"/>
      <c r="I7" s="214"/>
      <c r="J7" s="114" t="s">
        <v>131</v>
      </c>
    </row>
    <row r="8" spans="1:10" ht="23.5" customHeight="1" x14ac:dyDescent="0.3">
      <c r="B8" s="114"/>
      <c r="C8" s="214" t="s">
        <v>169</v>
      </c>
      <c r="D8" s="214"/>
      <c r="E8" s="214"/>
      <c r="F8" s="114" t="s">
        <v>115</v>
      </c>
      <c r="G8" s="214" t="s">
        <v>169</v>
      </c>
      <c r="H8" s="214"/>
      <c r="I8" s="214"/>
      <c r="J8" s="114" t="s">
        <v>115</v>
      </c>
    </row>
    <row r="9" spans="1:10" ht="23.5" customHeight="1" x14ac:dyDescent="0.3">
      <c r="B9" s="114"/>
      <c r="C9" s="218" t="s">
        <v>116</v>
      </c>
      <c r="D9" s="218"/>
      <c r="E9" s="218"/>
      <c r="F9" s="64" t="s">
        <v>77</v>
      </c>
      <c r="G9" s="218" t="s">
        <v>116</v>
      </c>
      <c r="H9" s="218"/>
      <c r="I9" s="218"/>
      <c r="J9" s="64" t="s">
        <v>77</v>
      </c>
    </row>
    <row r="10" spans="1:10" ht="23.5" customHeight="1" x14ac:dyDescent="0.3">
      <c r="B10" s="114"/>
      <c r="C10" s="219" t="s">
        <v>127</v>
      </c>
      <c r="D10" s="219"/>
      <c r="E10" s="219"/>
      <c r="F10" s="64"/>
      <c r="G10" s="219" t="s">
        <v>127</v>
      </c>
      <c r="H10" s="219"/>
      <c r="I10" s="219"/>
      <c r="J10" s="64"/>
    </row>
    <row r="11" spans="1:10" ht="23.5" customHeight="1" x14ac:dyDescent="0.3">
      <c r="A11" s="114" t="s">
        <v>3</v>
      </c>
      <c r="B11" s="114"/>
      <c r="C11" s="209"/>
      <c r="E11" s="114"/>
      <c r="F11" s="114"/>
      <c r="G11" s="114"/>
      <c r="H11" s="113"/>
      <c r="I11" s="114"/>
      <c r="J11" s="4"/>
    </row>
    <row r="12" spans="1:10" ht="23.5" customHeight="1" x14ac:dyDescent="0.3">
      <c r="A12" s="113" t="s">
        <v>4</v>
      </c>
    </row>
    <row r="13" spans="1:10" ht="23.5" customHeight="1" x14ac:dyDescent="0.3">
      <c r="A13" s="75" t="s">
        <v>5</v>
      </c>
      <c r="B13" s="8">
        <v>5.0999999999999996</v>
      </c>
      <c r="C13" s="8"/>
      <c r="D13" s="62">
        <v>124621028</v>
      </c>
      <c r="E13" s="8"/>
      <c r="F13" s="62">
        <v>136797903</v>
      </c>
      <c r="G13" s="8"/>
      <c r="H13" s="62">
        <v>78987115</v>
      </c>
      <c r="I13" s="62"/>
      <c r="J13" s="62">
        <v>136797903</v>
      </c>
    </row>
    <row r="14" spans="1:10" ht="23.5" customHeight="1" x14ac:dyDescent="0.3">
      <c r="A14" s="75" t="s">
        <v>76</v>
      </c>
      <c r="B14" s="8">
        <v>6</v>
      </c>
      <c r="C14" s="8"/>
      <c r="D14" s="184">
        <v>0</v>
      </c>
      <c r="E14" s="8"/>
      <c r="F14" s="62">
        <v>300000000</v>
      </c>
      <c r="G14" s="8"/>
      <c r="H14" s="184">
        <v>0</v>
      </c>
      <c r="I14" s="62"/>
      <c r="J14" s="62">
        <v>300000000</v>
      </c>
    </row>
    <row r="15" spans="1:10" ht="23.5" customHeight="1" x14ac:dyDescent="0.3">
      <c r="A15" s="75" t="s">
        <v>104</v>
      </c>
      <c r="B15" s="8">
        <v>7</v>
      </c>
      <c r="C15" s="8"/>
      <c r="D15" s="62">
        <v>233912210</v>
      </c>
      <c r="E15" s="8"/>
      <c r="F15" s="62">
        <v>71947065</v>
      </c>
      <c r="G15" s="8"/>
      <c r="H15" s="62">
        <v>253938413</v>
      </c>
      <c r="I15" s="62"/>
      <c r="J15" s="62">
        <v>70951681</v>
      </c>
    </row>
    <row r="16" spans="1:10" ht="23.5" customHeight="1" x14ac:dyDescent="0.3">
      <c r="A16" s="75" t="s">
        <v>6</v>
      </c>
      <c r="B16" s="8">
        <v>8</v>
      </c>
      <c r="C16" s="8"/>
      <c r="D16" s="62">
        <v>121916204</v>
      </c>
      <c r="E16" s="8"/>
      <c r="F16" s="62">
        <v>24623984</v>
      </c>
      <c r="G16" s="8"/>
      <c r="H16" s="62">
        <v>71390252</v>
      </c>
      <c r="I16" s="62"/>
      <c r="J16" s="62">
        <v>24623984</v>
      </c>
    </row>
    <row r="17" spans="1:12" ht="23.5" customHeight="1" x14ac:dyDescent="0.3">
      <c r="A17" s="75" t="s">
        <v>7</v>
      </c>
      <c r="B17" s="51"/>
      <c r="C17" s="51"/>
      <c r="D17" s="69">
        <v>8505241</v>
      </c>
      <c r="E17" s="51"/>
      <c r="F17" s="69">
        <v>528442</v>
      </c>
      <c r="G17" s="51"/>
      <c r="H17" s="69">
        <v>958811</v>
      </c>
      <c r="I17" s="62"/>
      <c r="J17" s="69">
        <v>528442</v>
      </c>
      <c r="L17" s="84"/>
    </row>
    <row r="18" spans="1:12" ht="23.5" customHeight="1" x14ac:dyDescent="0.3">
      <c r="A18" s="12" t="s">
        <v>8</v>
      </c>
      <c r="B18" s="51"/>
      <c r="C18" s="51"/>
      <c r="D18" s="69">
        <f>SUM(D13:D17)</f>
        <v>488954683</v>
      </c>
      <c r="E18" s="51"/>
      <c r="F18" s="69">
        <f>SUM(F13:F17)</f>
        <v>533897394</v>
      </c>
      <c r="G18" s="51"/>
      <c r="H18" s="69">
        <f>SUM(H13:H17)</f>
        <v>405274591</v>
      </c>
      <c r="I18" s="62"/>
      <c r="J18" s="69">
        <f>SUM(J13:J17)</f>
        <v>532902010</v>
      </c>
      <c r="L18" s="85"/>
    </row>
    <row r="19" spans="1:12" ht="14.4" customHeight="1" x14ac:dyDescent="0.3">
      <c r="B19" s="51"/>
      <c r="C19" s="51"/>
      <c r="D19" s="62"/>
      <c r="E19" s="51"/>
      <c r="F19" s="51"/>
      <c r="G19" s="51"/>
      <c r="H19" s="62"/>
      <c r="I19" s="62"/>
      <c r="J19" s="62"/>
      <c r="L19" s="84"/>
    </row>
    <row r="20" spans="1:12" ht="23.5" customHeight="1" x14ac:dyDescent="0.3">
      <c r="A20" s="113" t="s">
        <v>9</v>
      </c>
      <c r="B20" s="51"/>
      <c r="C20" s="51"/>
      <c r="D20" s="62"/>
      <c r="E20" s="51"/>
      <c r="F20" s="51"/>
      <c r="G20" s="51"/>
      <c r="H20" s="62"/>
      <c r="I20" s="62"/>
      <c r="J20" s="62"/>
      <c r="K20" s="84"/>
      <c r="L20" s="85"/>
    </row>
    <row r="21" spans="1:12" ht="23.5" customHeight="1" x14ac:dyDescent="0.3">
      <c r="A21" s="75" t="s">
        <v>81</v>
      </c>
      <c r="B21" s="8">
        <v>9</v>
      </c>
      <c r="C21" s="8"/>
      <c r="D21" s="62">
        <v>15870223</v>
      </c>
      <c r="E21" s="8"/>
      <c r="F21" s="62">
        <v>15068062</v>
      </c>
      <c r="G21" s="8"/>
      <c r="H21" s="62">
        <v>15254530</v>
      </c>
      <c r="I21" s="62"/>
      <c r="J21" s="62">
        <v>15068062</v>
      </c>
      <c r="K21" s="85"/>
      <c r="L21" s="84"/>
    </row>
    <row r="22" spans="1:12" ht="23.5" customHeight="1" x14ac:dyDescent="0.3">
      <c r="A22" s="75" t="s">
        <v>105</v>
      </c>
      <c r="B22" s="8">
        <v>10</v>
      </c>
      <c r="C22" s="8"/>
      <c r="D22" s="62">
        <v>161697397</v>
      </c>
      <c r="E22" s="8"/>
      <c r="F22" s="62">
        <v>401263335</v>
      </c>
      <c r="G22" s="8"/>
      <c r="H22" s="62">
        <v>161697397</v>
      </c>
      <c r="I22" s="62"/>
      <c r="J22" s="62">
        <v>401263335</v>
      </c>
      <c r="K22" s="85"/>
      <c r="L22" s="84"/>
    </row>
    <row r="23" spans="1:12" ht="23.5" customHeight="1" x14ac:dyDescent="0.3">
      <c r="A23" s="75" t="s">
        <v>82</v>
      </c>
      <c r="B23" s="8">
        <v>11</v>
      </c>
      <c r="C23" s="8"/>
      <c r="D23" s="184">
        <v>0</v>
      </c>
      <c r="E23" s="184"/>
      <c r="F23" s="184">
        <v>0</v>
      </c>
      <c r="G23" s="51"/>
      <c r="H23" s="62">
        <v>107909700</v>
      </c>
      <c r="I23" s="62"/>
      <c r="J23" s="62">
        <v>999980</v>
      </c>
      <c r="K23" s="84"/>
      <c r="L23" s="85"/>
    </row>
    <row r="24" spans="1:12" s="192" customFormat="1" ht="23.5" customHeight="1" x14ac:dyDescent="0.3">
      <c r="A24" s="75" t="s">
        <v>174</v>
      </c>
      <c r="B24" s="8">
        <v>12</v>
      </c>
      <c r="C24" s="8"/>
      <c r="D24" s="62">
        <v>6000000</v>
      </c>
      <c r="E24" s="51"/>
      <c r="F24" s="184">
        <v>0</v>
      </c>
      <c r="G24" s="51"/>
      <c r="H24" s="62">
        <v>6000000</v>
      </c>
      <c r="I24" s="62"/>
      <c r="J24" s="184">
        <v>0</v>
      </c>
      <c r="K24" s="84"/>
      <c r="L24" s="85"/>
    </row>
    <row r="25" spans="1:12" ht="23.5" customHeight="1" x14ac:dyDescent="0.3">
      <c r="A25" s="75" t="s">
        <v>126</v>
      </c>
      <c r="B25" s="8">
        <v>13</v>
      </c>
      <c r="C25" s="8"/>
      <c r="D25" s="184">
        <v>0</v>
      </c>
      <c r="E25" s="51"/>
      <c r="F25" s="184">
        <v>0</v>
      </c>
      <c r="G25" s="51"/>
      <c r="H25" s="62">
        <v>375020000</v>
      </c>
      <c r="I25" s="62"/>
      <c r="J25" s="184">
        <v>0</v>
      </c>
      <c r="K25" s="84"/>
      <c r="L25" s="85"/>
    </row>
    <row r="26" spans="1:12" ht="23.5" customHeight="1" x14ac:dyDescent="0.3">
      <c r="A26" s="75" t="s">
        <v>68</v>
      </c>
      <c r="B26" s="8">
        <v>14</v>
      </c>
      <c r="C26" s="8"/>
      <c r="D26" s="62">
        <v>819531185</v>
      </c>
      <c r="E26" s="8"/>
      <c r="F26" s="62">
        <v>265895243</v>
      </c>
      <c r="G26" s="8"/>
      <c r="H26" s="62">
        <v>425818424</v>
      </c>
      <c r="I26" s="62"/>
      <c r="J26" s="62">
        <v>265895243</v>
      </c>
      <c r="K26" s="85"/>
      <c r="L26" s="84"/>
    </row>
    <row r="27" spans="1:12" ht="23.5" customHeight="1" x14ac:dyDescent="0.3">
      <c r="A27" s="75" t="s">
        <v>118</v>
      </c>
      <c r="B27" s="8">
        <v>4</v>
      </c>
      <c r="C27" s="8"/>
      <c r="D27" s="62">
        <v>108552761</v>
      </c>
      <c r="E27" s="8"/>
      <c r="F27" s="184">
        <v>0</v>
      </c>
      <c r="G27" s="184"/>
      <c r="H27" s="184">
        <v>0</v>
      </c>
      <c r="I27" s="184"/>
      <c r="J27" s="184">
        <v>0</v>
      </c>
      <c r="K27" s="85"/>
      <c r="L27" s="84"/>
    </row>
    <row r="28" spans="1:12" ht="23.5" customHeight="1" x14ac:dyDescent="0.3">
      <c r="A28" s="75" t="s">
        <v>13</v>
      </c>
      <c r="B28" s="8">
        <v>15</v>
      </c>
      <c r="C28" s="8"/>
      <c r="D28" s="62">
        <v>29368787</v>
      </c>
      <c r="E28" s="8"/>
      <c r="F28" s="62">
        <v>1205048</v>
      </c>
      <c r="G28" s="8"/>
      <c r="H28" s="62">
        <v>1452363</v>
      </c>
      <c r="I28" s="62"/>
      <c r="J28" s="62">
        <v>1205048</v>
      </c>
      <c r="K28" s="84"/>
      <c r="L28" s="70"/>
    </row>
    <row r="29" spans="1:12" ht="23.5" customHeight="1" x14ac:dyDescent="0.3">
      <c r="A29" s="75" t="s">
        <v>75</v>
      </c>
      <c r="B29" s="8">
        <v>29</v>
      </c>
      <c r="C29" s="8"/>
      <c r="D29" s="184">
        <v>0</v>
      </c>
      <c r="E29" s="8"/>
      <c r="F29" s="62">
        <v>2519042</v>
      </c>
      <c r="G29" s="8"/>
      <c r="H29" s="62">
        <v>7942052</v>
      </c>
      <c r="I29" s="62"/>
      <c r="J29" s="62">
        <v>2519042</v>
      </c>
      <c r="K29" s="85"/>
    </row>
    <row r="30" spans="1:12" ht="23.5" customHeight="1" x14ac:dyDescent="0.3">
      <c r="A30" s="75" t="s">
        <v>83</v>
      </c>
      <c r="B30" s="8">
        <v>16</v>
      </c>
      <c r="C30" s="8"/>
      <c r="D30" s="184">
        <v>0</v>
      </c>
      <c r="E30" s="8"/>
      <c r="F30" s="62">
        <v>150000000</v>
      </c>
      <c r="G30" s="8"/>
      <c r="H30" s="184">
        <v>0</v>
      </c>
      <c r="I30" s="62"/>
      <c r="J30" s="62">
        <v>150000000</v>
      </c>
      <c r="K30" s="85"/>
    </row>
    <row r="31" spans="1:12" ht="23.5" customHeight="1" x14ac:dyDescent="0.55000000000000004">
      <c r="A31" s="75" t="s">
        <v>10</v>
      </c>
      <c r="B31" s="8">
        <v>17</v>
      </c>
      <c r="C31" s="8"/>
      <c r="D31" s="62">
        <v>12495513</v>
      </c>
      <c r="E31" s="52"/>
      <c r="F31" s="62">
        <v>36795020</v>
      </c>
      <c r="G31" s="52"/>
      <c r="H31" s="62">
        <v>11476752</v>
      </c>
      <c r="I31" s="62"/>
      <c r="J31" s="62">
        <v>36795020</v>
      </c>
      <c r="K31" s="84"/>
    </row>
    <row r="32" spans="1:12" ht="23.5" customHeight="1" x14ac:dyDescent="0.3">
      <c r="A32" s="12" t="s">
        <v>11</v>
      </c>
      <c r="B32" s="12"/>
      <c r="C32" s="12"/>
      <c r="D32" s="71">
        <f>SUM(D21:D31)</f>
        <v>1153515866</v>
      </c>
      <c r="E32" s="12"/>
      <c r="F32" s="71">
        <f>SUM(F21:F31)</f>
        <v>872745750</v>
      </c>
      <c r="G32" s="12"/>
      <c r="H32" s="71">
        <f>SUM(H21:H31)</f>
        <v>1112571218</v>
      </c>
      <c r="I32" s="62"/>
      <c r="J32" s="71">
        <f>SUM(J21:J31)</f>
        <v>873745730</v>
      </c>
      <c r="K32" s="70"/>
    </row>
    <row r="33" spans="1:10" ht="23.5" customHeight="1" thickBot="1" x14ac:dyDescent="0.35">
      <c r="A33" s="24" t="s">
        <v>12</v>
      </c>
      <c r="B33" s="12"/>
      <c r="C33" s="12"/>
      <c r="D33" s="72">
        <f>SUM(D18,D32)</f>
        <v>1642470549</v>
      </c>
      <c r="E33" s="12"/>
      <c r="F33" s="72">
        <f>SUM(F18,F32)</f>
        <v>1406643144</v>
      </c>
      <c r="G33" s="12"/>
      <c r="H33" s="72">
        <f>SUM(H18,H32)</f>
        <v>1517845809</v>
      </c>
      <c r="I33" s="62"/>
      <c r="J33" s="72">
        <f>SUM(J18,J32)</f>
        <v>1406647740</v>
      </c>
    </row>
    <row r="34" spans="1:10" ht="21" customHeight="1" thickTop="1" x14ac:dyDescent="0.3">
      <c r="A34" s="24"/>
      <c r="B34" s="12"/>
      <c r="C34" s="12"/>
      <c r="D34" s="62"/>
      <c r="E34" s="12"/>
      <c r="F34" s="12"/>
      <c r="G34" s="12"/>
      <c r="H34" s="62"/>
      <c r="I34" s="62"/>
      <c r="J34" s="62"/>
    </row>
    <row r="35" spans="1:10" s="140" customFormat="1" ht="21" customHeight="1" x14ac:dyDescent="0.3">
      <c r="A35" s="24"/>
      <c r="B35" s="12"/>
      <c r="C35" s="12"/>
      <c r="D35" s="62"/>
      <c r="E35" s="12"/>
      <c r="F35" s="12"/>
      <c r="G35" s="12"/>
      <c r="H35" s="62"/>
      <c r="I35" s="62"/>
      <c r="J35" s="62"/>
    </row>
    <row r="36" spans="1:10" s="140" customFormat="1" ht="23.8" customHeight="1" x14ac:dyDescent="0.3">
      <c r="A36" s="24"/>
      <c r="B36" s="12"/>
      <c r="C36" s="12"/>
      <c r="D36" s="62"/>
      <c r="E36" s="12"/>
      <c r="F36" s="12"/>
      <c r="G36" s="12"/>
      <c r="H36" s="62"/>
      <c r="I36" s="62"/>
      <c r="J36" s="62"/>
    </row>
    <row r="37" spans="1:10" s="140" customFormat="1" ht="21.3" customHeight="1" x14ac:dyDescent="0.3">
      <c r="A37" s="24"/>
      <c r="B37" s="12"/>
      <c r="C37" s="12"/>
      <c r="D37" s="62"/>
      <c r="E37" s="12"/>
      <c r="F37" s="12"/>
      <c r="G37" s="12"/>
      <c r="H37" s="62"/>
      <c r="I37" s="62"/>
      <c r="J37" s="62"/>
    </row>
    <row r="38" spans="1:10" ht="23.35" customHeight="1" x14ac:dyDescent="0.3">
      <c r="A38" s="24"/>
      <c r="B38" s="12"/>
      <c r="C38" s="12"/>
      <c r="D38" s="12"/>
      <c r="E38" s="12"/>
      <c r="F38" s="12"/>
      <c r="G38" s="12"/>
      <c r="H38" s="1"/>
      <c r="I38" s="9"/>
      <c r="J38" s="1"/>
    </row>
    <row r="39" spans="1:10" ht="21" customHeight="1" x14ac:dyDescent="0.3">
      <c r="A39" s="24"/>
      <c r="B39" s="12"/>
      <c r="C39" s="12"/>
      <c r="D39" s="12"/>
      <c r="E39" s="12"/>
      <c r="F39" s="12"/>
      <c r="G39" s="12"/>
      <c r="H39" s="1"/>
      <c r="I39" s="9"/>
      <c r="J39" s="1"/>
    </row>
    <row r="40" spans="1:10" ht="21" customHeight="1" x14ac:dyDescent="0.3">
      <c r="A40" s="24"/>
      <c r="B40" s="12"/>
      <c r="C40" s="12"/>
      <c r="D40" s="12"/>
      <c r="E40" s="12"/>
      <c r="F40" s="12"/>
      <c r="G40" s="12"/>
      <c r="H40" s="1"/>
      <c r="I40" s="9"/>
      <c r="J40" s="1"/>
    </row>
    <row r="41" spans="1:10" ht="21.3" customHeight="1" x14ac:dyDescent="0.3">
      <c r="A41" s="24"/>
      <c r="B41" s="12"/>
      <c r="C41" s="12"/>
      <c r="D41" s="12"/>
      <c r="E41" s="12"/>
      <c r="F41" s="12"/>
      <c r="G41" s="12"/>
      <c r="H41" s="1"/>
      <c r="I41" s="9"/>
      <c r="J41" s="1"/>
    </row>
    <row r="42" spans="1:10" ht="23.5" customHeight="1" x14ac:dyDescent="0.3">
      <c r="A42" s="24"/>
      <c r="B42" s="12"/>
      <c r="C42" s="12"/>
      <c r="D42" s="11"/>
      <c r="E42" s="12"/>
      <c r="F42" s="12"/>
      <c r="G42" s="12"/>
      <c r="H42" s="1"/>
      <c r="I42" s="9"/>
      <c r="J42" s="1"/>
    </row>
    <row r="43" spans="1:10" ht="23.5" customHeight="1" x14ac:dyDescent="0.3">
      <c r="I43" s="9"/>
      <c r="J43" s="1"/>
    </row>
    <row r="44" spans="1:10" ht="23.5" customHeight="1" x14ac:dyDescent="0.3">
      <c r="A44" s="215" t="s">
        <v>135</v>
      </c>
      <c r="B44" s="215"/>
      <c r="C44" s="215"/>
      <c r="D44" s="215"/>
      <c r="E44" s="215"/>
      <c r="F44" s="215"/>
      <c r="G44" s="215"/>
      <c r="H44" s="215"/>
      <c r="I44" s="215"/>
      <c r="J44" s="215"/>
    </row>
    <row r="45" spans="1:10" ht="23.5" customHeight="1" x14ac:dyDescent="0.3">
      <c r="H45" s="113"/>
      <c r="J45" s="113"/>
    </row>
    <row r="46" spans="1:10" ht="23.5" customHeight="1" x14ac:dyDescent="0.3">
      <c r="H46" s="113"/>
      <c r="J46" s="113"/>
    </row>
    <row r="47" spans="1:10" ht="23.5" customHeight="1" x14ac:dyDescent="0.3">
      <c r="H47" s="1"/>
    </row>
    <row r="48" spans="1:10" ht="23.5" customHeight="1" x14ac:dyDescent="0.3">
      <c r="H48" s="1"/>
    </row>
    <row r="49" spans="8:8" ht="23.5" customHeight="1" x14ac:dyDescent="0.3">
      <c r="H49" s="1"/>
    </row>
    <row r="50" spans="8:8" ht="23.5" customHeight="1" x14ac:dyDescent="0.3">
      <c r="H50" s="1"/>
    </row>
    <row r="51" spans="8:8" ht="23.5" customHeight="1" x14ac:dyDescent="0.3">
      <c r="H51" s="1"/>
    </row>
    <row r="52" spans="8:8" ht="23.5" customHeight="1" x14ac:dyDescent="0.3">
      <c r="H52" s="1"/>
    </row>
    <row r="53" spans="8:8" ht="23.5" customHeight="1" x14ac:dyDescent="0.3">
      <c r="H53" s="1"/>
    </row>
    <row r="54" spans="8:8" ht="23.5" customHeight="1" x14ac:dyDescent="0.3">
      <c r="H54" s="1"/>
    </row>
    <row r="55" spans="8:8" ht="23.5" customHeight="1" x14ac:dyDescent="0.3">
      <c r="H55" s="1"/>
    </row>
    <row r="56" spans="8:8" ht="23.5" customHeight="1" x14ac:dyDescent="0.3">
      <c r="H56" s="1"/>
    </row>
    <row r="57" spans="8:8" ht="23.5" customHeight="1" x14ac:dyDescent="0.3">
      <c r="H57" s="1"/>
    </row>
    <row r="58" spans="8:8" ht="23.5" customHeight="1" x14ac:dyDescent="0.3">
      <c r="H58" s="1"/>
    </row>
    <row r="59" spans="8:8" ht="23.5" customHeight="1" x14ac:dyDescent="0.3">
      <c r="H59" s="1"/>
    </row>
    <row r="60" spans="8:8" ht="23.5" customHeight="1" x14ac:dyDescent="0.3">
      <c r="H60" s="1"/>
    </row>
    <row r="61" spans="8:8" ht="23.5" customHeight="1" x14ac:dyDescent="0.3">
      <c r="H61" s="1"/>
    </row>
    <row r="62" spans="8:8" ht="23.5" customHeight="1" x14ac:dyDescent="0.3">
      <c r="H62" s="1"/>
    </row>
    <row r="63" spans="8:8" ht="23.5" customHeight="1" x14ac:dyDescent="0.3">
      <c r="H63" s="1"/>
    </row>
    <row r="64" spans="8:8" ht="23.5" customHeight="1" x14ac:dyDescent="0.3">
      <c r="H64" s="1"/>
    </row>
    <row r="65" spans="8:8" ht="23.5" customHeight="1" x14ac:dyDescent="0.3">
      <c r="H65" s="1"/>
    </row>
    <row r="66" spans="8:8" ht="23.5" customHeight="1" x14ac:dyDescent="0.3">
      <c r="H66" s="1"/>
    </row>
    <row r="67" spans="8:8" ht="23.5" customHeight="1" x14ac:dyDescent="0.3">
      <c r="H67" s="1"/>
    </row>
    <row r="68" spans="8:8" ht="23.5" customHeight="1" x14ac:dyDescent="0.3">
      <c r="H68" s="1"/>
    </row>
    <row r="69" spans="8:8" ht="23.5" customHeight="1" x14ac:dyDescent="0.3">
      <c r="H69" s="1"/>
    </row>
    <row r="70" spans="8:8" ht="23.5" customHeight="1" x14ac:dyDescent="0.3">
      <c r="H70" s="1"/>
    </row>
    <row r="71" spans="8:8" ht="23.5" customHeight="1" x14ac:dyDescent="0.3">
      <c r="H71" s="1"/>
    </row>
    <row r="72" spans="8:8" ht="23.5" customHeight="1" x14ac:dyDescent="0.3">
      <c r="H72" s="1"/>
    </row>
    <row r="73" spans="8:8" ht="23.5" customHeight="1" x14ac:dyDescent="0.3">
      <c r="H73" s="1"/>
    </row>
    <row r="74" spans="8:8" ht="23.5" customHeight="1" x14ac:dyDescent="0.3">
      <c r="H74" s="1"/>
    </row>
    <row r="75" spans="8:8" ht="23.5" customHeight="1" x14ac:dyDescent="0.3">
      <c r="H75" s="1"/>
    </row>
    <row r="76" spans="8:8" ht="23.5" customHeight="1" x14ac:dyDescent="0.3">
      <c r="H76" s="1"/>
    </row>
    <row r="77" spans="8:8" ht="23.5" customHeight="1" x14ac:dyDescent="0.3">
      <c r="H77" s="1"/>
    </row>
    <row r="78" spans="8:8" ht="23.5" customHeight="1" x14ac:dyDescent="0.3">
      <c r="H78" s="1"/>
    </row>
    <row r="79" spans="8:8" ht="23.5" customHeight="1" x14ac:dyDescent="0.3">
      <c r="H79" s="1"/>
    </row>
    <row r="80" spans="8:8" ht="23.5" customHeight="1" x14ac:dyDescent="0.3">
      <c r="H80" s="1"/>
    </row>
    <row r="81" spans="8:8" ht="23.5" customHeight="1" x14ac:dyDescent="0.3">
      <c r="H81" s="1"/>
    </row>
    <row r="82" spans="8:8" ht="23.5" customHeight="1" x14ac:dyDescent="0.3">
      <c r="H82" s="1"/>
    </row>
    <row r="83" spans="8:8" ht="23.5" customHeight="1" x14ac:dyDescent="0.3">
      <c r="H83" s="1"/>
    </row>
    <row r="84" spans="8:8" ht="23.5" customHeight="1" x14ac:dyDescent="0.3">
      <c r="H84" s="1"/>
    </row>
  </sheetData>
  <mergeCells count="15">
    <mergeCell ref="G6:J6"/>
    <mergeCell ref="A44:J44"/>
    <mergeCell ref="A1:J1"/>
    <mergeCell ref="A2:J2"/>
    <mergeCell ref="A3:J3"/>
    <mergeCell ref="A4:J4"/>
    <mergeCell ref="C7:E7"/>
    <mergeCell ref="C8:E8"/>
    <mergeCell ref="C9:E9"/>
    <mergeCell ref="C10:E10"/>
    <mergeCell ref="G7:I7"/>
    <mergeCell ref="G8:I8"/>
    <mergeCell ref="G9:I9"/>
    <mergeCell ref="G10:I10"/>
    <mergeCell ref="C6:F6"/>
  </mergeCells>
  <pageMargins left="0.8" right="0.4" top="0.9" bottom="0.8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91"/>
  <sheetViews>
    <sheetView view="pageBreakPreview" topLeftCell="A10" zoomScale="78" zoomScaleNormal="75" zoomScaleSheetLayoutView="78" workbookViewId="0">
      <selection activeCell="D34" sqref="D34"/>
    </sheetView>
  </sheetViews>
  <sheetFormatPr defaultRowHeight="23.5" customHeight="1" x14ac:dyDescent="0.3"/>
  <cols>
    <col min="1" max="1" width="46.5546875" style="113" customWidth="1"/>
    <col min="2" max="2" width="9" style="8" bestFit="1" customWidth="1"/>
    <col min="3" max="3" width="1.5546875" style="8" customWidth="1"/>
    <col min="4" max="4" width="14.5546875" style="8" customWidth="1"/>
    <col min="5" max="5" width="1.5546875" style="8" customWidth="1"/>
    <col min="6" max="6" width="14.5546875" style="8" customWidth="1"/>
    <col min="7" max="7" width="1.5546875" style="8" customWidth="1"/>
    <col min="8" max="8" width="14.5546875" style="113" customWidth="1"/>
    <col min="9" max="9" width="1.5546875" style="113" customWidth="1"/>
    <col min="10" max="10" width="14.5546875" style="113" customWidth="1"/>
    <col min="11" max="249" width="9.21875" style="113"/>
    <col min="250" max="250" width="47" style="113" customWidth="1"/>
    <col min="251" max="251" width="9" style="113" bestFit="1" customWidth="1"/>
    <col min="252" max="252" width="15.21875" style="113" customWidth="1"/>
    <col min="253" max="253" width="2" style="113" customWidth="1"/>
    <col min="254" max="254" width="15.21875" style="113" customWidth="1"/>
    <col min="255" max="255" width="2" style="113" customWidth="1"/>
    <col min="256" max="256" width="15.21875" style="113" customWidth="1"/>
    <col min="257" max="257" width="11.5546875" style="113" bestFit="1" customWidth="1"/>
    <col min="258" max="505" width="9.21875" style="113"/>
    <col min="506" max="506" width="47" style="113" customWidth="1"/>
    <col min="507" max="507" width="9" style="113" bestFit="1" customWidth="1"/>
    <col min="508" max="508" width="15.21875" style="113" customWidth="1"/>
    <col min="509" max="509" width="2" style="113" customWidth="1"/>
    <col min="510" max="510" width="15.21875" style="113" customWidth="1"/>
    <col min="511" max="511" width="2" style="113" customWidth="1"/>
    <col min="512" max="512" width="15.21875" style="113" customWidth="1"/>
    <col min="513" max="513" width="11.5546875" style="113" bestFit="1" customWidth="1"/>
    <col min="514" max="761" width="9.21875" style="113"/>
    <col min="762" max="762" width="47" style="113" customWidth="1"/>
    <col min="763" max="763" width="9" style="113" bestFit="1" customWidth="1"/>
    <col min="764" max="764" width="15.21875" style="113" customWidth="1"/>
    <col min="765" max="765" width="2" style="113" customWidth="1"/>
    <col min="766" max="766" width="15.21875" style="113" customWidth="1"/>
    <col min="767" max="767" width="2" style="113" customWidth="1"/>
    <col min="768" max="768" width="15.21875" style="113" customWidth="1"/>
    <col min="769" max="769" width="11.5546875" style="113" bestFit="1" customWidth="1"/>
    <col min="770" max="1017" width="9.21875" style="113"/>
    <col min="1018" max="1018" width="47" style="113" customWidth="1"/>
    <col min="1019" max="1019" width="9" style="113" bestFit="1" customWidth="1"/>
    <col min="1020" max="1020" width="15.21875" style="113" customWidth="1"/>
    <col min="1021" max="1021" width="2" style="113" customWidth="1"/>
    <col min="1022" max="1022" width="15.21875" style="113" customWidth="1"/>
    <col min="1023" max="1023" width="2" style="113" customWidth="1"/>
    <col min="1024" max="1024" width="15.21875" style="113" customWidth="1"/>
    <col min="1025" max="1025" width="11.5546875" style="113" bestFit="1" customWidth="1"/>
    <col min="1026" max="1273" width="9.21875" style="113"/>
    <col min="1274" max="1274" width="47" style="113" customWidth="1"/>
    <col min="1275" max="1275" width="9" style="113" bestFit="1" customWidth="1"/>
    <col min="1276" max="1276" width="15.21875" style="113" customWidth="1"/>
    <col min="1277" max="1277" width="2" style="113" customWidth="1"/>
    <col min="1278" max="1278" width="15.21875" style="113" customWidth="1"/>
    <col min="1279" max="1279" width="2" style="113" customWidth="1"/>
    <col min="1280" max="1280" width="15.21875" style="113" customWidth="1"/>
    <col min="1281" max="1281" width="11.5546875" style="113" bestFit="1" customWidth="1"/>
    <col min="1282" max="1529" width="9.21875" style="113"/>
    <col min="1530" max="1530" width="47" style="113" customWidth="1"/>
    <col min="1531" max="1531" width="9" style="113" bestFit="1" customWidth="1"/>
    <col min="1532" max="1532" width="15.21875" style="113" customWidth="1"/>
    <col min="1533" max="1533" width="2" style="113" customWidth="1"/>
    <col min="1534" max="1534" width="15.21875" style="113" customWidth="1"/>
    <col min="1535" max="1535" width="2" style="113" customWidth="1"/>
    <col min="1536" max="1536" width="15.21875" style="113" customWidth="1"/>
    <col min="1537" max="1537" width="11.5546875" style="113" bestFit="1" customWidth="1"/>
    <col min="1538" max="1785" width="9.21875" style="113"/>
    <col min="1786" max="1786" width="47" style="113" customWidth="1"/>
    <col min="1787" max="1787" width="9" style="113" bestFit="1" customWidth="1"/>
    <col min="1788" max="1788" width="15.21875" style="113" customWidth="1"/>
    <col min="1789" max="1789" width="2" style="113" customWidth="1"/>
    <col min="1790" max="1790" width="15.21875" style="113" customWidth="1"/>
    <col min="1791" max="1791" width="2" style="113" customWidth="1"/>
    <col min="1792" max="1792" width="15.21875" style="113" customWidth="1"/>
    <col min="1793" max="1793" width="11.5546875" style="113" bestFit="1" customWidth="1"/>
    <col min="1794" max="2041" width="9.21875" style="113"/>
    <col min="2042" max="2042" width="47" style="113" customWidth="1"/>
    <col min="2043" max="2043" width="9" style="113" bestFit="1" customWidth="1"/>
    <col min="2044" max="2044" width="15.21875" style="113" customWidth="1"/>
    <col min="2045" max="2045" width="2" style="113" customWidth="1"/>
    <col min="2046" max="2046" width="15.21875" style="113" customWidth="1"/>
    <col min="2047" max="2047" width="2" style="113" customWidth="1"/>
    <col min="2048" max="2048" width="15.21875" style="113" customWidth="1"/>
    <col min="2049" max="2049" width="11.5546875" style="113" bestFit="1" customWidth="1"/>
    <col min="2050" max="2297" width="9.21875" style="113"/>
    <col min="2298" max="2298" width="47" style="113" customWidth="1"/>
    <col min="2299" max="2299" width="9" style="113" bestFit="1" customWidth="1"/>
    <col min="2300" max="2300" width="15.21875" style="113" customWidth="1"/>
    <col min="2301" max="2301" width="2" style="113" customWidth="1"/>
    <col min="2302" max="2302" width="15.21875" style="113" customWidth="1"/>
    <col min="2303" max="2303" width="2" style="113" customWidth="1"/>
    <col min="2304" max="2304" width="15.21875" style="113" customWidth="1"/>
    <col min="2305" max="2305" width="11.5546875" style="113" bestFit="1" customWidth="1"/>
    <col min="2306" max="2553" width="9.21875" style="113"/>
    <col min="2554" max="2554" width="47" style="113" customWidth="1"/>
    <col min="2555" max="2555" width="9" style="113" bestFit="1" customWidth="1"/>
    <col min="2556" max="2556" width="15.21875" style="113" customWidth="1"/>
    <col min="2557" max="2557" width="2" style="113" customWidth="1"/>
    <col min="2558" max="2558" width="15.21875" style="113" customWidth="1"/>
    <col min="2559" max="2559" width="2" style="113" customWidth="1"/>
    <col min="2560" max="2560" width="15.21875" style="113" customWidth="1"/>
    <col min="2561" max="2561" width="11.5546875" style="113" bestFit="1" customWidth="1"/>
    <col min="2562" max="2809" width="9.21875" style="113"/>
    <col min="2810" max="2810" width="47" style="113" customWidth="1"/>
    <col min="2811" max="2811" width="9" style="113" bestFit="1" customWidth="1"/>
    <col min="2812" max="2812" width="15.21875" style="113" customWidth="1"/>
    <col min="2813" max="2813" width="2" style="113" customWidth="1"/>
    <col min="2814" max="2814" width="15.21875" style="113" customWidth="1"/>
    <col min="2815" max="2815" width="2" style="113" customWidth="1"/>
    <col min="2816" max="2816" width="15.21875" style="113" customWidth="1"/>
    <col min="2817" max="2817" width="11.5546875" style="113" bestFit="1" customWidth="1"/>
    <col min="2818" max="3065" width="9.21875" style="113"/>
    <col min="3066" max="3066" width="47" style="113" customWidth="1"/>
    <col min="3067" max="3067" width="9" style="113" bestFit="1" customWidth="1"/>
    <col min="3068" max="3068" width="15.21875" style="113" customWidth="1"/>
    <col min="3069" max="3069" width="2" style="113" customWidth="1"/>
    <col min="3070" max="3070" width="15.21875" style="113" customWidth="1"/>
    <col min="3071" max="3071" width="2" style="113" customWidth="1"/>
    <col min="3072" max="3072" width="15.21875" style="113" customWidth="1"/>
    <col min="3073" max="3073" width="11.5546875" style="113" bestFit="1" customWidth="1"/>
    <col min="3074" max="3321" width="9.21875" style="113"/>
    <col min="3322" max="3322" width="47" style="113" customWidth="1"/>
    <col min="3323" max="3323" width="9" style="113" bestFit="1" customWidth="1"/>
    <col min="3324" max="3324" width="15.21875" style="113" customWidth="1"/>
    <col min="3325" max="3325" width="2" style="113" customWidth="1"/>
    <col min="3326" max="3326" width="15.21875" style="113" customWidth="1"/>
    <col min="3327" max="3327" width="2" style="113" customWidth="1"/>
    <col min="3328" max="3328" width="15.21875" style="113" customWidth="1"/>
    <col min="3329" max="3329" width="11.5546875" style="113" bestFit="1" customWidth="1"/>
    <col min="3330" max="3577" width="9.21875" style="113"/>
    <col min="3578" max="3578" width="47" style="113" customWidth="1"/>
    <col min="3579" max="3579" width="9" style="113" bestFit="1" customWidth="1"/>
    <col min="3580" max="3580" width="15.21875" style="113" customWidth="1"/>
    <col min="3581" max="3581" width="2" style="113" customWidth="1"/>
    <col min="3582" max="3582" width="15.21875" style="113" customWidth="1"/>
    <col min="3583" max="3583" width="2" style="113" customWidth="1"/>
    <col min="3584" max="3584" width="15.21875" style="113" customWidth="1"/>
    <col min="3585" max="3585" width="11.5546875" style="113" bestFit="1" customWidth="1"/>
    <col min="3586" max="3833" width="9.21875" style="113"/>
    <col min="3834" max="3834" width="47" style="113" customWidth="1"/>
    <col min="3835" max="3835" width="9" style="113" bestFit="1" customWidth="1"/>
    <col min="3836" max="3836" width="15.21875" style="113" customWidth="1"/>
    <col min="3837" max="3837" width="2" style="113" customWidth="1"/>
    <col min="3838" max="3838" width="15.21875" style="113" customWidth="1"/>
    <col min="3839" max="3839" width="2" style="113" customWidth="1"/>
    <col min="3840" max="3840" width="15.21875" style="113" customWidth="1"/>
    <col min="3841" max="3841" width="11.5546875" style="113" bestFit="1" customWidth="1"/>
    <col min="3842" max="4089" width="9.21875" style="113"/>
    <col min="4090" max="4090" width="47" style="113" customWidth="1"/>
    <col min="4091" max="4091" width="9" style="113" bestFit="1" customWidth="1"/>
    <col min="4092" max="4092" width="15.21875" style="113" customWidth="1"/>
    <col min="4093" max="4093" width="2" style="113" customWidth="1"/>
    <col min="4094" max="4094" width="15.21875" style="113" customWidth="1"/>
    <col min="4095" max="4095" width="2" style="113" customWidth="1"/>
    <col min="4096" max="4096" width="15.21875" style="113" customWidth="1"/>
    <col min="4097" max="4097" width="11.5546875" style="113" bestFit="1" customWidth="1"/>
    <col min="4098" max="4345" width="9.21875" style="113"/>
    <col min="4346" max="4346" width="47" style="113" customWidth="1"/>
    <col min="4347" max="4347" width="9" style="113" bestFit="1" customWidth="1"/>
    <col min="4348" max="4348" width="15.21875" style="113" customWidth="1"/>
    <col min="4349" max="4349" width="2" style="113" customWidth="1"/>
    <col min="4350" max="4350" width="15.21875" style="113" customWidth="1"/>
    <col min="4351" max="4351" width="2" style="113" customWidth="1"/>
    <col min="4352" max="4352" width="15.21875" style="113" customWidth="1"/>
    <col min="4353" max="4353" width="11.5546875" style="113" bestFit="1" customWidth="1"/>
    <col min="4354" max="4601" width="9.21875" style="113"/>
    <col min="4602" max="4602" width="47" style="113" customWidth="1"/>
    <col min="4603" max="4603" width="9" style="113" bestFit="1" customWidth="1"/>
    <col min="4604" max="4604" width="15.21875" style="113" customWidth="1"/>
    <col min="4605" max="4605" width="2" style="113" customWidth="1"/>
    <col min="4606" max="4606" width="15.21875" style="113" customWidth="1"/>
    <col min="4607" max="4607" width="2" style="113" customWidth="1"/>
    <col min="4608" max="4608" width="15.21875" style="113" customWidth="1"/>
    <col min="4609" max="4609" width="11.5546875" style="113" bestFit="1" customWidth="1"/>
    <col min="4610" max="4857" width="9.21875" style="113"/>
    <col min="4858" max="4858" width="47" style="113" customWidth="1"/>
    <col min="4859" max="4859" width="9" style="113" bestFit="1" customWidth="1"/>
    <col min="4860" max="4860" width="15.21875" style="113" customWidth="1"/>
    <col min="4861" max="4861" width="2" style="113" customWidth="1"/>
    <col min="4862" max="4862" width="15.21875" style="113" customWidth="1"/>
    <col min="4863" max="4863" width="2" style="113" customWidth="1"/>
    <col min="4864" max="4864" width="15.21875" style="113" customWidth="1"/>
    <col min="4865" max="4865" width="11.5546875" style="113" bestFit="1" customWidth="1"/>
    <col min="4866" max="5113" width="9.21875" style="113"/>
    <col min="5114" max="5114" width="47" style="113" customWidth="1"/>
    <col min="5115" max="5115" width="9" style="113" bestFit="1" customWidth="1"/>
    <col min="5116" max="5116" width="15.21875" style="113" customWidth="1"/>
    <col min="5117" max="5117" width="2" style="113" customWidth="1"/>
    <col min="5118" max="5118" width="15.21875" style="113" customWidth="1"/>
    <col min="5119" max="5119" width="2" style="113" customWidth="1"/>
    <col min="5120" max="5120" width="15.21875" style="113" customWidth="1"/>
    <col min="5121" max="5121" width="11.5546875" style="113" bestFit="1" customWidth="1"/>
    <col min="5122" max="5369" width="9.21875" style="113"/>
    <col min="5370" max="5370" width="47" style="113" customWidth="1"/>
    <col min="5371" max="5371" width="9" style="113" bestFit="1" customWidth="1"/>
    <col min="5372" max="5372" width="15.21875" style="113" customWidth="1"/>
    <col min="5373" max="5373" width="2" style="113" customWidth="1"/>
    <col min="5374" max="5374" width="15.21875" style="113" customWidth="1"/>
    <col min="5375" max="5375" width="2" style="113" customWidth="1"/>
    <col min="5376" max="5376" width="15.21875" style="113" customWidth="1"/>
    <col min="5377" max="5377" width="11.5546875" style="113" bestFit="1" customWidth="1"/>
    <col min="5378" max="5625" width="9.21875" style="113"/>
    <col min="5626" max="5626" width="47" style="113" customWidth="1"/>
    <col min="5627" max="5627" width="9" style="113" bestFit="1" customWidth="1"/>
    <col min="5628" max="5628" width="15.21875" style="113" customWidth="1"/>
    <col min="5629" max="5629" width="2" style="113" customWidth="1"/>
    <col min="5630" max="5630" width="15.21875" style="113" customWidth="1"/>
    <col min="5631" max="5631" width="2" style="113" customWidth="1"/>
    <col min="5632" max="5632" width="15.21875" style="113" customWidth="1"/>
    <col min="5633" max="5633" width="11.5546875" style="113" bestFit="1" customWidth="1"/>
    <col min="5634" max="5881" width="9.21875" style="113"/>
    <col min="5882" max="5882" width="47" style="113" customWidth="1"/>
    <col min="5883" max="5883" width="9" style="113" bestFit="1" customWidth="1"/>
    <col min="5884" max="5884" width="15.21875" style="113" customWidth="1"/>
    <col min="5885" max="5885" width="2" style="113" customWidth="1"/>
    <col min="5886" max="5886" width="15.21875" style="113" customWidth="1"/>
    <col min="5887" max="5887" width="2" style="113" customWidth="1"/>
    <col min="5888" max="5888" width="15.21875" style="113" customWidth="1"/>
    <col min="5889" max="5889" width="11.5546875" style="113" bestFit="1" customWidth="1"/>
    <col min="5890" max="6137" width="9.21875" style="113"/>
    <col min="6138" max="6138" width="47" style="113" customWidth="1"/>
    <col min="6139" max="6139" width="9" style="113" bestFit="1" customWidth="1"/>
    <col min="6140" max="6140" width="15.21875" style="113" customWidth="1"/>
    <col min="6141" max="6141" width="2" style="113" customWidth="1"/>
    <col min="6142" max="6142" width="15.21875" style="113" customWidth="1"/>
    <col min="6143" max="6143" width="2" style="113" customWidth="1"/>
    <col min="6144" max="6144" width="15.21875" style="113" customWidth="1"/>
    <col min="6145" max="6145" width="11.5546875" style="113" bestFit="1" customWidth="1"/>
    <col min="6146" max="6393" width="9.21875" style="113"/>
    <col min="6394" max="6394" width="47" style="113" customWidth="1"/>
    <col min="6395" max="6395" width="9" style="113" bestFit="1" customWidth="1"/>
    <col min="6396" max="6396" width="15.21875" style="113" customWidth="1"/>
    <col min="6397" max="6397" width="2" style="113" customWidth="1"/>
    <col min="6398" max="6398" width="15.21875" style="113" customWidth="1"/>
    <col min="6399" max="6399" width="2" style="113" customWidth="1"/>
    <col min="6400" max="6400" width="15.21875" style="113" customWidth="1"/>
    <col min="6401" max="6401" width="11.5546875" style="113" bestFit="1" customWidth="1"/>
    <col min="6402" max="6649" width="9.21875" style="113"/>
    <col min="6650" max="6650" width="47" style="113" customWidth="1"/>
    <col min="6651" max="6651" width="9" style="113" bestFit="1" customWidth="1"/>
    <col min="6652" max="6652" width="15.21875" style="113" customWidth="1"/>
    <col min="6653" max="6653" width="2" style="113" customWidth="1"/>
    <col min="6654" max="6654" width="15.21875" style="113" customWidth="1"/>
    <col min="6655" max="6655" width="2" style="113" customWidth="1"/>
    <col min="6656" max="6656" width="15.21875" style="113" customWidth="1"/>
    <col min="6657" max="6657" width="11.5546875" style="113" bestFit="1" customWidth="1"/>
    <col min="6658" max="6905" width="9.21875" style="113"/>
    <col min="6906" max="6906" width="47" style="113" customWidth="1"/>
    <col min="6907" max="6907" width="9" style="113" bestFit="1" customWidth="1"/>
    <col min="6908" max="6908" width="15.21875" style="113" customWidth="1"/>
    <col min="6909" max="6909" width="2" style="113" customWidth="1"/>
    <col min="6910" max="6910" width="15.21875" style="113" customWidth="1"/>
    <col min="6911" max="6911" width="2" style="113" customWidth="1"/>
    <col min="6912" max="6912" width="15.21875" style="113" customWidth="1"/>
    <col min="6913" max="6913" width="11.5546875" style="113" bestFit="1" customWidth="1"/>
    <col min="6914" max="7161" width="9.21875" style="113"/>
    <col min="7162" max="7162" width="47" style="113" customWidth="1"/>
    <col min="7163" max="7163" width="9" style="113" bestFit="1" customWidth="1"/>
    <col min="7164" max="7164" width="15.21875" style="113" customWidth="1"/>
    <col min="7165" max="7165" width="2" style="113" customWidth="1"/>
    <col min="7166" max="7166" width="15.21875" style="113" customWidth="1"/>
    <col min="7167" max="7167" width="2" style="113" customWidth="1"/>
    <col min="7168" max="7168" width="15.21875" style="113" customWidth="1"/>
    <col min="7169" max="7169" width="11.5546875" style="113" bestFit="1" customWidth="1"/>
    <col min="7170" max="7417" width="9.21875" style="113"/>
    <col min="7418" max="7418" width="47" style="113" customWidth="1"/>
    <col min="7419" max="7419" width="9" style="113" bestFit="1" customWidth="1"/>
    <col min="7420" max="7420" width="15.21875" style="113" customWidth="1"/>
    <col min="7421" max="7421" width="2" style="113" customWidth="1"/>
    <col min="7422" max="7422" width="15.21875" style="113" customWidth="1"/>
    <col min="7423" max="7423" width="2" style="113" customWidth="1"/>
    <col min="7424" max="7424" width="15.21875" style="113" customWidth="1"/>
    <col min="7425" max="7425" width="11.5546875" style="113" bestFit="1" customWidth="1"/>
    <col min="7426" max="7673" width="9.21875" style="113"/>
    <col min="7674" max="7674" width="47" style="113" customWidth="1"/>
    <col min="7675" max="7675" width="9" style="113" bestFit="1" customWidth="1"/>
    <col min="7676" max="7676" width="15.21875" style="113" customWidth="1"/>
    <col min="7677" max="7677" width="2" style="113" customWidth="1"/>
    <col min="7678" max="7678" width="15.21875" style="113" customWidth="1"/>
    <col min="7679" max="7679" width="2" style="113" customWidth="1"/>
    <col min="7680" max="7680" width="15.21875" style="113" customWidth="1"/>
    <col min="7681" max="7681" width="11.5546875" style="113" bestFit="1" customWidth="1"/>
    <col min="7682" max="7929" width="9.21875" style="113"/>
    <col min="7930" max="7930" width="47" style="113" customWidth="1"/>
    <col min="7931" max="7931" width="9" style="113" bestFit="1" customWidth="1"/>
    <col min="7932" max="7932" width="15.21875" style="113" customWidth="1"/>
    <col min="7933" max="7933" width="2" style="113" customWidth="1"/>
    <col min="7934" max="7934" width="15.21875" style="113" customWidth="1"/>
    <col min="7935" max="7935" width="2" style="113" customWidth="1"/>
    <col min="7936" max="7936" width="15.21875" style="113" customWidth="1"/>
    <col min="7937" max="7937" width="11.5546875" style="113" bestFit="1" customWidth="1"/>
    <col min="7938" max="8185" width="9.21875" style="113"/>
    <col min="8186" max="8186" width="47" style="113" customWidth="1"/>
    <col min="8187" max="8187" width="9" style="113" bestFit="1" customWidth="1"/>
    <col min="8188" max="8188" width="15.21875" style="113" customWidth="1"/>
    <col min="8189" max="8189" width="2" style="113" customWidth="1"/>
    <col min="8190" max="8190" width="15.21875" style="113" customWidth="1"/>
    <col min="8191" max="8191" width="2" style="113" customWidth="1"/>
    <col min="8192" max="8192" width="15.21875" style="113" customWidth="1"/>
    <col min="8193" max="8193" width="11.5546875" style="113" bestFit="1" customWidth="1"/>
    <col min="8194" max="8441" width="9.21875" style="113"/>
    <col min="8442" max="8442" width="47" style="113" customWidth="1"/>
    <col min="8443" max="8443" width="9" style="113" bestFit="1" customWidth="1"/>
    <col min="8444" max="8444" width="15.21875" style="113" customWidth="1"/>
    <col min="8445" max="8445" width="2" style="113" customWidth="1"/>
    <col min="8446" max="8446" width="15.21875" style="113" customWidth="1"/>
    <col min="8447" max="8447" width="2" style="113" customWidth="1"/>
    <col min="8448" max="8448" width="15.21875" style="113" customWidth="1"/>
    <col min="8449" max="8449" width="11.5546875" style="113" bestFit="1" customWidth="1"/>
    <col min="8450" max="8697" width="9.21875" style="113"/>
    <col min="8698" max="8698" width="47" style="113" customWidth="1"/>
    <col min="8699" max="8699" width="9" style="113" bestFit="1" customWidth="1"/>
    <col min="8700" max="8700" width="15.21875" style="113" customWidth="1"/>
    <col min="8701" max="8701" width="2" style="113" customWidth="1"/>
    <col min="8702" max="8702" width="15.21875" style="113" customWidth="1"/>
    <col min="8703" max="8703" width="2" style="113" customWidth="1"/>
    <col min="8704" max="8704" width="15.21875" style="113" customWidth="1"/>
    <col min="8705" max="8705" width="11.5546875" style="113" bestFit="1" customWidth="1"/>
    <col min="8706" max="8953" width="9.21875" style="113"/>
    <col min="8954" max="8954" width="47" style="113" customWidth="1"/>
    <col min="8955" max="8955" width="9" style="113" bestFit="1" customWidth="1"/>
    <col min="8956" max="8956" width="15.21875" style="113" customWidth="1"/>
    <col min="8957" max="8957" width="2" style="113" customWidth="1"/>
    <col min="8958" max="8958" width="15.21875" style="113" customWidth="1"/>
    <col min="8959" max="8959" width="2" style="113" customWidth="1"/>
    <col min="8960" max="8960" width="15.21875" style="113" customWidth="1"/>
    <col min="8961" max="8961" width="11.5546875" style="113" bestFit="1" customWidth="1"/>
    <col min="8962" max="9209" width="9.21875" style="113"/>
    <col min="9210" max="9210" width="47" style="113" customWidth="1"/>
    <col min="9211" max="9211" width="9" style="113" bestFit="1" customWidth="1"/>
    <col min="9212" max="9212" width="15.21875" style="113" customWidth="1"/>
    <col min="9213" max="9213" width="2" style="113" customWidth="1"/>
    <col min="9214" max="9214" width="15.21875" style="113" customWidth="1"/>
    <col min="9215" max="9215" width="2" style="113" customWidth="1"/>
    <col min="9216" max="9216" width="15.21875" style="113" customWidth="1"/>
    <col min="9217" max="9217" width="11.5546875" style="113" bestFit="1" customWidth="1"/>
    <col min="9218" max="9465" width="9.21875" style="113"/>
    <col min="9466" max="9466" width="47" style="113" customWidth="1"/>
    <col min="9467" max="9467" width="9" style="113" bestFit="1" customWidth="1"/>
    <col min="9468" max="9468" width="15.21875" style="113" customWidth="1"/>
    <col min="9469" max="9469" width="2" style="113" customWidth="1"/>
    <col min="9470" max="9470" width="15.21875" style="113" customWidth="1"/>
    <col min="9471" max="9471" width="2" style="113" customWidth="1"/>
    <col min="9472" max="9472" width="15.21875" style="113" customWidth="1"/>
    <col min="9473" max="9473" width="11.5546875" style="113" bestFit="1" customWidth="1"/>
    <col min="9474" max="9721" width="9.21875" style="113"/>
    <col min="9722" max="9722" width="47" style="113" customWidth="1"/>
    <col min="9723" max="9723" width="9" style="113" bestFit="1" customWidth="1"/>
    <col min="9724" max="9724" width="15.21875" style="113" customWidth="1"/>
    <col min="9725" max="9725" width="2" style="113" customWidth="1"/>
    <col min="9726" max="9726" width="15.21875" style="113" customWidth="1"/>
    <col min="9727" max="9727" width="2" style="113" customWidth="1"/>
    <col min="9728" max="9728" width="15.21875" style="113" customWidth="1"/>
    <col min="9729" max="9729" width="11.5546875" style="113" bestFit="1" customWidth="1"/>
    <col min="9730" max="9977" width="9.21875" style="113"/>
    <col min="9978" max="9978" width="47" style="113" customWidth="1"/>
    <col min="9979" max="9979" width="9" style="113" bestFit="1" customWidth="1"/>
    <col min="9980" max="9980" width="15.21875" style="113" customWidth="1"/>
    <col min="9981" max="9981" width="2" style="113" customWidth="1"/>
    <col min="9982" max="9982" width="15.21875" style="113" customWidth="1"/>
    <col min="9983" max="9983" width="2" style="113" customWidth="1"/>
    <col min="9984" max="9984" width="15.21875" style="113" customWidth="1"/>
    <col min="9985" max="9985" width="11.5546875" style="113" bestFit="1" customWidth="1"/>
    <col min="9986" max="10233" width="9.21875" style="113"/>
    <col min="10234" max="10234" width="47" style="113" customWidth="1"/>
    <col min="10235" max="10235" width="9" style="113" bestFit="1" customWidth="1"/>
    <col min="10236" max="10236" width="15.21875" style="113" customWidth="1"/>
    <col min="10237" max="10237" width="2" style="113" customWidth="1"/>
    <col min="10238" max="10238" width="15.21875" style="113" customWidth="1"/>
    <col min="10239" max="10239" width="2" style="113" customWidth="1"/>
    <col min="10240" max="10240" width="15.21875" style="113" customWidth="1"/>
    <col min="10241" max="10241" width="11.5546875" style="113" bestFit="1" customWidth="1"/>
    <col min="10242" max="10489" width="9.21875" style="113"/>
    <col min="10490" max="10490" width="47" style="113" customWidth="1"/>
    <col min="10491" max="10491" width="9" style="113" bestFit="1" customWidth="1"/>
    <col min="10492" max="10492" width="15.21875" style="113" customWidth="1"/>
    <col min="10493" max="10493" width="2" style="113" customWidth="1"/>
    <col min="10494" max="10494" width="15.21875" style="113" customWidth="1"/>
    <col min="10495" max="10495" width="2" style="113" customWidth="1"/>
    <col min="10496" max="10496" width="15.21875" style="113" customWidth="1"/>
    <col min="10497" max="10497" width="11.5546875" style="113" bestFit="1" customWidth="1"/>
    <col min="10498" max="10745" width="9.21875" style="113"/>
    <col min="10746" max="10746" width="47" style="113" customWidth="1"/>
    <col min="10747" max="10747" width="9" style="113" bestFit="1" customWidth="1"/>
    <col min="10748" max="10748" width="15.21875" style="113" customWidth="1"/>
    <col min="10749" max="10749" width="2" style="113" customWidth="1"/>
    <col min="10750" max="10750" width="15.21875" style="113" customWidth="1"/>
    <col min="10751" max="10751" width="2" style="113" customWidth="1"/>
    <col min="10752" max="10752" width="15.21875" style="113" customWidth="1"/>
    <col min="10753" max="10753" width="11.5546875" style="113" bestFit="1" customWidth="1"/>
    <col min="10754" max="11001" width="9.21875" style="113"/>
    <col min="11002" max="11002" width="47" style="113" customWidth="1"/>
    <col min="11003" max="11003" width="9" style="113" bestFit="1" customWidth="1"/>
    <col min="11004" max="11004" width="15.21875" style="113" customWidth="1"/>
    <col min="11005" max="11005" width="2" style="113" customWidth="1"/>
    <col min="11006" max="11006" width="15.21875" style="113" customWidth="1"/>
    <col min="11007" max="11007" width="2" style="113" customWidth="1"/>
    <col min="11008" max="11008" width="15.21875" style="113" customWidth="1"/>
    <col min="11009" max="11009" width="11.5546875" style="113" bestFit="1" customWidth="1"/>
    <col min="11010" max="11257" width="9.21875" style="113"/>
    <col min="11258" max="11258" width="47" style="113" customWidth="1"/>
    <col min="11259" max="11259" width="9" style="113" bestFit="1" customWidth="1"/>
    <col min="11260" max="11260" width="15.21875" style="113" customWidth="1"/>
    <col min="11261" max="11261" width="2" style="113" customWidth="1"/>
    <col min="11262" max="11262" width="15.21875" style="113" customWidth="1"/>
    <col min="11263" max="11263" width="2" style="113" customWidth="1"/>
    <col min="11264" max="11264" width="15.21875" style="113" customWidth="1"/>
    <col min="11265" max="11265" width="11.5546875" style="113" bestFit="1" customWidth="1"/>
    <col min="11266" max="11513" width="9.21875" style="113"/>
    <col min="11514" max="11514" width="47" style="113" customWidth="1"/>
    <col min="11515" max="11515" width="9" style="113" bestFit="1" customWidth="1"/>
    <col min="11516" max="11516" width="15.21875" style="113" customWidth="1"/>
    <col min="11517" max="11517" width="2" style="113" customWidth="1"/>
    <col min="11518" max="11518" width="15.21875" style="113" customWidth="1"/>
    <col min="11519" max="11519" width="2" style="113" customWidth="1"/>
    <col min="11520" max="11520" width="15.21875" style="113" customWidth="1"/>
    <col min="11521" max="11521" width="11.5546875" style="113" bestFit="1" customWidth="1"/>
    <col min="11522" max="11769" width="9.21875" style="113"/>
    <col min="11770" max="11770" width="47" style="113" customWidth="1"/>
    <col min="11771" max="11771" width="9" style="113" bestFit="1" customWidth="1"/>
    <col min="11772" max="11772" width="15.21875" style="113" customWidth="1"/>
    <col min="11773" max="11773" width="2" style="113" customWidth="1"/>
    <col min="11774" max="11774" width="15.21875" style="113" customWidth="1"/>
    <col min="11775" max="11775" width="2" style="113" customWidth="1"/>
    <col min="11776" max="11776" width="15.21875" style="113" customWidth="1"/>
    <col min="11777" max="11777" width="11.5546875" style="113" bestFit="1" customWidth="1"/>
    <col min="11778" max="12025" width="9.21875" style="113"/>
    <col min="12026" max="12026" width="47" style="113" customWidth="1"/>
    <col min="12027" max="12027" width="9" style="113" bestFit="1" customWidth="1"/>
    <col min="12028" max="12028" width="15.21875" style="113" customWidth="1"/>
    <col min="12029" max="12029" width="2" style="113" customWidth="1"/>
    <col min="12030" max="12030" width="15.21875" style="113" customWidth="1"/>
    <col min="12031" max="12031" width="2" style="113" customWidth="1"/>
    <col min="12032" max="12032" width="15.21875" style="113" customWidth="1"/>
    <col min="12033" max="12033" width="11.5546875" style="113" bestFit="1" customWidth="1"/>
    <col min="12034" max="12281" width="9.21875" style="113"/>
    <col min="12282" max="12282" width="47" style="113" customWidth="1"/>
    <col min="12283" max="12283" width="9" style="113" bestFit="1" customWidth="1"/>
    <col min="12284" max="12284" width="15.21875" style="113" customWidth="1"/>
    <col min="12285" max="12285" width="2" style="113" customWidth="1"/>
    <col min="12286" max="12286" width="15.21875" style="113" customWidth="1"/>
    <col min="12287" max="12287" width="2" style="113" customWidth="1"/>
    <col min="12288" max="12288" width="15.21875" style="113" customWidth="1"/>
    <col min="12289" max="12289" width="11.5546875" style="113" bestFit="1" customWidth="1"/>
    <col min="12290" max="12537" width="9.21875" style="113"/>
    <col min="12538" max="12538" width="47" style="113" customWidth="1"/>
    <col min="12539" max="12539" width="9" style="113" bestFit="1" customWidth="1"/>
    <col min="12540" max="12540" width="15.21875" style="113" customWidth="1"/>
    <col min="12541" max="12541" width="2" style="113" customWidth="1"/>
    <col min="12542" max="12542" width="15.21875" style="113" customWidth="1"/>
    <col min="12543" max="12543" width="2" style="113" customWidth="1"/>
    <col min="12544" max="12544" width="15.21875" style="113" customWidth="1"/>
    <col min="12545" max="12545" width="11.5546875" style="113" bestFit="1" customWidth="1"/>
    <col min="12546" max="12793" width="9.21875" style="113"/>
    <col min="12794" max="12794" width="47" style="113" customWidth="1"/>
    <col min="12795" max="12795" width="9" style="113" bestFit="1" customWidth="1"/>
    <col min="12796" max="12796" width="15.21875" style="113" customWidth="1"/>
    <col min="12797" max="12797" width="2" style="113" customWidth="1"/>
    <col min="12798" max="12798" width="15.21875" style="113" customWidth="1"/>
    <col min="12799" max="12799" width="2" style="113" customWidth="1"/>
    <col min="12800" max="12800" width="15.21875" style="113" customWidth="1"/>
    <col min="12801" max="12801" width="11.5546875" style="113" bestFit="1" customWidth="1"/>
    <col min="12802" max="13049" width="9.21875" style="113"/>
    <col min="13050" max="13050" width="47" style="113" customWidth="1"/>
    <col min="13051" max="13051" width="9" style="113" bestFit="1" customWidth="1"/>
    <col min="13052" max="13052" width="15.21875" style="113" customWidth="1"/>
    <col min="13053" max="13053" width="2" style="113" customWidth="1"/>
    <col min="13054" max="13054" width="15.21875" style="113" customWidth="1"/>
    <col min="13055" max="13055" width="2" style="113" customWidth="1"/>
    <col min="13056" max="13056" width="15.21875" style="113" customWidth="1"/>
    <col min="13057" max="13057" width="11.5546875" style="113" bestFit="1" customWidth="1"/>
    <col min="13058" max="13305" width="9.21875" style="113"/>
    <col min="13306" max="13306" width="47" style="113" customWidth="1"/>
    <col min="13307" max="13307" width="9" style="113" bestFit="1" customWidth="1"/>
    <col min="13308" max="13308" width="15.21875" style="113" customWidth="1"/>
    <col min="13309" max="13309" width="2" style="113" customWidth="1"/>
    <col min="13310" max="13310" width="15.21875" style="113" customWidth="1"/>
    <col min="13311" max="13311" width="2" style="113" customWidth="1"/>
    <col min="13312" max="13312" width="15.21875" style="113" customWidth="1"/>
    <col min="13313" max="13313" width="11.5546875" style="113" bestFit="1" customWidth="1"/>
    <col min="13314" max="13561" width="9.21875" style="113"/>
    <col min="13562" max="13562" width="47" style="113" customWidth="1"/>
    <col min="13563" max="13563" width="9" style="113" bestFit="1" customWidth="1"/>
    <col min="13564" max="13564" width="15.21875" style="113" customWidth="1"/>
    <col min="13565" max="13565" width="2" style="113" customWidth="1"/>
    <col min="13566" max="13566" width="15.21875" style="113" customWidth="1"/>
    <col min="13567" max="13567" width="2" style="113" customWidth="1"/>
    <col min="13568" max="13568" width="15.21875" style="113" customWidth="1"/>
    <col min="13569" max="13569" width="11.5546875" style="113" bestFit="1" customWidth="1"/>
    <col min="13570" max="13817" width="9.21875" style="113"/>
    <col min="13818" max="13818" width="47" style="113" customWidth="1"/>
    <col min="13819" max="13819" width="9" style="113" bestFit="1" customWidth="1"/>
    <col min="13820" max="13820" width="15.21875" style="113" customWidth="1"/>
    <col min="13821" max="13821" width="2" style="113" customWidth="1"/>
    <col min="13822" max="13822" width="15.21875" style="113" customWidth="1"/>
    <col min="13823" max="13823" width="2" style="113" customWidth="1"/>
    <col min="13824" max="13824" width="15.21875" style="113" customWidth="1"/>
    <col min="13825" max="13825" width="11.5546875" style="113" bestFit="1" customWidth="1"/>
    <col min="13826" max="14073" width="9.21875" style="113"/>
    <col min="14074" max="14074" width="47" style="113" customWidth="1"/>
    <col min="14075" max="14075" width="9" style="113" bestFit="1" customWidth="1"/>
    <col min="14076" max="14076" width="15.21875" style="113" customWidth="1"/>
    <col min="14077" max="14077" width="2" style="113" customWidth="1"/>
    <col min="14078" max="14078" width="15.21875" style="113" customWidth="1"/>
    <col min="14079" max="14079" width="2" style="113" customWidth="1"/>
    <col min="14080" max="14080" width="15.21875" style="113" customWidth="1"/>
    <col min="14081" max="14081" width="11.5546875" style="113" bestFit="1" customWidth="1"/>
    <col min="14082" max="14329" width="9.21875" style="113"/>
    <col min="14330" max="14330" width="47" style="113" customWidth="1"/>
    <col min="14331" max="14331" width="9" style="113" bestFit="1" customWidth="1"/>
    <col min="14332" max="14332" width="15.21875" style="113" customWidth="1"/>
    <col min="14333" max="14333" width="2" style="113" customWidth="1"/>
    <col min="14334" max="14334" width="15.21875" style="113" customWidth="1"/>
    <col min="14335" max="14335" width="2" style="113" customWidth="1"/>
    <col min="14336" max="14336" width="15.21875" style="113" customWidth="1"/>
    <col min="14337" max="14337" width="11.5546875" style="113" bestFit="1" customWidth="1"/>
    <col min="14338" max="14585" width="9.21875" style="113"/>
    <col min="14586" max="14586" width="47" style="113" customWidth="1"/>
    <col min="14587" max="14587" width="9" style="113" bestFit="1" customWidth="1"/>
    <col min="14588" max="14588" width="15.21875" style="113" customWidth="1"/>
    <col min="14589" max="14589" width="2" style="113" customWidth="1"/>
    <col min="14590" max="14590" width="15.21875" style="113" customWidth="1"/>
    <col min="14591" max="14591" width="2" style="113" customWidth="1"/>
    <col min="14592" max="14592" width="15.21875" style="113" customWidth="1"/>
    <col min="14593" max="14593" width="11.5546875" style="113" bestFit="1" customWidth="1"/>
    <col min="14594" max="14841" width="9.21875" style="113"/>
    <col min="14842" max="14842" width="47" style="113" customWidth="1"/>
    <col min="14843" max="14843" width="9" style="113" bestFit="1" customWidth="1"/>
    <col min="14844" max="14844" width="15.21875" style="113" customWidth="1"/>
    <col min="14845" max="14845" width="2" style="113" customWidth="1"/>
    <col min="14846" max="14846" width="15.21875" style="113" customWidth="1"/>
    <col min="14847" max="14847" width="2" style="113" customWidth="1"/>
    <col min="14848" max="14848" width="15.21875" style="113" customWidth="1"/>
    <col min="14849" max="14849" width="11.5546875" style="113" bestFit="1" customWidth="1"/>
    <col min="14850" max="15097" width="9.21875" style="113"/>
    <col min="15098" max="15098" width="47" style="113" customWidth="1"/>
    <col min="15099" max="15099" width="9" style="113" bestFit="1" customWidth="1"/>
    <col min="15100" max="15100" width="15.21875" style="113" customWidth="1"/>
    <col min="15101" max="15101" width="2" style="113" customWidth="1"/>
    <col min="15102" max="15102" width="15.21875" style="113" customWidth="1"/>
    <col min="15103" max="15103" width="2" style="113" customWidth="1"/>
    <col min="15104" max="15104" width="15.21875" style="113" customWidth="1"/>
    <col min="15105" max="15105" width="11.5546875" style="113" bestFit="1" customWidth="1"/>
    <col min="15106" max="15353" width="9.21875" style="113"/>
    <col min="15354" max="15354" width="47" style="113" customWidth="1"/>
    <col min="15355" max="15355" width="9" style="113" bestFit="1" customWidth="1"/>
    <col min="15356" max="15356" width="15.21875" style="113" customWidth="1"/>
    <col min="15357" max="15357" width="2" style="113" customWidth="1"/>
    <col min="15358" max="15358" width="15.21875" style="113" customWidth="1"/>
    <col min="15359" max="15359" width="2" style="113" customWidth="1"/>
    <col min="15360" max="15360" width="15.21875" style="113" customWidth="1"/>
    <col min="15361" max="15361" width="11.5546875" style="113" bestFit="1" customWidth="1"/>
    <col min="15362" max="15609" width="9.21875" style="113"/>
    <col min="15610" max="15610" width="47" style="113" customWidth="1"/>
    <col min="15611" max="15611" width="9" style="113" bestFit="1" customWidth="1"/>
    <col min="15612" max="15612" width="15.21875" style="113" customWidth="1"/>
    <col min="15613" max="15613" width="2" style="113" customWidth="1"/>
    <col min="15614" max="15614" width="15.21875" style="113" customWidth="1"/>
    <col min="15615" max="15615" width="2" style="113" customWidth="1"/>
    <col min="15616" max="15616" width="15.21875" style="113" customWidth="1"/>
    <col min="15617" max="15617" width="11.5546875" style="113" bestFit="1" customWidth="1"/>
    <col min="15618" max="15865" width="9.21875" style="113"/>
    <col min="15866" max="15866" width="47" style="113" customWidth="1"/>
    <col min="15867" max="15867" width="9" style="113" bestFit="1" customWidth="1"/>
    <col min="15868" max="15868" width="15.21875" style="113" customWidth="1"/>
    <col min="15869" max="15869" width="2" style="113" customWidth="1"/>
    <col min="15870" max="15870" width="15.21875" style="113" customWidth="1"/>
    <col min="15871" max="15871" width="2" style="113" customWidth="1"/>
    <col min="15872" max="15872" width="15.21875" style="113" customWidth="1"/>
    <col min="15873" max="15873" width="11.5546875" style="113" bestFit="1" customWidth="1"/>
    <col min="15874" max="16121" width="9.21875" style="113"/>
    <col min="16122" max="16122" width="47" style="113" customWidth="1"/>
    <col min="16123" max="16123" width="9" style="113" bestFit="1" customWidth="1"/>
    <col min="16124" max="16124" width="15.21875" style="113" customWidth="1"/>
    <col min="16125" max="16125" width="2" style="113" customWidth="1"/>
    <col min="16126" max="16126" width="15.21875" style="113" customWidth="1"/>
    <col min="16127" max="16127" width="2" style="113" customWidth="1"/>
    <col min="16128" max="16128" width="15.21875" style="113" customWidth="1"/>
    <col min="16129" max="16129" width="11.5546875" style="113" bestFit="1" customWidth="1"/>
    <col min="16130" max="16384" width="9.21875" style="113"/>
  </cols>
  <sheetData>
    <row r="1" spans="1:10" ht="26.3" customHeight="1" x14ac:dyDescent="0.3">
      <c r="A1" s="221" t="str">
        <f>สินทรัพย์!$A$1</f>
        <v>บริษัท ดีโอดี ไบโอเทค จำกัด (มหาชน) และบริษัทย่อย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ht="26.3" customHeight="1" x14ac:dyDescent="0.3">
      <c r="A2" s="221" t="s">
        <v>14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ht="26.3" customHeight="1" x14ac:dyDescent="0.3">
      <c r="A3" s="216" t="str">
        <f>สินทรัพย์!A3</f>
        <v>ณ วันที่ 30 กันยายน 2562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0" ht="23.5" customHeight="1" x14ac:dyDescent="0.3">
      <c r="A4" s="217" t="s">
        <v>1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ht="5.95" customHeight="1" x14ac:dyDescent="0.3">
      <c r="A5" s="27"/>
      <c r="B5" s="27"/>
      <c r="C5" s="27"/>
      <c r="D5" s="27"/>
      <c r="E5" s="27"/>
      <c r="F5" s="27"/>
      <c r="G5" s="27"/>
      <c r="H5" s="1"/>
      <c r="I5" s="27"/>
      <c r="J5" s="1"/>
    </row>
    <row r="6" spans="1:10" ht="23.5" customHeight="1" x14ac:dyDescent="0.3">
      <c r="B6" s="114" t="s">
        <v>2</v>
      </c>
      <c r="C6" s="214" t="s">
        <v>78</v>
      </c>
      <c r="D6" s="214"/>
      <c r="E6" s="214"/>
      <c r="F6" s="214"/>
      <c r="G6" s="214" t="s">
        <v>79</v>
      </c>
      <c r="H6" s="214"/>
      <c r="I6" s="214"/>
      <c r="J6" s="214"/>
    </row>
    <row r="7" spans="1:10" ht="23.5" customHeight="1" x14ac:dyDescent="0.3">
      <c r="B7" s="114"/>
      <c r="C7" s="214" t="s">
        <v>131</v>
      </c>
      <c r="D7" s="214"/>
      <c r="E7" s="214"/>
      <c r="F7" s="114" t="s">
        <v>131</v>
      </c>
      <c r="G7" s="214" t="s">
        <v>131</v>
      </c>
      <c r="H7" s="214"/>
      <c r="I7" s="214"/>
      <c r="J7" s="114" t="s">
        <v>131</v>
      </c>
    </row>
    <row r="8" spans="1:10" ht="23.5" customHeight="1" x14ac:dyDescent="0.3">
      <c r="B8" s="114"/>
      <c r="C8" s="214" t="str">
        <f>สินทรัพย์!C8</f>
        <v>30 กันยายน</v>
      </c>
      <c r="D8" s="214"/>
      <c r="E8" s="214"/>
      <c r="F8" s="114" t="s">
        <v>115</v>
      </c>
      <c r="G8" s="214" t="str">
        <f>สินทรัพย์!C8</f>
        <v>30 กันยายน</v>
      </c>
      <c r="H8" s="214"/>
      <c r="I8" s="214"/>
      <c r="J8" s="114" t="s">
        <v>115</v>
      </c>
    </row>
    <row r="9" spans="1:10" ht="23.5" customHeight="1" x14ac:dyDescent="0.3">
      <c r="B9" s="114"/>
      <c r="C9" s="218" t="s">
        <v>116</v>
      </c>
      <c r="D9" s="218"/>
      <c r="E9" s="218"/>
      <c r="F9" s="64" t="s">
        <v>77</v>
      </c>
      <c r="G9" s="218" t="s">
        <v>116</v>
      </c>
      <c r="H9" s="218"/>
      <c r="I9" s="218"/>
      <c r="J9" s="64" t="s">
        <v>77</v>
      </c>
    </row>
    <row r="10" spans="1:10" ht="23.5" customHeight="1" x14ac:dyDescent="0.3">
      <c r="B10" s="114"/>
      <c r="C10" s="219" t="s">
        <v>127</v>
      </c>
      <c r="D10" s="219"/>
      <c r="E10" s="219"/>
      <c r="F10" s="64"/>
      <c r="G10" s="219" t="s">
        <v>127</v>
      </c>
      <c r="H10" s="219"/>
      <c r="I10" s="219"/>
      <c r="J10" s="64"/>
    </row>
    <row r="11" spans="1:10" ht="23.5" customHeight="1" x14ac:dyDescent="0.3">
      <c r="A11" s="114" t="s">
        <v>15</v>
      </c>
      <c r="B11" s="114"/>
      <c r="C11" s="114"/>
      <c r="D11" s="114"/>
      <c r="E11" s="114"/>
      <c r="F11" s="114"/>
      <c r="G11" s="114"/>
      <c r="H11" s="114"/>
      <c r="I11" s="114"/>
    </row>
    <row r="12" spans="1:10" ht="23.5" customHeight="1" x14ac:dyDescent="0.3">
      <c r="A12" s="113" t="s">
        <v>16</v>
      </c>
      <c r="I12" s="114"/>
    </row>
    <row r="13" spans="1:10" ht="23.5" customHeight="1" x14ac:dyDescent="0.3">
      <c r="A13" s="75" t="s">
        <v>122</v>
      </c>
      <c r="B13" s="113"/>
      <c r="D13" s="80"/>
      <c r="E13" s="80"/>
      <c r="F13" s="113"/>
      <c r="I13" s="114"/>
    </row>
    <row r="14" spans="1:10" ht="23.5" customHeight="1" x14ac:dyDescent="0.3">
      <c r="A14" s="57" t="s">
        <v>123</v>
      </c>
      <c r="B14" s="8">
        <v>18</v>
      </c>
      <c r="D14" s="80">
        <v>104018051</v>
      </c>
      <c r="E14" s="80"/>
      <c r="F14" s="80">
        <v>10000000</v>
      </c>
      <c r="H14" s="28">
        <v>70000000</v>
      </c>
      <c r="I14" s="114"/>
      <c r="J14" s="5">
        <v>10000000</v>
      </c>
    </row>
    <row r="15" spans="1:10" ht="23.5" customHeight="1" x14ac:dyDescent="0.3">
      <c r="A15" s="75" t="s">
        <v>106</v>
      </c>
      <c r="B15" s="8">
        <v>19</v>
      </c>
      <c r="D15" s="28">
        <v>123758259</v>
      </c>
      <c r="E15" s="28"/>
      <c r="F15" s="28">
        <v>203283432</v>
      </c>
      <c r="H15" s="28">
        <v>86060793</v>
      </c>
      <c r="I15" s="6"/>
      <c r="J15" s="28">
        <v>203223432</v>
      </c>
    </row>
    <row r="16" spans="1:10" ht="23.5" customHeight="1" x14ac:dyDescent="0.3">
      <c r="A16" s="75" t="s">
        <v>120</v>
      </c>
      <c r="D16" s="113"/>
      <c r="E16" s="28"/>
      <c r="F16" s="28"/>
      <c r="I16" s="6"/>
      <c r="J16" s="28"/>
    </row>
    <row r="17" spans="1:10" ht="23.5" customHeight="1" x14ac:dyDescent="0.3">
      <c r="A17" s="57" t="s">
        <v>70</v>
      </c>
      <c r="B17" s="8">
        <v>20</v>
      </c>
      <c r="D17" s="28">
        <v>30487000</v>
      </c>
      <c r="E17" s="28"/>
      <c r="F17" s="184">
        <v>0</v>
      </c>
      <c r="H17" s="28">
        <v>10080000</v>
      </c>
      <c r="I17" s="6"/>
      <c r="J17" s="184">
        <v>0</v>
      </c>
    </row>
    <row r="18" spans="1:10" ht="23.5" customHeight="1" x14ac:dyDescent="0.3">
      <c r="A18" s="75" t="s">
        <v>69</v>
      </c>
      <c r="D18" s="113"/>
      <c r="E18" s="6"/>
      <c r="F18" s="6"/>
      <c r="I18" s="6"/>
      <c r="J18" s="6"/>
    </row>
    <row r="19" spans="1:10" ht="23.5" customHeight="1" x14ac:dyDescent="0.3">
      <c r="A19" s="57" t="s">
        <v>70</v>
      </c>
      <c r="B19" s="8">
        <v>21</v>
      </c>
      <c r="D19" s="28">
        <v>1767881</v>
      </c>
      <c r="E19" s="28"/>
      <c r="F19" s="28">
        <v>1057211</v>
      </c>
      <c r="H19" s="28">
        <v>1099042</v>
      </c>
      <c r="I19" s="6"/>
      <c r="J19" s="28">
        <v>1057211</v>
      </c>
    </row>
    <row r="20" spans="1:10" ht="23.5" customHeight="1" x14ac:dyDescent="0.3">
      <c r="A20" s="75" t="s">
        <v>66</v>
      </c>
      <c r="D20" s="6">
        <v>1370565</v>
      </c>
      <c r="E20" s="28"/>
      <c r="F20" s="28">
        <v>836871</v>
      </c>
      <c r="H20" s="6">
        <v>1656456</v>
      </c>
      <c r="I20" s="6"/>
      <c r="J20" s="28">
        <v>836871</v>
      </c>
    </row>
    <row r="21" spans="1:10" ht="23.5" customHeight="1" x14ac:dyDescent="0.3">
      <c r="A21" s="75" t="s">
        <v>125</v>
      </c>
      <c r="B21" s="8">
        <v>16</v>
      </c>
      <c r="D21" s="11">
        <v>10000000</v>
      </c>
      <c r="E21" s="11"/>
      <c r="F21" s="184">
        <v>0</v>
      </c>
      <c r="H21" s="184">
        <v>0</v>
      </c>
      <c r="I21" s="9"/>
      <c r="J21" s="184">
        <v>0</v>
      </c>
    </row>
    <row r="22" spans="1:10" ht="23.5" customHeight="1" x14ac:dyDescent="0.3">
      <c r="A22" s="75" t="s">
        <v>28</v>
      </c>
      <c r="B22" s="55"/>
      <c r="C22" s="55"/>
      <c r="D22" s="28">
        <v>5432371</v>
      </c>
      <c r="E22" s="76"/>
      <c r="F22" s="76">
        <v>563546</v>
      </c>
      <c r="G22" s="55"/>
      <c r="H22" s="28">
        <v>4231509</v>
      </c>
      <c r="I22" s="6"/>
      <c r="J22" s="76">
        <v>563546</v>
      </c>
    </row>
    <row r="23" spans="1:10" ht="23.5" customHeight="1" x14ac:dyDescent="0.3">
      <c r="A23" s="12" t="s">
        <v>17</v>
      </c>
      <c r="D23" s="7">
        <f>SUM(D13:D22)</f>
        <v>276834127</v>
      </c>
      <c r="E23" s="6"/>
      <c r="F23" s="7">
        <f>SUM(F14:F22)</f>
        <v>215741060</v>
      </c>
      <c r="H23" s="7">
        <f>SUM(H14:H22)</f>
        <v>173127800</v>
      </c>
      <c r="I23" s="6"/>
      <c r="J23" s="7">
        <f>SUM(J14:J22)</f>
        <v>215681060</v>
      </c>
    </row>
    <row r="24" spans="1:10" ht="23.5" customHeight="1" x14ac:dyDescent="0.3">
      <c r="A24" s="12"/>
      <c r="D24" s="13"/>
      <c r="E24" s="13"/>
      <c r="F24" s="13"/>
      <c r="H24" s="13"/>
      <c r="I24" s="9"/>
      <c r="J24" s="13"/>
    </row>
    <row r="25" spans="1:10" ht="23.5" customHeight="1" x14ac:dyDescent="0.3">
      <c r="A25" s="113" t="s">
        <v>18</v>
      </c>
      <c r="D25" s="11"/>
      <c r="E25" s="11"/>
      <c r="F25" s="11"/>
      <c r="H25" s="11"/>
      <c r="I25" s="9"/>
      <c r="J25" s="11"/>
    </row>
    <row r="26" spans="1:10" ht="23.5" customHeight="1" x14ac:dyDescent="0.3">
      <c r="A26" s="75" t="s">
        <v>119</v>
      </c>
      <c r="B26" s="8">
        <v>20</v>
      </c>
      <c r="D26" s="11">
        <v>57910558</v>
      </c>
      <c r="E26" s="11"/>
      <c r="F26" s="184">
        <v>0</v>
      </c>
      <c r="H26" s="11">
        <v>34880000</v>
      </c>
      <c r="I26" s="9"/>
      <c r="J26" s="184">
        <v>0</v>
      </c>
    </row>
    <row r="27" spans="1:10" ht="23.5" customHeight="1" x14ac:dyDescent="0.3">
      <c r="A27" s="75" t="s">
        <v>72</v>
      </c>
      <c r="B27" s="8">
        <v>21</v>
      </c>
      <c r="D27" s="11">
        <v>955734</v>
      </c>
      <c r="E27" s="11"/>
      <c r="F27" s="11">
        <v>1157099</v>
      </c>
      <c r="H27" s="11">
        <v>327492</v>
      </c>
      <c r="I27" s="9"/>
      <c r="J27" s="11">
        <v>1157099</v>
      </c>
    </row>
    <row r="28" spans="1:10" ht="23.5" customHeight="1" x14ac:dyDescent="0.3">
      <c r="A28" s="75" t="s">
        <v>145</v>
      </c>
      <c r="B28" s="8">
        <v>29</v>
      </c>
      <c r="D28" s="28">
        <v>17156330</v>
      </c>
      <c r="E28" s="28"/>
      <c r="F28" s="184">
        <v>0</v>
      </c>
      <c r="H28" s="184">
        <v>0</v>
      </c>
      <c r="I28" s="6"/>
      <c r="J28" s="184">
        <v>0</v>
      </c>
    </row>
    <row r="29" spans="1:10" ht="23.5" customHeight="1" x14ac:dyDescent="0.3">
      <c r="A29" s="75" t="s">
        <v>55</v>
      </c>
      <c r="D29" s="11">
        <v>3482035</v>
      </c>
      <c r="E29" s="11"/>
      <c r="F29" s="11">
        <v>2052675</v>
      </c>
      <c r="H29" s="11">
        <v>1994073</v>
      </c>
      <c r="I29" s="9"/>
      <c r="J29" s="11">
        <v>2052675</v>
      </c>
    </row>
    <row r="30" spans="1:10" ht="23.5" customHeight="1" x14ac:dyDescent="0.3">
      <c r="A30" s="75" t="s">
        <v>67</v>
      </c>
      <c r="D30" s="14">
        <v>3894278</v>
      </c>
      <c r="E30" s="13"/>
      <c r="F30" s="14">
        <v>3434278</v>
      </c>
      <c r="H30" s="14">
        <v>3894278</v>
      </c>
      <c r="I30" s="9"/>
      <c r="J30" s="14">
        <v>3434278</v>
      </c>
    </row>
    <row r="31" spans="1:10" ht="23.5" customHeight="1" x14ac:dyDescent="0.3">
      <c r="A31" s="12" t="s">
        <v>19</v>
      </c>
      <c r="D31" s="10">
        <f>SUM(D26:D30)</f>
        <v>83398935</v>
      </c>
      <c r="E31" s="10"/>
      <c r="F31" s="10">
        <f>SUM(F26:F30)</f>
        <v>6644052</v>
      </c>
      <c r="H31" s="10">
        <f>SUM(H26:H30)</f>
        <v>41095843</v>
      </c>
      <c r="I31" s="9"/>
      <c r="J31" s="10">
        <f>SUM(J26:J30)</f>
        <v>6644052</v>
      </c>
    </row>
    <row r="32" spans="1:10" ht="23.5" customHeight="1" x14ac:dyDescent="0.3">
      <c r="A32" s="113" t="s">
        <v>20</v>
      </c>
      <c r="D32" s="7">
        <f>D23+D31</f>
        <v>360233062</v>
      </c>
      <c r="E32" s="6"/>
      <c r="F32" s="7">
        <f>F23+F31</f>
        <v>222385112</v>
      </c>
      <c r="H32" s="7">
        <f>H23+H31</f>
        <v>214223643</v>
      </c>
      <c r="I32" s="9"/>
      <c r="J32" s="7">
        <f>J23+J31</f>
        <v>222325112</v>
      </c>
    </row>
    <row r="33" spans="1:10" ht="23.5" customHeight="1" x14ac:dyDescent="0.3">
      <c r="A33" s="75"/>
      <c r="H33" s="1"/>
      <c r="I33" s="114"/>
      <c r="J33" s="1"/>
    </row>
    <row r="34" spans="1:10" ht="23.5" customHeight="1" x14ac:dyDescent="0.3">
      <c r="A34" s="75"/>
      <c r="H34" s="1"/>
      <c r="I34" s="114"/>
      <c r="J34" s="1"/>
    </row>
    <row r="35" spans="1:10" ht="23.5" customHeight="1" x14ac:dyDescent="0.3">
      <c r="A35" s="75"/>
      <c r="H35" s="1"/>
      <c r="I35" s="114"/>
      <c r="J35" s="1"/>
    </row>
    <row r="36" spans="1:10" ht="23.5" customHeight="1" x14ac:dyDescent="0.3">
      <c r="A36" s="75"/>
      <c r="H36" s="1"/>
      <c r="I36" s="114"/>
      <c r="J36" s="1"/>
    </row>
    <row r="37" spans="1:10" ht="23.5" customHeight="1" x14ac:dyDescent="0.3">
      <c r="A37" s="75"/>
      <c r="H37" s="1"/>
      <c r="I37" s="114"/>
      <c r="J37" s="1"/>
    </row>
    <row r="38" spans="1:10" ht="23.5" customHeight="1" x14ac:dyDescent="0.3">
      <c r="A38" s="75"/>
      <c r="H38" s="1"/>
      <c r="I38" s="114"/>
      <c r="J38" s="1"/>
    </row>
    <row r="39" spans="1:10" ht="26.3" customHeight="1" x14ac:dyDescent="0.3">
      <c r="A39" s="221" t="str">
        <f>สินทรัพย์!A1</f>
        <v>บริษัท ดีโอดี ไบโอเทค จำกัด (มหาชน) และบริษัทย่อย</v>
      </c>
      <c r="B39" s="221"/>
      <c r="C39" s="221"/>
      <c r="D39" s="221"/>
      <c r="E39" s="221"/>
      <c r="F39" s="221"/>
      <c r="G39" s="221"/>
      <c r="H39" s="221"/>
      <c r="I39" s="221"/>
      <c r="J39" s="221"/>
    </row>
    <row r="40" spans="1:10" ht="26.3" customHeight="1" x14ac:dyDescent="0.3">
      <c r="A40" s="221" t="s">
        <v>14</v>
      </c>
      <c r="B40" s="221"/>
      <c r="C40" s="221"/>
      <c r="D40" s="221"/>
      <c r="E40" s="221"/>
      <c r="F40" s="221"/>
      <c r="G40" s="221"/>
      <c r="H40" s="221"/>
      <c r="I40" s="221"/>
      <c r="J40" s="221"/>
    </row>
    <row r="41" spans="1:10" ht="26.3" customHeight="1" x14ac:dyDescent="0.3">
      <c r="A41" s="216" t="str">
        <f>A3</f>
        <v>ณ วันที่ 30 กันยายน 2562</v>
      </c>
      <c r="B41" s="216"/>
      <c r="C41" s="216"/>
      <c r="D41" s="216"/>
      <c r="E41" s="216"/>
      <c r="F41" s="216"/>
      <c r="G41" s="216"/>
      <c r="H41" s="216"/>
      <c r="I41" s="216"/>
      <c r="J41" s="216"/>
    </row>
    <row r="42" spans="1:10" ht="23.5" customHeight="1" x14ac:dyDescent="0.3">
      <c r="A42" s="217" t="s">
        <v>1</v>
      </c>
      <c r="B42" s="217"/>
      <c r="C42" s="217"/>
      <c r="D42" s="217"/>
      <c r="E42" s="217"/>
      <c r="F42" s="217"/>
      <c r="G42" s="217"/>
      <c r="H42" s="217"/>
      <c r="I42" s="217"/>
      <c r="J42" s="217"/>
    </row>
    <row r="43" spans="1:10" ht="5.95" customHeight="1" x14ac:dyDescent="0.3">
      <c r="A43" s="27"/>
      <c r="B43" s="27"/>
      <c r="C43" s="27"/>
      <c r="D43" s="27"/>
      <c r="E43" s="27"/>
      <c r="F43" s="27"/>
      <c r="G43" s="27"/>
      <c r="H43" s="1"/>
      <c r="I43" s="27"/>
      <c r="J43" s="1"/>
    </row>
    <row r="44" spans="1:10" ht="23.5" customHeight="1" x14ac:dyDescent="0.3">
      <c r="B44" s="114" t="s">
        <v>2</v>
      </c>
      <c r="C44" s="214" t="s">
        <v>78</v>
      </c>
      <c r="D44" s="214"/>
      <c r="E44" s="214"/>
      <c r="F44" s="214"/>
      <c r="G44" s="214" t="s">
        <v>79</v>
      </c>
      <c r="H44" s="214"/>
      <c r="I44" s="214"/>
      <c r="J44" s="214"/>
    </row>
    <row r="45" spans="1:10" ht="23.5" customHeight="1" x14ac:dyDescent="0.3">
      <c r="B45" s="114"/>
      <c r="C45" s="214" t="s">
        <v>131</v>
      </c>
      <c r="D45" s="214"/>
      <c r="E45" s="214"/>
      <c r="F45" s="114" t="s">
        <v>131</v>
      </c>
      <c r="G45" s="214" t="s">
        <v>131</v>
      </c>
      <c r="H45" s="214"/>
      <c r="I45" s="214"/>
      <c r="J45" s="114" t="s">
        <v>131</v>
      </c>
    </row>
    <row r="46" spans="1:10" ht="23.5" customHeight="1" x14ac:dyDescent="0.3">
      <c r="B46" s="114"/>
      <c r="C46" s="214" t="str">
        <f>สินทรัพย์!C8</f>
        <v>30 กันยายน</v>
      </c>
      <c r="D46" s="214"/>
      <c r="E46" s="214"/>
      <c r="F46" s="114" t="s">
        <v>115</v>
      </c>
      <c r="G46" s="214" t="str">
        <f>สินทรัพย์!C8</f>
        <v>30 กันยายน</v>
      </c>
      <c r="H46" s="214"/>
      <c r="I46" s="214"/>
      <c r="J46" s="114" t="s">
        <v>115</v>
      </c>
    </row>
    <row r="47" spans="1:10" ht="23.5" customHeight="1" x14ac:dyDescent="0.3">
      <c r="B47" s="114"/>
      <c r="C47" s="218" t="s">
        <v>116</v>
      </c>
      <c r="D47" s="218"/>
      <c r="E47" s="218"/>
      <c r="F47" s="64" t="s">
        <v>77</v>
      </c>
      <c r="G47" s="218" t="s">
        <v>116</v>
      </c>
      <c r="H47" s="218"/>
      <c r="I47" s="218"/>
      <c r="J47" s="64" t="s">
        <v>77</v>
      </c>
    </row>
    <row r="48" spans="1:10" ht="23.5" customHeight="1" x14ac:dyDescent="0.3">
      <c r="B48" s="114"/>
      <c r="C48" s="219" t="s">
        <v>127</v>
      </c>
      <c r="D48" s="219"/>
      <c r="E48" s="219"/>
      <c r="F48" s="64"/>
      <c r="G48" s="219" t="s">
        <v>127</v>
      </c>
      <c r="H48" s="219"/>
      <c r="I48" s="219"/>
      <c r="J48" s="64"/>
    </row>
    <row r="49" spans="1:10" ht="23.5" customHeight="1" x14ac:dyDescent="0.3">
      <c r="A49" s="114" t="s">
        <v>21</v>
      </c>
      <c r="B49" s="114"/>
      <c r="C49" s="114"/>
      <c r="D49" s="114"/>
      <c r="E49" s="114"/>
      <c r="F49" s="114"/>
      <c r="G49" s="114"/>
      <c r="H49" s="114"/>
      <c r="I49" s="114"/>
      <c r="J49" s="114"/>
    </row>
    <row r="50" spans="1:10" ht="23.5" customHeight="1" x14ac:dyDescent="0.3">
      <c r="A50" s="15" t="s">
        <v>22</v>
      </c>
      <c r="B50" s="53"/>
      <c r="C50" s="53"/>
      <c r="D50" s="53"/>
      <c r="E50" s="53"/>
      <c r="F50" s="53"/>
      <c r="G50" s="53"/>
      <c r="I50" s="114"/>
    </row>
    <row r="51" spans="1:10" ht="23.5" customHeight="1" x14ac:dyDescent="0.3">
      <c r="A51" s="113" t="s">
        <v>23</v>
      </c>
      <c r="B51" s="8">
        <v>22.1</v>
      </c>
      <c r="I51" s="114"/>
    </row>
    <row r="52" spans="1:10" ht="23.5" customHeight="1" x14ac:dyDescent="0.3">
      <c r="A52" s="75" t="s">
        <v>24</v>
      </c>
      <c r="I52" s="114"/>
    </row>
    <row r="53" spans="1:10" s="137" customFormat="1" ht="23.5" customHeight="1" thickBot="1" x14ac:dyDescent="0.35">
      <c r="A53" s="12" t="s">
        <v>161</v>
      </c>
      <c r="B53" s="8"/>
      <c r="C53" s="8"/>
      <c r="D53" s="16">
        <v>296111111</v>
      </c>
      <c r="E53" s="138"/>
      <c r="F53" s="139"/>
      <c r="G53" s="8"/>
      <c r="H53" s="16">
        <v>296111111</v>
      </c>
      <c r="I53" s="3"/>
      <c r="J53" s="139"/>
    </row>
    <row r="54" spans="1:10" ht="23.5" customHeight="1" thickTop="1" thickBot="1" x14ac:dyDescent="0.35">
      <c r="A54" s="12" t="s">
        <v>96</v>
      </c>
      <c r="D54" s="139"/>
      <c r="E54" s="76"/>
      <c r="F54" s="16">
        <v>205000000</v>
      </c>
      <c r="H54" s="139"/>
      <c r="I54" s="114"/>
      <c r="J54" s="16">
        <v>205000000</v>
      </c>
    </row>
    <row r="55" spans="1:10" ht="23.5" customHeight="1" thickTop="1" x14ac:dyDescent="0.3">
      <c r="A55" s="75" t="s">
        <v>97</v>
      </c>
      <c r="D55" s="76"/>
      <c r="E55" s="18"/>
      <c r="F55" s="18"/>
      <c r="H55" s="76"/>
      <c r="I55" s="17"/>
      <c r="J55" s="18"/>
    </row>
    <row r="56" spans="1:10" ht="23.5" customHeight="1" x14ac:dyDescent="0.3">
      <c r="A56" s="12" t="s">
        <v>98</v>
      </c>
      <c r="D56" s="18"/>
      <c r="E56" s="18"/>
      <c r="F56" s="18"/>
      <c r="H56" s="18"/>
      <c r="I56" s="17"/>
      <c r="J56" s="18"/>
    </row>
    <row r="57" spans="1:10" ht="23.5" customHeight="1" x14ac:dyDescent="0.3">
      <c r="A57" s="12" t="s">
        <v>99</v>
      </c>
      <c r="D57" s="18">
        <v>205000000</v>
      </c>
      <c r="E57" s="18"/>
      <c r="F57" s="18">
        <v>205000000</v>
      </c>
      <c r="H57" s="18">
        <v>205000000</v>
      </c>
      <c r="I57" s="17"/>
      <c r="J57" s="18">
        <v>205000000</v>
      </c>
    </row>
    <row r="58" spans="1:10" ht="12.05" customHeight="1" x14ac:dyDescent="0.3">
      <c r="A58" s="12"/>
      <c r="D58" s="113"/>
      <c r="E58" s="113"/>
      <c r="F58" s="113"/>
      <c r="I58" s="114"/>
    </row>
    <row r="59" spans="1:10" ht="23.95" customHeight="1" x14ac:dyDescent="0.6">
      <c r="A59" s="115" t="s">
        <v>94</v>
      </c>
      <c r="D59" s="18">
        <v>939867500</v>
      </c>
      <c r="E59" s="18"/>
      <c r="F59" s="18">
        <v>939867500</v>
      </c>
      <c r="G59" s="17"/>
      <c r="H59" s="18">
        <v>939867500</v>
      </c>
      <c r="I59" s="83"/>
      <c r="J59" s="18">
        <v>939867500</v>
      </c>
    </row>
    <row r="60" spans="1:10" s="192" customFormat="1" ht="23.95" customHeight="1" x14ac:dyDescent="0.6">
      <c r="A60" s="193" t="s">
        <v>177</v>
      </c>
      <c r="B60" s="8">
        <v>22.2</v>
      </c>
      <c r="C60" s="8"/>
      <c r="D60" s="18">
        <v>18221926</v>
      </c>
      <c r="E60" s="18"/>
      <c r="F60" s="184">
        <v>0</v>
      </c>
      <c r="G60" s="59"/>
      <c r="H60" s="76">
        <v>18221926</v>
      </c>
      <c r="I60" s="195"/>
      <c r="J60" s="184">
        <v>0</v>
      </c>
    </row>
    <row r="61" spans="1:10" ht="23.5" customHeight="1" x14ac:dyDescent="0.3">
      <c r="A61" s="113" t="s">
        <v>65</v>
      </c>
      <c r="D61" s="18"/>
      <c r="E61" s="18"/>
      <c r="F61" s="18"/>
      <c r="H61" s="18"/>
      <c r="I61" s="17"/>
      <c r="J61" s="18"/>
    </row>
    <row r="62" spans="1:10" ht="23.5" customHeight="1" x14ac:dyDescent="0.3">
      <c r="A62" s="19" t="s">
        <v>25</v>
      </c>
      <c r="B62" s="51"/>
      <c r="C62" s="51"/>
      <c r="D62" s="18"/>
      <c r="E62" s="18"/>
      <c r="F62" s="18"/>
      <c r="G62" s="51"/>
      <c r="H62" s="18"/>
      <c r="I62" s="17"/>
      <c r="J62" s="18"/>
    </row>
    <row r="63" spans="1:10" ht="23.5" customHeight="1" x14ac:dyDescent="0.3">
      <c r="A63" s="20" t="s">
        <v>26</v>
      </c>
      <c r="B63" s="8">
        <v>24</v>
      </c>
      <c r="D63" s="18">
        <v>20500000</v>
      </c>
      <c r="E63" s="18"/>
      <c r="F63" s="18">
        <v>20500000</v>
      </c>
      <c r="H63" s="18">
        <v>20500000</v>
      </c>
      <c r="I63" s="17"/>
      <c r="J63" s="18">
        <v>20500000</v>
      </c>
    </row>
    <row r="64" spans="1:10" ht="23.5" customHeight="1" x14ac:dyDescent="0.3">
      <c r="A64" s="75" t="s">
        <v>38</v>
      </c>
      <c r="B64" s="51"/>
      <c r="C64" s="51"/>
      <c r="D64" s="76">
        <v>96965790</v>
      </c>
      <c r="E64" s="76"/>
      <c r="F64" s="76">
        <v>17879845</v>
      </c>
      <c r="G64" s="93"/>
      <c r="H64" s="76">
        <v>144597157</v>
      </c>
      <c r="I64" s="94"/>
      <c r="J64" s="76">
        <v>17944460</v>
      </c>
    </row>
    <row r="65" spans="1:10" ht="23.5" customHeight="1" x14ac:dyDescent="0.3">
      <c r="A65" s="113" t="s">
        <v>107</v>
      </c>
      <c r="B65" s="8">
        <v>10</v>
      </c>
      <c r="C65" s="51"/>
      <c r="D65" s="21">
        <v>-24564417</v>
      </c>
      <c r="E65" s="76"/>
      <c r="F65" s="21">
        <v>1010668</v>
      </c>
      <c r="G65" s="51"/>
      <c r="H65" s="76">
        <v>-24564417</v>
      </c>
      <c r="I65" s="95"/>
      <c r="J65" s="76">
        <v>1010668</v>
      </c>
    </row>
    <row r="66" spans="1:10" ht="23.5" customHeight="1" x14ac:dyDescent="0.3">
      <c r="A66" s="15" t="s">
        <v>95</v>
      </c>
      <c r="B66" s="53"/>
      <c r="C66" s="53"/>
      <c r="D66" s="96">
        <f>SUM(D57:D65)</f>
        <v>1255990799</v>
      </c>
      <c r="E66" s="76"/>
      <c r="F66" s="96">
        <f>SUM(F57:F65)</f>
        <v>1184258013</v>
      </c>
      <c r="G66" s="53"/>
      <c r="H66" s="96">
        <f>SUM(H57:H65)</f>
        <v>1303622166</v>
      </c>
      <c r="I66" s="17"/>
      <c r="J66" s="96">
        <f>SUM(J57:J65)</f>
        <v>1184322628</v>
      </c>
    </row>
    <row r="67" spans="1:10" ht="23.5" customHeight="1" x14ac:dyDescent="0.3">
      <c r="A67" s="15" t="s">
        <v>91</v>
      </c>
      <c r="B67" s="53">
        <v>1</v>
      </c>
      <c r="C67" s="53"/>
      <c r="D67" s="21">
        <f>ส่วนผู้ถือหุ้นรวม!T20</f>
        <v>26246688</v>
      </c>
      <c r="E67" s="76"/>
      <c r="F67" s="21">
        <v>19</v>
      </c>
      <c r="G67" s="53"/>
      <c r="H67" s="211">
        <v>0</v>
      </c>
      <c r="I67" s="86"/>
      <c r="J67" s="211">
        <v>0</v>
      </c>
    </row>
    <row r="68" spans="1:10" ht="23.5" customHeight="1" x14ac:dyDescent="0.3">
      <c r="A68" s="15" t="s">
        <v>54</v>
      </c>
      <c r="B68" s="53"/>
      <c r="C68" s="53"/>
      <c r="D68" s="18">
        <f>SUM(D66:D67)</f>
        <v>1282237487</v>
      </c>
      <c r="E68" s="18"/>
      <c r="F68" s="18">
        <f>SUM(F66:F67)</f>
        <v>1184258032</v>
      </c>
      <c r="G68" s="53"/>
      <c r="H68" s="18">
        <f>SUM(H66:H67)</f>
        <v>1303622166</v>
      </c>
      <c r="I68" s="62"/>
      <c r="J68" s="18">
        <f>SUM(J66:J67)</f>
        <v>1184322628</v>
      </c>
    </row>
    <row r="69" spans="1:10" ht="23.5" customHeight="1" thickBot="1" x14ac:dyDescent="0.35">
      <c r="A69" s="22" t="s">
        <v>27</v>
      </c>
      <c r="B69" s="54"/>
      <c r="C69" s="54"/>
      <c r="D69" s="23">
        <f>SUM(D68,D32)</f>
        <v>1642470549</v>
      </c>
      <c r="E69" s="76"/>
      <c r="F69" s="23">
        <f>SUM(F68,F32)</f>
        <v>1406643144</v>
      </c>
      <c r="G69" s="54"/>
      <c r="H69" s="23">
        <f>SUM(H68,H32)</f>
        <v>1517845809</v>
      </c>
      <c r="I69" s="17"/>
      <c r="J69" s="23">
        <f>SUM(J68,J32)</f>
        <v>1406647740</v>
      </c>
    </row>
    <row r="70" spans="1:10" ht="21.3" customHeight="1" thickTop="1" x14ac:dyDescent="0.3">
      <c r="A70" s="24"/>
      <c r="B70" s="114"/>
      <c r="C70" s="114"/>
      <c r="D70" s="26"/>
      <c r="E70" s="26"/>
      <c r="F70" s="26"/>
      <c r="G70" s="114"/>
      <c r="H70" s="26"/>
      <c r="I70" s="25"/>
      <c r="J70" s="26"/>
    </row>
    <row r="71" spans="1:10" s="140" customFormat="1" ht="21.3" customHeight="1" x14ac:dyDescent="0.3">
      <c r="A71" s="24"/>
      <c r="B71" s="141"/>
      <c r="C71" s="141"/>
      <c r="D71" s="26"/>
      <c r="E71" s="26"/>
      <c r="F71" s="26"/>
      <c r="G71" s="141"/>
      <c r="H71" s="26"/>
      <c r="I71" s="25"/>
      <c r="J71" s="26"/>
    </row>
    <row r="72" spans="1:10" s="140" customFormat="1" ht="21.3" customHeight="1" x14ac:dyDescent="0.3">
      <c r="A72" s="24"/>
      <c r="B72" s="141"/>
      <c r="C72" s="141"/>
      <c r="D72" s="26"/>
      <c r="E72" s="26"/>
      <c r="F72" s="26"/>
      <c r="G72" s="141"/>
      <c r="H72" s="26"/>
      <c r="I72" s="25"/>
      <c r="J72" s="26"/>
    </row>
    <row r="73" spans="1:10" ht="21.3" customHeight="1" x14ac:dyDescent="0.3">
      <c r="A73" s="24"/>
      <c r="B73" s="114"/>
      <c r="C73" s="114"/>
      <c r="D73" s="91"/>
      <c r="E73" s="91"/>
      <c r="F73" s="91"/>
      <c r="G73" s="114"/>
      <c r="H73" s="26"/>
      <c r="I73" s="25"/>
      <c r="J73" s="26"/>
    </row>
    <row r="74" spans="1:10" ht="21.3" customHeight="1" x14ac:dyDescent="0.3">
      <c r="A74" s="24"/>
      <c r="B74" s="114"/>
      <c r="C74" s="114"/>
      <c r="D74" s="91"/>
      <c r="E74" s="91"/>
      <c r="F74" s="91"/>
      <c r="G74" s="114"/>
      <c r="H74" s="26"/>
      <c r="I74" s="25"/>
      <c r="J74" s="26"/>
    </row>
    <row r="75" spans="1:10" ht="21.3" customHeight="1" x14ac:dyDescent="0.3">
      <c r="A75" s="24"/>
      <c r="B75" s="114"/>
      <c r="C75" s="114"/>
      <c r="D75" s="91"/>
      <c r="E75" s="91"/>
      <c r="F75" s="91"/>
      <c r="G75" s="114"/>
      <c r="H75" s="26"/>
      <c r="I75" s="25"/>
      <c r="J75" s="26"/>
    </row>
    <row r="76" spans="1:10" ht="23.8" customHeight="1" x14ac:dyDescent="0.3">
      <c r="A76" s="24"/>
      <c r="B76" s="114"/>
      <c r="C76" s="114"/>
      <c r="D76" s="91"/>
      <c r="E76" s="91"/>
      <c r="F76" s="91"/>
      <c r="G76" s="114"/>
      <c r="H76" s="26"/>
      <c r="I76" s="25"/>
      <c r="J76" s="26"/>
    </row>
    <row r="77" spans="1:10" ht="22.55" customHeight="1" x14ac:dyDescent="0.3">
      <c r="A77" s="24"/>
      <c r="B77" s="114"/>
      <c r="C77" s="114"/>
      <c r="D77" s="91"/>
      <c r="E77" s="91"/>
      <c r="F77" s="91"/>
      <c r="G77" s="114"/>
      <c r="H77" s="26"/>
      <c r="I77" s="25"/>
      <c r="J77" s="26"/>
    </row>
    <row r="78" spans="1:10" ht="23.8" customHeight="1" x14ac:dyDescent="0.3">
      <c r="A78" s="24"/>
      <c r="B78" s="114"/>
      <c r="C78" s="114"/>
      <c r="D78" s="91"/>
      <c r="E78" s="91"/>
      <c r="F78" s="91"/>
      <c r="G78" s="114"/>
      <c r="H78" s="26"/>
      <c r="I78" s="25"/>
      <c r="J78" s="26"/>
    </row>
    <row r="79" spans="1:10" ht="23.5" customHeight="1" x14ac:dyDescent="0.3">
      <c r="A79" s="24"/>
      <c r="B79" s="114"/>
      <c r="C79" s="114"/>
      <c r="D79" s="114"/>
      <c r="E79" s="114"/>
      <c r="F79" s="114"/>
      <c r="G79" s="114"/>
      <c r="H79" s="26"/>
      <c r="I79" s="25"/>
      <c r="J79" s="26"/>
    </row>
    <row r="80" spans="1:10" ht="23.5" customHeight="1" x14ac:dyDescent="0.3">
      <c r="A80" s="24"/>
      <c r="B80" s="114"/>
      <c r="C80" s="114"/>
      <c r="D80" s="91"/>
      <c r="E80" s="91"/>
      <c r="F80" s="91"/>
      <c r="G80" s="114"/>
      <c r="H80" s="26"/>
      <c r="I80" s="25"/>
      <c r="J80" s="26"/>
    </row>
    <row r="81" spans="1:10" ht="23.5" customHeight="1" x14ac:dyDescent="0.3">
      <c r="A81" s="24"/>
      <c r="B81" s="114"/>
      <c r="C81" s="114"/>
      <c r="D81" s="91"/>
      <c r="E81" s="91"/>
      <c r="F81" s="91"/>
      <c r="G81" s="114"/>
      <c r="H81" s="26"/>
      <c r="I81" s="25"/>
      <c r="J81" s="26"/>
    </row>
    <row r="82" spans="1:10" ht="23.5" customHeight="1" x14ac:dyDescent="0.3">
      <c r="A82" s="220" t="s">
        <v>135</v>
      </c>
      <c r="B82" s="220"/>
      <c r="C82" s="220"/>
      <c r="D82" s="220"/>
      <c r="E82" s="220"/>
      <c r="F82" s="220"/>
      <c r="G82" s="220"/>
      <c r="H82" s="220"/>
      <c r="I82" s="220"/>
      <c r="J82" s="220"/>
    </row>
    <row r="83" spans="1:10" ht="23.5" customHeight="1" x14ac:dyDescent="0.3">
      <c r="A83" s="24"/>
      <c r="B83" s="114"/>
      <c r="C83" s="114"/>
      <c r="D83" s="114"/>
      <c r="E83" s="114"/>
      <c r="F83" s="114"/>
      <c r="G83" s="114"/>
      <c r="H83" s="26"/>
      <c r="I83" s="25"/>
      <c r="J83" s="26"/>
    </row>
    <row r="84" spans="1:10" ht="23.5" customHeight="1" x14ac:dyDescent="0.3">
      <c r="B84" s="113"/>
      <c r="C84" s="113"/>
      <c r="D84" s="113"/>
      <c r="E84" s="113"/>
      <c r="F84" s="113"/>
      <c r="G84" s="113"/>
    </row>
    <row r="85" spans="1:10" ht="23.5" customHeight="1" x14ac:dyDescent="0.3">
      <c r="H85" s="13"/>
      <c r="J85" s="11"/>
    </row>
    <row r="86" spans="1:10" ht="23.5" customHeight="1" x14ac:dyDescent="0.3">
      <c r="H86" s="13"/>
      <c r="J86" s="11"/>
    </row>
    <row r="87" spans="1:10" ht="23.5" customHeight="1" x14ac:dyDescent="0.3">
      <c r="H87" s="13"/>
      <c r="J87" s="11"/>
    </row>
    <row r="88" spans="1:10" ht="23.5" customHeight="1" x14ac:dyDescent="0.3">
      <c r="H88" s="13"/>
      <c r="J88" s="11"/>
    </row>
    <row r="89" spans="1:10" ht="23.5" customHeight="1" x14ac:dyDescent="0.3">
      <c r="H89" s="13"/>
      <c r="J89" s="11"/>
    </row>
    <row r="90" spans="1:10" ht="23.5" customHeight="1" x14ac:dyDescent="0.3">
      <c r="H90" s="13"/>
      <c r="J90" s="11"/>
    </row>
    <row r="91" spans="1:10" ht="23.5" customHeight="1" x14ac:dyDescent="0.3">
      <c r="H91" s="13"/>
      <c r="J91" s="11"/>
    </row>
    <row r="92" spans="1:10" ht="23.5" customHeight="1" x14ac:dyDescent="0.3">
      <c r="H92" s="13"/>
      <c r="J92" s="11"/>
    </row>
    <row r="93" spans="1:10" ht="23.5" customHeight="1" x14ac:dyDescent="0.3">
      <c r="H93" s="13"/>
      <c r="J93" s="11"/>
    </row>
    <row r="94" spans="1:10" ht="23.5" customHeight="1" x14ac:dyDescent="0.3">
      <c r="H94" s="13"/>
      <c r="J94" s="11"/>
    </row>
    <row r="95" spans="1:10" ht="23.5" customHeight="1" x14ac:dyDescent="0.3">
      <c r="H95" s="13"/>
      <c r="J95" s="11"/>
    </row>
    <row r="96" spans="1:10" ht="23.5" customHeight="1" x14ac:dyDescent="0.3">
      <c r="H96" s="13"/>
      <c r="J96" s="11"/>
    </row>
    <row r="97" spans="8:10" ht="23.5" customHeight="1" x14ac:dyDescent="0.3">
      <c r="H97" s="13"/>
      <c r="J97" s="11"/>
    </row>
    <row r="98" spans="8:10" ht="23.5" customHeight="1" x14ac:dyDescent="0.3">
      <c r="H98" s="13"/>
      <c r="J98" s="11"/>
    </row>
    <row r="99" spans="8:10" ht="23.5" customHeight="1" x14ac:dyDescent="0.3">
      <c r="H99" s="13"/>
      <c r="J99" s="11"/>
    </row>
    <row r="100" spans="8:10" ht="23.5" customHeight="1" x14ac:dyDescent="0.3">
      <c r="H100" s="13"/>
      <c r="J100" s="11"/>
    </row>
    <row r="101" spans="8:10" ht="23.5" customHeight="1" x14ac:dyDescent="0.3">
      <c r="H101" s="13"/>
      <c r="J101" s="11"/>
    </row>
    <row r="102" spans="8:10" ht="23.5" customHeight="1" x14ac:dyDescent="0.3">
      <c r="H102" s="13"/>
      <c r="J102" s="11"/>
    </row>
    <row r="103" spans="8:10" ht="23.5" customHeight="1" x14ac:dyDescent="0.3">
      <c r="H103" s="13"/>
      <c r="J103" s="11"/>
    </row>
    <row r="104" spans="8:10" ht="23.5" customHeight="1" x14ac:dyDescent="0.3">
      <c r="H104" s="13"/>
      <c r="J104" s="11"/>
    </row>
    <row r="105" spans="8:10" ht="23.5" customHeight="1" x14ac:dyDescent="0.3">
      <c r="H105" s="13"/>
      <c r="J105" s="11"/>
    </row>
    <row r="106" spans="8:10" ht="23.5" customHeight="1" x14ac:dyDescent="0.3">
      <c r="H106" s="13"/>
      <c r="J106" s="11"/>
    </row>
    <row r="107" spans="8:10" ht="23.5" customHeight="1" x14ac:dyDescent="0.3">
      <c r="H107" s="13"/>
      <c r="J107" s="11"/>
    </row>
    <row r="108" spans="8:10" ht="23.5" customHeight="1" x14ac:dyDescent="0.3">
      <c r="H108" s="13"/>
      <c r="J108" s="11"/>
    </row>
    <row r="109" spans="8:10" ht="23.5" customHeight="1" x14ac:dyDescent="0.3">
      <c r="H109" s="13"/>
      <c r="J109" s="11"/>
    </row>
    <row r="110" spans="8:10" ht="23.5" customHeight="1" x14ac:dyDescent="0.3">
      <c r="H110" s="13"/>
      <c r="J110" s="11"/>
    </row>
    <row r="111" spans="8:10" ht="23.5" customHeight="1" x14ac:dyDescent="0.3">
      <c r="H111" s="13"/>
      <c r="J111" s="11"/>
    </row>
    <row r="112" spans="8:10" ht="23.5" customHeight="1" x14ac:dyDescent="0.3">
      <c r="H112" s="13"/>
      <c r="J112" s="11"/>
    </row>
    <row r="113" spans="8:10" ht="23.5" customHeight="1" x14ac:dyDescent="0.3">
      <c r="H113" s="13"/>
      <c r="J113" s="11"/>
    </row>
    <row r="114" spans="8:10" ht="23.5" customHeight="1" x14ac:dyDescent="0.3">
      <c r="H114" s="13"/>
      <c r="J114" s="11"/>
    </row>
    <row r="115" spans="8:10" ht="23.5" customHeight="1" x14ac:dyDescent="0.3">
      <c r="H115" s="13"/>
      <c r="J115" s="11"/>
    </row>
    <row r="116" spans="8:10" ht="23.5" customHeight="1" x14ac:dyDescent="0.3">
      <c r="H116" s="13"/>
      <c r="J116" s="11"/>
    </row>
    <row r="117" spans="8:10" ht="23.5" customHeight="1" x14ac:dyDescent="0.3">
      <c r="H117" s="13"/>
      <c r="J117" s="11"/>
    </row>
    <row r="118" spans="8:10" ht="23.5" customHeight="1" x14ac:dyDescent="0.3">
      <c r="H118" s="13"/>
      <c r="J118" s="11"/>
    </row>
    <row r="119" spans="8:10" ht="23.5" customHeight="1" x14ac:dyDescent="0.3">
      <c r="H119" s="13"/>
      <c r="J119" s="11"/>
    </row>
    <row r="120" spans="8:10" ht="23.5" customHeight="1" x14ac:dyDescent="0.3">
      <c r="H120" s="13"/>
      <c r="J120" s="11"/>
    </row>
    <row r="121" spans="8:10" ht="23.5" customHeight="1" x14ac:dyDescent="0.3">
      <c r="H121" s="13"/>
      <c r="J121" s="11"/>
    </row>
    <row r="122" spans="8:10" ht="23.5" customHeight="1" x14ac:dyDescent="0.3">
      <c r="H122" s="13"/>
      <c r="J122" s="11"/>
    </row>
    <row r="123" spans="8:10" ht="23.5" customHeight="1" x14ac:dyDescent="0.3">
      <c r="H123" s="13"/>
      <c r="J123" s="11"/>
    </row>
    <row r="124" spans="8:10" ht="23.5" customHeight="1" x14ac:dyDescent="0.3">
      <c r="H124" s="13"/>
      <c r="J124" s="11"/>
    </row>
    <row r="125" spans="8:10" ht="23.5" customHeight="1" x14ac:dyDescent="0.3">
      <c r="H125" s="13"/>
      <c r="J125" s="11"/>
    </row>
    <row r="126" spans="8:10" ht="23.5" customHeight="1" x14ac:dyDescent="0.3">
      <c r="H126" s="13"/>
      <c r="J126" s="11"/>
    </row>
    <row r="127" spans="8:10" ht="23.5" customHeight="1" x14ac:dyDescent="0.3">
      <c r="H127" s="13"/>
      <c r="J127" s="11"/>
    </row>
    <row r="128" spans="8:10" ht="23.5" customHeight="1" x14ac:dyDescent="0.3">
      <c r="H128" s="13"/>
      <c r="J128" s="11"/>
    </row>
    <row r="129" spans="8:10" ht="23.5" customHeight="1" x14ac:dyDescent="0.3">
      <c r="H129" s="13"/>
      <c r="J129" s="11"/>
    </row>
    <row r="130" spans="8:10" ht="23.5" customHeight="1" x14ac:dyDescent="0.3">
      <c r="H130" s="13"/>
      <c r="J130" s="11"/>
    </row>
    <row r="131" spans="8:10" ht="23.5" customHeight="1" x14ac:dyDescent="0.3">
      <c r="H131" s="13"/>
      <c r="J131" s="11"/>
    </row>
    <row r="132" spans="8:10" ht="23.5" customHeight="1" x14ac:dyDescent="0.3">
      <c r="H132" s="13"/>
      <c r="J132" s="11"/>
    </row>
    <row r="133" spans="8:10" ht="23.5" customHeight="1" x14ac:dyDescent="0.3">
      <c r="H133" s="13"/>
      <c r="J133" s="11"/>
    </row>
    <row r="134" spans="8:10" ht="23.5" customHeight="1" x14ac:dyDescent="0.3">
      <c r="H134" s="13"/>
      <c r="J134" s="11"/>
    </row>
    <row r="135" spans="8:10" ht="23.5" customHeight="1" x14ac:dyDescent="0.3">
      <c r="H135" s="13"/>
      <c r="J135" s="11"/>
    </row>
    <row r="136" spans="8:10" ht="23.5" customHeight="1" x14ac:dyDescent="0.3">
      <c r="H136" s="13"/>
      <c r="J136" s="11"/>
    </row>
    <row r="137" spans="8:10" ht="23.5" customHeight="1" x14ac:dyDescent="0.3">
      <c r="H137" s="13"/>
      <c r="J137" s="11"/>
    </row>
    <row r="138" spans="8:10" ht="23.5" customHeight="1" x14ac:dyDescent="0.3">
      <c r="H138" s="13"/>
      <c r="J138" s="11"/>
    </row>
    <row r="139" spans="8:10" ht="23.5" customHeight="1" x14ac:dyDescent="0.3">
      <c r="H139" s="13"/>
      <c r="J139" s="11"/>
    </row>
    <row r="140" spans="8:10" ht="23.5" customHeight="1" x14ac:dyDescent="0.3">
      <c r="H140" s="13"/>
      <c r="J140" s="11"/>
    </row>
    <row r="141" spans="8:10" ht="23.5" customHeight="1" x14ac:dyDescent="0.3">
      <c r="H141" s="13"/>
      <c r="J141" s="11"/>
    </row>
    <row r="142" spans="8:10" ht="23.5" customHeight="1" x14ac:dyDescent="0.3">
      <c r="H142" s="13"/>
      <c r="J142" s="11"/>
    </row>
    <row r="143" spans="8:10" ht="23.5" customHeight="1" x14ac:dyDescent="0.3">
      <c r="H143" s="13"/>
      <c r="J143" s="11"/>
    </row>
    <row r="144" spans="8:10" ht="23.5" customHeight="1" x14ac:dyDescent="0.3">
      <c r="H144" s="13"/>
      <c r="J144" s="11"/>
    </row>
    <row r="145" spans="8:10" ht="23.5" customHeight="1" x14ac:dyDescent="0.3">
      <c r="H145" s="13"/>
      <c r="J145" s="11"/>
    </row>
    <row r="146" spans="8:10" ht="23.5" customHeight="1" x14ac:dyDescent="0.3">
      <c r="H146" s="13"/>
      <c r="J146" s="11"/>
    </row>
    <row r="147" spans="8:10" ht="23.5" customHeight="1" x14ac:dyDescent="0.3">
      <c r="H147" s="13"/>
      <c r="J147" s="11"/>
    </row>
    <row r="148" spans="8:10" ht="23.5" customHeight="1" x14ac:dyDescent="0.3">
      <c r="H148" s="13"/>
      <c r="J148" s="11"/>
    </row>
    <row r="149" spans="8:10" ht="23.5" customHeight="1" x14ac:dyDescent="0.3">
      <c r="H149" s="13"/>
      <c r="J149" s="11"/>
    </row>
    <row r="150" spans="8:10" ht="23.5" customHeight="1" x14ac:dyDescent="0.3">
      <c r="H150" s="13"/>
      <c r="J150" s="11"/>
    </row>
    <row r="151" spans="8:10" ht="23.5" customHeight="1" x14ac:dyDescent="0.3">
      <c r="H151" s="13"/>
      <c r="J151" s="11"/>
    </row>
    <row r="152" spans="8:10" ht="23.5" customHeight="1" x14ac:dyDescent="0.3">
      <c r="H152" s="13"/>
      <c r="J152" s="11"/>
    </row>
    <row r="153" spans="8:10" ht="23.5" customHeight="1" x14ac:dyDescent="0.3">
      <c r="H153" s="13"/>
      <c r="J153" s="11"/>
    </row>
    <row r="154" spans="8:10" ht="23.5" customHeight="1" x14ac:dyDescent="0.3">
      <c r="H154" s="13"/>
      <c r="J154" s="11"/>
    </row>
    <row r="155" spans="8:10" ht="23.5" customHeight="1" x14ac:dyDescent="0.3">
      <c r="H155" s="13"/>
      <c r="J155" s="11"/>
    </row>
    <row r="156" spans="8:10" ht="23.5" customHeight="1" x14ac:dyDescent="0.3">
      <c r="H156" s="13"/>
      <c r="J156" s="11"/>
    </row>
    <row r="157" spans="8:10" ht="23.5" customHeight="1" x14ac:dyDescent="0.3">
      <c r="H157" s="13"/>
      <c r="J157" s="11"/>
    </row>
    <row r="158" spans="8:10" ht="23.5" customHeight="1" x14ac:dyDescent="0.3">
      <c r="H158" s="13"/>
      <c r="J158" s="11"/>
    </row>
    <row r="159" spans="8:10" ht="23.5" customHeight="1" x14ac:dyDescent="0.3">
      <c r="H159" s="13"/>
      <c r="J159" s="11"/>
    </row>
    <row r="160" spans="8:10" ht="23.5" customHeight="1" x14ac:dyDescent="0.3">
      <c r="H160" s="11"/>
      <c r="J160" s="11"/>
    </row>
    <row r="161" spans="8:10" ht="23.5" customHeight="1" x14ac:dyDescent="0.3">
      <c r="H161" s="11"/>
      <c r="J161" s="11"/>
    </row>
    <row r="162" spans="8:10" ht="23.5" customHeight="1" x14ac:dyDescent="0.3">
      <c r="H162" s="11"/>
      <c r="J162" s="11"/>
    </row>
    <row r="163" spans="8:10" ht="23.5" customHeight="1" x14ac:dyDescent="0.3">
      <c r="H163" s="11"/>
      <c r="J163" s="11"/>
    </row>
    <row r="164" spans="8:10" ht="23.5" customHeight="1" x14ac:dyDescent="0.3">
      <c r="H164" s="11"/>
      <c r="J164" s="11"/>
    </row>
    <row r="165" spans="8:10" ht="23.5" customHeight="1" x14ac:dyDescent="0.3">
      <c r="H165" s="11"/>
      <c r="J165" s="11"/>
    </row>
    <row r="166" spans="8:10" ht="23.5" customHeight="1" x14ac:dyDescent="0.3">
      <c r="H166" s="11"/>
      <c r="J166" s="11"/>
    </row>
    <row r="167" spans="8:10" ht="23.5" customHeight="1" x14ac:dyDescent="0.3">
      <c r="H167" s="11"/>
      <c r="J167" s="11"/>
    </row>
    <row r="168" spans="8:10" ht="23.5" customHeight="1" x14ac:dyDescent="0.3">
      <c r="H168" s="11"/>
      <c r="J168" s="11"/>
    </row>
    <row r="169" spans="8:10" ht="23.5" customHeight="1" x14ac:dyDescent="0.3">
      <c r="H169" s="11"/>
      <c r="J169" s="11"/>
    </row>
    <row r="170" spans="8:10" ht="23.5" customHeight="1" x14ac:dyDescent="0.3">
      <c r="H170" s="11"/>
      <c r="J170" s="11"/>
    </row>
    <row r="171" spans="8:10" ht="23.5" customHeight="1" x14ac:dyDescent="0.3">
      <c r="H171" s="11"/>
      <c r="J171" s="11"/>
    </row>
    <row r="172" spans="8:10" ht="23.5" customHeight="1" x14ac:dyDescent="0.3">
      <c r="H172" s="11"/>
      <c r="J172" s="11"/>
    </row>
    <row r="173" spans="8:10" ht="23.5" customHeight="1" x14ac:dyDescent="0.3">
      <c r="H173" s="11"/>
      <c r="J173" s="11"/>
    </row>
    <row r="174" spans="8:10" ht="23.5" customHeight="1" x14ac:dyDescent="0.3">
      <c r="H174" s="11"/>
      <c r="J174" s="11"/>
    </row>
    <row r="175" spans="8:10" ht="23.5" customHeight="1" x14ac:dyDescent="0.3">
      <c r="H175" s="11"/>
      <c r="J175" s="11"/>
    </row>
    <row r="176" spans="8:10" ht="23.5" customHeight="1" x14ac:dyDescent="0.3">
      <c r="H176" s="11"/>
      <c r="J176" s="11"/>
    </row>
    <row r="177" spans="8:10" ht="23.5" customHeight="1" x14ac:dyDescent="0.3">
      <c r="H177" s="11"/>
      <c r="J177" s="11"/>
    </row>
    <row r="178" spans="8:10" ht="23.5" customHeight="1" x14ac:dyDescent="0.3">
      <c r="H178" s="11"/>
      <c r="J178" s="11"/>
    </row>
    <row r="179" spans="8:10" ht="23.5" customHeight="1" x14ac:dyDescent="0.3">
      <c r="H179" s="11"/>
      <c r="J179" s="11"/>
    </row>
    <row r="180" spans="8:10" ht="23.5" customHeight="1" x14ac:dyDescent="0.3">
      <c r="H180" s="11"/>
      <c r="J180" s="11"/>
    </row>
    <row r="181" spans="8:10" ht="23.5" customHeight="1" x14ac:dyDescent="0.3">
      <c r="H181" s="11"/>
      <c r="J181" s="11"/>
    </row>
    <row r="182" spans="8:10" ht="23.5" customHeight="1" x14ac:dyDescent="0.3">
      <c r="H182" s="11"/>
      <c r="J182" s="11"/>
    </row>
    <row r="183" spans="8:10" ht="23.5" customHeight="1" x14ac:dyDescent="0.3">
      <c r="H183" s="11"/>
      <c r="J183" s="11"/>
    </row>
    <row r="184" spans="8:10" ht="23.5" customHeight="1" x14ac:dyDescent="0.3">
      <c r="H184" s="11"/>
      <c r="J184" s="11"/>
    </row>
    <row r="185" spans="8:10" ht="23.5" customHeight="1" x14ac:dyDescent="0.3">
      <c r="H185" s="11"/>
      <c r="J185" s="11"/>
    </row>
    <row r="186" spans="8:10" ht="23.5" customHeight="1" x14ac:dyDescent="0.3">
      <c r="H186" s="11"/>
      <c r="J186" s="11"/>
    </row>
    <row r="187" spans="8:10" ht="23.5" customHeight="1" x14ac:dyDescent="0.3">
      <c r="H187" s="11"/>
      <c r="J187" s="11"/>
    </row>
    <row r="188" spans="8:10" ht="23.5" customHeight="1" x14ac:dyDescent="0.3">
      <c r="H188" s="11"/>
      <c r="J188" s="11"/>
    </row>
    <row r="189" spans="8:10" ht="23.5" customHeight="1" x14ac:dyDescent="0.3">
      <c r="H189" s="11"/>
      <c r="J189" s="11"/>
    </row>
    <row r="190" spans="8:10" ht="23.5" customHeight="1" x14ac:dyDescent="0.3">
      <c r="H190" s="11"/>
      <c r="J190" s="11"/>
    </row>
    <row r="191" spans="8:10" ht="23.5" customHeight="1" x14ac:dyDescent="0.3">
      <c r="H191" s="11"/>
      <c r="J191" s="11"/>
    </row>
    <row r="192" spans="8:10" ht="23.5" customHeight="1" x14ac:dyDescent="0.3">
      <c r="H192" s="11"/>
      <c r="J192" s="11"/>
    </row>
    <row r="193" spans="8:10" ht="23.5" customHeight="1" x14ac:dyDescent="0.3">
      <c r="H193" s="11"/>
      <c r="J193" s="11"/>
    </row>
    <row r="194" spans="8:10" ht="23.5" customHeight="1" x14ac:dyDescent="0.3">
      <c r="H194" s="11"/>
      <c r="J194" s="11"/>
    </row>
    <row r="195" spans="8:10" ht="23.5" customHeight="1" x14ac:dyDescent="0.3">
      <c r="H195" s="11"/>
      <c r="J195" s="11"/>
    </row>
    <row r="196" spans="8:10" ht="23.5" customHeight="1" x14ac:dyDescent="0.3">
      <c r="H196" s="11"/>
      <c r="J196" s="11"/>
    </row>
    <row r="197" spans="8:10" ht="23.5" customHeight="1" x14ac:dyDescent="0.3">
      <c r="H197" s="11"/>
      <c r="J197" s="11"/>
    </row>
    <row r="198" spans="8:10" ht="23.5" customHeight="1" x14ac:dyDescent="0.3">
      <c r="H198" s="11"/>
      <c r="J198" s="11"/>
    </row>
    <row r="199" spans="8:10" ht="23.5" customHeight="1" x14ac:dyDescent="0.3">
      <c r="H199" s="11"/>
      <c r="J199" s="11"/>
    </row>
    <row r="200" spans="8:10" ht="23.5" customHeight="1" x14ac:dyDescent="0.3">
      <c r="H200" s="11"/>
      <c r="J200" s="11"/>
    </row>
    <row r="201" spans="8:10" ht="23.5" customHeight="1" x14ac:dyDescent="0.3">
      <c r="H201" s="11"/>
      <c r="J201" s="11"/>
    </row>
    <row r="202" spans="8:10" ht="23.5" customHeight="1" x14ac:dyDescent="0.3">
      <c r="H202" s="11"/>
      <c r="J202" s="11"/>
    </row>
    <row r="203" spans="8:10" ht="23.5" customHeight="1" x14ac:dyDescent="0.3">
      <c r="H203" s="11"/>
      <c r="J203" s="11"/>
    </row>
    <row r="204" spans="8:10" ht="23.5" customHeight="1" x14ac:dyDescent="0.3">
      <c r="H204" s="11"/>
      <c r="J204" s="11"/>
    </row>
    <row r="205" spans="8:10" ht="23.5" customHeight="1" x14ac:dyDescent="0.3">
      <c r="H205" s="11"/>
      <c r="J205" s="11"/>
    </row>
    <row r="206" spans="8:10" ht="23.5" customHeight="1" x14ac:dyDescent="0.3">
      <c r="H206" s="11"/>
      <c r="J206" s="11"/>
    </row>
    <row r="207" spans="8:10" ht="23.5" customHeight="1" x14ac:dyDescent="0.3">
      <c r="H207" s="11"/>
      <c r="J207" s="11"/>
    </row>
    <row r="208" spans="8:10" ht="23.5" customHeight="1" x14ac:dyDescent="0.3">
      <c r="H208" s="11"/>
      <c r="J208" s="11"/>
    </row>
    <row r="209" spans="8:10" ht="23.5" customHeight="1" x14ac:dyDescent="0.3">
      <c r="H209" s="11"/>
      <c r="J209" s="11"/>
    </row>
    <row r="210" spans="8:10" ht="23.5" customHeight="1" x14ac:dyDescent="0.3">
      <c r="H210" s="11"/>
      <c r="J210" s="11"/>
    </row>
    <row r="211" spans="8:10" ht="23.5" customHeight="1" x14ac:dyDescent="0.3">
      <c r="H211" s="11"/>
      <c r="J211" s="11"/>
    </row>
    <row r="212" spans="8:10" ht="23.5" customHeight="1" x14ac:dyDescent="0.3">
      <c r="H212" s="11"/>
      <c r="J212" s="11"/>
    </row>
    <row r="213" spans="8:10" ht="23.5" customHeight="1" x14ac:dyDescent="0.3">
      <c r="H213" s="11"/>
      <c r="J213" s="11"/>
    </row>
    <row r="214" spans="8:10" ht="23.5" customHeight="1" x14ac:dyDescent="0.3">
      <c r="H214" s="11"/>
      <c r="J214" s="11"/>
    </row>
    <row r="215" spans="8:10" ht="23.5" customHeight="1" x14ac:dyDescent="0.3">
      <c r="H215" s="11"/>
      <c r="J215" s="11"/>
    </row>
    <row r="216" spans="8:10" ht="23.5" customHeight="1" x14ac:dyDescent="0.3">
      <c r="H216" s="11"/>
      <c r="J216" s="11"/>
    </row>
    <row r="217" spans="8:10" ht="23.5" customHeight="1" x14ac:dyDescent="0.3">
      <c r="H217" s="11"/>
      <c r="J217" s="11"/>
    </row>
    <row r="218" spans="8:10" ht="23.5" customHeight="1" x14ac:dyDescent="0.3">
      <c r="H218" s="11"/>
      <c r="J218" s="11"/>
    </row>
    <row r="219" spans="8:10" ht="23.5" customHeight="1" x14ac:dyDescent="0.3">
      <c r="H219" s="11"/>
      <c r="J219" s="11"/>
    </row>
    <row r="220" spans="8:10" ht="23.5" customHeight="1" x14ac:dyDescent="0.3">
      <c r="H220" s="11"/>
      <c r="J220" s="11"/>
    </row>
    <row r="221" spans="8:10" ht="23.5" customHeight="1" x14ac:dyDescent="0.3">
      <c r="H221" s="11"/>
      <c r="J221" s="11"/>
    </row>
    <row r="222" spans="8:10" ht="23.5" customHeight="1" x14ac:dyDescent="0.3">
      <c r="H222" s="11"/>
      <c r="J222" s="11"/>
    </row>
    <row r="223" spans="8:10" ht="23.5" customHeight="1" x14ac:dyDescent="0.3">
      <c r="H223" s="11"/>
      <c r="J223" s="11"/>
    </row>
    <row r="224" spans="8:10" ht="23.5" customHeight="1" x14ac:dyDescent="0.3">
      <c r="H224" s="11"/>
      <c r="J224" s="11"/>
    </row>
    <row r="225" spans="8:10" ht="23.5" customHeight="1" x14ac:dyDescent="0.3">
      <c r="H225" s="11"/>
      <c r="J225" s="11"/>
    </row>
    <row r="226" spans="8:10" ht="23.5" customHeight="1" x14ac:dyDescent="0.3">
      <c r="H226" s="11"/>
      <c r="J226" s="11"/>
    </row>
    <row r="227" spans="8:10" ht="23.5" customHeight="1" x14ac:dyDescent="0.3">
      <c r="H227" s="11"/>
      <c r="J227" s="11"/>
    </row>
    <row r="228" spans="8:10" ht="23.5" customHeight="1" x14ac:dyDescent="0.3">
      <c r="H228" s="11"/>
      <c r="J228" s="11"/>
    </row>
    <row r="229" spans="8:10" ht="23.5" customHeight="1" x14ac:dyDescent="0.3">
      <c r="H229" s="11"/>
      <c r="J229" s="11"/>
    </row>
    <row r="230" spans="8:10" ht="23.5" customHeight="1" x14ac:dyDescent="0.3">
      <c r="H230" s="11"/>
      <c r="J230" s="11"/>
    </row>
    <row r="231" spans="8:10" ht="23.5" customHeight="1" x14ac:dyDescent="0.3">
      <c r="H231" s="11"/>
      <c r="J231" s="11"/>
    </row>
    <row r="232" spans="8:10" ht="23.5" customHeight="1" x14ac:dyDescent="0.3">
      <c r="H232" s="11"/>
      <c r="J232" s="11"/>
    </row>
    <row r="233" spans="8:10" ht="23.5" customHeight="1" x14ac:dyDescent="0.3">
      <c r="H233" s="11"/>
      <c r="J233" s="11"/>
    </row>
    <row r="234" spans="8:10" ht="23.5" customHeight="1" x14ac:dyDescent="0.3">
      <c r="H234" s="11"/>
      <c r="J234" s="11"/>
    </row>
    <row r="235" spans="8:10" ht="23.5" customHeight="1" x14ac:dyDescent="0.3">
      <c r="H235" s="11"/>
      <c r="J235" s="11"/>
    </row>
    <row r="236" spans="8:10" ht="23.5" customHeight="1" x14ac:dyDescent="0.3">
      <c r="H236" s="11"/>
      <c r="J236" s="11"/>
    </row>
    <row r="237" spans="8:10" ht="23.5" customHeight="1" x14ac:dyDescent="0.3">
      <c r="H237" s="11"/>
      <c r="J237" s="11"/>
    </row>
    <row r="238" spans="8:10" ht="23.5" customHeight="1" x14ac:dyDescent="0.3">
      <c r="H238" s="11"/>
      <c r="J238" s="11"/>
    </row>
    <row r="239" spans="8:10" ht="23.5" customHeight="1" x14ac:dyDescent="0.3">
      <c r="H239" s="11"/>
      <c r="J239" s="11"/>
    </row>
    <row r="240" spans="8:10" ht="23.5" customHeight="1" x14ac:dyDescent="0.3">
      <c r="H240" s="11"/>
      <c r="J240" s="11"/>
    </row>
    <row r="241" spans="8:10" ht="23.5" customHeight="1" x14ac:dyDescent="0.3">
      <c r="H241" s="11"/>
      <c r="J241" s="11"/>
    </row>
    <row r="242" spans="8:10" ht="23.5" customHeight="1" x14ac:dyDescent="0.3">
      <c r="H242" s="11"/>
      <c r="J242" s="11"/>
    </row>
    <row r="243" spans="8:10" ht="23.5" customHeight="1" x14ac:dyDescent="0.3">
      <c r="H243" s="11"/>
      <c r="J243" s="11"/>
    </row>
    <row r="244" spans="8:10" ht="23.5" customHeight="1" x14ac:dyDescent="0.3">
      <c r="H244" s="11"/>
      <c r="J244" s="11"/>
    </row>
    <row r="245" spans="8:10" ht="23.5" customHeight="1" x14ac:dyDescent="0.3">
      <c r="H245" s="11"/>
      <c r="J245" s="11"/>
    </row>
    <row r="246" spans="8:10" ht="23.5" customHeight="1" x14ac:dyDescent="0.3">
      <c r="H246" s="11"/>
      <c r="J246" s="11"/>
    </row>
    <row r="247" spans="8:10" ht="23.5" customHeight="1" x14ac:dyDescent="0.3">
      <c r="H247" s="11"/>
      <c r="J247" s="11"/>
    </row>
    <row r="248" spans="8:10" ht="23.5" customHeight="1" x14ac:dyDescent="0.3">
      <c r="H248" s="11"/>
      <c r="J248" s="11"/>
    </row>
    <row r="249" spans="8:10" ht="23.5" customHeight="1" x14ac:dyDescent="0.3">
      <c r="H249" s="11"/>
      <c r="J249" s="11"/>
    </row>
    <row r="250" spans="8:10" ht="23.5" customHeight="1" x14ac:dyDescent="0.3">
      <c r="H250" s="11"/>
      <c r="J250" s="11"/>
    </row>
    <row r="251" spans="8:10" ht="23.5" customHeight="1" x14ac:dyDescent="0.3">
      <c r="H251" s="11"/>
      <c r="J251" s="11"/>
    </row>
    <row r="252" spans="8:10" ht="23.5" customHeight="1" x14ac:dyDescent="0.3">
      <c r="H252" s="11"/>
      <c r="J252" s="11"/>
    </row>
    <row r="253" spans="8:10" ht="23.5" customHeight="1" x14ac:dyDescent="0.3">
      <c r="H253" s="11"/>
      <c r="J253" s="11"/>
    </row>
    <row r="254" spans="8:10" ht="23.5" customHeight="1" x14ac:dyDescent="0.3">
      <c r="H254" s="11"/>
      <c r="J254" s="11"/>
    </row>
    <row r="255" spans="8:10" ht="23.5" customHeight="1" x14ac:dyDescent="0.3">
      <c r="H255" s="11"/>
      <c r="J255" s="11"/>
    </row>
    <row r="256" spans="8:10" ht="23.5" customHeight="1" x14ac:dyDescent="0.3">
      <c r="H256" s="11"/>
      <c r="J256" s="11"/>
    </row>
    <row r="257" spans="8:10" ht="23.5" customHeight="1" x14ac:dyDescent="0.3">
      <c r="H257" s="11"/>
      <c r="J257" s="11"/>
    </row>
    <row r="258" spans="8:10" ht="23.5" customHeight="1" x14ac:dyDescent="0.3">
      <c r="H258" s="11"/>
      <c r="J258" s="11"/>
    </row>
    <row r="259" spans="8:10" ht="23.5" customHeight="1" x14ac:dyDescent="0.3">
      <c r="H259" s="11"/>
      <c r="J259" s="11"/>
    </row>
    <row r="260" spans="8:10" ht="23.5" customHeight="1" x14ac:dyDescent="0.3">
      <c r="H260" s="11"/>
      <c r="J260" s="11"/>
    </row>
    <row r="261" spans="8:10" ht="23.5" customHeight="1" x14ac:dyDescent="0.3">
      <c r="H261" s="11"/>
      <c r="J261" s="11"/>
    </row>
    <row r="262" spans="8:10" ht="23.5" customHeight="1" x14ac:dyDescent="0.3">
      <c r="H262" s="11"/>
      <c r="J262" s="11"/>
    </row>
    <row r="263" spans="8:10" ht="23.5" customHeight="1" x14ac:dyDescent="0.3">
      <c r="H263" s="11"/>
      <c r="J263" s="11"/>
    </row>
    <row r="264" spans="8:10" ht="23.5" customHeight="1" x14ac:dyDescent="0.3">
      <c r="H264" s="11"/>
      <c r="J264" s="11"/>
    </row>
    <row r="265" spans="8:10" ht="23.5" customHeight="1" x14ac:dyDescent="0.3">
      <c r="H265" s="11"/>
      <c r="J265" s="11"/>
    </row>
    <row r="266" spans="8:10" ht="23.5" customHeight="1" x14ac:dyDescent="0.3">
      <c r="H266" s="11"/>
      <c r="J266" s="11"/>
    </row>
    <row r="267" spans="8:10" ht="23.5" customHeight="1" x14ac:dyDescent="0.3">
      <c r="H267" s="11"/>
      <c r="J267" s="11"/>
    </row>
    <row r="268" spans="8:10" ht="23.5" customHeight="1" x14ac:dyDescent="0.3">
      <c r="H268" s="11"/>
      <c r="J268" s="11"/>
    </row>
    <row r="269" spans="8:10" ht="23.5" customHeight="1" x14ac:dyDescent="0.3">
      <c r="H269" s="11"/>
      <c r="J269" s="11"/>
    </row>
    <row r="270" spans="8:10" ht="23.5" customHeight="1" x14ac:dyDescent="0.3">
      <c r="H270" s="11"/>
      <c r="J270" s="11"/>
    </row>
    <row r="271" spans="8:10" ht="23.5" customHeight="1" x14ac:dyDescent="0.3">
      <c r="H271" s="11"/>
      <c r="J271" s="11"/>
    </row>
    <row r="272" spans="8:10" ht="23.5" customHeight="1" x14ac:dyDescent="0.3">
      <c r="H272" s="11"/>
      <c r="J272" s="11"/>
    </row>
    <row r="273" spans="8:10" ht="23.5" customHeight="1" x14ac:dyDescent="0.3">
      <c r="H273" s="11"/>
      <c r="J273" s="11"/>
    </row>
    <row r="274" spans="8:10" ht="23.5" customHeight="1" x14ac:dyDescent="0.3">
      <c r="H274" s="11"/>
      <c r="J274" s="11"/>
    </row>
    <row r="275" spans="8:10" ht="23.5" customHeight="1" x14ac:dyDescent="0.3">
      <c r="H275" s="11"/>
      <c r="J275" s="11"/>
    </row>
    <row r="276" spans="8:10" ht="23.5" customHeight="1" x14ac:dyDescent="0.3">
      <c r="H276" s="11"/>
      <c r="J276" s="11"/>
    </row>
    <row r="277" spans="8:10" ht="23.5" customHeight="1" x14ac:dyDescent="0.3">
      <c r="H277" s="11"/>
      <c r="J277" s="11"/>
    </row>
    <row r="278" spans="8:10" ht="23.5" customHeight="1" x14ac:dyDescent="0.3">
      <c r="H278" s="11"/>
      <c r="J278" s="11"/>
    </row>
    <row r="279" spans="8:10" ht="23.5" customHeight="1" x14ac:dyDescent="0.3">
      <c r="H279" s="11"/>
      <c r="J279" s="11"/>
    </row>
    <row r="280" spans="8:10" ht="23.5" customHeight="1" x14ac:dyDescent="0.3">
      <c r="H280" s="11"/>
      <c r="J280" s="11"/>
    </row>
    <row r="281" spans="8:10" ht="23.5" customHeight="1" x14ac:dyDescent="0.3">
      <c r="H281" s="11"/>
      <c r="J281" s="11"/>
    </row>
    <row r="282" spans="8:10" ht="23.5" customHeight="1" x14ac:dyDescent="0.3">
      <c r="H282" s="11"/>
      <c r="J282" s="11"/>
    </row>
    <row r="283" spans="8:10" ht="23.5" customHeight="1" x14ac:dyDescent="0.3">
      <c r="H283" s="11"/>
      <c r="J283" s="11"/>
    </row>
    <row r="284" spans="8:10" ht="23.5" customHeight="1" x14ac:dyDescent="0.3">
      <c r="H284" s="11"/>
      <c r="J284" s="11"/>
    </row>
    <row r="285" spans="8:10" ht="23.5" customHeight="1" x14ac:dyDescent="0.3">
      <c r="H285" s="11"/>
      <c r="J285" s="11"/>
    </row>
    <row r="286" spans="8:10" ht="23.5" customHeight="1" x14ac:dyDescent="0.3">
      <c r="H286" s="11"/>
      <c r="J286" s="11"/>
    </row>
    <row r="287" spans="8:10" ht="23.5" customHeight="1" x14ac:dyDescent="0.3">
      <c r="H287" s="11"/>
      <c r="J287" s="11"/>
    </row>
    <row r="288" spans="8:10" ht="23.5" customHeight="1" x14ac:dyDescent="0.3">
      <c r="H288" s="11"/>
      <c r="J288" s="11"/>
    </row>
    <row r="289" spans="8:10" ht="23.5" customHeight="1" x14ac:dyDescent="0.3">
      <c r="H289" s="11"/>
      <c r="J289" s="11"/>
    </row>
    <row r="290" spans="8:10" ht="23.5" customHeight="1" x14ac:dyDescent="0.3">
      <c r="H290" s="11"/>
      <c r="J290" s="11"/>
    </row>
    <row r="291" spans="8:10" ht="23.5" customHeight="1" x14ac:dyDescent="0.3">
      <c r="H291" s="11"/>
      <c r="J291" s="11"/>
    </row>
    <row r="292" spans="8:10" ht="23.5" customHeight="1" x14ac:dyDescent="0.3">
      <c r="H292" s="11"/>
      <c r="J292" s="11"/>
    </row>
    <row r="293" spans="8:10" ht="23.5" customHeight="1" x14ac:dyDescent="0.3">
      <c r="H293" s="11"/>
      <c r="J293" s="11"/>
    </row>
    <row r="294" spans="8:10" ht="23.5" customHeight="1" x14ac:dyDescent="0.3">
      <c r="H294" s="11"/>
      <c r="J294" s="11"/>
    </row>
    <row r="295" spans="8:10" ht="23.5" customHeight="1" x14ac:dyDescent="0.3">
      <c r="H295" s="11"/>
      <c r="J295" s="11"/>
    </row>
    <row r="296" spans="8:10" ht="23.5" customHeight="1" x14ac:dyDescent="0.3">
      <c r="H296" s="11"/>
      <c r="J296" s="11"/>
    </row>
    <row r="297" spans="8:10" ht="23.5" customHeight="1" x14ac:dyDescent="0.3">
      <c r="H297" s="11"/>
      <c r="J297" s="11"/>
    </row>
    <row r="298" spans="8:10" ht="23.5" customHeight="1" x14ac:dyDescent="0.3">
      <c r="H298" s="11"/>
      <c r="J298" s="11"/>
    </row>
    <row r="299" spans="8:10" ht="23.5" customHeight="1" x14ac:dyDescent="0.3">
      <c r="H299" s="11"/>
      <c r="J299" s="11"/>
    </row>
    <row r="300" spans="8:10" ht="23.5" customHeight="1" x14ac:dyDescent="0.3">
      <c r="H300" s="11"/>
      <c r="J300" s="11"/>
    </row>
    <row r="301" spans="8:10" ht="23.5" customHeight="1" x14ac:dyDescent="0.3">
      <c r="H301" s="11"/>
      <c r="J301" s="11"/>
    </row>
    <row r="302" spans="8:10" ht="23.5" customHeight="1" x14ac:dyDescent="0.3">
      <c r="H302" s="11"/>
      <c r="J302" s="11"/>
    </row>
    <row r="303" spans="8:10" ht="23.5" customHeight="1" x14ac:dyDescent="0.3">
      <c r="H303" s="11"/>
      <c r="J303" s="11"/>
    </row>
    <row r="304" spans="8:10" ht="23.5" customHeight="1" x14ac:dyDescent="0.3">
      <c r="H304" s="11"/>
      <c r="J304" s="11"/>
    </row>
    <row r="305" spans="8:10" ht="23.5" customHeight="1" x14ac:dyDescent="0.3">
      <c r="H305" s="11"/>
      <c r="J305" s="11"/>
    </row>
    <row r="306" spans="8:10" ht="23.5" customHeight="1" x14ac:dyDescent="0.3">
      <c r="H306" s="11"/>
      <c r="J306" s="11"/>
    </row>
    <row r="307" spans="8:10" ht="23.5" customHeight="1" x14ac:dyDescent="0.3">
      <c r="H307" s="11"/>
      <c r="J307" s="11"/>
    </row>
    <row r="308" spans="8:10" ht="23.5" customHeight="1" x14ac:dyDescent="0.3">
      <c r="J308" s="11"/>
    </row>
    <row r="309" spans="8:10" ht="23.5" customHeight="1" x14ac:dyDescent="0.3">
      <c r="J309" s="11"/>
    </row>
    <row r="310" spans="8:10" ht="23.5" customHeight="1" x14ac:dyDescent="0.3">
      <c r="J310" s="11"/>
    </row>
    <row r="311" spans="8:10" ht="23.5" customHeight="1" x14ac:dyDescent="0.3">
      <c r="J311" s="11"/>
    </row>
    <row r="312" spans="8:10" ht="23.5" customHeight="1" x14ac:dyDescent="0.3">
      <c r="J312" s="11"/>
    </row>
    <row r="313" spans="8:10" ht="23.5" customHeight="1" x14ac:dyDescent="0.3">
      <c r="J313" s="11"/>
    </row>
    <row r="314" spans="8:10" ht="23.5" customHeight="1" x14ac:dyDescent="0.3">
      <c r="J314" s="11"/>
    </row>
    <row r="315" spans="8:10" ht="23.5" customHeight="1" x14ac:dyDescent="0.3">
      <c r="J315" s="11"/>
    </row>
    <row r="316" spans="8:10" ht="23.5" customHeight="1" x14ac:dyDescent="0.3">
      <c r="J316" s="11"/>
    </row>
    <row r="317" spans="8:10" ht="23.5" customHeight="1" x14ac:dyDescent="0.3">
      <c r="J317" s="11"/>
    </row>
    <row r="318" spans="8:10" ht="23.5" customHeight="1" x14ac:dyDescent="0.3">
      <c r="J318" s="11"/>
    </row>
    <row r="319" spans="8:10" ht="23.5" customHeight="1" x14ac:dyDescent="0.3">
      <c r="J319" s="11"/>
    </row>
    <row r="320" spans="8:10" ht="23.5" customHeight="1" x14ac:dyDescent="0.3">
      <c r="J320" s="11"/>
    </row>
    <row r="321" spans="10:10" ht="23.5" customHeight="1" x14ac:dyDescent="0.3">
      <c r="J321" s="11"/>
    </row>
    <row r="322" spans="10:10" ht="23.5" customHeight="1" x14ac:dyDescent="0.3">
      <c r="J322" s="11"/>
    </row>
    <row r="323" spans="10:10" ht="23.5" customHeight="1" x14ac:dyDescent="0.3">
      <c r="J323" s="11"/>
    </row>
    <row r="324" spans="10:10" ht="23.5" customHeight="1" x14ac:dyDescent="0.3">
      <c r="J324" s="11"/>
    </row>
    <row r="325" spans="10:10" ht="23.5" customHeight="1" x14ac:dyDescent="0.3">
      <c r="J325" s="11"/>
    </row>
    <row r="326" spans="10:10" ht="23.5" customHeight="1" x14ac:dyDescent="0.3">
      <c r="J326" s="11"/>
    </row>
    <row r="327" spans="10:10" ht="23.5" customHeight="1" x14ac:dyDescent="0.3">
      <c r="J327" s="11"/>
    </row>
    <row r="328" spans="10:10" ht="23.5" customHeight="1" x14ac:dyDescent="0.3">
      <c r="J328" s="11"/>
    </row>
    <row r="329" spans="10:10" ht="23.5" customHeight="1" x14ac:dyDescent="0.3">
      <c r="J329" s="11"/>
    </row>
    <row r="330" spans="10:10" ht="23.5" customHeight="1" x14ac:dyDescent="0.3">
      <c r="J330" s="11"/>
    </row>
    <row r="331" spans="10:10" ht="23.5" customHeight="1" x14ac:dyDescent="0.3">
      <c r="J331" s="11"/>
    </row>
    <row r="332" spans="10:10" ht="23.5" customHeight="1" x14ac:dyDescent="0.3">
      <c r="J332" s="11"/>
    </row>
    <row r="333" spans="10:10" ht="23.5" customHeight="1" x14ac:dyDescent="0.3">
      <c r="J333" s="11"/>
    </row>
    <row r="334" spans="10:10" ht="23.5" customHeight="1" x14ac:dyDescent="0.3">
      <c r="J334" s="11"/>
    </row>
    <row r="335" spans="10:10" ht="23.5" customHeight="1" x14ac:dyDescent="0.3">
      <c r="J335" s="11"/>
    </row>
    <row r="336" spans="10:10" ht="23.5" customHeight="1" x14ac:dyDescent="0.3">
      <c r="J336" s="11"/>
    </row>
    <row r="337" spans="10:10" ht="23.5" customHeight="1" x14ac:dyDescent="0.3">
      <c r="J337" s="11"/>
    </row>
    <row r="338" spans="10:10" ht="23.5" customHeight="1" x14ac:dyDescent="0.3">
      <c r="J338" s="11"/>
    </row>
    <row r="339" spans="10:10" ht="23.5" customHeight="1" x14ac:dyDescent="0.3">
      <c r="J339" s="11"/>
    </row>
    <row r="340" spans="10:10" ht="23.5" customHeight="1" x14ac:dyDescent="0.3">
      <c r="J340" s="11"/>
    </row>
    <row r="341" spans="10:10" ht="23.5" customHeight="1" x14ac:dyDescent="0.3">
      <c r="J341" s="11"/>
    </row>
    <row r="342" spans="10:10" ht="23.5" customHeight="1" x14ac:dyDescent="0.3">
      <c r="J342" s="11"/>
    </row>
    <row r="343" spans="10:10" ht="23.5" customHeight="1" x14ac:dyDescent="0.3">
      <c r="J343" s="11"/>
    </row>
    <row r="344" spans="10:10" ht="23.5" customHeight="1" x14ac:dyDescent="0.3">
      <c r="J344" s="11"/>
    </row>
    <row r="345" spans="10:10" ht="23.5" customHeight="1" x14ac:dyDescent="0.3">
      <c r="J345" s="11"/>
    </row>
    <row r="346" spans="10:10" ht="23.5" customHeight="1" x14ac:dyDescent="0.3">
      <c r="J346" s="11"/>
    </row>
    <row r="347" spans="10:10" ht="23.5" customHeight="1" x14ac:dyDescent="0.3">
      <c r="J347" s="11"/>
    </row>
    <row r="348" spans="10:10" ht="23.5" customHeight="1" x14ac:dyDescent="0.3">
      <c r="J348" s="11"/>
    </row>
    <row r="349" spans="10:10" ht="23.5" customHeight="1" x14ac:dyDescent="0.3">
      <c r="J349" s="11"/>
    </row>
    <row r="350" spans="10:10" ht="23.5" customHeight="1" x14ac:dyDescent="0.3">
      <c r="J350" s="11"/>
    </row>
    <row r="351" spans="10:10" ht="23.5" customHeight="1" x14ac:dyDescent="0.3">
      <c r="J351" s="11"/>
    </row>
    <row r="352" spans="10:10" ht="23.5" customHeight="1" x14ac:dyDescent="0.3">
      <c r="J352" s="11"/>
    </row>
    <row r="353" spans="10:10" ht="23.5" customHeight="1" x14ac:dyDescent="0.3">
      <c r="J353" s="11"/>
    </row>
    <row r="354" spans="10:10" ht="23.5" customHeight="1" x14ac:dyDescent="0.3">
      <c r="J354" s="11"/>
    </row>
    <row r="355" spans="10:10" ht="23.5" customHeight="1" x14ac:dyDescent="0.3">
      <c r="J355" s="11"/>
    </row>
    <row r="356" spans="10:10" ht="23.5" customHeight="1" x14ac:dyDescent="0.3">
      <c r="J356" s="11"/>
    </row>
    <row r="357" spans="10:10" ht="23.5" customHeight="1" x14ac:dyDescent="0.3">
      <c r="J357" s="11"/>
    </row>
    <row r="358" spans="10:10" ht="23.5" customHeight="1" x14ac:dyDescent="0.3">
      <c r="J358" s="11"/>
    </row>
    <row r="359" spans="10:10" ht="23.5" customHeight="1" x14ac:dyDescent="0.3">
      <c r="J359" s="11"/>
    </row>
    <row r="360" spans="10:10" ht="23.5" customHeight="1" x14ac:dyDescent="0.3">
      <c r="J360" s="11"/>
    </row>
    <row r="361" spans="10:10" ht="23.5" customHeight="1" x14ac:dyDescent="0.3">
      <c r="J361" s="11"/>
    </row>
    <row r="362" spans="10:10" ht="23.5" customHeight="1" x14ac:dyDescent="0.3">
      <c r="J362" s="11"/>
    </row>
    <row r="363" spans="10:10" ht="23.5" customHeight="1" x14ac:dyDescent="0.3">
      <c r="J363" s="11"/>
    </row>
    <row r="364" spans="10:10" ht="23.5" customHeight="1" x14ac:dyDescent="0.3">
      <c r="J364" s="11"/>
    </row>
    <row r="365" spans="10:10" ht="23.5" customHeight="1" x14ac:dyDescent="0.3">
      <c r="J365" s="11"/>
    </row>
    <row r="366" spans="10:10" ht="23.5" customHeight="1" x14ac:dyDescent="0.3">
      <c r="J366" s="11"/>
    </row>
    <row r="367" spans="10:10" ht="23.5" customHeight="1" x14ac:dyDescent="0.3">
      <c r="J367" s="11"/>
    </row>
    <row r="368" spans="10:10" ht="23.5" customHeight="1" x14ac:dyDescent="0.3">
      <c r="J368" s="11"/>
    </row>
    <row r="369" spans="10:10" ht="23.5" customHeight="1" x14ac:dyDescent="0.3">
      <c r="J369" s="11"/>
    </row>
    <row r="370" spans="10:10" ht="23.5" customHeight="1" x14ac:dyDescent="0.3">
      <c r="J370" s="11"/>
    </row>
    <row r="371" spans="10:10" ht="23.5" customHeight="1" x14ac:dyDescent="0.3">
      <c r="J371" s="11"/>
    </row>
    <row r="372" spans="10:10" ht="23.5" customHeight="1" x14ac:dyDescent="0.3">
      <c r="J372" s="11"/>
    </row>
    <row r="373" spans="10:10" ht="23.5" customHeight="1" x14ac:dyDescent="0.3">
      <c r="J373" s="11"/>
    </row>
    <row r="374" spans="10:10" ht="23.5" customHeight="1" x14ac:dyDescent="0.3">
      <c r="J374" s="11"/>
    </row>
    <row r="375" spans="10:10" ht="23.5" customHeight="1" x14ac:dyDescent="0.3">
      <c r="J375" s="11"/>
    </row>
    <row r="376" spans="10:10" ht="23.5" customHeight="1" x14ac:dyDescent="0.3">
      <c r="J376" s="11"/>
    </row>
    <row r="377" spans="10:10" ht="23.5" customHeight="1" x14ac:dyDescent="0.3">
      <c r="J377" s="11"/>
    </row>
    <row r="378" spans="10:10" ht="23.5" customHeight="1" x14ac:dyDescent="0.3">
      <c r="J378" s="11"/>
    </row>
    <row r="379" spans="10:10" ht="23.5" customHeight="1" x14ac:dyDescent="0.3">
      <c r="J379" s="11"/>
    </row>
    <row r="380" spans="10:10" ht="23.5" customHeight="1" x14ac:dyDescent="0.3">
      <c r="J380" s="11"/>
    </row>
    <row r="381" spans="10:10" ht="23.5" customHeight="1" x14ac:dyDescent="0.3">
      <c r="J381" s="11"/>
    </row>
    <row r="382" spans="10:10" ht="23.5" customHeight="1" x14ac:dyDescent="0.3">
      <c r="J382" s="11"/>
    </row>
    <row r="383" spans="10:10" ht="23.5" customHeight="1" x14ac:dyDescent="0.3">
      <c r="J383" s="11"/>
    </row>
    <row r="384" spans="10:10" ht="23.5" customHeight="1" x14ac:dyDescent="0.3">
      <c r="J384" s="11"/>
    </row>
    <row r="385" spans="10:10" ht="23.5" customHeight="1" x14ac:dyDescent="0.3">
      <c r="J385" s="11"/>
    </row>
    <row r="386" spans="10:10" ht="23.5" customHeight="1" x14ac:dyDescent="0.3">
      <c r="J386" s="11"/>
    </row>
    <row r="387" spans="10:10" ht="23.5" customHeight="1" x14ac:dyDescent="0.3">
      <c r="J387" s="11"/>
    </row>
    <row r="388" spans="10:10" ht="23.5" customHeight="1" x14ac:dyDescent="0.3">
      <c r="J388" s="11"/>
    </row>
    <row r="389" spans="10:10" ht="23.5" customHeight="1" x14ac:dyDescent="0.3">
      <c r="J389" s="11"/>
    </row>
    <row r="390" spans="10:10" ht="23.5" customHeight="1" x14ac:dyDescent="0.3">
      <c r="J390" s="11"/>
    </row>
    <row r="391" spans="10:10" ht="23.5" customHeight="1" x14ac:dyDescent="0.3">
      <c r="J391" s="11"/>
    </row>
    <row r="392" spans="10:10" ht="23.5" customHeight="1" x14ac:dyDescent="0.3">
      <c r="J392" s="11"/>
    </row>
    <row r="393" spans="10:10" ht="23.5" customHeight="1" x14ac:dyDescent="0.3">
      <c r="J393" s="11"/>
    </row>
    <row r="394" spans="10:10" ht="23.5" customHeight="1" x14ac:dyDescent="0.3">
      <c r="J394" s="11"/>
    </row>
    <row r="395" spans="10:10" ht="23.5" customHeight="1" x14ac:dyDescent="0.3">
      <c r="J395" s="11"/>
    </row>
    <row r="396" spans="10:10" ht="23.5" customHeight="1" x14ac:dyDescent="0.3">
      <c r="J396" s="11"/>
    </row>
    <row r="397" spans="10:10" ht="23.5" customHeight="1" x14ac:dyDescent="0.3">
      <c r="J397" s="11"/>
    </row>
    <row r="398" spans="10:10" ht="23.5" customHeight="1" x14ac:dyDescent="0.3">
      <c r="J398" s="11"/>
    </row>
    <row r="399" spans="10:10" ht="23.5" customHeight="1" x14ac:dyDescent="0.3">
      <c r="J399" s="11"/>
    </row>
    <row r="400" spans="10:10" ht="23.5" customHeight="1" x14ac:dyDescent="0.3">
      <c r="J400" s="11"/>
    </row>
    <row r="401" spans="10:10" ht="23.5" customHeight="1" x14ac:dyDescent="0.3">
      <c r="J401" s="11"/>
    </row>
    <row r="402" spans="10:10" ht="23.5" customHeight="1" x14ac:dyDescent="0.3">
      <c r="J402" s="11"/>
    </row>
    <row r="403" spans="10:10" ht="23.5" customHeight="1" x14ac:dyDescent="0.3">
      <c r="J403" s="11"/>
    </row>
    <row r="404" spans="10:10" ht="23.5" customHeight="1" x14ac:dyDescent="0.3">
      <c r="J404" s="11"/>
    </row>
    <row r="405" spans="10:10" ht="23.5" customHeight="1" x14ac:dyDescent="0.3">
      <c r="J405" s="11"/>
    </row>
    <row r="406" spans="10:10" ht="23.5" customHeight="1" x14ac:dyDescent="0.3">
      <c r="J406" s="11"/>
    </row>
    <row r="407" spans="10:10" ht="23.5" customHeight="1" x14ac:dyDescent="0.3">
      <c r="J407" s="11"/>
    </row>
    <row r="408" spans="10:10" ht="23.5" customHeight="1" x14ac:dyDescent="0.3">
      <c r="J408" s="11"/>
    </row>
    <row r="409" spans="10:10" ht="23.5" customHeight="1" x14ac:dyDescent="0.3">
      <c r="J409" s="11"/>
    </row>
    <row r="410" spans="10:10" ht="23.5" customHeight="1" x14ac:dyDescent="0.3">
      <c r="J410" s="11"/>
    </row>
    <row r="411" spans="10:10" ht="23.5" customHeight="1" x14ac:dyDescent="0.3">
      <c r="J411" s="11"/>
    </row>
    <row r="412" spans="10:10" ht="23.5" customHeight="1" x14ac:dyDescent="0.3">
      <c r="J412" s="11"/>
    </row>
    <row r="413" spans="10:10" ht="23.5" customHeight="1" x14ac:dyDescent="0.3">
      <c r="J413" s="11"/>
    </row>
    <row r="414" spans="10:10" ht="23.5" customHeight="1" x14ac:dyDescent="0.3">
      <c r="J414" s="11"/>
    </row>
    <row r="415" spans="10:10" ht="23.5" customHeight="1" x14ac:dyDescent="0.3">
      <c r="J415" s="11"/>
    </row>
    <row r="416" spans="10:10" ht="23.5" customHeight="1" x14ac:dyDescent="0.3">
      <c r="J416" s="11"/>
    </row>
    <row r="417" spans="10:10" ht="23.5" customHeight="1" x14ac:dyDescent="0.3">
      <c r="J417" s="11"/>
    </row>
    <row r="418" spans="10:10" ht="23.5" customHeight="1" x14ac:dyDescent="0.3">
      <c r="J418" s="11"/>
    </row>
    <row r="419" spans="10:10" ht="23.5" customHeight="1" x14ac:dyDescent="0.3">
      <c r="J419" s="11"/>
    </row>
    <row r="420" spans="10:10" ht="23.5" customHeight="1" x14ac:dyDescent="0.3">
      <c r="J420" s="11"/>
    </row>
    <row r="421" spans="10:10" ht="23.5" customHeight="1" x14ac:dyDescent="0.3">
      <c r="J421" s="11"/>
    </row>
    <row r="422" spans="10:10" ht="23.5" customHeight="1" x14ac:dyDescent="0.3">
      <c r="J422" s="11"/>
    </row>
    <row r="423" spans="10:10" ht="23.5" customHeight="1" x14ac:dyDescent="0.3">
      <c r="J423" s="11"/>
    </row>
    <row r="424" spans="10:10" ht="23.5" customHeight="1" x14ac:dyDescent="0.3">
      <c r="J424" s="11"/>
    </row>
    <row r="425" spans="10:10" ht="23.5" customHeight="1" x14ac:dyDescent="0.3">
      <c r="J425" s="11"/>
    </row>
    <row r="426" spans="10:10" ht="23.5" customHeight="1" x14ac:dyDescent="0.3">
      <c r="J426" s="11"/>
    </row>
    <row r="427" spans="10:10" ht="23.5" customHeight="1" x14ac:dyDescent="0.3">
      <c r="J427" s="11"/>
    </row>
    <row r="428" spans="10:10" ht="23.5" customHeight="1" x14ac:dyDescent="0.3">
      <c r="J428" s="11"/>
    </row>
    <row r="429" spans="10:10" ht="23.5" customHeight="1" x14ac:dyDescent="0.3">
      <c r="J429" s="11"/>
    </row>
    <row r="430" spans="10:10" ht="23.5" customHeight="1" x14ac:dyDescent="0.3">
      <c r="J430" s="11"/>
    </row>
    <row r="431" spans="10:10" ht="23.5" customHeight="1" x14ac:dyDescent="0.3">
      <c r="J431" s="11"/>
    </row>
    <row r="432" spans="10:10" ht="23.5" customHeight="1" x14ac:dyDescent="0.3">
      <c r="J432" s="11"/>
    </row>
    <row r="433" spans="10:10" ht="23.5" customHeight="1" x14ac:dyDescent="0.3">
      <c r="J433" s="11"/>
    </row>
    <row r="434" spans="10:10" ht="23.5" customHeight="1" x14ac:dyDescent="0.3">
      <c r="J434" s="11"/>
    </row>
    <row r="435" spans="10:10" ht="23.5" customHeight="1" x14ac:dyDescent="0.3">
      <c r="J435" s="11"/>
    </row>
    <row r="436" spans="10:10" ht="23.5" customHeight="1" x14ac:dyDescent="0.3">
      <c r="J436" s="11"/>
    </row>
    <row r="437" spans="10:10" ht="23.5" customHeight="1" x14ac:dyDescent="0.3">
      <c r="J437" s="11"/>
    </row>
    <row r="438" spans="10:10" ht="23.5" customHeight="1" x14ac:dyDescent="0.3">
      <c r="J438" s="11"/>
    </row>
    <row r="439" spans="10:10" ht="23.5" customHeight="1" x14ac:dyDescent="0.3">
      <c r="J439" s="11"/>
    </row>
    <row r="440" spans="10:10" ht="23.5" customHeight="1" x14ac:dyDescent="0.3">
      <c r="J440" s="11"/>
    </row>
    <row r="441" spans="10:10" ht="23.5" customHeight="1" x14ac:dyDescent="0.3">
      <c r="J441" s="11"/>
    </row>
    <row r="442" spans="10:10" ht="23.5" customHeight="1" x14ac:dyDescent="0.3">
      <c r="J442" s="11"/>
    </row>
    <row r="443" spans="10:10" ht="23.5" customHeight="1" x14ac:dyDescent="0.3">
      <c r="J443" s="11"/>
    </row>
    <row r="444" spans="10:10" ht="23.5" customHeight="1" x14ac:dyDescent="0.3">
      <c r="J444" s="11"/>
    </row>
    <row r="445" spans="10:10" ht="23.5" customHeight="1" x14ac:dyDescent="0.3">
      <c r="J445" s="11"/>
    </row>
    <row r="446" spans="10:10" ht="23.5" customHeight="1" x14ac:dyDescent="0.3">
      <c r="J446" s="11"/>
    </row>
    <row r="447" spans="10:10" ht="23.5" customHeight="1" x14ac:dyDescent="0.3">
      <c r="J447" s="11"/>
    </row>
    <row r="448" spans="10:10" ht="23.5" customHeight="1" x14ac:dyDescent="0.3">
      <c r="J448" s="11"/>
    </row>
    <row r="449" spans="10:10" ht="23.5" customHeight="1" x14ac:dyDescent="0.3">
      <c r="J449" s="11"/>
    </row>
    <row r="450" spans="10:10" ht="23.5" customHeight="1" x14ac:dyDescent="0.3">
      <c r="J450" s="11"/>
    </row>
    <row r="451" spans="10:10" ht="23.5" customHeight="1" x14ac:dyDescent="0.3">
      <c r="J451" s="11"/>
    </row>
    <row r="452" spans="10:10" ht="23.5" customHeight="1" x14ac:dyDescent="0.3">
      <c r="J452" s="11"/>
    </row>
    <row r="453" spans="10:10" ht="23.5" customHeight="1" x14ac:dyDescent="0.3">
      <c r="J453" s="11"/>
    </row>
    <row r="454" spans="10:10" ht="23.5" customHeight="1" x14ac:dyDescent="0.3">
      <c r="J454" s="11"/>
    </row>
    <row r="455" spans="10:10" ht="23.5" customHeight="1" x14ac:dyDescent="0.3">
      <c r="J455" s="11"/>
    </row>
    <row r="456" spans="10:10" ht="23.5" customHeight="1" x14ac:dyDescent="0.3">
      <c r="J456" s="11"/>
    </row>
    <row r="457" spans="10:10" ht="23.5" customHeight="1" x14ac:dyDescent="0.3">
      <c r="J457" s="11"/>
    </row>
    <row r="458" spans="10:10" ht="23.5" customHeight="1" x14ac:dyDescent="0.3">
      <c r="J458" s="11"/>
    </row>
    <row r="459" spans="10:10" ht="23.5" customHeight="1" x14ac:dyDescent="0.3">
      <c r="J459" s="11"/>
    </row>
    <row r="460" spans="10:10" ht="23.5" customHeight="1" x14ac:dyDescent="0.3">
      <c r="J460" s="11"/>
    </row>
    <row r="461" spans="10:10" ht="23.5" customHeight="1" x14ac:dyDescent="0.3">
      <c r="J461" s="11"/>
    </row>
    <row r="462" spans="10:10" ht="23.5" customHeight="1" x14ac:dyDescent="0.3">
      <c r="J462" s="11"/>
    </row>
    <row r="463" spans="10:10" ht="23.5" customHeight="1" x14ac:dyDescent="0.3">
      <c r="J463" s="11"/>
    </row>
    <row r="464" spans="10:10" ht="23.5" customHeight="1" x14ac:dyDescent="0.3">
      <c r="J464" s="11"/>
    </row>
    <row r="465" spans="10:10" ht="23.5" customHeight="1" x14ac:dyDescent="0.3">
      <c r="J465" s="11"/>
    </row>
    <row r="466" spans="10:10" ht="23.5" customHeight="1" x14ac:dyDescent="0.3">
      <c r="J466" s="11"/>
    </row>
    <row r="467" spans="10:10" ht="23.5" customHeight="1" x14ac:dyDescent="0.3">
      <c r="J467" s="11"/>
    </row>
    <row r="468" spans="10:10" ht="23.5" customHeight="1" x14ac:dyDescent="0.3">
      <c r="J468" s="11"/>
    </row>
    <row r="469" spans="10:10" ht="23.5" customHeight="1" x14ac:dyDescent="0.3">
      <c r="J469" s="11"/>
    </row>
    <row r="470" spans="10:10" ht="23.5" customHeight="1" x14ac:dyDescent="0.3">
      <c r="J470" s="11"/>
    </row>
    <row r="471" spans="10:10" ht="23.5" customHeight="1" x14ac:dyDescent="0.3">
      <c r="J471" s="11"/>
    </row>
    <row r="472" spans="10:10" ht="23.5" customHeight="1" x14ac:dyDescent="0.3">
      <c r="J472" s="11"/>
    </row>
    <row r="473" spans="10:10" ht="23.5" customHeight="1" x14ac:dyDescent="0.3">
      <c r="J473" s="11"/>
    </row>
    <row r="474" spans="10:10" ht="23.5" customHeight="1" x14ac:dyDescent="0.3">
      <c r="J474" s="11"/>
    </row>
    <row r="475" spans="10:10" ht="23.5" customHeight="1" x14ac:dyDescent="0.3">
      <c r="J475" s="11"/>
    </row>
    <row r="476" spans="10:10" ht="23.5" customHeight="1" x14ac:dyDescent="0.3">
      <c r="J476" s="11"/>
    </row>
    <row r="477" spans="10:10" ht="23.5" customHeight="1" x14ac:dyDescent="0.3">
      <c r="J477" s="11"/>
    </row>
    <row r="478" spans="10:10" ht="23.5" customHeight="1" x14ac:dyDescent="0.3">
      <c r="J478" s="11"/>
    </row>
    <row r="479" spans="10:10" ht="23.5" customHeight="1" x14ac:dyDescent="0.3">
      <c r="J479" s="11"/>
    </row>
    <row r="480" spans="10:10" ht="23.5" customHeight="1" x14ac:dyDescent="0.3">
      <c r="J480" s="11"/>
    </row>
    <row r="481" spans="10:10" ht="23.5" customHeight="1" x14ac:dyDescent="0.3">
      <c r="J481" s="11"/>
    </row>
    <row r="482" spans="10:10" ht="23.5" customHeight="1" x14ac:dyDescent="0.3">
      <c r="J482" s="11"/>
    </row>
    <row r="483" spans="10:10" ht="23.5" customHeight="1" x14ac:dyDescent="0.3">
      <c r="J483" s="11"/>
    </row>
    <row r="484" spans="10:10" ht="23.5" customHeight="1" x14ac:dyDescent="0.3">
      <c r="J484" s="11"/>
    </row>
    <row r="485" spans="10:10" ht="23.5" customHeight="1" x14ac:dyDescent="0.3">
      <c r="J485" s="11"/>
    </row>
    <row r="486" spans="10:10" ht="23.5" customHeight="1" x14ac:dyDescent="0.3">
      <c r="J486" s="11"/>
    </row>
    <row r="487" spans="10:10" ht="23.5" customHeight="1" x14ac:dyDescent="0.3">
      <c r="J487" s="11"/>
    </row>
    <row r="488" spans="10:10" ht="23.5" customHeight="1" x14ac:dyDescent="0.3">
      <c r="J488" s="11"/>
    </row>
    <row r="489" spans="10:10" ht="23.5" customHeight="1" x14ac:dyDescent="0.3">
      <c r="J489" s="11"/>
    </row>
    <row r="490" spans="10:10" ht="23.5" customHeight="1" x14ac:dyDescent="0.3">
      <c r="J490" s="11"/>
    </row>
    <row r="491" spans="10:10" ht="23.5" customHeight="1" x14ac:dyDescent="0.3">
      <c r="J491" s="11"/>
    </row>
  </sheetData>
  <mergeCells count="29">
    <mergeCell ref="A82:J82"/>
    <mergeCell ref="A1:J1"/>
    <mergeCell ref="A2:J2"/>
    <mergeCell ref="A3:J3"/>
    <mergeCell ref="A4:J4"/>
    <mergeCell ref="A39:J39"/>
    <mergeCell ref="A40:J40"/>
    <mergeCell ref="A41:J41"/>
    <mergeCell ref="C6:F6"/>
    <mergeCell ref="G6:J6"/>
    <mergeCell ref="C7:E7"/>
    <mergeCell ref="C8:E8"/>
    <mergeCell ref="C9:E9"/>
    <mergeCell ref="C10:E10"/>
    <mergeCell ref="G7:I7"/>
    <mergeCell ref="G8:I8"/>
    <mergeCell ref="G9:I9"/>
    <mergeCell ref="G10:I10"/>
    <mergeCell ref="C45:E45"/>
    <mergeCell ref="C46:E46"/>
    <mergeCell ref="A42:J42"/>
    <mergeCell ref="C47:E47"/>
    <mergeCell ref="C48:E48"/>
    <mergeCell ref="C44:F44"/>
    <mergeCell ref="G44:J44"/>
    <mergeCell ref="G45:I45"/>
    <mergeCell ref="G46:I46"/>
    <mergeCell ref="G47:I47"/>
    <mergeCell ref="G48:I48"/>
  </mergeCells>
  <pageMargins left="0.8" right="0.4" top="0.9" bottom="0.8" header="0.3" footer="0.3"/>
  <pageSetup paperSize="9" scale="72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34"/>
  <sheetViews>
    <sheetView view="pageBreakPreview" topLeftCell="A29" zoomScale="85" zoomScaleNormal="86" zoomScaleSheetLayoutView="85" workbookViewId="0">
      <selection activeCell="D34" sqref="D34"/>
    </sheetView>
  </sheetViews>
  <sheetFormatPr defaultRowHeight="23.5" customHeight="1" x14ac:dyDescent="0.3"/>
  <cols>
    <col min="1" max="1" width="63" style="113" customWidth="1"/>
    <col min="2" max="2" width="14.21875" style="113" customWidth="1"/>
    <col min="3" max="3" width="12.5546875" style="113" customWidth="1"/>
    <col min="4" max="4" width="2.5546875" style="113" customWidth="1"/>
    <col min="5" max="5" width="12.5546875" style="113" customWidth="1"/>
    <col min="6" max="6" width="2.5546875" style="113" customWidth="1"/>
    <col min="7" max="7" width="12.5546875" style="113" customWidth="1"/>
    <col min="8" max="8" width="12.77734375" style="113" bestFit="1" customWidth="1"/>
    <col min="9" max="252" width="8.77734375" style="113"/>
    <col min="253" max="253" width="56.44140625" style="113" customWidth="1"/>
    <col min="254" max="254" width="9.21875" style="113" customWidth="1"/>
    <col min="255" max="255" width="4.44140625" style="113" bestFit="1" customWidth="1"/>
    <col min="256" max="256" width="15.21875" style="113" customWidth="1"/>
    <col min="257" max="257" width="4" style="113" customWidth="1"/>
    <col min="258" max="258" width="15.21875" style="113" customWidth="1"/>
    <col min="259" max="259" width="0.44140625" style="113" customWidth="1"/>
    <col min="260" max="260" width="13.77734375" style="113" bestFit="1" customWidth="1"/>
    <col min="261" max="261" width="13.77734375" style="113" customWidth="1"/>
    <col min="262" max="508" width="8.77734375" style="113"/>
    <col min="509" max="509" width="56.44140625" style="113" customWidth="1"/>
    <col min="510" max="510" width="9.21875" style="113" customWidth="1"/>
    <col min="511" max="511" width="4.44140625" style="113" bestFit="1" customWidth="1"/>
    <col min="512" max="512" width="15.21875" style="113" customWidth="1"/>
    <col min="513" max="513" width="4" style="113" customWidth="1"/>
    <col min="514" max="514" width="15.21875" style="113" customWidth="1"/>
    <col min="515" max="515" width="0.44140625" style="113" customWidth="1"/>
    <col min="516" max="516" width="13.77734375" style="113" bestFit="1" customWidth="1"/>
    <col min="517" max="517" width="13.77734375" style="113" customWidth="1"/>
    <col min="518" max="764" width="8.77734375" style="113"/>
    <col min="765" max="765" width="56.44140625" style="113" customWidth="1"/>
    <col min="766" max="766" width="9.21875" style="113" customWidth="1"/>
    <col min="767" max="767" width="4.44140625" style="113" bestFit="1" customWidth="1"/>
    <col min="768" max="768" width="15.21875" style="113" customWidth="1"/>
    <col min="769" max="769" width="4" style="113" customWidth="1"/>
    <col min="770" max="770" width="15.21875" style="113" customWidth="1"/>
    <col min="771" max="771" width="0.44140625" style="113" customWidth="1"/>
    <col min="772" max="772" width="13.77734375" style="113" bestFit="1" customWidth="1"/>
    <col min="773" max="773" width="13.77734375" style="113" customWidth="1"/>
    <col min="774" max="1020" width="8.77734375" style="113"/>
    <col min="1021" max="1021" width="56.44140625" style="113" customWidth="1"/>
    <col min="1022" max="1022" width="9.21875" style="113" customWidth="1"/>
    <col min="1023" max="1023" width="4.44140625" style="113" bestFit="1" customWidth="1"/>
    <col min="1024" max="1024" width="15.21875" style="113" customWidth="1"/>
    <col min="1025" max="1025" width="4" style="113" customWidth="1"/>
    <col min="1026" max="1026" width="15.21875" style="113" customWidth="1"/>
    <col min="1027" max="1027" width="0.44140625" style="113" customWidth="1"/>
    <col min="1028" max="1028" width="13.77734375" style="113" bestFit="1" customWidth="1"/>
    <col min="1029" max="1029" width="13.77734375" style="113" customWidth="1"/>
    <col min="1030" max="1276" width="8.77734375" style="113"/>
    <col min="1277" max="1277" width="56.44140625" style="113" customWidth="1"/>
    <col min="1278" max="1278" width="9.21875" style="113" customWidth="1"/>
    <col min="1279" max="1279" width="4.44140625" style="113" bestFit="1" customWidth="1"/>
    <col min="1280" max="1280" width="15.21875" style="113" customWidth="1"/>
    <col min="1281" max="1281" width="4" style="113" customWidth="1"/>
    <col min="1282" max="1282" width="15.21875" style="113" customWidth="1"/>
    <col min="1283" max="1283" width="0.44140625" style="113" customWidth="1"/>
    <col min="1284" max="1284" width="13.77734375" style="113" bestFit="1" customWidth="1"/>
    <col min="1285" max="1285" width="13.77734375" style="113" customWidth="1"/>
    <col min="1286" max="1532" width="8.77734375" style="113"/>
    <col min="1533" max="1533" width="56.44140625" style="113" customWidth="1"/>
    <col min="1534" max="1534" width="9.21875" style="113" customWidth="1"/>
    <col min="1535" max="1535" width="4.44140625" style="113" bestFit="1" customWidth="1"/>
    <col min="1536" max="1536" width="15.21875" style="113" customWidth="1"/>
    <col min="1537" max="1537" width="4" style="113" customWidth="1"/>
    <col min="1538" max="1538" width="15.21875" style="113" customWidth="1"/>
    <col min="1539" max="1539" width="0.44140625" style="113" customWidth="1"/>
    <col min="1540" max="1540" width="13.77734375" style="113" bestFit="1" customWidth="1"/>
    <col min="1541" max="1541" width="13.77734375" style="113" customWidth="1"/>
    <col min="1542" max="1788" width="8.77734375" style="113"/>
    <col min="1789" max="1789" width="56.44140625" style="113" customWidth="1"/>
    <col min="1790" max="1790" width="9.21875" style="113" customWidth="1"/>
    <col min="1791" max="1791" width="4.44140625" style="113" bestFit="1" customWidth="1"/>
    <col min="1792" max="1792" width="15.21875" style="113" customWidth="1"/>
    <col min="1793" max="1793" width="4" style="113" customWidth="1"/>
    <col min="1794" max="1794" width="15.21875" style="113" customWidth="1"/>
    <col min="1795" max="1795" width="0.44140625" style="113" customWidth="1"/>
    <col min="1796" max="1796" width="13.77734375" style="113" bestFit="1" customWidth="1"/>
    <col min="1797" max="1797" width="13.77734375" style="113" customWidth="1"/>
    <col min="1798" max="2044" width="8.77734375" style="113"/>
    <col min="2045" max="2045" width="56.44140625" style="113" customWidth="1"/>
    <col min="2046" max="2046" width="9.21875" style="113" customWidth="1"/>
    <col min="2047" max="2047" width="4.44140625" style="113" bestFit="1" customWidth="1"/>
    <col min="2048" max="2048" width="15.21875" style="113" customWidth="1"/>
    <col min="2049" max="2049" width="4" style="113" customWidth="1"/>
    <col min="2050" max="2050" width="15.21875" style="113" customWidth="1"/>
    <col min="2051" max="2051" width="0.44140625" style="113" customWidth="1"/>
    <col min="2052" max="2052" width="13.77734375" style="113" bestFit="1" customWidth="1"/>
    <col min="2053" max="2053" width="13.77734375" style="113" customWidth="1"/>
    <col min="2054" max="2300" width="8.77734375" style="113"/>
    <col min="2301" max="2301" width="56.44140625" style="113" customWidth="1"/>
    <col min="2302" max="2302" width="9.21875" style="113" customWidth="1"/>
    <col min="2303" max="2303" width="4.44140625" style="113" bestFit="1" customWidth="1"/>
    <col min="2304" max="2304" width="15.21875" style="113" customWidth="1"/>
    <col min="2305" max="2305" width="4" style="113" customWidth="1"/>
    <col min="2306" max="2306" width="15.21875" style="113" customWidth="1"/>
    <col min="2307" max="2307" width="0.44140625" style="113" customWidth="1"/>
    <col min="2308" max="2308" width="13.77734375" style="113" bestFit="1" customWidth="1"/>
    <col min="2309" max="2309" width="13.77734375" style="113" customWidth="1"/>
    <col min="2310" max="2556" width="8.77734375" style="113"/>
    <col min="2557" max="2557" width="56.44140625" style="113" customWidth="1"/>
    <col min="2558" max="2558" width="9.21875" style="113" customWidth="1"/>
    <col min="2559" max="2559" width="4.44140625" style="113" bestFit="1" customWidth="1"/>
    <col min="2560" max="2560" width="15.21875" style="113" customWidth="1"/>
    <col min="2561" max="2561" width="4" style="113" customWidth="1"/>
    <col min="2562" max="2562" width="15.21875" style="113" customWidth="1"/>
    <col min="2563" max="2563" width="0.44140625" style="113" customWidth="1"/>
    <col min="2564" max="2564" width="13.77734375" style="113" bestFit="1" customWidth="1"/>
    <col min="2565" max="2565" width="13.77734375" style="113" customWidth="1"/>
    <col min="2566" max="2812" width="8.77734375" style="113"/>
    <col min="2813" max="2813" width="56.44140625" style="113" customWidth="1"/>
    <col min="2814" max="2814" width="9.21875" style="113" customWidth="1"/>
    <col min="2815" max="2815" width="4.44140625" style="113" bestFit="1" customWidth="1"/>
    <col min="2816" max="2816" width="15.21875" style="113" customWidth="1"/>
    <col min="2817" max="2817" width="4" style="113" customWidth="1"/>
    <col min="2818" max="2818" width="15.21875" style="113" customWidth="1"/>
    <col min="2819" max="2819" width="0.44140625" style="113" customWidth="1"/>
    <col min="2820" max="2820" width="13.77734375" style="113" bestFit="1" customWidth="1"/>
    <col min="2821" max="2821" width="13.77734375" style="113" customWidth="1"/>
    <col min="2822" max="3068" width="8.77734375" style="113"/>
    <col min="3069" max="3069" width="56.44140625" style="113" customWidth="1"/>
    <col min="3070" max="3070" width="9.21875" style="113" customWidth="1"/>
    <col min="3071" max="3071" width="4.44140625" style="113" bestFit="1" customWidth="1"/>
    <col min="3072" max="3072" width="15.21875" style="113" customWidth="1"/>
    <col min="3073" max="3073" width="4" style="113" customWidth="1"/>
    <col min="3074" max="3074" width="15.21875" style="113" customWidth="1"/>
    <col min="3075" max="3075" width="0.44140625" style="113" customWidth="1"/>
    <col min="3076" max="3076" width="13.77734375" style="113" bestFit="1" customWidth="1"/>
    <col min="3077" max="3077" width="13.77734375" style="113" customWidth="1"/>
    <col min="3078" max="3324" width="8.77734375" style="113"/>
    <col min="3325" max="3325" width="56.44140625" style="113" customWidth="1"/>
    <col min="3326" max="3326" width="9.21875" style="113" customWidth="1"/>
    <col min="3327" max="3327" width="4.44140625" style="113" bestFit="1" customWidth="1"/>
    <col min="3328" max="3328" width="15.21875" style="113" customWidth="1"/>
    <col min="3329" max="3329" width="4" style="113" customWidth="1"/>
    <col min="3330" max="3330" width="15.21875" style="113" customWidth="1"/>
    <col min="3331" max="3331" width="0.44140625" style="113" customWidth="1"/>
    <col min="3332" max="3332" width="13.77734375" style="113" bestFit="1" customWidth="1"/>
    <col min="3333" max="3333" width="13.77734375" style="113" customWidth="1"/>
    <col min="3334" max="3580" width="8.77734375" style="113"/>
    <col min="3581" max="3581" width="56.44140625" style="113" customWidth="1"/>
    <col min="3582" max="3582" width="9.21875" style="113" customWidth="1"/>
    <col min="3583" max="3583" width="4.44140625" style="113" bestFit="1" customWidth="1"/>
    <col min="3584" max="3584" width="15.21875" style="113" customWidth="1"/>
    <col min="3585" max="3585" width="4" style="113" customWidth="1"/>
    <col min="3586" max="3586" width="15.21875" style="113" customWidth="1"/>
    <col min="3587" max="3587" width="0.44140625" style="113" customWidth="1"/>
    <col min="3588" max="3588" width="13.77734375" style="113" bestFit="1" customWidth="1"/>
    <col min="3589" max="3589" width="13.77734375" style="113" customWidth="1"/>
    <col min="3590" max="3836" width="8.77734375" style="113"/>
    <col min="3837" max="3837" width="56.44140625" style="113" customWidth="1"/>
    <col min="3838" max="3838" width="9.21875" style="113" customWidth="1"/>
    <col min="3839" max="3839" width="4.44140625" style="113" bestFit="1" customWidth="1"/>
    <col min="3840" max="3840" width="15.21875" style="113" customWidth="1"/>
    <col min="3841" max="3841" width="4" style="113" customWidth="1"/>
    <col min="3842" max="3842" width="15.21875" style="113" customWidth="1"/>
    <col min="3843" max="3843" width="0.44140625" style="113" customWidth="1"/>
    <col min="3844" max="3844" width="13.77734375" style="113" bestFit="1" customWidth="1"/>
    <col min="3845" max="3845" width="13.77734375" style="113" customWidth="1"/>
    <col min="3846" max="4092" width="8.77734375" style="113"/>
    <col min="4093" max="4093" width="56.44140625" style="113" customWidth="1"/>
    <col min="4094" max="4094" width="9.21875" style="113" customWidth="1"/>
    <col min="4095" max="4095" width="4.44140625" style="113" bestFit="1" customWidth="1"/>
    <col min="4096" max="4096" width="15.21875" style="113" customWidth="1"/>
    <col min="4097" max="4097" width="4" style="113" customWidth="1"/>
    <col min="4098" max="4098" width="15.21875" style="113" customWidth="1"/>
    <col min="4099" max="4099" width="0.44140625" style="113" customWidth="1"/>
    <col min="4100" max="4100" width="13.77734375" style="113" bestFit="1" customWidth="1"/>
    <col min="4101" max="4101" width="13.77734375" style="113" customWidth="1"/>
    <col min="4102" max="4348" width="8.77734375" style="113"/>
    <col min="4349" max="4349" width="56.44140625" style="113" customWidth="1"/>
    <col min="4350" max="4350" width="9.21875" style="113" customWidth="1"/>
    <col min="4351" max="4351" width="4.44140625" style="113" bestFit="1" customWidth="1"/>
    <col min="4352" max="4352" width="15.21875" style="113" customWidth="1"/>
    <col min="4353" max="4353" width="4" style="113" customWidth="1"/>
    <col min="4354" max="4354" width="15.21875" style="113" customWidth="1"/>
    <col min="4355" max="4355" width="0.44140625" style="113" customWidth="1"/>
    <col min="4356" max="4356" width="13.77734375" style="113" bestFit="1" customWidth="1"/>
    <col min="4357" max="4357" width="13.77734375" style="113" customWidth="1"/>
    <col min="4358" max="4604" width="8.77734375" style="113"/>
    <col min="4605" max="4605" width="56.44140625" style="113" customWidth="1"/>
    <col min="4606" max="4606" width="9.21875" style="113" customWidth="1"/>
    <col min="4607" max="4607" width="4.44140625" style="113" bestFit="1" customWidth="1"/>
    <col min="4608" max="4608" width="15.21875" style="113" customWidth="1"/>
    <col min="4609" max="4609" width="4" style="113" customWidth="1"/>
    <col min="4610" max="4610" width="15.21875" style="113" customWidth="1"/>
    <col min="4611" max="4611" width="0.44140625" style="113" customWidth="1"/>
    <col min="4612" max="4612" width="13.77734375" style="113" bestFit="1" customWidth="1"/>
    <col min="4613" max="4613" width="13.77734375" style="113" customWidth="1"/>
    <col min="4614" max="4860" width="8.77734375" style="113"/>
    <col min="4861" max="4861" width="56.44140625" style="113" customWidth="1"/>
    <col min="4862" max="4862" width="9.21875" style="113" customWidth="1"/>
    <col min="4863" max="4863" width="4.44140625" style="113" bestFit="1" customWidth="1"/>
    <col min="4864" max="4864" width="15.21875" style="113" customWidth="1"/>
    <col min="4865" max="4865" width="4" style="113" customWidth="1"/>
    <col min="4866" max="4866" width="15.21875" style="113" customWidth="1"/>
    <col min="4867" max="4867" width="0.44140625" style="113" customWidth="1"/>
    <col min="4868" max="4868" width="13.77734375" style="113" bestFit="1" customWidth="1"/>
    <col min="4869" max="4869" width="13.77734375" style="113" customWidth="1"/>
    <col min="4870" max="5116" width="8.77734375" style="113"/>
    <col min="5117" max="5117" width="56.44140625" style="113" customWidth="1"/>
    <col min="5118" max="5118" width="9.21875" style="113" customWidth="1"/>
    <col min="5119" max="5119" width="4.44140625" style="113" bestFit="1" customWidth="1"/>
    <col min="5120" max="5120" width="15.21875" style="113" customWidth="1"/>
    <col min="5121" max="5121" width="4" style="113" customWidth="1"/>
    <col min="5122" max="5122" width="15.21875" style="113" customWidth="1"/>
    <col min="5123" max="5123" width="0.44140625" style="113" customWidth="1"/>
    <col min="5124" max="5124" width="13.77734375" style="113" bestFit="1" customWidth="1"/>
    <col min="5125" max="5125" width="13.77734375" style="113" customWidth="1"/>
    <col min="5126" max="5372" width="8.77734375" style="113"/>
    <col min="5373" max="5373" width="56.44140625" style="113" customWidth="1"/>
    <col min="5374" max="5374" width="9.21875" style="113" customWidth="1"/>
    <col min="5375" max="5375" width="4.44140625" style="113" bestFit="1" customWidth="1"/>
    <col min="5376" max="5376" width="15.21875" style="113" customWidth="1"/>
    <col min="5377" max="5377" width="4" style="113" customWidth="1"/>
    <col min="5378" max="5378" width="15.21875" style="113" customWidth="1"/>
    <col min="5379" max="5379" width="0.44140625" style="113" customWidth="1"/>
    <col min="5380" max="5380" width="13.77734375" style="113" bestFit="1" customWidth="1"/>
    <col min="5381" max="5381" width="13.77734375" style="113" customWidth="1"/>
    <col min="5382" max="5628" width="8.77734375" style="113"/>
    <col min="5629" max="5629" width="56.44140625" style="113" customWidth="1"/>
    <col min="5630" max="5630" width="9.21875" style="113" customWidth="1"/>
    <col min="5631" max="5631" width="4.44140625" style="113" bestFit="1" customWidth="1"/>
    <col min="5632" max="5632" width="15.21875" style="113" customWidth="1"/>
    <col min="5633" max="5633" width="4" style="113" customWidth="1"/>
    <col min="5634" max="5634" width="15.21875" style="113" customWidth="1"/>
    <col min="5635" max="5635" width="0.44140625" style="113" customWidth="1"/>
    <col min="5636" max="5636" width="13.77734375" style="113" bestFit="1" customWidth="1"/>
    <col min="5637" max="5637" width="13.77734375" style="113" customWidth="1"/>
    <col min="5638" max="5884" width="8.77734375" style="113"/>
    <col min="5885" max="5885" width="56.44140625" style="113" customWidth="1"/>
    <col min="5886" max="5886" width="9.21875" style="113" customWidth="1"/>
    <col min="5887" max="5887" width="4.44140625" style="113" bestFit="1" customWidth="1"/>
    <col min="5888" max="5888" width="15.21875" style="113" customWidth="1"/>
    <col min="5889" max="5889" width="4" style="113" customWidth="1"/>
    <col min="5890" max="5890" width="15.21875" style="113" customWidth="1"/>
    <col min="5891" max="5891" width="0.44140625" style="113" customWidth="1"/>
    <col min="5892" max="5892" width="13.77734375" style="113" bestFit="1" customWidth="1"/>
    <col min="5893" max="5893" width="13.77734375" style="113" customWidth="1"/>
    <col min="5894" max="6140" width="8.77734375" style="113"/>
    <col min="6141" max="6141" width="56.44140625" style="113" customWidth="1"/>
    <col min="6142" max="6142" width="9.21875" style="113" customWidth="1"/>
    <col min="6143" max="6143" width="4.44140625" style="113" bestFit="1" customWidth="1"/>
    <col min="6144" max="6144" width="15.21875" style="113" customWidth="1"/>
    <col min="6145" max="6145" width="4" style="113" customWidth="1"/>
    <col min="6146" max="6146" width="15.21875" style="113" customWidth="1"/>
    <col min="6147" max="6147" width="0.44140625" style="113" customWidth="1"/>
    <col min="6148" max="6148" width="13.77734375" style="113" bestFit="1" customWidth="1"/>
    <col min="6149" max="6149" width="13.77734375" style="113" customWidth="1"/>
    <col min="6150" max="6396" width="8.77734375" style="113"/>
    <col min="6397" max="6397" width="56.44140625" style="113" customWidth="1"/>
    <col min="6398" max="6398" width="9.21875" style="113" customWidth="1"/>
    <col min="6399" max="6399" width="4.44140625" style="113" bestFit="1" customWidth="1"/>
    <col min="6400" max="6400" width="15.21875" style="113" customWidth="1"/>
    <col min="6401" max="6401" width="4" style="113" customWidth="1"/>
    <col min="6402" max="6402" width="15.21875" style="113" customWidth="1"/>
    <col min="6403" max="6403" width="0.44140625" style="113" customWidth="1"/>
    <col min="6404" max="6404" width="13.77734375" style="113" bestFit="1" customWidth="1"/>
    <col min="6405" max="6405" width="13.77734375" style="113" customWidth="1"/>
    <col min="6406" max="6652" width="8.77734375" style="113"/>
    <col min="6653" max="6653" width="56.44140625" style="113" customWidth="1"/>
    <col min="6654" max="6654" width="9.21875" style="113" customWidth="1"/>
    <col min="6655" max="6655" width="4.44140625" style="113" bestFit="1" customWidth="1"/>
    <col min="6656" max="6656" width="15.21875" style="113" customWidth="1"/>
    <col min="6657" max="6657" width="4" style="113" customWidth="1"/>
    <col min="6658" max="6658" width="15.21875" style="113" customWidth="1"/>
    <col min="6659" max="6659" width="0.44140625" style="113" customWidth="1"/>
    <col min="6660" max="6660" width="13.77734375" style="113" bestFit="1" customWidth="1"/>
    <col min="6661" max="6661" width="13.77734375" style="113" customWidth="1"/>
    <col min="6662" max="6908" width="8.77734375" style="113"/>
    <col min="6909" max="6909" width="56.44140625" style="113" customWidth="1"/>
    <col min="6910" max="6910" width="9.21875" style="113" customWidth="1"/>
    <col min="6911" max="6911" width="4.44140625" style="113" bestFit="1" customWidth="1"/>
    <col min="6912" max="6912" width="15.21875" style="113" customWidth="1"/>
    <col min="6913" max="6913" width="4" style="113" customWidth="1"/>
    <col min="6914" max="6914" width="15.21875" style="113" customWidth="1"/>
    <col min="6915" max="6915" width="0.44140625" style="113" customWidth="1"/>
    <col min="6916" max="6916" width="13.77734375" style="113" bestFit="1" customWidth="1"/>
    <col min="6917" max="6917" width="13.77734375" style="113" customWidth="1"/>
    <col min="6918" max="7164" width="8.77734375" style="113"/>
    <col min="7165" max="7165" width="56.44140625" style="113" customWidth="1"/>
    <col min="7166" max="7166" width="9.21875" style="113" customWidth="1"/>
    <col min="7167" max="7167" width="4.44140625" style="113" bestFit="1" customWidth="1"/>
    <col min="7168" max="7168" width="15.21875" style="113" customWidth="1"/>
    <col min="7169" max="7169" width="4" style="113" customWidth="1"/>
    <col min="7170" max="7170" width="15.21875" style="113" customWidth="1"/>
    <col min="7171" max="7171" width="0.44140625" style="113" customWidth="1"/>
    <col min="7172" max="7172" width="13.77734375" style="113" bestFit="1" customWidth="1"/>
    <col min="7173" max="7173" width="13.77734375" style="113" customWidth="1"/>
    <col min="7174" max="7420" width="8.77734375" style="113"/>
    <col min="7421" max="7421" width="56.44140625" style="113" customWidth="1"/>
    <col min="7422" max="7422" width="9.21875" style="113" customWidth="1"/>
    <col min="7423" max="7423" width="4.44140625" style="113" bestFit="1" customWidth="1"/>
    <col min="7424" max="7424" width="15.21875" style="113" customWidth="1"/>
    <col min="7425" max="7425" width="4" style="113" customWidth="1"/>
    <col min="7426" max="7426" width="15.21875" style="113" customWidth="1"/>
    <col min="7427" max="7427" width="0.44140625" style="113" customWidth="1"/>
    <col min="7428" max="7428" width="13.77734375" style="113" bestFit="1" customWidth="1"/>
    <col min="7429" max="7429" width="13.77734375" style="113" customWidth="1"/>
    <col min="7430" max="7676" width="8.77734375" style="113"/>
    <col min="7677" max="7677" width="56.44140625" style="113" customWidth="1"/>
    <col min="7678" max="7678" width="9.21875" style="113" customWidth="1"/>
    <col min="7679" max="7679" width="4.44140625" style="113" bestFit="1" customWidth="1"/>
    <col min="7680" max="7680" width="15.21875" style="113" customWidth="1"/>
    <col min="7681" max="7681" width="4" style="113" customWidth="1"/>
    <col min="7682" max="7682" width="15.21875" style="113" customWidth="1"/>
    <col min="7683" max="7683" width="0.44140625" style="113" customWidth="1"/>
    <col min="7684" max="7684" width="13.77734375" style="113" bestFit="1" customWidth="1"/>
    <col min="7685" max="7685" width="13.77734375" style="113" customWidth="1"/>
    <col min="7686" max="7932" width="8.77734375" style="113"/>
    <col min="7933" max="7933" width="56.44140625" style="113" customWidth="1"/>
    <col min="7934" max="7934" width="9.21875" style="113" customWidth="1"/>
    <col min="7935" max="7935" width="4.44140625" style="113" bestFit="1" customWidth="1"/>
    <col min="7936" max="7936" width="15.21875" style="113" customWidth="1"/>
    <col min="7937" max="7937" width="4" style="113" customWidth="1"/>
    <col min="7938" max="7938" width="15.21875" style="113" customWidth="1"/>
    <col min="7939" max="7939" width="0.44140625" style="113" customWidth="1"/>
    <col min="7940" max="7940" width="13.77734375" style="113" bestFit="1" customWidth="1"/>
    <col min="7941" max="7941" width="13.77734375" style="113" customWidth="1"/>
    <col min="7942" max="8188" width="8.77734375" style="113"/>
    <col min="8189" max="8189" width="56.44140625" style="113" customWidth="1"/>
    <col min="8190" max="8190" width="9.21875" style="113" customWidth="1"/>
    <col min="8191" max="8191" width="4.44140625" style="113" bestFit="1" customWidth="1"/>
    <col min="8192" max="8192" width="15.21875" style="113" customWidth="1"/>
    <col min="8193" max="8193" width="4" style="113" customWidth="1"/>
    <col min="8194" max="8194" width="15.21875" style="113" customWidth="1"/>
    <col min="8195" max="8195" width="0.44140625" style="113" customWidth="1"/>
    <col min="8196" max="8196" width="13.77734375" style="113" bestFit="1" customWidth="1"/>
    <col min="8197" max="8197" width="13.77734375" style="113" customWidth="1"/>
    <col min="8198" max="8444" width="8.77734375" style="113"/>
    <col min="8445" max="8445" width="56.44140625" style="113" customWidth="1"/>
    <col min="8446" max="8446" width="9.21875" style="113" customWidth="1"/>
    <col min="8447" max="8447" width="4.44140625" style="113" bestFit="1" customWidth="1"/>
    <col min="8448" max="8448" width="15.21875" style="113" customWidth="1"/>
    <col min="8449" max="8449" width="4" style="113" customWidth="1"/>
    <col min="8450" max="8450" width="15.21875" style="113" customWidth="1"/>
    <col min="8451" max="8451" width="0.44140625" style="113" customWidth="1"/>
    <col min="8452" max="8452" width="13.77734375" style="113" bestFit="1" customWidth="1"/>
    <col min="8453" max="8453" width="13.77734375" style="113" customWidth="1"/>
    <col min="8454" max="8700" width="8.77734375" style="113"/>
    <col min="8701" max="8701" width="56.44140625" style="113" customWidth="1"/>
    <col min="8702" max="8702" width="9.21875" style="113" customWidth="1"/>
    <col min="8703" max="8703" width="4.44140625" style="113" bestFit="1" customWidth="1"/>
    <col min="8704" max="8704" width="15.21875" style="113" customWidth="1"/>
    <col min="8705" max="8705" width="4" style="113" customWidth="1"/>
    <col min="8706" max="8706" width="15.21875" style="113" customWidth="1"/>
    <col min="8707" max="8707" width="0.44140625" style="113" customWidth="1"/>
    <col min="8708" max="8708" width="13.77734375" style="113" bestFit="1" customWidth="1"/>
    <col min="8709" max="8709" width="13.77734375" style="113" customWidth="1"/>
    <col min="8710" max="8956" width="8.77734375" style="113"/>
    <col min="8957" max="8957" width="56.44140625" style="113" customWidth="1"/>
    <col min="8958" max="8958" width="9.21875" style="113" customWidth="1"/>
    <col min="8959" max="8959" width="4.44140625" style="113" bestFit="1" customWidth="1"/>
    <col min="8960" max="8960" width="15.21875" style="113" customWidth="1"/>
    <col min="8961" max="8961" width="4" style="113" customWidth="1"/>
    <col min="8962" max="8962" width="15.21875" style="113" customWidth="1"/>
    <col min="8963" max="8963" width="0.44140625" style="113" customWidth="1"/>
    <col min="8964" max="8964" width="13.77734375" style="113" bestFit="1" customWidth="1"/>
    <col min="8965" max="8965" width="13.77734375" style="113" customWidth="1"/>
    <col min="8966" max="9212" width="8.77734375" style="113"/>
    <col min="9213" max="9213" width="56.44140625" style="113" customWidth="1"/>
    <col min="9214" max="9214" width="9.21875" style="113" customWidth="1"/>
    <col min="9215" max="9215" width="4.44140625" style="113" bestFit="1" customWidth="1"/>
    <col min="9216" max="9216" width="15.21875" style="113" customWidth="1"/>
    <col min="9217" max="9217" width="4" style="113" customWidth="1"/>
    <col min="9218" max="9218" width="15.21875" style="113" customWidth="1"/>
    <col min="9219" max="9219" width="0.44140625" style="113" customWidth="1"/>
    <col min="9220" max="9220" width="13.77734375" style="113" bestFit="1" customWidth="1"/>
    <col min="9221" max="9221" width="13.77734375" style="113" customWidth="1"/>
    <col min="9222" max="9468" width="8.77734375" style="113"/>
    <col min="9469" max="9469" width="56.44140625" style="113" customWidth="1"/>
    <col min="9470" max="9470" width="9.21875" style="113" customWidth="1"/>
    <col min="9471" max="9471" width="4.44140625" style="113" bestFit="1" customWidth="1"/>
    <col min="9472" max="9472" width="15.21875" style="113" customWidth="1"/>
    <col min="9473" max="9473" width="4" style="113" customWidth="1"/>
    <col min="9474" max="9474" width="15.21875" style="113" customWidth="1"/>
    <col min="9475" max="9475" width="0.44140625" style="113" customWidth="1"/>
    <col min="9476" max="9476" width="13.77734375" style="113" bestFit="1" customWidth="1"/>
    <col min="9477" max="9477" width="13.77734375" style="113" customWidth="1"/>
    <col min="9478" max="9724" width="8.77734375" style="113"/>
    <col min="9725" max="9725" width="56.44140625" style="113" customWidth="1"/>
    <col min="9726" max="9726" width="9.21875" style="113" customWidth="1"/>
    <col min="9727" max="9727" width="4.44140625" style="113" bestFit="1" customWidth="1"/>
    <col min="9728" max="9728" width="15.21875" style="113" customWidth="1"/>
    <col min="9729" max="9729" width="4" style="113" customWidth="1"/>
    <col min="9730" max="9730" width="15.21875" style="113" customWidth="1"/>
    <col min="9731" max="9731" width="0.44140625" style="113" customWidth="1"/>
    <col min="9732" max="9732" width="13.77734375" style="113" bestFit="1" customWidth="1"/>
    <col min="9733" max="9733" width="13.77734375" style="113" customWidth="1"/>
    <col min="9734" max="9980" width="8.77734375" style="113"/>
    <col min="9981" max="9981" width="56.44140625" style="113" customWidth="1"/>
    <col min="9982" max="9982" width="9.21875" style="113" customWidth="1"/>
    <col min="9983" max="9983" width="4.44140625" style="113" bestFit="1" customWidth="1"/>
    <col min="9984" max="9984" width="15.21875" style="113" customWidth="1"/>
    <col min="9985" max="9985" width="4" style="113" customWidth="1"/>
    <col min="9986" max="9986" width="15.21875" style="113" customWidth="1"/>
    <col min="9987" max="9987" width="0.44140625" style="113" customWidth="1"/>
    <col min="9988" max="9988" width="13.77734375" style="113" bestFit="1" customWidth="1"/>
    <col min="9989" max="9989" width="13.77734375" style="113" customWidth="1"/>
    <col min="9990" max="10236" width="8.77734375" style="113"/>
    <col min="10237" max="10237" width="56.44140625" style="113" customWidth="1"/>
    <col min="10238" max="10238" width="9.21875" style="113" customWidth="1"/>
    <col min="10239" max="10239" width="4.44140625" style="113" bestFit="1" customWidth="1"/>
    <col min="10240" max="10240" width="15.21875" style="113" customWidth="1"/>
    <col min="10241" max="10241" width="4" style="113" customWidth="1"/>
    <col min="10242" max="10242" width="15.21875" style="113" customWidth="1"/>
    <col min="10243" max="10243" width="0.44140625" style="113" customWidth="1"/>
    <col min="10244" max="10244" width="13.77734375" style="113" bestFit="1" customWidth="1"/>
    <col min="10245" max="10245" width="13.77734375" style="113" customWidth="1"/>
    <col min="10246" max="10492" width="8.77734375" style="113"/>
    <col min="10493" max="10493" width="56.44140625" style="113" customWidth="1"/>
    <col min="10494" max="10494" width="9.21875" style="113" customWidth="1"/>
    <col min="10495" max="10495" width="4.44140625" style="113" bestFit="1" customWidth="1"/>
    <col min="10496" max="10496" width="15.21875" style="113" customWidth="1"/>
    <col min="10497" max="10497" width="4" style="113" customWidth="1"/>
    <col min="10498" max="10498" width="15.21875" style="113" customWidth="1"/>
    <col min="10499" max="10499" width="0.44140625" style="113" customWidth="1"/>
    <col min="10500" max="10500" width="13.77734375" style="113" bestFit="1" customWidth="1"/>
    <col min="10501" max="10501" width="13.77734375" style="113" customWidth="1"/>
    <col min="10502" max="10748" width="8.77734375" style="113"/>
    <col min="10749" max="10749" width="56.44140625" style="113" customWidth="1"/>
    <col min="10750" max="10750" width="9.21875" style="113" customWidth="1"/>
    <col min="10751" max="10751" width="4.44140625" style="113" bestFit="1" customWidth="1"/>
    <col min="10752" max="10752" width="15.21875" style="113" customWidth="1"/>
    <col min="10753" max="10753" width="4" style="113" customWidth="1"/>
    <col min="10754" max="10754" width="15.21875" style="113" customWidth="1"/>
    <col min="10755" max="10755" width="0.44140625" style="113" customWidth="1"/>
    <col min="10756" max="10756" width="13.77734375" style="113" bestFit="1" customWidth="1"/>
    <col min="10757" max="10757" width="13.77734375" style="113" customWidth="1"/>
    <col min="10758" max="11004" width="8.77734375" style="113"/>
    <col min="11005" max="11005" width="56.44140625" style="113" customWidth="1"/>
    <col min="11006" max="11006" width="9.21875" style="113" customWidth="1"/>
    <col min="11007" max="11007" width="4.44140625" style="113" bestFit="1" customWidth="1"/>
    <col min="11008" max="11008" width="15.21875" style="113" customWidth="1"/>
    <col min="11009" max="11009" width="4" style="113" customWidth="1"/>
    <col min="11010" max="11010" width="15.21875" style="113" customWidth="1"/>
    <col min="11011" max="11011" width="0.44140625" style="113" customWidth="1"/>
    <col min="11012" max="11012" width="13.77734375" style="113" bestFit="1" customWidth="1"/>
    <col min="11013" max="11013" width="13.77734375" style="113" customWidth="1"/>
    <col min="11014" max="11260" width="8.77734375" style="113"/>
    <col min="11261" max="11261" width="56.44140625" style="113" customWidth="1"/>
    <col min="11262" max="11262" width="9.21875" style="113" customWidth="1"/>
    <col min="11263" max="11263" width="4.44140625" style="113" bestFit="1" customWidth="1"/>
    <col min="11264" max="11264" width="15.21875" style="113" customWidth="1"/>
    <col min="11265" max="11265" width="4" style="113" customWidth="1"/>
    <col min="11266" max="11266" width="15.21875" style="113" customWidth="1"/>
    <col min="11267" max="11267" width="0.44140625" style="113" customWidth="1"/>
    <col min="11268" max="11268" width="13.77734375" style="113" bestFit="1" customWidth="1"/>
    <col min="11269" max="11269" width="13.77734375" style="113" customWidth="1"/>
    <col min="11270" max="11516" width="8.77734375" style="113"/>
    <col min="11517" max="11517" width="56.44140625" style="113" customWidth="1"/>
    <col min="11518" max="11518" width="9.21875" style="113" customWidth="1"/>
    <col min="11519" max="11519" width="4.44140625" style="113" bestFit="1" customWidth="1"/>
    <col min="11520" max="11520" width="15.21875" style="113" customWidth="1"/>
    <col min="11521" max="11521" width="4" style="113" customWidth="1"/>
    <col min="11522" max="11522" width="15.21875" style="113" customWidth="1"/>
    <col min="11523" max="11523" width="0.44140625" style="113" customWidth="1"/>
    <col min="11524" max="11524" width="13.77734375" style="113" bestFit="1" customWidth="1"/>
    <col min="11525" max="11525" width="13.77734375" style="113" customWidth="1"/>
    <col min="11526" max="11772" width="8.77734375" style="113"/>
    <col min="11773" max="11773" width="56.44140625" style="113" customWidth="1"/>
    <col min="11774" max="11774" width="9.21875" style="113" customWidth="1"/>
    <col min="11775" max="11775" width="4.44140625" style="113" bestFit="1" customWidth="1"/>
    <col min="11776" max="11776" width="15.21875" style="113" customWidth="1"/>
    <col min="11777" max="11777" width="4" style="113" customWidth="1"/>
    <col min="11778" max="11778" width="15.21875" style="113" customWidth="1"/>
    <col min="11779" max="11779" width="0.44140625" style="113" customWidth="1"/>
    <col min="11780" max="11780" width="13.77734375" style="113" bestFit="1" customWidth="1"/>
    <col min="11781" max="11781" width="13.77734375" style="113" customWidth="1"/>
    <col min="11782" max="12028" width="8.77734375" style="113"/>
    <col min="12029" max="12029" width="56.44140625" style="113" customWidth="1"/>
    <col min="12030" max="12030" width="9.21875" style="113" customWidth="1"/>
    <col min="12031" max="12031" width="4.44140625" style="113" bestFit="1" customWidth="1"/>
    <col min="12032" max="12032" width="15.21875" style="113" customWidth="1"/>
    <col min="12033" max="12033" width="4" style="113" customWidth="1"/>
    <col min="12034" max="12034" width="15.21875" style="113" customWidth="1"/>
    <col min="12035" max="12035" width="0.44140625" style="113" customWidth="1"/>
    <col min="12036" max="12036" width="13.77734375" style="113" bestFit="1" customWidth="1"/>
    <col min="12037" max="12037" width="13.77734375" style="113" customWidth="1"/>
    <col min="12038" max="12284" width="8.77734375" style="113"/>
    <col min="12285" max="12285" width="56.44140625" style="113" customWidth="1"/>
    <col min="12286" max="12286" width="9.21875" style="113" customWidth="1"/>
    <col min="12287" max="12287" width="4.44140625" style="113" bestFit="1" customWidth="1"/>
    <col min="12288" max="12288" width="15.21875" style="113" customWidth="1"/>
    <col min="12289" max="12289" width="4" style="113" customWidth="1"/>
    <col min="12290" max="12290" width="15.21875" style="113" customWidth="1"/>
    <col min="12291" max="12291" width="0.44140625" style="113" customWidth="1"/>
    <col min="12292" max="12292" width="13.77734375" style="113" bestFit="1" customWidth="1"/>
    <col min="12293" max="12293" width="13.77734375" style="113" customWidth="1"/>
    <col min="12294" max="12540" width="8.77734375" style="113"/>
    <col min="12541" max="12541" width="56.44140625" style="113" customWidth="1"/>
    <col min="12542" max="12542" width="9.21875" style="113" customWidth="1"/>
    <col min="12543" max="12543" width="4.44140625" style="113" bestFit="1" customWidth="1"/>
    <col min="12544" max="12544" width="15.21875" style="113" customWidth="1"/>
    <col min="12545" max="12545" width="4" style="113" customWidth="1"/>
    <col min="12546" max="12546" width="15.21875" style="113" customWidth="1"/>
    <col min="12547" max="12547" width="0.44140625" style="113" customWidth="1"/>
    <col min="12548" max="12548" width="13.77734375" style="113" bestFit="1" customWidth="1"/>
    <col min="12549" max="12549" width="13.77734375" style="113" customWidth="1"/>
    <col min="12550" max="12796" width="8.77734375" style="113"/>
    <col min="12797" max="12797" width="56.44140625" style="113" customWidth="1"/>
    <col min="12798" max="12798" width="9.21875" style="113" customWidth="1"/>
    <col min="12799" max="12799" width="4.44140625" style="113" bestFit="1" customWidth="1"/>
    <col min="12800" max="12800" width="15.21875" style="113" customWidth="1"/>
    <col min="12801" max="12801" width="4" style="113" customWidth="1"/>
    <col min="12802" max="12802" width="15.21875" style="113" customWidth="1"/>
    <col min="12803" max="12803" width="0.44140625" style="113" customWidth="1"/>
    <col min="12804" max="12804" width="13.77734375" style="113" bestFit="1" customWidth="1"/>
    <col min="12805" max="12805" width="13.77734375" style="113" customWidth="1"/>
    <col min="12806" max="13052" width="8.77734375" style="113"/>
    <col min="13053" max="13053" width="56.44140625" style="113" customWidth="1"/>
    <col min="13054" max="13054" width="9.21875" style="113" customWidth="1"/>
    <col min="13055" max="13055" width="4.44140625" style="113" bestFit="1" customWidth="1"/>
    <col min="13056" max="13056" width="15.21875" style="113" customWidth="1"/>
    <col min="13057" max="13057" width="4" style="113" customWidth="1"/>
    <col min="13058" max="13058" width="15.21875" style="113" customWidth="1"/>
    <col min="13059" max="13059" width="0.44140625" style="113" customWidth="1"/>
    <col min="13060" max="13060" width="13.77734375" style="113" bestFit="1" customWidth="1"/>
    <col min="13061" max="13061" width="13.77734375" style="113" customWidth="1"/>
    <col min="13062" max="13308" width="8.77734375" style="113"/>
    <col min="13309" max="13309" width="56.44140625" style="113" customWidth="1"/>
    <col min="13310" max="13310" width="9.21875" style="113" customWidth="1"/>
    <col min="13311" max="13311" width="4.44140625" style="113" bestFit="1" customWidth="1"/>
    <col min="13312" max="13312" width="15.21875" style="113" customWidth="1"/>
    <col min="13313" max="13313" width="4" style="113" customWidth="1"/>
    <col min="13314" max="13314" width="15.21875" style="113" customWidth="1"/>
    <col min="13315" max="13315" width="0.44140625" style="113" customWidth="1"/>
    <col min="13316" max="13316" width="13.77734375" style="113" bestFit="1" customWidth="1"/>
    <col min="13317" max="13317" width="13.77734375" style="113" customWidth="1"/>
    <col min="13318" max="13564" width="8.77734375" style="113"/>
    <col min="13565" max="13565" width="56.44140625" style="113" customWidth="1"/>
    <col min="13566" max="13566" width="9.21875" style="113" customWidth="1"/>
    <col min="13567" max="13567" width="4.44140625" style="113" bestFit="1" customWidth="1"/>
    <col min="13568" max="13568" width="15.21875" style="113" customWidth="1"/>
    <col min="13569" max="13569" width="4" style="113" customWidth="1"/>
    <col min="13570" max="13570" width="15.21875" style="113" customWidth="1"/>
    <col min="13571" max="13571" width="0.44140625" style="113" customWidth="1"/>
    <col min="13572" max="13572" width="13.77734375" style="113" bestFit="1" customWidth="1"/>
    <col min="13573" max="13573" width="13.77734375" style="113" customWidth="1"/>
    <col min="13574" max="13820" width="8.77734375" style="113"/>
    <col min="13821" max="13821" width="56.44140625" style="113" customWidth="1"/>
    <col min="13822" max="13822" width="9.21875" style="113" customWidth="1"/>
    <col min="13823" max="13823" width="4.44140625" style="113" bestFit="1" customWidth="1"/>
    <col min="13824" max="13824" width="15.21875" style="113" customWidth="1"/>
    <col min="13825" max="13825" width="4" style="113" customWidth="1"/>
    <col min="13826" max="13826" width="15.21875" style="113" customWidth="1"/>
    <col min="13827" max="13827" width="0.44140625" style="113" customWidth="1"/>
    <col min="13828" max="13828" width="13.77734375" style="113" bestFit="1" customWidth="1"/>
    <col min="13829" max="13829" width="13.77734375" style="113" customWidth="1"/>
    <col min="13830" max="14076" width="8.77734375" style="113"/>
    <col min="14077" max="14077" width="56.44140625" style="113" customWidth="1"/>
    <col min="14078" max="14078" width="9.21875" style="113" customWidth="1"/>
    <col min="14079" max="14079" width="4.44140625" style="113" bestFit="1" customWidth="1"/>
    <col min="14080" max="14080" width="15.21875" style="113" customWidth="1"/>
    <col min="14081" max="14081" width="4" style="113" customWidth="1"/>
    <col min="14082" max="14082" width="15.21875" style="113" customWidth="1"/>
    <col min="14083" max="14083" width="0.44140625" style="113" customWidth="1"/>
    <col min="14084" max="14084" width="13.77734375" style="113" bestFit="1" customWidth="1"/>
    <col min="14085" max="14085" width="13.77734375" style="113" customWidth="1"/>
    <col min="14086" max="14332" width="8.77734375" style="113"/>
    <col min="14333" max="14333" width="56.44140625" style="113" customWidth="1"/>
    <col min="14334" max="14334" width="9.21875" style="113" customWidth="1"/>
    <col min="14335" max="14335" width="4.44140625" style="113" bestFit="1" customWidth="1"/>
    <col min="14336" max="14336" width="15.21875" style="113" customWidth="1"/>
    <col min="14337" max="14337" width="4" style="113" customWidth="1"/>
    <col min="14338" max="14338" width="15.21875" style="113" customWidth="1"/>
    <col min="14339" max="14339" width="0.44140625" style="113" customWidth="1"/>
    <col min="14340" max="14340" width="13.77734375" style="113" bestFit="1" customWidth="1"/>
    <col min="14341" max="14341" width="13.77734375" style="113" customWidth="1"/>
    <col min="14342" max="14588" width="8.77734375" style="113"/>
    <col min="14589" max="14589" width="56.44140625" style="113" customWidth="1"/>
    <col min="14590" max="14590" width="9.21875" style="113" customWidth="1"/>
    <col min="14591" max="14591" width="4.44140625" style="113" bestFit="1" customWidth="1"/>
    <col min="14592" max="14592" width="15.21875" style="113" customWidth="1"/>
    <col min="14593" max="14593" width="4" style="113" customWidth="1"/>
    <col min="14594" max="14594" width="15.21875" style="113" customWidth="1"/>
    <col min="14595" max="14595" width="0.44140625" style="113" customWidth="1"/>
    <col min="14596" max="14596" width="13.77734375" style="113" bestFit="1" customWidth="1"/>
    <col min="14597" max="14597" width="13.77734375" style="113" customWidth="1"/>
    <col min="14598" max="14844" width="8.77734375" style="113"/>
    <col min="14845" max="14845" width="56.44140625" style="113" customWidth="1"/>
    <col min="14846" max="14846" width="9.21875" style="113" customWidth="1"/>
    <col min="14847" max="14847" width="4.44140625" style="113" bestFit="1" customWidth="1"/>
    <col min="14848" max="14848" width="15.21875" style="113" customWidth="1"/>
    <col min="14849" max="14849" width="4" style="113" customWidth="1"/>
    <col min="14850" max="14850" width="15.21875" style="113" customWidth="1"/>
    <col min="14851" max="14851" width="0.44140625" style="113" customWidth="1"/>
    <col min="14852" max="14852" width="13.77734375" style="113" bestFit="1" customWidth="1"/>
    <col min="14853" max="14853" width="13.77734375" style="113" customWidth="1"/>
    <col min="14854" max="15100" width="8.77734375" style="113"/>
    <col min="15101" max="15101" width="56.44140625" style="113" customWidth="1"/>
    <col min="15102" max="15102" width="9.21875" style="113" customWidth="1"/>
    <col min="15103" max="15103" width="4.44140625" style="113" bestFit="1" customWidth="1"/>
    <col min="15104" max="15104" width="15.21875" style="113" customWidth="1"/>
    <col min="15105" max="15105" width="4" style="113" customWidth="1"/>
    <col min="15106" max="15106" width="15.21875" style="113" customWidth="1"/>
    <col min="15107" max="15107" width="0.44140625" style="113" customWidth="1"/>
    <col min="15108" max="15108" width="13.77734375" style="113" bestFit="1" customWidth="1"/>
    <col min="15109" max="15109" width="13.77734375" style="113" customWidth="1"/>
    <col min="15110" max="15356" width="8.77734375" style="113"/>
    <col min="15357" max="15357" width="56.44140625" style="113" customWidth="1"/>
    <col min="15358" max="15358" width="9.21875" style="113" customWidth="1"/>
    <col min="15359" max="15359" width="4.44140625" style="113" bestFit="1" customWidth="1"/>
    <col min="15360" max="15360" width="15.21875" style="113" customWidth="1"/>
    <col min="15361" max="15361" width="4" style="113" customWidth="1"/>
    <col min="15362" max="15362" width="15.21875" style="113" customWidth="1"/>
    <col min="15363" max="15363" width="0.44140625" style="113" customWidth="1"/>
    <col min="15364" max="15364" width="13.77734375" style="113" bestFit="1" customWidth="1"/>
    <col min="15365" max="15365" width="13.77734375" style="113" customWidth="1"/>
    <col min="15366" max="15612" width="8.77734375" style="113"/>
    <col min="15613" max="15613" width="56.44140625" style="113" customWidth="1"/>
    <col min="15614" max="15614" width="9.21875" style="113" customWidth="1"/>
    <col min="15615" max="15615" width="4.44140625" style="113" bestFit="1" customWidth="1"/>
    <col min="15616" max="15616" width="15.21875" style="113" customWidth="1"/>
    <col min="15617" max="15617" width="4" style="113" customWidth="1"/>
    <col min="15618" max="15618" width="15.21875" style="113" customWidth="1"/>
    <col min="15619" max="15619" width="0.44140625" style="113" customWidth="1"/>
    <col min="15620" max="15620" width="13.77734375" style="113" bestFit="1" customWidth="1"/>
    <col min="15621" max="15621" width="13.77734375" style="113" customWidth="1"/>
    <col min="15622" max="15868" width="8.77734375" style="113"/>
    <col min="15869" max="15869" width="56.44140625" style="113" customWidth="1"/>
    <col min="15870" max="15870" width="9.21875" style="113" customWidth="1"/>
    <col min="15871" max="15871" width="4.44140625" style="113" bestFit="1" customWidth="1"/>
    <col min="15872" max="15872" width="15.21875" style="113" customWidth="1"/>
    <col min="15873" max="15873" width="4" style="113" customWidth="1"/>
    <col min="15874" max="15874" width="15.21875" style="113" customWidth="1"/>
    <col min="15875" max="15875" width="0.44140625" style="113" customWidth="1"/>
    <col min="15876" max="15876" width="13.77734375" style="113" bestFit="1" customWidth="1"/>
    <col min="15877" max="15877" width="13.77734375" style="113" customWidth="1"/>
    <col min="15878" max="16124" width="8.77734375" style="113"/>
    <col min="16125" max="16125" width="56.44140625" style="113" customWidth="1"/>
    <col min="16126" max="16126" width="9.21875" style="113" customWidth="1"/>
    <col min="16127" max="16127" width="4.44140625" style="113" bestFit="1" customWidth="1"/>
    <col min="16128" max="16128" width="15.21875" style="113" customWidth="1"/>
    <col min="16129" max="16129" width="4" style="113" customWidth="1"/>
    <col min="16130" max="16130" width="15.21875" style="113" customWidth="1"/>
    <col min="16131" max="16131" width="0.44140625" style="113" customWidth="1"/>
    <col min="16132" max="16132" width="13.77734375" style="113" bestFit="1" customWidth="1"/>
    <col min="16133" max="16133" width="13.77734375" style="113" customWidth="1"/>
    <col min="16134" max="16381" width="8.77734375" style="113"/>
    <col min="16382" max="16382" width="9.21875" style="113" customWidth="1"/>
    <col min="16383" max="16384" width="8.77734375" style="113"/>
  </cols>
  <sheetData>
    <row r="1" spans="1:7" ht="26.3" hidden="1" customHeight="1" x14ac:dyDescent="0.3">
      <c r="A1" s="221" t="str">
        <f>สินทรัพย์!$A$1</f>
        <v>บริษัท ดีโอดี ไบโอเทค จำกัด (มหาชน) และบริษัทย่อย</v>
      </c>
      <c r="B1" s="221"/>
      <c r="C1" s="221"/>
      <c r="D1" s="221"/>
      <c r="E1" s="221"/>
      <c r="F1" s="221"/>
      <c r="G1" s="221"/>
    </row>
    <row r="2" spans="1:7" ht="26.3" customHeight="1" x14ac:dyDescent="0.3">
      <c r="A2" s="221" t="str">
        <f>สินทรัพย์!$A$1</f>
        <v>บริษัท ดีโอดี ไบโอเทค จำกัด (มหาชน) และบริษัทย่อย</v>
      </c>
      <c r="B2" s="221"/>
      <c r="C2" s="221"/>
      <c r="D2" s="221"/>
      <c r="E2" s="221"/>
      <c r="F2" s="221"/>
      <c r="G2" s="221"/>
    </row>
    <row r="3" spans="1:7" ht="26.3" customHeight="1" x14ac:dyDescent="0.3">
      <c r="A3" s="216" t="s">
        <v>56</v>
      </c>
      <c r="B3" s="216"/>
      <c r="C3" s="216"/>
      <c r="D3" s="216"/>
      <c r="E3" s="216"/>
      <c r="F3" s="216"/>
      <c r="G3" s="216"/>
    </row>
    <row r="4" spans="1:7" ht="26.3" customHeight="1" x14ac:dyDescent="0.3">
      <c r="A4" s="216" t="s">
        <v>170</v>
      </c>
      <c r="B4" s="216"/>
      <c r="C4" s="216"/>
      <c r="D4" s="216"/>
      <c r="E4" s="216"/>
      <c r="F4" s="216"/>
      <c r="G4" s="216"/>
    </row>
    <row r="5" spans="1:7" ht="26.3" customHeight="1" x14ac:dyDescent="0.3">
      <c r="A5" s="216" t="s">
        <v>127</v>
      </c>
      <c r="B5" s="216"/>
      <c r="C5" s="216"/>
      <c r="D5" s="216"/>
      <c r="E5" s="216"/>
      <c r="F5" s="216"/>
      <c r="G5" s="216"/>
    </row>
    <row r="6" spans="1:7" ht="23.5" customHeight="1" x14ac:dyDescent="0.3">
      <c r="A6" s="217" t="s">
        <v>1</v>
      </c>
      <c r="B6" s="217"/>
      <c r="C6" s="217"/>
      <c r="D6" s="217"/>
      <c r="E6" s="217"/>
      <c r="F6" s="217"/>
      <c r="G6" s="217"/>
    </row>
    <row r="7" spans="1:7" s="27" customFormat="1" ht="5.95" customHeight="1" x14ac:dyDescent="0.3">
      <c r="E7" s="3"/>
      <c r="F7" s="3"/>
      <c r="G7" s="3"/>
    </row>
    <row r="8" spans="1:7" ht="22.1" customHeight="1" x14ac:dyDescent="0.3">
      <c r="B8" s="114" t="s">
        <v>2</v>
      </c>
      <c r="C8" s="114" t="s">
        <v>78</v>
      </c>
      <c r="D8" s="114"/>
      <c r="E8" s="214" t="s">
        <v>79</v>
      </c>
      <c r="F8" s="214"/>
      <c r="G8" s="214"/>
    </row>
    <row r="9" spans="1:7" ht="19.600000000000001" customHeight="1" x14ac:dyDescent="0.3">
      <c r="B9" s="114"/>
      <c r="C9" s="2" t="s">
        <v>116</v>
      </c>
      <c r="D9" s="2"/>
      <c r="E9" s="2" t="s">
        <v>116</v>
      </c>
      <c r="F9" s="2"/>
      <c r="G9" s="2" t="s">
        <v>77</v>
      </c>
    </row>
    <row r="10" spans="1:7" ht="22.7" customHeight="1" x14ac:dyDescent="0.3">
      <c r="A10" s="113" t="s">
        <v>29</v>
      </c>
      <c r="B10" s="51"/>
      <c r="C10" s="51"/>
      <c r="D10" s="51"/>
      <c r="E10" s="114"/>
      <c r="F10" s="114"/>
      <c r="G10" s="114"/>
    </row>
    <row r="11" spans="1:7" ht="22.7" customHeight="1" x14ac:dyDescent="0.3">
      <c r="A11" s="75" t="s">
        <v>186</v>
      </c>
      <c r="B11" s="46" t="s">
        <v>175</v>
      </c>
      <c r="C11" s="28">
        <v>217592409</v>
      </c>
      <c r="D11" s="28"/>
      <c r="E11" s="28">
        <v>151740342</v>
      </c>
      <c r="F11" s="28"/>
      <c r="G11" s="30">
        <v>157194717</v>
      </c>
    </row>
    <row r="12" spans="1:7" s="137" customFormat="1" ht="22.7" customHeight="1" x14ac:dyDescent="0.3">
      <c r="A12" s="75" t="s">
        <v>46</v>
      </c>
      <c r="B12" s="46"/>
      <c r="C12" s="28">
        <v>43726</v>
      </c>
      <c r="D12" s="28"/>
      <c r="E12" s="28">
        <v>5524421</v>
      </c>
      <c r="F12" s="28"/>
      <c r="G12" s="30">
        <v>38571</v>
      </c>
    </row>
    <row r="13" spans="1:7" ht="22.7" customHeight="1" x14ac:dyDescent="0.3">
      <c r="A13" s="75" t="s">
        <v>30</v>
      </c>
      <c r="B13" s="46"/>
      <c r="C13" s="28">
        <v>2325157</v>
      </c>
      <c r="D13" s="28"/>
      <c r="E13" s="28">
        <v>1368547</v>
      </c>
      <c r="F13" s="28"/>
      <c r="G13" s="28">
        <v>142314</v>
      </c>
    </row>
    <row r="14" spans="1:7" ht="22.7" customHeight="1" x14ac:dyDescent="0.3">
      <c r="A14" s="12" t="s">
        <v>31</v>
      </c>
      <c r="B14" s="46"/>
      <c r="C14" s="29">
        <f>SUM(C11:C13)</f>
        <v>219961292</v>
      </c>
      <c r="D14" s="30"/>
      <c r="E14" s="29">
        <f>SUM(E11:E13)</f>
        <v>158633310</v>
      </c>
      <c r="F14" s="30"/>
      <c r="G14" s="29">
        <f>SUM(G11:G13)</f>
        <v>157375602</v>
      </c>
    </row>
    <row r="15" spans="1:7" ht="4.55" customHeight="1" x14ac:dyDescent="0.3">
      <c r="A15" s="12"/>
      <c r="B15" s="46"/>
      <c r="C15" s="30"/>
      <c r="D15" s="30"/>
      <c r="E15" s="30"/>
      <c r="F15" s="30"/>
      <c r="G15" s="17"/>
    </row>
    <row r="16" spans="1:7" ht="22.7" customHeight="1" x14ac:dyDescent="0.3">
      <c r="A16" s="113" t="s">
        <v>32</v>
      </c>
      <c r="B16" s="46"/>
      <c r="C16" s="28"/>
      <c r="D16" s="28"/>
      <c r="E16" s="28"/>
      <c r="F16" s="28"/>
      <c r="G16" s="17"/>
    </row>
    <row r="17" spans="1:8" ht="21.8" customHeight="1" x14ac:dyDescent="0.3">
      <c r="A17" s="75" t="s">
        <v>187</v>
      </c>
      <c r="B17" s="46"/>
      <c r="C17" s="28">
        <v>109509356</v>
      </c>
      <c r="D17" s="28"/>
      <c r="E17" s="28">
        <v>89585160</v>
      </c>
      <c r="F17" s="28"/>
      <c r="G17" s="30">
        <v>57426354</v>
      </c>
      <c r="H17" s="68"/>
    </row>
    <row r="18" spans="1:8" ht="21.8" customHeight="1" x14ac:dyDescent="0.3">
      <c r="A18" s="75" t="s">
        <v>33</v>
      </c>
      <c r="B18" s="46"/>
      <c r="C18" s="28">
        <v>51697827</v>
      </c>
      <c r="D18" s="28"/>
      <c r="E18" s="28">
        <v>4449356</v>
      </c>
      <c r="F18" s="28"/>
      <c r="G18" s="30">
        <v>5997407</v>
      </c>
    </row>
    <row r="19" spans="1:8" ht="22.7" customHeight="1" x14ac:dyDescent="0.3">
      <c r="A19" s="75" t="s">
        <v>34</v>
      </c>
      <c r="B19" s="46"/>
      <c r="C19" s="28">
        <v>40646497</v>
      </c>
      <c r="D19" s="28"/>
      <c r="E19" s="28">
        <v>16267846</v>
      </c>
      <c r="F19" s="28"/>
      <c r="G19" s="30">
        <v>18797612</v>
      </c>
    </row>
    <row r="20" spans="1:8" ht="22.7" customHeight="1" x14ac:dyDescent="0.3">
      <c r="A20" s="75" t="s">
        <v>153</v>
      </c>
      <c r="B20" s="46"/>
      <c r="C20" s="136">
        <v>1073216</v>
      </c>
      <c r="D20" s="28"/>
      <c r="E20" s="136">
        <v>1028554</v>
      </c>
      <c r="F20" s="28"/>
      <c r="G20" s="102">
        <v>0</v>
      </c>
    </row>
    <row r="21" spans="1:8" ht="21.8" customHeight="1" x14ac:dyDescent="0.3">
      <c r="A21" s="12" t="s">
        <v>35</v>
      </c>
      <c r="B21" s="46"/>
      <c r="C21" s="29">
        <f>SUM(C17:C20)</f>
        <v>202926896</v>
      </c>
      <c r="D21" s="30"/>
      <c r="E21" s="29">
        <f>SUM(E17:E20)</f>
        <v>111330916</v>
      </c>
      <c r="F21" s="30"/>
      <c r="G21" s="29">
        <f>SUM(G17:G20)</f>
        <v>82221373</v>
      </c>
    </row>
    <row r="22" spans="1:8" ht="22.7" customHeight="1" x14ac:dyDescent="0.3">
      <c r="A22" s="113" t="s">
        <v>100</v>
      </c>
      <c r="B22" s="46"/>
      <c r="C22" s="58">
        <f>C14-C21</f>
        <v>17034396</v>
      </c>
      <c r="D22" s="30"/>
      <c r="E22" s="58">
        <f>E14-E21</f>
        <v>47302394</v>
      </c>
      <c r="F22" s="30"/>
      <c r="G22" s="30">
        <f>G14-G21</f>
        <v>75154229</v>
      </c>
    </row>
    <row r="23" spans="1:8" ht="21" customHeight="1" x14ac:dyDescent="0.3">
      <c r="A23" s="113" t="s">
        <v>60</v>
      </c>
      <c r="B23" s="46"/>
      <c r="C23" s="63">
        <v>1936244</v>
      </c>
      <c r="D23" s="30"/>
      <c r="E23" s="63">
        <v>709350</v>
      </c>
      <c r="F23" s="30"/>
      <c r="G23" s="63">
        <v>2128751</v>
      </c>
    </row>
    <row r="24" spans="1:8" ht="22.7" customHeight="1" x14ac:dyDescent="0.3">
      <c r="A24" s="113" t="s">
        <v>58</v>
      </c>
      <c r="B24" s="46"/>
      <c r="C24" s="30">
        <f>C22-C23</f>
        <v>15098152</v>
      </c>
      <c r="D24" s="30"/>
      <c r="E24" s="30">
        <f>E22-E23</f>
        <v>46593044</v>
      </c>
      <c r="F24" s="30"/>
      <c r="G24" s="30">
        <f>G22-G23</f>
        <v>73025478</v>
      </c>
    </row>
    <row r="25" spans="1:8" s="27" customFormat="1" ht="22.7" customHeight="1" x14ac:dyDescent="0.3">
      <c r="A25" s="113" t="s">
        <v>184</v>
      </c>
      <c r="B25" s="46">
        <v>29</v>
      </c>
      <c r="C25" s="63">
        <v>-42943</v>
      </c>
      <c r="D25" s="30"/>
      <c r="E25" s="63">
        <v>1788442</v>
      </c>
      <c r="F25" s="30"/>
      <c r="G25" s="63">
        <v>279479</v>
      </c>
    </row>
    <row r="26" spans="1:8" s="27" customFormat="1" ht="21" customHeight="1" x14ac:dyDescent="0.3">
      <c r="A26" s="56" t="s">
        <v>128</v>
      </c>
      <c r="B26" s="46"/>
      <c r="C26" s="29">
        <f>C24-C25</f>
        <v>15141095</v>
      </c>
      <c r="D26" s="30"/>
      <c r="E26" s="29">
        <f>E24-E25</f>
        <v>44804602</v>
      </c>
      <c r="F26" s="30"/>
      <c r="G26" s="29">
        <f>G24-G25</f>
        <v>72745999</v>
      </c>
    </row>
    <row r="27" spans="1:8" s="27" customFormat="1" ht="4.55" customHeight="1" x14ac:dyDescent="0.3">
      <c r="A27" s="56"/>
      <c r="B27" s="46"/>
      <c r="C27" s="30"/>
      <c r="D27" s="30"/>
      <c r="E27" s="30"/>
      <c r="F27" s="30"/>
      <c r="G27" s="59"/>
    </row>
    <row r="28" spans="1:8" s="27" customFormat="1" ht="22.7" customHeight="1" x14ac:dyDescent="0.3">
      <c r="A28" s="24" t="s">
        <v>147</v>
      </c>
      <c r="B28" s="46"/>
      <c r="C28" s="126"/>
    </row>
    <row r="29" spans="1:8" s="27" customFormat="1" ht="22.7" customHeight="1" x14ac:dyDescent="0.3">
      <c r="A29" s="115" t="s">
        <v>191</v>
      </c>
      <c r="B29" s="46"/>
    </row>
    <row r="30" spans="1:8" s="27" customFormat="1" ht="22.7" customHeight="1" x14ac:dyDescent="0.3">
      <c r="A30" s="75" t="s">
        <v>137</v>
      </c>
      <c r="C30" s="78"/>
      <c r="D30" s="78"/>
      <c r="E30" s="78"/>
      <c r="F30" s="78"/>
      <c r="G30" s="87"/>
    </row>
    <row r="31" spans="1:8" s="27" customFormat="1" ht="21.8" customHeight="1" x14ac:dyDescent="0.3">
      <c r="A31" s="110" t="s">
        <v>138</v>
      </c>
      <c r="B31" s="46"/>
      <c r="C31" s="78">
        <v>-11582052</v>
      </c>
      <c r="D31" s="78"/>
      <c r="E31" s="78">
        <v>-11582052</v>
      </c>
      <c r="F31" s="78"/>
      <c r="G31" s="158">
        <v>0</v>
      </c>
    </row>
    <row r="32" spans="1:8" s="27" customFormat="1" ht="22.7" customHeight="1" x14ac:dyDescent="0.3">
      <c r="A32" s="110" t="s">
        <v>144</v>
      </c>
      <c r="B32" s="46"/>
      <c r="C32" s="97">
        <v>2316410</v>
      </c>
      <c r="D32" s="100"/>
      <c r="E32" s="97">
        <v>2316410</v>
      </c>
      <c r="F32" s="100"/>
      <c r="G32" s="196">
        <v>0</v>
      </c>
    </row>
    <row r="33" spans="1:8" s="27" customFormat="1" ht="22.7" customHeight="1" x14ac:dyDescent="0.3">
      <c r="A33" s="115" t="s">
        <v>166</v>
      </c>
      <c r="B33" s="46"/>
      <c r="C33" s="99">
        <f>SUM(C30:C32)</f>
        <v>-9265642</v>
      </c>
      <c r="D33" s="101"/>
      <c r="E33" s="99">
        <f>SUM(E30:E32)</f>
        <v>-9265642</v>
      </c>
      <c r="F33" s="101"/>
      <c r="G33" s="198">
        <f>SUM(G30:G32)</f>
        <v>0</v>
      </c>
    </row>
    <row r="34" spans="1:8" s="27" customFormat="1" ht="22.7" customHeight="1" thickBot="1" x14ac:dyDescent="0.35">
      <c r="A34" s="24" t="s">
        <v>129</v>
      </c>
      <c r="B34" s="46"/>
      <c r="C34" s="98">
        <f>SUM(C26,C33)</f>
        <v>5875453</v>
      </c>
      <c r="D34" s="30"/>
      <c r="E34" s="98">
        <f>SUM(E26,E33)</f>
        <v>35538960</v>
      </c>
      <c r="F34" s="30"/>
      <c r="G34" s="98">
        <f>SUM(G26,G33)</f>
        <v>72745999</v>
      </c>
    </row>
    <row r="35" spans="1:8" s="27" customFormat="1" ht="4.55" customHeight="1" thickTop="1" x14ac:dyDescent="0.3">
      <c r="A35" s="68"/>
      <c r="B35" s="46"/>
      <c r="C35" s="30"/>
      <c r="D35" s="30"/>
      <c r="E35" s="30"/>
      <c r="F35" s="30"/>
      <c r="G35" s="59"/>
    </row>
    <row r="36" spans="1:8" s="27" customFormat="1" ht="21" customHeight="1" x14ac:dyDescent="0.3">
      <c r="A36" s="24" t="s">
        <v>130</v>
      </c>
      <c r="B36" s="46"/>
      <c r="C36" s="30"/>
      <c r="D36" s="30"/>
      <c r="E36" s="30"/>
      <c r="F36" s="30"/>
      <c r="G36" s="59"/>
    </row>
    <row r="37" spans="1:8" s="27" customFormat="1" ht="22.7" customHeight="1" x14ac:dyDescent="0.3">
      <c r="A37" s="113" t="s">
        <v>92</v>
      </c>
      <c r="B37" s="46"/>
      <c r="C37" s="30">
        <v>20032937</v>
      </c>
      <c r="D37" s="30"/>
      <c r="E37" s="30">
        <v>44804602</v>
      </c>
      <c r="F37" s="30"/>
      <c r="G37" s="128">
        <v>72745999</v>
      </c>
    </row>
    <row r="38" spans="1:8" s="27" customFormat="1" ht="22.7" customHeight="1" x14ac:dyDescent="0.3">
      <c r="A38" s="113" t="s">
        <v>93</v>
      </c>
      <c r="B38" s="46"/>
      <c r="C38" s="63">
        <v>-4891842</v>
      </c>
      <c r="D38" s="30"/>
      <c r="E38" s="196">
        <v>0</v>
      </c>
      <c r="F38" s="87"/>
      <c r="G38" s="196">
        <v>0</v>
      </c>
    </row>
    <row r="39" spans="1:8" s="27" customFormat="1" ht="21.8" customHeight="1" thickBot="1" x14ac:dyDescent="0.35">
      <c r="A39" s="113"/>
      <c r="B39" s="46"/>
      <c r="C39" s="60">
        <f>SUM(C37:C38)</f>
        <v>15141095</v>
      </c>
      <c r="D39" s="30"/>
      <c r="E39" s="60">
        <f>SUM(E37:E38)</f>
        <v>44804602</v>
      </c>
      <c r="F39" s="30"/>
      <c r="G39" s="60">
        <f>SUM(G37:G38)</f>
        <v>72745999</v>
      </c>
    </row>
    <row r="40" spans="1:8" s="27" customFormat="1" ht="4.55" customHeight="1" thickTop="1" x14ac:dyDescent="0.3">
      <c r="A40" s="113"/>
      <c r="B40" s="46"/>
      <c r="C40" s="30"/>
      <c r="D40" s="30"/>
      <c r="E40" s="30"/>
      <c r="F40" s="30"/>
      <c r="G40" s="130"/>
    </row>
    <row r="41" spans="1:8" s="27" customFormat="1" ht="22.7" customHeight="1" x14ac:dyDescent="0.3">
      <c r="A41" s="24" t="s">
        <v>84</v>
      </c>
      <c r="B41" s="46"/>
      <c r="C41" s="30"/>
      <c r="D41" s="30"/>
      <c r="E41" s="30"/>
      <c r="F41" s="30"/>
      <c r="G41" s="131"/>
    </row>
    <row r="42" spans="1:8" s="27" customFormat="1" ht="22.7" customHeight="1" x14ac:dyDescent="0.3">
      <c r="A42" s="113" t="s">
        <v>92</v>
      </c>
      <c r="B42" s="46"/>
      <c r="C42" s="30">
        <v>10767295</v>
      </c>
      <c r="D42" s="30"/>
      <c r="E42" s="30">
        <f>E33+E37</f>
        <v>35538960</v>
      </c>
      <c r="F42" s="30"/>
      <c r="G42" s="30">
        <f>G33+G37</f>
        <v>72745999</v>
      </c>
    </row>
    <row r="43" spans="1:8" s="27" customFormat="1" ht="22.7" customHeight="1" x14ac:dyDescent="0.3">
      <c r="A43" s="113" t="s">
        <v>93</v>
      </c>
      <c r="B43" s="46"/>
      <c r="C43" s="63">
        <v>-4891842</v>
      </c>
      <c r="D43" s="30"/>
      <c r="E43" s="196">
        <f>E38</f>
        <v>0</v>
      </c>
      <c r="F43" s="87"/>
      <c r="G43" s="196">
        <f>G38</f>
        <v>0</v>
      </c>
    </row>
    <row r="44" spans="1:8" s="27" customFormat="1" ht="21" customHeight="1" thickBot="1" x14ac:dyDescent="0.35">
      <c r="A44" s="113"/>
      <c r="B44" s="46"/>
      <c r="C44" s="60">
        <f>SUM(C42:C43)</f>
        <v>5875453</v>
      </c>
      <c r="D44" s="30"/>
      <c r="E44" s="60">
        <f>SUM(E42:E43)</f>
        <v>35538960</v>
      </c>
      <c r="F44" s="30"/>
      <c r="G44" s="132">
        <f>SUM(G42:G43)</f>
        <v>72745999</v>
      </c>
    </row>
    <row r="45" spans="1:8" s="27" customFormat="1" ht="4.55" customHeight="1" thickTop="1" x14ac:dyDescent="0.3">
      <c r="A45" s="113"/>
      <c r="B45" s="46"/>
      <c r="C45" s="30"/>
      <c r="D45" s="30"/>
      <c r="E45" s="30"/>
      <c r="F45" s="30"/>
      <c r="G45" s="59"/>
    </row>
    <row r="46" spans="1:8" s="207" customFormat="1" ht="22.7" customHeight="1" x14ac:dyDescent="0.3">
      <c r="A46" s="56" t="s">
        <v>188</v>
      </c>
      <c r="B46" s="46"/>
      <c r="C46" s="48"/>
      <c r="D46" s="48"/>
      <c r="E46" s="48"/>
      <c r="F46" s="48"/>
      <c r="G46" s="48"/>
      <c r="H46" s="74"/>
    </row>
    <row r="47" spans="1:8" ht="22.7" customHeight="1" x14ac:dyDescent="0.3">
      <c r="A47" s="207" t="s">
        <v>189</v>
      </c>
      <c r="B47" s="46">
        <v>23</v>
      </c>
      <c r="C47" s="48">
        <v>0.05</v>
      </c>
      <c r="D47" s="48"/>
      <c r="E47" s="48">
        <v>0.10927951707317073</v>
      </c>
      <c r="F47" s="48"/>
      <c r="G47" s="48">
        <v>0.18</v>
      </c>
      <c r="H47" s="74"/>
    </row>
    <row r="48" spans="1:8" s="207" customFormat="1" ht="22.7" customHeight="1" x14ac:dyDescent="0.3">
      <c r="A48" s="207" t="s">
        <v>190</v>
      </c>
      <c r="B48" s="46">
        <v>23</v>
      </c>
      <c r="C48" s="48">
        <v>0.05</v>
      </c>
      <c r="D48" s="48"/>
      <c r="E48" s="48">
        <v>0.10927951707317073</v>
      </c>
      <c r="F48" s="48"/>
      <c r="G48" s="48">
        <v>0.18</v>
      </c>
      <c r="H48" s="74"/>
    </row>
    <row r="49" spans="1:9" ht="10.65" customHeight="1" x14ac:dyDescent="0.3">
      <c r="A49" s="56"/>
      <c r="B49" s="46"/>
      <c r="C49" s="31"/>
      <c r="D49" s="31"/>
      <c r="E49" s="31"/>
      <c r="F49" s="31"/>
      <c r="I49" s="31"/>
    </row>
    <row r="50" spans="1:9" ht="23.05" customHeight="1" x14ac:dyDescent="0.3">
      <c r="A50" s="215" t="s">
        <v>135</v>
      </c>
      <c r="B50" s="215"/>
      <c r="C50" s="215"/>
      <c r="D50" s="215"/>
      <c r="E50" s="215"/>
    </row>
    <row r="51" spans="1:9" ht="23.05" customHeight="1" x14ac:dyDescent="0.3">
      <c r="E51" s="31"/>
      <c r="F51" s="31"/>
    </row>
    <row r="52" spans="1:9" ht="23.05" customHeight="1" x14ac:dyDescent="0.3">
      <c r="E52" s="31"/>
      <c r="F52" s="31"/>
    </row>
    <row r="53" spans="1:9" ht="23.05" customHeight="1" x14ac:dyDescent="0.3">
      <c r="E53" s="31"/>
      <c r="F53" s="31"/>
    </row>
    <row r="54" spans="1:9" ht="23.5" customHeight="1" x14ac:dyDescent="0.3">
      <c r="E54" s="31"/>
      <c r="F54" s="31"/>
    </row>
    <row r="55" spans="1:9" ht="23.5" customHeight="1" x14ac:dyDescent="0.3">
      <c r="E55" s="31"/>
      <c r="F55" s="31"/>
    </row>
    <row r="56" spans="1:9" ht="23.5" customHeight="1" x14ac:dyDescent="0.3">
      <c r="E56" s="31"/>
      <c r="F56" s="31"/>
    </row>
    <row r="57" spans="1:9" ht="23.5" customHeight="1" x14ac:dyDescent="0.3">
      <c r="E57" s="31"/>
      <c r="F57" s="31"/>
    </row>
    <row r="58" spans="1:9" ht="23.5" customHeight="1" x14ac:dyDescent="0.3">
      <c r="E58" s="31"/>
      <c r="F58" s="31"/>
    </row>
    <row r="59" spans="1:9" ht="23.5" customHeight="1" x14ac:dyDescent="0.3">
      <c r="E59" s="31"/>
      <c r="F59" s="31"/>
    </row>
    <row r="60" spans="1:9" ht="23.5" customHeight="1" x14ac:dyDescent="0.3">
      <c r="E60" s="31"/>
      <c r="F60" s="31"/>
    </row>
    <row r="61" spans="1:9" ht="23.5" customHeight="1" x14ac:dyDescent="0.3">
      <c r="E61" s="31"/>
      <c r="F61" s="31"/>
    </row>
    <row r="62" spans="1:9" ht="23.5" customHeight="1" x14ac:dyDescent="0.3">
      <c r="E62" s="31"/>
      <c r="F62" s="31"/>
    </row>
    <row r="63" spans="1:9" ht="23.5" customHeight="1" x14ac:dyDescent="0.3">
      <c r="E63" s="31"/>
      <c r="F63" s="31"/>
    </row>
    <row r="64" spans="1:9" ht="23.5" customHeight="1" x14ac:dyDescent="0.3">
      <c r="E64" s="31"/>
      <c r="F64" s="31"/>
    </row>
    <row r="65" spans="5:6" ht="23.5" customHeight="1" x14ac:dyDescent="0.3">
      <c r="E65" s="31"/>
      <c r="F65" s="31"/>
    </row>
    <row r="66" spans="5:6" ht="23.5" customHeight="1" x14ac:dyDescent="0.3">
      <c r="E66" s="31"/>
      <c r="F66" s="31"/>
    </row>
    <row r="67" spans="5:6" ht="23.5" customHeight="1" x14ac:dyDescent="0.3">
      <c r="E67" s="31"/>
      <c r="F67" s="31"/>
    </row>
    <row r="68" spans="5:6" ht="23.5" customHeight="1" x14ac:dyDescent="0.3">
      <c r="E68" s="31"/>
      <c r="F68" s="31"/>
    </row>
    <row r="69" spans="5:6" ht="23.5" customHeight="1" x14ac:dyDescent="0.3">
      <c r="E69" s="31"/>
      <c r="F69" s="31"/>
    </row>
    <row r="70" spans="5:6" ht="23.5" customHeight="1" x14ac:dyDescent="0.3">
      <c r="E70" s="31"/>
      <c r="F70" s="31"/>
    </row>
    <row r="71" spans="5:6" ht="23.5" customHeight="1" x14ac:dyDescent="0.3">
      <c r="E71" s="31"/>
      <c r="F71" s="31"/>
    </row>
    <row r="72" spans="5:6" ht="23.5" customHeight="1" x14ac:dyDescent="0.3">
      <c r="E72" s="31"/>
      <c r="F72" s="31"/>
    </row>
    <row r="73" spans="5:6" ht="23.5" customHeight="1" x14ac:dyDescent="0.3">
      <c r="E73" s="31"/>
      <c r="F73" s="31"/>
    </row>
    <row r="74" spans="5:6" ht="23.5" customHeight="1" x14ac:dyDescent="0.3">
      <c r="E74" s="31"/>
      <c r="F74" s="31"/>
    </row>
    <row r="75" spans="5:6" ht="23.5" customHeight="1" x14ac:dyDescent="0.3">
      <c r="E75" s="31"/>
      <c r="F75" s="31"/>
    </row>
    <row r="76" spans="5:6" ht="23.5" customHeight="1" x14ac:dyDescent="0.3">
      <c r="E76" s="31"/>
      <c r="F76" s="31"/>
    </row>
    <row r="77" spans="5:6" ht="23.5" customHeight="1" x14ac:dyDescent="0.3">
      <c r="E77" s="31"/>
      <c r="F77" s="31"/>
    </row>
    <row r="78" spans="5:6" ht="23.5" customHeight="1" x14ac:dyDescent="0.3">
      <c r="E78" s="31"/>
      <c r="F78" s="31"/>
    </row>
    <row r="79" spans="5:6" ht="23.5" customHeight="1" x14ac:dyDescent="0.3">
      <c r="E79" s="31"/>
      <c r="F79" s="31"/>
    </row>
    <row r="80" spans="5:6" ht="23.5" customHeight="1" x14ac:dyDescent="0.3">
      <c r="E80" s="31"/>
      <c r="F80" s="31"/>
    </row>
    <row r="81" spans="5:6" ht="23.5" customHeight="1" x14ac:dyDescent="0.3">
      <c r="E81" s="31"/>
      <c r="F81" s="31"/>
    </row>
    <row r="82" spans="5:6" ht="23.5" customHeight="1" x14ac:dyDescent="0.3">
      <c r="E82" s="31"/>
      <c r="F82" s="31"/>
    </row>
    <row r="83" spans="5:6" ht="23.5" customHeight="1" x14ac:dyDescent="0.3">
      <c r="E83" s="31"/>
      <c r="F83" s="31"/>
    </row>
    <row r="84" spans="5:6" ht="23.5" customHeight="1" x14ac:dyDescent="0.3">
      <c r="E84" s="31"/>
      <c r="F84" s="31"/>
    </row>
    <row r="85" spans="5:6" ht="23.5" customHeight="1" x14ac:dyDescent="0.3">
      <c r="E85" s="31"/>
      <c r="F85" s="31"/>
    </row>
    <row r="86" spans="5:6" ht="23.5" customHeight="1" x14ac:dyDescent="0.3">
      <c r="E86" s="31"/>
      <c r="F86" s="31"/>
    </row>
    <row r="87" spans="5:6" ht="23.5" customHeight="1" x14ac:dyDescent="0.3">
      <c r="E87" s="31"/>
      <c r="F87" s="31"/>
    </row>
    <row r="88" spans="5:6" ht="23.5" customHeight="1" x14ac:dyDescent="0.3">
      <c r="E88" s="31"/>
      <c r="F88" s="31"/>
    </row>
    <row r="89" spans="5:6" ht="23.5" customHeight="1" x14ac:dyDescent="0.3">
      <c r="E89" s="31"/>
      <c r="F89" s="31"/>
    </row>
    <row r="90" spans="5:6" ht="23.5" customHeight="1" x14ac:dyDescent="0.3">
      <c r="E90" s="31"/>
      <c r="F90" s="31"/>
    </row>
    <row r="91" spans="5:6" ht="23.5" customHeight="1" x14ac:dyDescent="0.3">
      <c r="E91" s="31"/>
      <c r="F91" s="31"/>
    </row>
    <row r="92" spans="5:6" ht="23.5" customHeight="1" x14ac:dyDescent="0.3">
      <c r="E92" s="31"/>
      <c r="F92" s="31"/>
    </row>
    <row r="93" spans="5:6" ht="23.5" customHeight="1" x14ac:dyDescent="0.3">
      <c r="E93" s="31"/>
      <c r="F93" s="31"/>
    </row>
    <row r="94" spans="5:6" ht="23.5" customHeight="1" x14ac:dyDescent="0.3">
      <c r="E94" s="31"/>
      <c r="F94" s="31"/>
    </row>
    <row r="95" spans="5:6" ht="23.5" customHeight="1" x14ac:dyDescent="0.3">
      <c r="E95" s="31"/>
      <c r="F95" s="31"/>
    </row>
    <row r="96" spans="5:6" ht="23.5" customHeight="1" x14ac:dyDescent="0.3">
      <c r="E96" s="31"/>
      <c r="F96" s="31"/>
    </row>
    <row r="97" spans="5:6" ht="23.5" customHeight="1" x14ac:dyDescent="0.3">
      <c r="E97" s="31"/>
      <c r="F97" s="31"/>
    </row>
    <row r="98" spans="5:6" ht="23.5" customHeight="1" x14ac:dyDescent="0.3">
      <c r="E98" s="31"/>
      <c r="F98" s="31"/>
    </row>
    <row r="99" spans="5:6" ht="23.5" customHeight="1" x14ac:dyDescent="0.3">
      <c r="E99" s="31"/>
      <c r="F99" s="31"/>
    </row>
    <row r="100" spans="5:6" ht="23.5" customHeight="1" x14ac:dyDescent="0.3">
      <c r="E100" s="31"/>
      <c r="F100" s="31"/>
    </row>
    <row r="101" spans="5:6" ht="23.5" customHeight="1" x14ac:dyDescent="0.3">
      <c r="E101" s="31"/>
      <c r="F101" s="31"/>
    </row>
    <row r="102" spans="5:6" ht="23.5" customHeight="1" x14ac:dyDescent="0.3">
      <c r="E102" s="31"/>
      <c r="F102" s="31"/>
    </row>
    <row r="103" spans="5:6" ht="23.5" customHeight="1" x14ac:dyDescent="0.3">
      <c r="E103" s="31"/>
      <c r="F103" s="31"/>
    </row>
    <row r="104" spans="5:6" ht="23.5" customHeight="1" x14ac:dyDescent="0.3">
      <c r="E104" s="31"/>
      <c r="F104" s="31"/>
    </row>
    <row r="105" spans="5:6" ht="23.5" customHeight="1" x14ac:dyDescent="0.3">
      <c r="E105" s="31"/>
      <c r="F105" s="31"/>
    </row>
    <row r="106" spans="5:6" ht="23.5" customHeight="1" x14ac:dyDescent="0.3">
      <c r="E106" s="31"/>
      <c r="F106" s="31"/>
    </row>
    <row r="107" spans="5:6" ht="23.5" customHeight="1" x14ac:dyDescent="0.3">
      <c r="E107" s="31"/>
      <c r="F107" s="31"/>
    </row>
    <row r="108" spans="5:6" ht="23.5" customHeight="1" x14ac:dyDescent="0.3">
      <c r="E108" s="31"/>
      <c r="F108" s="31"/>
    </row>
    <row r="109" spans="5:6" ht="23.5" customHeight="1" x14ac:dyDescent="0.3">
      <c r="E109" s="31"/>
      <c r="F109" s="31"/>
    </row>
    <row r="110" spans="5:6" ht="23.5" customHeight="1" x14ac:dyDescent="0.3">
      <c r="E110" s="31"/>
      <c r="F110" s="31"/>
    </row>
    <row r="111" spans="5:6" ht="23.5" customHeight="1" x14ac:dyDescent="0.3">
      <c r="E111" s="31"/>
      <c r="F111" s="31"/>
    </row>
    <row r="112" spans="5:6" ht="23.5" customHeight="1" x14ac:dyDescent="0.3">
      <c r="E112" s="31"/>
      <c r="F112" s="31"/>
    </row>
    <row r="113" spans="5:6" ht="23.5" customHeight="1" x14ac:dyDescent="0.3">
      <c r="E113" s="31"/>
      <c r="F113" s="31"/>
    </row>
    <row r="114" spans="5:6" ht="23.5" customHeight="1" x14ac:dyDescent="0.3">
      <c r="E114" s="31"/>
      <c r="F114" s="31"/>
    </row>
    <row r="115" spans="5:6" ht="23.5" customHeight="1" x14ac:dyDescent="0.3">
      <c r="E115" s="31"/>
      <c r="F115" s="31"/>
    </row>
    <row r="116" spans="5:6" ht="23.5" customHeight="1" x14ac:dyDescent="0.3">
      <c r="E116" s="31"/>
      <c r="F116" s="31"/>
    </row>
    <row r="117" spans="5:6" ht="23.5" customHeight="1" x14ac:dyDescent="0.3">
      <c r="E117" s="31"/>
      <c r="F117" s="31"/>
    </row>
    <row r="118" spans="5:6" ht="23.5" customHeight="1" x14ac:dyDescent="0.3">
      <c r="E118" s="31"/>
      <c r="F118" s="31"/>
    </row>
    <row r="119" spans="5:6" ht="23.5" customHeight="1" x14ac:dyDescent="0.3">
      <c r="E119" s="31"/>
      <c r="F119" s="31"/>
    </row>
    <row r="120" spans="5:6" ht="23.5" customHeight="1" x14ac:dyDescent="0.3">
      <c r="E120" s="31"/>
      <c r="F120" s="31"/>
    </row>
    <row r="121" spans="5:6" ht="23.5" customHeight="1" x14ac:dyDescent="0.3">
      <c r="E121" s="31"/>
      <c r="F121" s="31"/>
    </row>
    <row r="122" spans="5:6" ht="23.5" customHeight="1" x14ac:dyDescent="0.3">
      <c r="E122" s="31"/>
      <c r="F122" s="31"/>
    </row>
    <row r="123" spans="5:6" ht="23.5" customHeight="1" x14ac:dyDescent="0.3">
      <c r="E123" s="31"/>
      <c r="F123" s="31"/>
    </row>
    <row r="124" spans="5:6" ht="23.5" customHeight="1" x14ac:dyDescent="0.3">
      <c r="E124" s="31"/>
      <c r="F124" s="31"/>
    </row>
    <row r="125" spans="5:6" ht="23.5" customHeight="1" x14ac:dyDescent="0.3">
      <c r="E125" s="31"/>
      <c r="F125" s="31"/>
    </row>
    <row r="126" spans="5:6" ht="23.5" customHeight="1" x14ac:dyDescent="0.3">
      <c r="E126" s="31"/>
      <c r="F126" s="31"/>
    </row>
    <row r="127" spans="5:6" ht="23.5" customHeight="1" x14ac:dyDescent="0.3">
      <c r="E127" s="31"/>
      <c r="F127" s="31"/>
    </row>
    <row r="128" spans="5:6" ht="23.5" customHeight="1" x14ac:dyDescent="0.3">
      <c r="E128" s="31"/>
      <c r="F128" s="31"/>
    </row>
    <row r="129" spans="5:6" ht="23.5" customHeight="1" x14ac:dyDescent="0.3">
      <c r="E129" s="31"/>
      <c r="F129" s="31"/>
    </row>
    <row r="130" spans="5:6" ht="23.5" customHeight="1" x14ac:dyDescent="0.3">
      <c r="E130" s="31"/>
      <c r="F130" s="31"/>
    </row>
    <row r="131" spans="5:6" ht="23.5" customHeight="1" x14ac:dyDescent="0.3">
      <c r="E131" s="31"/>
      <c r="F131" s="31"/>
    </row>
    <row r="132" spans="5:6" ht="23.5" customHeight="1" x14ac:dyDescent="0.3">
      <c r="E132" s="31"/>
      <c r="F132" s="31"/>
    </row>
    <row r="133" spans="5:6" ht="23.5" customHeight="1" x14ac:dyDescent="0.3">
      <c r="E133" s="31"/>
      <c r="F133" s="31"/>
    </row>
    <row r="134" spans="5:6" ht="23.5" customHeight="1" x14ac:dyDescent="0.3">
      <c r="E134" s="31"/>
      <c r="F134" s="31"/>
    </row>
    <row r="135" spans="5:6" ht="23.5" customHeight="1" x14ac:dyDescent="0.3">
      <c r="E135" s="31"/>
      <c r="F135" s="31"/>
    </row>
    <row r="136" spans="5:6" ht="23.5" customHeight="1" x14ac:dyDescent="0.3">
      <c r="E136" s="31"/>
      <c r="F136" s="31"/>
    </row>
    <row r="137" spans="5:6" ht="23.5" customHeight="1" x14ac:dyDescent="0.3">
      <c r="E137" s="31"/>
      <c r="F137" s="31"/>
    </row>
    <row r="138" spans="5:6" ht="23.5" customHeight="1" x14ac:dyDescent="0.3">
      <c r="E138" s="31"/>
      <c r="F138" s="31"/>
    </row>
    <row r="139" spans="5:6" ht="23.5" customHeight="1" x14ac:dyDescent="0.3">
      <c r="E139" s="31"/>
      <c r="F139" s="31"/>
    </row>
    <row r="140" spans="5:6" ht="23.5" customHeight="1" x14ac:dyDescent="0.3">
      <c r="E140" s="31"/>
      <c r="F140" s="31"/>
    </row>
    <row r="141" spans="5:6" ht="23.5" customHeight="1" x14ac:dyDescent="0.3">
      <c r="E141" s="31"/>
      <c r="F141" s="31"/>
    </row>
    <row r="142" spans="5:6" ht="23.5" customHeight="1" x14ac:dyDescent="0.3">
      <c r="E142" s="31"/>
      <c r="F142" s="31"/>
    </row>
    <row r="143" spans="5:6" ht="23.5" customHeight="1" x14ac:dyDescent="0.3">
      <c r="E143" s="31"/>
      <c r="F143" s="31"/>
    </row>
    <row r="144" spans="5:6" ht="23.5" customHeight="1" x14ac:dyDescent="0.3">
      <c r="E144" s="31"/>
      <c r="F144" s="31"/>
    </row>
    <row r="145" spans="5:6" ht="23.5" customHeight="1" x14ac:dyDescent="0.3">
      <c r="E145" s="31"/>
      <c r="F145" s="31"/>
    </row>
    <row r="146" spans="5:6" ht="23.5" customHeight="1" x14ac:dyDescent="0.3">
      <c r="E146" s="31"/>
      <c r="F146" s="31"/>
    </row>
    <row r="147" spans="5:6" ht="23.5" customHeight="1" x14ac:dyDescent="0.3">
      <c r="E147" s="31"/>
      <c r="F147" s="31"/>
    </row>
    <row r="148" spans="5:6" ht="23.5" customHeight="1" x14ac:dyDescent="0.3">
      <c r="E148" s="31"/>
      <c r="F148" s="31"/>
    </row>
    <row r="149" spans="5:6" ht="23.5" customHeight="1" x14ac:dyDescent="0.3">
      <c r="E149" s="31"/>
      <c r="F149" s="31"/>
    </row>
    <row r="150" spans="5:6" ht="23.5" customHeight="1" x14ac:dyDescent="0.3">
      <c r="E150" s="31"/>
      <c r="F150" s="31"/>
    </row>
    <row r="151" spans="5:6" ht="23.5" customHeight="1" x14ac:dyDescent="0.3">
      <c r="E151" s="31"/>
      <c r="F151" s="31"/>
    </row>
    <row r="152" spans="5:6" ht="23.5" customHeight="1" x14ac:dyDescent="0.3">
      <c r="E152" s="31"/>
      <c r="F152" s="31"/>
    </row>
    <row r="153" spans="5:6" ht="23.5" customHeight="1" x14ac:dyDescent="0.3">
      <c r="E153" s="31"/>
      <c r="F153" s="31"/>
    </row>
    <row r="154" spans="5:6" ht="23.5" customHeight="1" x14ac:dyDescent="0.3">
      <c r="E154" s="31"/>
      <c r="F154" s="31"/>
    </row>
    <row r="155" spans="5:6" ht="23.5" customHeight="1" x14ac:dyDescent="0.3">
      <c r="E155" s="31"/>
      <c r="F155" s="31"/>
    </row>
    <row r="156" spans="5:6" ht="23.5" customHeight="1" x14ac:dyDescent="0.3">
      <c r="E156" s="31"/>
      <c r="F156" s="31"/>
    </row>
    <row r="157" spans="5:6" ht="23.5" customHeight="1" x14ac:dyDescent="0.3">
      <c r="E157" s="31"/>
      <c r="F157" s="31"/>
    </row>
    <row r="158" spans="5:6" ht="23.5" customHeight="1" x14ac:dyDescent="0.3">
      <c r="E158" s="31"/>
      <c r="F158" s="31"/>
    </row>
    <row r="159" spans="5:6" ht="23.5" customHeight="1" x14ac:dyDescent="0.3">
      <c r="E159" s="31"/>
      <c r="F159" s="31"/>
    </row>
    <row r="160" spans="5:6" ht="23.5" customHeight="1" x14ac:dyDescent="0.3">
      <c r="E160" s="31"/>
      <c r="F160" s="31"/>
    </row>
    <row r="161" spans="5:6" ht="23.5" customHeight="1" x14ac:dyDescent="0.3">
      <c r="E161" s="31"/>
      <c r="F161" s="31"/>
    </row>
    <row r="162" spans="5:6" ht="23.5" customHeight="1" x14ac:dyDescent="0.3">
      <c r="E162" s="31"/>
      <c r="F162" s="31"/>
    </row>
    <row r="163" spans="5:6" ht="23.5" customHeight="1" x14ac:dyDescent="0.3">
      <c r="E163" s="31"/>
      <c r="F163" s="31"/>
    </row>
    <row r="164" spans="5:6" ht="23.5" customHeight="1" x14ac:dyDescent="0.3">
      <c r="E164" s="31"/>
      <c r="F164" s="31"/>
    </row>
    <row r="165" spans="5:6" ht="23.5" customHeight="1" x14ac:dyDescent="0.3">
      <c r="E165" s="31"/>
      <c r="F165" s="31"/>
    </row>
    <row r="166" spans="5:6" ht="23.5" customHeight="1" x14ac:dyDescent="0.3">
      <c r="E166" s="31"/>
      <c r="F166" s="31"/>
    </row>
    <row r="167" spans="5:6" ht="23.5" customHeight="1" x14ac:dyDescent="0.3">
      <c r="E167" s="31"/>
      <c r="F167" s="31"/>
    </row>
    <row r="168" spans="5:6" ht="23.5" customHeight="1" x14ac:dyDescent="0.3">
      <c r="E168" s="31"/>
      <c r="F168" s="31"/>
    </row>
    <row r="169" spans="5:6" ht="23.5" customHeight="1" x14ac:dyDescent="0.3">
      <c r="E169" s="31"/>
      <c r="F169" s="31"/>
    </row>
    <row r="170" spans="5:6" ht="23.5" customHeight="1" x14ac:dyDescent="0.3">
      <c r="E170" s="31"/>
      <c r="F170" s="31"/>
    </row>
    <row r="171" spans="5:6" ht="23.5" customHeight="1" x14ac:dyDescent="0.3">
      <c r="E171" s="31"/>
      <c r="F171" s="31"/>
    </row>
    <row r="172" spans="5:6" ht="23.5" customHeight="1" x14ac:dyDescent="0.3">
      <c r="E172" s="31"/>
      <c r="F172" s="31"/>
    </row>
    <row r="173" spans="5:6" ht="23.5" customHeight="1" x14ac:dyDescent="0.3">
      <c r="E173" s="31"/>
      <c r="F173" s="31"/>
    </row>
    <row r="174" spans="5:6" ht="23.5" customHeight="1" x14ac:dyDescent="0.3">
      <c r="E174" s="31"/>
      <c r="F174" s="31"/>
    </row>
    <row r="175" spans="5:6" ht="23.5" customHeight="1" x14ac:dyDescent="0.3">
      <c r="E175" s="31"/>
      <c r="F175" s="31"/>
    </row>
    <row r="176" spans="5:6" ht="23.5" customHeight="1" x14ac:dyDescent="0.3">
      <c r="E176" s="31"/>
      <c r="F176" s="31"/>
    </row>
    <row r="177" spans="5:6" ht="23.5" customHeight="1" x14ac:dyDescent="0.3">
      <c r="E177" s="31"/>
      <c r="F177" s="31"/>
    </row>
    <row r="178" spans="5:6" ht="23.5" customHeight="1" x14ac:dyDescent="0.3">
      <c r="E178" s="31"/>
      <c r="F178" s="31"/>
    </row>
    <row r="179" spans="5:6" ht="23.5" customHeight="1" x14ac:dyDescent="0.3">
      <c r="E179" s="31"/>
      <c r="F179" s="31"/>
    </row>
    <row r="180" spans="5:6" ht="23.5" customHeight="1" x14ac:dyDescent="0.3">
      <c r="E180" s="31"/>
      <c r="F180" s="31"/>
    </row>
    <row r="181" spans="5:6" ht="23.5" customHeight="1" x14ac:dyDescent="0.3">
      <c r="E181" s="31"/>
      <c r="F181" s="31"/>
    </row>
    <row r="182" spans="5:6" ht="23.5" customHeight="1" x14ac:dyDescent="0.3">
      <c r="E182" s="31"/>
      <c r="F182" s="31"/>
    </row>
    <row r="183" spans="5:6" ht="23.5" customHeight="1" x14ac:dyDescent="0.3">
      <c r="E183" s="31"/>
      <c r="F183" s="31"/>
    </row>
    <row r="184" spans="5:6" ht="23.5" customHeight="1" x14ac:dyDescent="0.3">
      <c r="E184" s="31"/>
      <c r="F184" s="31"/>
    </row>
    <row r="185" spans="5:6" ht="23.5" customHeight="1" x14ac:dyDescent="0.3">
      <c r="E185" s="31"/>
      <c r="F185" s="31"/>
    </row>
    <row r="186" spans="5:6" ht="23.5" customHeight="1" x14ac:dyDescent="0.3">
      <c r="E186" s="31"/>
      <c r="F186" s="31"/>
    </row>
    <row r="187" spans="5:6" ht="23.5" customHeight="1" x14ac:dyDescent="0.3">
      <c r="E187" s="31"/>
      <c r="F187" s="31"/>
    </row>
    <row r="188" spans="5:6" ht="23.5" customHeight="1" x14ac:dyDescent="0.3">
      <c r="E188" s="31"/>
      <c r="F188" s="31"/>
    </row>
    <row r="189" spans="5:6" ht="23.5" customHeight="1" x14ac:dyDescent="0.3">
      <c r="E189" s="31"/>
      <c r="F189" s="31"/>
    </row>
    <row r="190" spans="5:6" ht="23.5" customHeight="1" x14ac:dyDescent="0.3">
      <c r="E190" s="31"/>
      <c r="F190" s="31"/>
    </row>
    <row r="191" spans="5:6" ht="23.5" customHeight="1" x14ac:dyDescent="0.3">
      <c r="E191" s="31"/>
      <c r="F191" s="31"/>
    </row>
    <row r="192" spans="5:6" ht="23.5" customHeight="1" x14ac:dyDescent="0.3">
      <c r="E192" s="31"/>
      <c r="F192" s="31"/>
    </row>
    <row r="193" spans="5:6" ht="23.5" customHeight="1" x14ac:dyDescent="0.3">
      <c r="E193" s="31"/>
      <c r="F193" s="31"/>
    </row>
    <row r="194" spans="5:6" ht="23.5" customHeight="1" x14ac:dyDescent="0.3">
      <c r="E194" s="31"/>
      <c r="F194" s="31"/>
    </row>
    <row r="195" spans="5:6" ht="23.5" customHeight="1" x14ac:dyDescent="0.3">
      <c r="E195" s="31"/>
      <c r="F195" s="31"/>
    </row>
    <row r="196" spans="5:6" ht="23.5" customHeight="1" x14ac:dyDescent="0.3">
      <c r="E196" s="31"/>
      <c r="F196" s="31"/>
    </row>
    <row r="197" spans="5:6" ht="23.5" customHeight="1" x14ac:dyDescent="0.3">
      <c r="E197" s="31"/>
      <c r="F197" s="31"/>
    </row>
    <row r="198" spans="5:6" ht="23.5" customHeight="1" x14ac:dyDescent="0.3">
      <c r="E198" s="31"/>
      <c r="F198" s="31"/>
    </row>
    <row r="199" spans="5:6" ht="23.5" customHeight="1" x14ac:dyDescent="0.3">
      <c r="E199" s="31"/>
      <c r="F199" s="31"/>
    </row>
    <row r="200" spans="5:6" ht="23.5" customHeight="1" x14ac:dyDescent="0.3">
      <c r="E200" s="31"/>
      <c r="F200" s="31"/>
    </row>
    <row r="201" spans="5:6" ht="23.5" customHeight="1" x14ac:dyDescent="0.3">
      <c r="E201" s="31"/>
      <c r="F201" s="31"/>
    </row>
    <row r="202" spans="5:6" ht="23.5" customHeight="1" x14ac:dyDescent="0.3">
      <c r="E202" s="31"/>
      <c r="F202" s="31"/>
    </row>
    <row r="203" spans="5:6" ht="23.5" customHeight="1" x14ac:dyDescent="0.3">
      <c r="E203" s="31"/>
      <c r="F203" s="31"/>
    </row>
    <row r="204" spans="5:6" ht="23.5" customHeight="1" x14ac:dyDescent="0.3">
      <c r="E204" s="31"/>
      <c r="F204" s="31"/>
    </row>
    <row r="205" spans="5:6" ht="23.5" customHeight="1" x14ac:dyDescent="0.3">
      <c r="E205" s="31"/>
      <c r="F205" s="31"/>
    </row>
    <row r="206" spans="5:6" ht="23.5" customHeight="1" x14ac:dyDescent="0.3">
      <c r="E206" s="31"/>
      <c r="F206" s="31"/>
    </row>
    <row r="207" spans="5:6" ht="23.5" customHeight="1" x14ac:dyDescent="0.3">
      <c r="E207" s="31"/>
      <c r="F207" s="31"/>
    </row>
    <row r="208" spans="5:6" ht="23.5" customHeight="1" x14ac:dyDescent="0.3">
      <c r="E208" s="31"/>
      <c r="F208" s="31"/>
    </row>
    <row r="209" spans="5:6" ht="23.5" customHeight="1" x14ac:dyDescent="0.3">
      <c r="E209" s="31"/>
      <c r="F209" s="31"/>
    </row>
    <row r="210" spans="5:6" ht="23.5" customHeight="1" x14ac:dyDescent="0.3">
      <c r="E210" s="31"/>
      <c r="F210" s="31"/>
    </row>
    <row r="211" spans="5:6" ht="23.5" customHeight="1" x14ac:dyDescent="0.3">
      <c r="E211" s="31"/>
      <c r="F211" s="31"/>
    </row>
    <row r="212" spans="5:6" ht="23.5" customHeight="1" x14ac:dyDescent="0.3">
      <c r="E212" s="31"/>
      <c r="F212" s="31"/>
    </row>
    <row r="213" spans="5:6" ht="23.5" customHeight="1" x14ac:dyDescent="0.3">
      <c r="E213" s="31"/>
      <c r="F213" s="31"/>
    </row>
    <row r="214" spans="5:6" ht="23.5" customHeight="1" x14ac:dyDescent="0.3">
      <c r="E214" s="31"/>
      <c r="F214" s="31"/>
    </row>
    <row r="215" spans="5:6" ht="23.5" customHeight="1" x14ac:dyDescent="0.3">
      <c r="E215" s="31"/>
      <c r="F215" s="31"/>
    </row>
    <row r="216" spans="5:6" ht="23.5" customHeight="1" x14ac:dyDescent="0.3">
      <c r="E216" s="31"/>
      <c r="F216" s="31"/>
    </row>
    <row r="217" spans="5:6" ht="23.5" customHeight="1" x14ac:dyDescent="0.3">
      <c r="E217" s="31"/>
      <c r="F217" s="31"/>
    </row>
    <row r="218" spans="5:6" ht="23.5" customHeight="1" x14ac:dyDescent="0.3">
      <c r="E218" s="31"/>
      <c r="F218" s="31"/>
    </row>
    <row r="219" spans="5:6" ht="23.5" customHeight="1" x14ac:dyDescent="0.3">
      <c r="E219" s="31"/>
      <c r="F219" s="31"/>
    </row>
    <row r="220" spans="5:6" ht="23.5" customHeight="1" x14ac:dyDescent="0.3">
      <c r="E220" s="31"/>
      <c r="F220" s="31"/>
    </row>
    <row r="221" spans="5:6" ht="23.5" customHeight="1" x14ac:dyDescent="0.3">
      <c r="E221" s="31"/>
      <c r="F221" s="31"/>
    </row>
    <row r="222" spans="5:6" ht="23.5" customHeight="1" x14ac:dyDescent="0.3">
      <c r="E222" s="31"/>
      <c r="F222" s="31"/>
    </row>
    <row r="223" spans="5:6" ht="23.5" customHeight="1" x14ac:dyDescent="0.3">
      <c r="E223" s="31"/>
      <c r="F223" s="31"/>
    </row>
    <row r="224" spans="5:6" ht="23.5" customHeight="1" x14ac:dyDescent="0.3">
      <c r="E224" s="31"/>
      <c r="F224" s="31"/>
    </row>
    <row r="225" spans="5:6" ht="23.5" customHeight="1" x14ac:dyDescent="0.3">
      <c r="E225" s="31"/>
      <c r="F225" s="31"/>
    </row>
    <row r="226" spans="5:6" ht="23.5" customHeight="1" x14ac:dyDescent="0.3">
      <c r="E226" s="31"/>
      <c r="F226" s="31"/>
    </row>
    <row r="227" spans="5:6" ht="23.5" customHeight="1" x14ac:dyDescent="0.3">
      <c r="E227" s="31"/>
      <c r="F227" s="31"/>
    </row>
    <row r="228" spans="5:6" ht="23.5" customHeight="1" x14ac:dyDescent="0.3">
      <c r="E228" s="31"/>
      <c r="F228" s="31"/>
    </row>
    <row r="229" spans="5:6" ht="23.5" customHeight="1" x14ac:dyDescent="0.3">
      <c r="E229" s="31"/>
      <c r="F229" s="31"/>
    </row>
    <row r="230" spans="5:6" ht="23.5" customHeight="1" x14ac:dyDescent="0.3">
      <c r="E230" s="31"/>
      <c r="F230" s="31"/>
    </row>
    <row r="231" spans="5:6" ht="23.5" customHeight="1" x14ac:dyDescent="0.3">
      <c r="E231" s="31"/>
      <c r="F231" s="31"/>
    </row>
    <row r="232" spans="5:6" ht="23.5" customHeight="1" x14ac:dyDescent="0.3">
      <c r="E232" s="31"/>
      <c r="F232" s="31"/>
    </row>
    <row r="233" spans="5:6" ht="23.5" customHeight="1" x14ac:dyDescent="0.3">
      <c r="E233" s="31"/>
      <c r="F233" s="31"/>
    </row>
    <row r="234" spans="5:6" ht="23.5" customHeight="1" x14ac:dyDescent="0.3">
      <c r="E234" s="31"/>
      <c r="F234" s="31"/>
    </row>
  </sheetData>
  <mergeCells count="8">
    <mergeCell ref="E8:G8"/>
    <mergeCell ref="A50:E50"/>
    <mergeCell ref="A1:G1"/>
    <mergeCell ref="A2:G2"/>
    <mergeCell ref="A3:G3"/>
    <mergeCell ref="A4:G4"/>
    <mergeCell ref="A5:G5"/>
    <mergeCell ref="A6:G6"/>
  </mergeCells>
  <pageMargins left="0.8" right="0.4" top="0.9" bottom="0.8" header="0.3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35"/>
  <sheetViews>
    <sheetView view="pageBreakPreview" topLeftCell="A29" zoomScale="90" zoomScaleNormal="98" zoomScaleSheetLayoutView="90" workbookViewId="0">
      <selection activeCell="D34" sqref="D34"/>
    </sheetView>
  </sheetViews>
  <sheetFormatPr defaultRowHeight="23.5" customHeight="1" x14ac:dyDescent="0.3"/>
  <cols>
    <col min="1" max="1" width="61.77734375" style="113" customWidth="1"/>
    <col min="2" max="2" width="13.21875" style="113" customWidth="1"/>
    <col min="3" max="3" width="12.5546875" style="113" customWidth="1"/>
    <col min="4" max="4" width="2.5546875" style="113" customWidth="1"/>
    <col min="5" max="5" width="12.5546875" style="113" customWidth="1"/>
    <col min="6" max="6" width="2.5546875" style="113" customWidth="1"/>
    <col min="7" max="7" width="12.5546875" style="113" customWidth="1"/>
    <col min="8" max="8" width="12.77734375" style="113" bestFit="1" customWidth="1"/>
    <col min="9" max="252" width="8.77734375" style="113"/>
    <col min="253" max="253" width="56.44140625" style="113" customWidth="1"/>
    <col min="254" max="254" width="9.21875" style="113" customWidth="1"/>
    <col min="255" max="255" width="4.44140625" style="113" bestFit="1" customWidth="1"/>
    <col min="256" max="256" width="15.21875" style="113" customWidth="1"/>
    <col min="257" max="257" width="4" style="113" customWidth="1"/>
    <col min="258" max="258" width="15.21875" style="113" customWidth="1"/>
    <col min="259" max="259" width="0.44140625" style="113" customWidth="1"/>
    <col min="260" max="260" width="13.77734375" style="113" bestFit="1" customWidth="1"/>
    <col min="261" max="261" width="13.77734375" style="113" customWidth="1"/>
    <col min="262" max="508" width="8.77734375" style="113"/>
    <col min="509" max="509" width="56.44140625" style="113" customWidth="1"/>
    <col min="510" max="510" width="9.21875" style="113" customWidth="1"/>
    <col min="511" max="511" width="4.44140625" style="113" bestFit="1" customWidth="1"/>
    <col min="512" max="512" width="15.21875" style="113" customWidth="1"/>
    <col min="513" max="513" width="4" style="113" customWidth="1"/>
    <col min="514" max="514" width="15.21875" style="113" customWidth="1"/>
    <col min="515" max="515" width="0.44140625" style="113" customWidth="1"/>
    <col min="516" max="516" width="13.77734375" style="113" bestFit="1" customWidth="1"/>
    <col min="517" max="517" width="13.77734375" style="113" customWidth="1"/>
    <col min="518" max="764" width="8.77734375" style="113"/>
    <col min="765" max="765" width="56.44140625" style="113" customWidth="1"/>
    <col min="766" max="766" width="9.21875" style="113" customWidth="1"/>
    <col min="767" max="767" width="4.44140625" style="113" bestFit="1" customWidth="1"/>
    <col min="768" max="768" width="15.21875" style="113" customWidth="1"/>
    <col min="769" max="769" width="4" style="113" customWidth="1"/>
    <col min="770" max="770" width="15.21875" style="113" customWidth="1"/>
    <col min="771" max="771" width="0.44140625" style="113" customWidth="1"/>
    <col min="772" max="772" width="13.77734375" style="113" bestFit="1" customWidth="1"/>
    <col min="773" max="773" width="13.77734375" style="113" customWidth="1"/>
    <col min="774" max="1020" width="8.77734375" style="113"/>
    <col min="1021" max="1021" width="56.44140625" style="113" customWidth="1"/>
    <col min="1022" max="1022" width="9.21875" style="113" customWidth="1"/>
    <col min="1023" max="1023" width="4.44140625" style="113" bestFit="1" customWidth="1"/>
    <col min="1024" max="1024" width="15.21875" style="113" customWidth="1"/>
    <col min="1025" max="1025" width="4" style="113" customWidth="1"/>
    <col min="1026" max="1026" width="15.21875" style="113" customWidth="1"/>
    <col min="1027" max="1027" width="0.44140625" style="113" customWidth="1"/>
    <col min="1028" max="1028" width="13.77734375" style="113" bestFit="1" customWidth="1"/>
    <col min="1029" max="1029" width="13.77734375" style="113" customWidth="1"/>
    <col min="1030" max="1276" width="8.77734375" style="113"/>
    <col min="1277" max="1277" width="56.44140625" style="113" customWidth="1"/>
    <col min="1278" max="1278" width="9.21875" style="113" customWidth="1"/>
    <col min="1279" max="1279" width="4.44140625" style="113" bestFit="1" customWidth="1"/>
    <col min="1280" max="1280" width="15.21875" style="113" customWidth="1"/>
    <col min="1281" max="1281" width="4" style="113" customWidth="1"/>
    <col min="1282" max="1282" width="15.21875" style="113" customWidth="1"/>
    <col min="1283" max="1283" width="0.44140625" style="113" customWidth="1"/>
    <col min="1284" max="1284" width="13.77734375" style="113" bestFit="1" customWidth="1"/>
    <col min="1285" max="1285" width="13.77734375" style="113" customWidth="1"/>
    <col min="1286" max="1532" width="8.77734375" style="113"/>
    <col min="1533" max="1533" width="56.44140625" style="113" customWidth="1"/>
    <col min="1534" max="1534" width="9.21875" style="113" customWidth="1"/>
    <col min="1535" max="1535" width="4.44140625" style="113" bestFit="1" customWidth="1"/>
    <col min="1536" max="1536" width="15.21875" style="113" customWidth="1"/>
    <col min="1537" max="1537" width="4" style="113" customWidth="1"/>
    <col min="1538" max="1538" width="15.21875" style="113" customWidth="1"/>
    <col min="1539" max="1539" width="0.44140625" style="113" customWidth="1"/>
    <col min="1540" max="1540" width="13.77734375" style="113" bestFit="1" customWidth="1"/>
    <col min="1541" max="1541" width="13.77734375" style="113" customWidth="1"/>
    <col min="1542" max="1788" width="8.77734375" style="113"/>
    <col min="1789" max="1789" width="56.44140625" style="113" customWidth="1"/>
    <col min="1790" max="1790" width="9.21875" style="113" customWidth="1"/>
    <col min="1791" max="1791" width="4.44140625" style="113" bestFit="1" customWidth="1"/>
    <col min="1792" max="1792" width="15.21875" style="113" customWidth="1"/>
    <col min="1793" max="1793" width="4" style="113" customWidth="1"/>
    <col min="1794" max="1794" width="15.21875" style="113" customWidth="1"/>
    <col min="1795" max="1795" width="0.44140625" style="113" customWidth="1"/>
    <col min="1796" max="1796" width="13.77734375" style="113" bestFit="1" customWidth="1"/>
    <col min="1797" max="1797" width="13.77734375" style="113" customWidth="1"/>
    <col min="1798" max="2044" width="8.77734375" style="113"/>
    <col min="2045" max="2045" width="56.44140625" style="113" customWidth="1"/>
    <col min="2046" max="2046" width="9.21875" style="113" customWidth="1"/>
    <col min="2047" max="2047" width="4.44140625" style="113" bestFit="1" customWidth="1"/>
    <col min="2048" max="2048" width="15.21875" style="113" customWidth="1"/>
    <col min="2049" max="2049" width="4" style="113" customWidth="1"/>
    <col min="2050" max="2050" width="15.21875" style="113" customWidth="1"/>
    <col min="2051" max="2051" width="0.44140625" style="113" customWidth="1"/>
    <col min="2052" max="2052" width="13.77734375" style="113" bestFit="1" customWidth="1"/>
    <col min="2053" max="2053" width="13.77734375" style="113" customWidth="1"/>
    <col min="2054" max="2300" width="8.77734375" style="113"/>
    <col min="2301" max="2301" width="56.44140625" style="113" customWidth="1"/>
    <col min="2302" max="2302" width="9.21875" style="113" customWidth="1"/>
    <col min="2303" max="2303" width="4.44140625" style="113" bestFit="1" customWidth="1"/>
    <col min="2304" max="2304" width="15.21875" style="113" customWidth="1"/>
    <col min="2305" max="2305" width="4" style="113" customWidth="1"/>
    <col min="2306" max="2306" width="15.21875" style="113" customWidth="1"/>
    <col min="2307" max="2307" width="0.44140625" style="113" customWidth="1"/>
    <col min="2308" max="2308" width="13.77734375" style="113" bestFit="1" customWidth="1"/>
    <col min="2309" max="2309" width="13.77734375" style="113" customWidth="1"/>
    <col min="2310" max="2556" width="8.77734375" style="113"/>
    <col min="2557" max="2557" width="56.44140625" style="113" customWidth="1"/>
    <col min="2558" max="2558" width="9.21875" style="113" customWidth="1"/>
    <col min="2559" max="2559" width="4.44140625" style="113" bestFit="1" customWidth="1"/>
    <col min="2560" max="2560" width="15.21875" style="113" customWidth="1"/>
    <col min="2561" max="2561" width="4" style="113" customWidth="1"/>
    <col min="2562" max="2562" width="15.21875" style="113" customWidth="1"/>
    <col min="2563" max="2563" width="0.44140625" style="113" customWidth="1"/>
    <col min="2564" max="2564" width="13.77734375" style="113" bestFit="1" customWidth="1"/>
    <col min="2565" max="2565" width="13.77734375" style="113" customWidth="1"/>
    <col min="2566" max="2812" width="8.77734375" style="113"/>
    <col min="2813" max="2813" width="56.44140625" style="113" customWidth="1"/>
    <col min="2814" max="2814" width="9.21875" style="113" customWidth="1"/>
    <col min="2815" max="2815" width="4.44140625" style="113" bestFit="1" customWidth="1"/>
    <col min="2816" max="2816" width="15.21875" style="113" customWidth="1"/>
    <col min="2817" max="2817" width="4" style="113" customWidth="1"/>
    <col min="2818" max="2818" width="15.21875" style="113" customWidth="1"/>
    <col min="2819" max="2819" width="0.44140625" style="113" customWidth="1"/>
    <col min="2820" max="2820" width="13.77734375" style="113" bestFit="1" customWidth="1"/>
    <col min="2821" max="2821" width="13.77734375" style="113" customWidth="1"/>
    <col min="2822" max="3068" width="8.77734375" style="113"/>
    <col min="3069" max="3069" width="56.44140625" style="113" customWidth="1"/>
    <col min="3070" max="3070" width="9.21875" style="113" customWidth="1"/>
    <col min="3071" max="3071" width="4.44140625" style="113" bestFit="1" customWidth="1"/>
    <col min="3072" max="3072" width="15.21875" style="113" customWidth="1"/>
    <col min="3073" max="3073" width="4" style="113" customWidth="1"/>
    <col min="3074" max="3074" width="15.21875" style="113" customWidth="1"/>
    <col min="3075" max="3075" width="0.44140625" style="113" customWidth="1"/>
    <col min="3076" max="3076" width="13.77734375" style="113" bestFit="1" customWidth="1"/>
    <col min="3077" max="3077" width="13.77734375" style="113" customWidth="1"/>
    <col min="3078" max="3324" width="8.77734375" style="113"/>
    <col min="3325" max="3325" width="56.44140625" style="113" customWidth="1"/>
    <col min="3326" max="3326" width="9.21875" style="113" customWidth="1"/>
    <col min="3327" max="3327" width="4.44140625" style="113" bestFit="1" customWidth="1"/>
    <col min="3328" max="3328" width="15.21875" style="113" customWidth="1"/>
    <col min="3329" max="3329" width="4" style="113" customWidth="1"/>
    <col min="3330" max="3330" width="15.21875" style="113" customWidth="1"/>
    <col min="3331" max="3331" width="0.44140625" style="113" customWidth="1"/>
    <col min="3332" max="3332" width="13.77734375" style="113" bestFit="1" customWidth="1"/>
    <col min="3333" max="3333" width="13.77734375" style="113" customWidth="1"/>
    <col min="3334" max="3580" width="8.77734375" style="113"/>
    <col min="3581" max="3581" width="56.44140625" style="113" customWidth="1"/>
    <col min="3582" max="3582" width="9.21875" style="113" customWidth="1"/>
    <col min="3583" max="3583" width="4.44140625" style="113" bestFit="1" customWidth="1"/>
    <col min="3584" max="3584" width="15.21875" style="113" customWidth="1"/>
    <col min="3585" max="3585" width="4" style="113" customWidth="1"/>
    <col min="3586" max="3586" width="15.21875" style="113" customWidth="1"/>
    <col min="3587" max="3587" width="0.44140625" style="113" customWidth="1"/>
    <col min="3588" max="3588" width="13.77734375" style="113" bestFit="1" customWidth="1"/>
    <col min="3589" max="3589" width="13.77734375" style="113" customWidth="1"/>
    <col min="3590" max="3836" width="8.77734375" style="113"/>
    <col min="3837" max="3837" width="56.44140625" style="113" customWidth="1"/>
    <col min="3838" max="3838" width="9.21875" style="113" customWidth="1"/>
    <col min="3839" max="3839" width="4.44140625" style="113" bestFit="1" customWidth="1"/>
    <col min="3840" max="3840" width="15.21875" style="113" customWidth="1"/>
    <col min="3841" max="3841" width="4" style="113" customWidth="1"/>
    <col min="3842" max="3842" width="15.21875" style="113" customWidth="1"/>
    <col min="3843" max="3843" width="0.44140625" style="113" customWidth="1"/>
    <col min="3844" max="3844" width="13.77734375" style="113" bestFit="1" customWidth="1"/>
    <col min="3845" max="3845" width="13.77734375" style="113" customWidth="1"/>
    <col min="3846" max="4092" width="8.77734375" style="113"/>
    <col min="4093" max="4093" width="56.44140625" style="113" customWidth="1"/>
    <col min="4094" max="4094" width="9.21875" style="113" customWidth="1"/>
    <col min="4095" max="4095" width="4.44140625" style="113" bestFit="1" customWidth="1"/>
    <col min="4096" max="4096" width="15.21875" style="113" customWidth="1"/>
    <col min="4097" max="4097" width="4" style="113" customWidth="1"/>
    <col min="4098" max="4098" width="15.21875" style="113" customWidth="1"/>
    <col min="4099" max="4099" width="0.44140625" style="113" customWidth="1"/>
    <col min="4100" max="4100" width="13.77734375" style="113" bestFit="1" customWidth="1"/>
    <col min="4101" max="4101" width="13.77734375" style="113" customWidth="1"/>
    <col min="4102" max="4348" width="8.77734375" style="113"/>
    <col min="4349" max="4349" width="56.44140625" style="113" customWidth="1"/>
    <col min="4350" max="4350" width="9.21875" style="113" customWidth="1"/>
    <col min="4351" max="4351" width="4.44140625" style="113" bestFit="1" customWidth="1"/>
    <col min="4352" max="4352" width="15.21875" style="113" customWidth="1"/>
    <col min="4353" max="4353" width="4" style="113" customWidth="1"/>
    <col min="4354" max="4354" width="15.21875" style="113" customWidth="1"/>
    <col min="4355" max="4355" width="0.44140625" style="113" customWidth="1"/>
    <col min="4356" max="4356" width="13.77734375" style="113" bestFit="1" customWidth="1"/>
    <col min="4357" max="4357" width="13.77734375" style="113" customWidth="1"/>
    <col min="4358" max="4604" width="8.77734375" style="113"/>
    <col min="4605" max="4605" width="56.44140625" style="113" customWidth="1"/>
    <col min="4606" max="4606" width="9.21875" style="113" customWidth="1"/>
    <col min="4607" max="4607" width="4.44140625" style="113" bestFit="1" customWidth="1"/>
    <col min="4608" max="4608" width="15.21875" style="113" customWidth="1"/>
    <col min="4609" max="4609" width="4" style="113" customWidth="1"/>
    <col min="4610" max="4610" width="15.21875" style="113" customWidth="1"/>
    <col min="4611" max="4611" width="0.44140625" style="113" customWidth="1"/>
    <col min="4612" max="4612" width="13.77734375" style="113" bestFit="1" customWidth="1"/>
    <col min="4613" max="4613" width="13.77734375" style="113" customWidth="1"/>
    <col min="4614" max="4860" width="8.77734375" style="113"/>
    <col min="4861" max="4861" width="56.44140625" style="113" customWidth="1"/>
    <col min="4862" max="4862" width="9.21875" style="113" customWidth="1"/>
    <col min="4863" max="4863" width="4.44140625" style="113" bestFit="1" customWidth="1"/>
    <col min="4864" max="4864" width="15.21875" style="113" customWidth="1"/>
    <col min="4865" max="4865" width="4" style="113" customWidth="1"/>
    <col min="4866" max="4866" width="15.21875" style="113" customWidth="1"/>
    <col min="4867" max="4867" width="0.44140625" style="113" customWidth="1"/>
    <col min="4868" max="4868" width="13.77734375" style="113" bestFit="1" customWidth="1"/>
    <col min="4869" max="4869" width="13.77734375" style="113" customWidth="1"/>
    <col min="4870" max="5116" width="8.77734375" style="113"/>
    <col min="5117" max="5117" width="56.44140625" style="113" customWidth="1"/>
    <col min="5118" max="5118" width="9.21875" style="113" customWidth="1"/>
    <col min="5119" max="5119" width="4.44140625" style="113" bestFit="1" customWidth="1"/>
    <col min="5120" max="5120" width="15.21875" style="113" customWidth="1"/>
    <col min="5121" max="5121" width="4" style="113" customWidth="1"/>
    <col min="5122" max="5122" width="15.21875" style="113" customWidth="1"/>
    <col min="5123" max="5123" width="0.44140625" style="113" customWidth="1"/>
    <col min="5124" max="5124" width="13.77734375" style="113" bestFit="1" customWidth="1"/>
    <col min="5125" max="5125" width="13.77734375" style="113" customWidth="1"/>
    <col min="5126" max="5372" width="8.77734375" style="113"/>
    <col min="5373" max="5373" width="56.44140625" style="113" customWidth="1"/>
    <col min="5374" max="5374" width="9.21875" style="113" customWidth="1"/>
    <col min="5375" max="5375" width="4.44140625" style="113" bestFit="1" customWidth="1"/>
    <col min="5376" max="5376" width="15.21875" style="113" customWidth="1"/>
    <col min="5377" max="5377" width="4" style="113" customWidth="1"/>
    <col min="5378" max="5378" width="15.21875" style="113" customWidth="1"/>
    <col min="5379" max="5379" width="0.44140625" style="113" customWidth="1"/>
    <col min="5380" max="5380" width="13.77734375" style="113" bestFit="1" customWidth="1"/>
    <col min="5381" max="5381" width="13.77734375" style="113" customWidth="1"/>
    <col min="5382" max="5628" width="8.77734375" style="113"/>
    <col min="5629" max="5629" width="56.44140625" style="113" customWidth="1"/>
    <col min="5630" max="5630" width="9.21875" style="113" customWidth="1"/>
    <col min="5631" max="5631" width="4.44140625" style="113" bestFit="1" customWidth="1"/>
    <col min="5632" max="5632" width="15.21875" style="113" customWidth="1"/>
    <col min="5633" max="5633" width="4" style="113" customWidth="1"/>
    <col min="5634" max="5634" width="15.21875" style="113" customWidth="1"/>
    <col min="5635" max="5635" width="0.44140625" style="113" customWidth="1"/>
    <col min="5636" max="5636" width="13.77734375" style="113" bestFit="1" customWidth="1"/>
    <col min="5637" max="5637" width="13.77734375" style="113" customWidth="1"/>
    <col min="5638" max="5884" width="8.77734375" style="113"/>
    <col min="5885" max="5885" width="56.44140625" style="113" customWidth="1"/>
    <col min="5886" max="5886" width="9.21875" style="113" customWidth="1"/>
    <col min="5887" max="5887" width="4.44140625" style="113" bestFit="1" customWidth="1"/>
    <col min="5888" max="5888" width="15.21875" style="113" customWidth="1"/>
    <col min="5889" max="5889" width="4" style="113" customWidth="1"/>
    <col min="5890" max="5890" width="15.21875" style="113" customWidth="1"/>
    <col min="5891" max="5891" width="0.44140625" style="113" customWidth="1"/>
    <col min="5892" max="5892" width="13.77734375" style="113" bestFit="1" customWidth="1"/>
    <col min="5893" max="5893" width="13.77734375" style="113" customWidth="1"/>
    <col min="5894" max="6140" width="8.77734375" style="113"/>
    <col min="6141" max="6141" width="56.44140625" style="113" customWidth="1"/>
    <col min="6142" max="6142" width="9.21875" style="113" customWidth="1"/>
    <col min="6143" max="6143" width="4.44140625" style="113" bestFit="1" customWidth="1"/>
    <col min="6144" max="6144" width="15.21875" style="113" customWidth="1"/>
    <col min="6145" max="6145" width="4" style="113" customWidth="1"/>
    <col min="6146" max="6146" width="15.21875" style="113" customWidth="1"/>
    <col min="6147" max="6147" width="0.44140625" style="113" customWidth="1"/>
    <col min="6148" max="6148" width="13.77734375" style="113" bestFit="1" customWidth="1"/>
    <col min="6149" max="6149" width="13.77734375" style="113" customWidth="1"/>
    <col min="6150" max="6396" width="8.77734375" style="113"/>
    <col min="6397" max="6397" width="56.44140625" style="113" customWidth="1"/>
    <col min="6398" max="6398" width="9.21875" style="113" customWidth="1"/>
    <col min="6399" max="6399" width="4.44140625" style="113" bestFit="1" customWidth="1"/>
    <col min="6400" max="6400" width="15.21875" style="113" customWidth="1"/>
    <col min="6401" max="6401" width="4" style="113" customWidth="1"/>
    <col min="6402" max="6402" width="15.21875" style="113" customWidth="1"/>
    <col min="6403" max="6403" width="0.44140625" style="113" customWidth="1"/>
    <col min="6404" max="6404" width="13.77734375" style="113" bestFit="1" customWidth="1"/>
    <col min="6405" max="6405" width="13.77734375" style="113" customWidth="1"/>
    <col min="6406" max="6652" width="8.77734375" style="113"/>
    <col min="6653" max="6653" width="56.44140625" style="113" customWidth="1"/>
    <col min="6654" max="6654" width="9.21875" style="113" customWidth="1"/>
    <col min="6655" max="6655" width="4.44140625" style="113" bestFit="1" customWidth="1"/>
    <col min="6656" max="6656" width="15.21875" style="113" customWidth="1"/>
    <col min="6657" max="6657" width="4" style="113" customWidth="1"/>
    <col min="6658" max="6658" width="15.21875" style="113" customWidth="1"/>
    <col min="6659" max="6659" width="0.44140625" style="113" customWidth="1"/>
    <col min="6660" max="6660" width="13.77734375" style="113" bestFit="1" customWidth="1"/>
    <col min="6661" max="6661" width="13.77734375" style="113" customWidth="1"/>
    <col min="6662" max="6908" width="8.77734375" style="113"/>
    <col min="6909" max="6909" width="56.44140625" style="113" customWidth="1"/>
    <col min="6910" max="6910" width="9.21875" style="113" customWidth="1"/>
    <col min="6911" max="6911" width="4.44140625" style="113" bestFit="1" customWidth="1"/>
    <col min="6912" max="6912" width="15.21875" style="113" customWidth="1"/>
    <col min="6913" max="6913" width="4" style="113" customWidth="1"/>
    <col min="6914" max="6914" width="15.21875" style="113" customWidth="1"/>
    <col min="6915" max="6915" width="0.44140625" style="113" customWidth="1"/>
    <col min="6916" max="6916" width="13.77734375" style="113" bestFit="1" customWidth="1"/>
    <col min="6917" max="6917" width="13.77734375" style="113" customWidth="1"/>
    <col min="6918" max="7164" width="8.77734375" style="113"/>
    <col min="7165" max="7165" width="56.44140625" style="113" customWidth="1"/>
    <col min="7166" max="7166" width="9.21875" style="113" customWidth="1"/>
    <col min="7167" max="7167" width="4.44140625" style="113" bestFit="1" customWidth="1"/>
    <col min="7168" max="7168" width="15.21875" style="113" customWidth="1"/>
    <col min="7169" max="7169" width="4" style="113" customWidth="1"/>
    <col min="7170" max="7170" width="15.21875" style="113" customWidth="1"/>
    <col min="7171" max="7171" width="0.44140625" style="113" customWidth="1"/>
    <col min="7172" max="7172" width="13.77734375" style="113" bestFit="1" customWidth="1"/>
    <col min="7173" max="7173" width="13.77734375" style="113" customWidth="1"/>
    <col min="7174" max="7420" width="8.77734375" style="113"/>
    <col min="7421" max="7421" width="56.44140625" style="113" customWidth="1"/>
    <col min="7422" max="7422" width="9.21875" style="113" customWidth="1"/>
    <col min="7423" max="7423" width="4.44140625" style="113" bestFit="1" customWidth="1"/>
    <col min="7424" max="7424" width="15.21875" style="113" customWidth="1"/>
    <col min="7425" max="7425" width="4" style="113" customWidth="1"/>
    <col min="7426" max="7426" width="15.21875" style="113" customWidth="1"/>
    <col min="7427" max="7427" width="0.44140625" style="113" customWidth="1"/>
    <col min="7428" max="7428" width="13.77734375" style="113" bestFit="1" customWidth="1"/>
    <col min="7429" max="7429" width="13.77734375" style="113" customWidth="1"/>
    <col min="7430" max="7676" width="8.77734375" style="113"/>
    <col min="7677" max="7677" width="56.44140625" style="113" customWidth="1"/>
    <col min="7678" max="7678" width="9.21875" style="113" customWidth="1"/>
    <col min="7679" max="7679" width="4.44140625" style="113" bestFit="1" customWidth="1"/>
    <col min="7680" max="7680" width="15.21875" style="113" customWidth="1"/>
    <col min="7681" max="7681" width="4" style="113" customWidth="1"/>
    <col min="7682" max="7682" width="15.21875" style="113" customWidth="1"/>
    <col min="7683" max="7683" width="0.44140625" style="113" customWidth="1"/>
    <col min="7684" max="7684" width="13.77734375" style="113" bestFit="1" customWidth="1"/>
    <col min="7685" max="7685" width="13.77734375" style="113" customWidth="1"/>
    <col min="7686" max="7932" width="8.77734375" style="113"/>
    <col min="7933" max="7933" width="56.44140625" style="113" customWidth="1"/>
    <col min="7934" max="7934" width="9.21875" style="113" customWidth="1"/>
    <col min="7935" max="7935" width="4.44140625" style="113" bestFit="1" customWidth="1"/>
    <col min="7936" max="7936" width="15.21875" style="113" customWidth="1"/>
    <col min="7937" max="7937" width="4" style="113" customWidth="1"/>
    <col min="7938" max="7938" width="15.21875" style="113" customWidth="1"/>
    <col min="7939" max="7939" width="0.44140625" style="113" customWidth="1"/>
    <col min="7940" max="7940" width="13.77734375" style="113" bestFit="1" customWidth="1"/>
    <col min="7941" max="7941" width="13.77734375" style="113" customWidth="1"/>
    <col min="7942" max="8188" width="8.77734375" style="113"/>
    <col min="8189" max="8189" width="56.44140625" style="113" customWidth="1"/>
    <col min="8190" max="8190" width="9.21875" style="113" customWidth="1"/>
    <col min="8191" max="8191" width="4.44140625" style="113" bestFit="1" customWidth="1"/>
    <col min="8192" max="8192" width="15.21875" style="113" customWidth="1"/>
    <col min="8193" max="8193" width="4" style="113" customWidth="1"/>
    <col min="8194" max="8194" width="15.21875" style="113" customWidth="1"/>
    <col min="8195" max="8195" width="0.44140625" style="113" customWidth="1"/>
    <col min="8196" max="8196" width="13.77734375" style="113" bestFit="1" customWidth="1"/>
    <col min="8197" max="8197" width="13.77734375" style="113" customWidth="1"/>
    <col min="8198" max="8444" width="8.77734375" style="113"/>
    <col min="8445" max="8445" width="56.44140625" style="113" customWidth="1"/>
    <col min="8446" max="8446" width="9.21875" style="113" customWidth="1"/>
    <col min="8447" max="8447" width="4.44140625" style="113" bestFit="1" customWidth="1"/>
    <col min="8448" max="8448" width="15.21875" style="113" customWidth="1"/>
    <col min="8449" max="8449" width="4" style="113" customWidth="1"/>
    <col min="8450" max="8450" width="15.21875" style="113" customWidth="1"/>
    <col min="8451" max="8451" width="0.44140625" style="113" customWidth="1"/>
    <col min="8452" max="8452" width="13.77734375" style="113" bestFit="1" customWidth="1"/>
    <col min="8453" max="8453" width="13.77734375" style="113" customWidth="1"/>
    <col min="8454" max="8700" width="8.77734375" style="113"/>
    <col min="8701" max="8701" width="56.44140625" style="113" customWidth="1"/>
    <col min="8702" max="8702" width="9.21875" style="113" customWidth="1"/>
    <col min="8703" max="8703" width="4.44140625" style="113" bestFit="1" customWidth="1"/>
    <col min="8704" max="8704" width="15.21875" style="113" customWidth="1"/>
    <col min="8705" max="8705" width="4" style="113" customWidth="1"/>
    <col min="8706" max="8706" width="15.21875" style="113" customWidth="1"/>
    <col min="8707" max="8707" width="0.44140625" style="113" customWidth="1"/>
    <col min="8708" max="8708" width="13.77734375" style="113" bestFit="1" customWidth="1"/>
    <col min="8709" max="8709" width="13.77734375" style="113" customWidth="1"/>
    <col min="8710" max="8956" width="8.77734375" style="113"/>
    <col min="8957" max="8957" width="56.44140625" style="113" customWidth="1"/>
    <col min="8958" max="8958" width="9.21875" style="113" customWidth="1"/>
    <col min="8959" max="8959" width="4.44140625" style="113" bestFit="1" customWidth="1"/>
    <col min="8960" max="8960" width="15.21875" style="113" customWidth="1"/>
    <col min="8961" max="8961" width="4" style="113" customWidth="1"/>
    <col min="8962" max="8962" width="15.21875" style="113" customWidth="1"/>
    <col min="8963" max="8963" width="0.44140625" style="113" customWidth="1"/>
    <col min="8964" max="8964" width="13.77734375" style="113" bestFit="1" customWidth="1"/>
    <col min="8965" max="8965" width="13.77734375" style="113" customWidth="1"/>
    <col min="8966" max="9212" width="8.77734375" style="113"/>
    <col min="9213" max="9213" width="56.44140625" style="113" customWidth="1"/>
    <col min="9214" max="9214" width="9.21875" style="113" customWidth="1"/>
    <col min="9215" max="9215" width="4.44140625" style="113" bestFit="1" customWidth="1"/>
    <col min="9216" max="9216" width="15.21875" style="113" customWidth="1"/>
    <col min="9217" max="9217" width="4" style="113" customWidth="1"/>
    <col min="9218" max="9218" width="15.21875" style="113" customWidth="1"/>
    <col min="9219" max="9219" width="0.44140625" style="113" customWidth="1"/>
    <col min="9220" max="9220" width="13.77734375" style="113" bestFit="1" customWidth="1"/>
    <col min="9221" max="9221" width="13.77734375" style="113" customWidth="1"/>
    <col min="9222" max="9468" width="8.77734375" style="113"/>
    <col min="9469" max="9469" width="56.44140625" style="113" customWidth="1"/>
    <col min="9470" max="9470" width="9.21875" style="113" customWidth="1"/>
    <col min="9471" max="9471" width="4.44140625" style="113" bestFit="1" customWidth="1"/>
    <col min="9472" max="9472" width="15.21875" style="113" customWidth="1"/>
    <col min="9473" max="9473" width="4" style="113" customWidth="1"/>
    <col min="9474" max="9474" width="15.21875" style="113" customWidth="1"/>
    <col min="9475" max="9475" width="0.44140625" style="113" customWidth="1"/>
    <col min="9476" max="9476" width="13.77734375" style="113" bestFit="1" customWidth="1"/>
    <col min="9477" max="9477" width="13.77734375" style="113" customWidth="1"/>
    <col min="9478" max="9724" width="8.77734375" style="113"/>
    <col min="9725" max="9725" width="56.44140625" style="113" customWidth="1"/>
    <col min="9726" max="9726" width="9.21875" style="113" customWidth="1"/>
    <col min="9727" max="9727" width="4.44140625" style="113" bestFit="1" customWidth="1"/>
    <col min="9728" max="9728" width="15.21875" style="113" customWidth="1"/>
    <col min="9729" max="9729" width="4" style="113" customWidth="1"/>
    <col min="9730" max="9730" width="15.21875" style="113" customWidth="1"/>
    <col min="9731" max="9731" width="0.44140625" style="113" customWidth="1"/>
    <col min="9732" max="9732" width="13.77734375" style="113" bestFit="1" customWidth="1"/>
    <col min="9733" max="9733" width="13.77734375" style="113" customWidth="1"/>
    <col min="9734" max="9980" width="8.77734375" style="113"/>
    <col min="9981" max="9981" width="56.44140625" style="113" customWidth="1"/>
    <col min="9982" max="9982" width="9.21875" style="113" customWidth="1"/>
    <col min="9983" max="9983" width="4.44140625" style="113" bestFit="1" customWidth="1"/>
    <col min="9984" max="9984" width="15.21875" style="113" customWidth="1"/>
    <col min="9985" max="9985" width="4" style="113" customWidth="1"/>
    <col min="9986" max="9986" width="15.21875" style="113" customWidth="1"/>
    <col min="9987" max="9987" width="0.44140625" style="113" customWidth="1"/>
    <col min="9988" max="9988" width="13.77734375" style="113" bestFit="1" customWidth="1"/>
    <col min="9989" max="9989" width="13.77734375" style="113" customWidth="1"/>
    <col min="9990" max="10236" width="8.77734375" style="113"/>
    <col min="10237" max="10237" width="56.44140625" style="113" customWidth="1"/>
    <col min="10238" max="10238" width="9.21875" style="113" customWidth="1"/>
    <col min="10239" max="10239" width="4.44140625" style="113" bestFit="1" customWidth="1"/>
    <col min="10240" max="10240" width="15.21875" style="113" customWidth="1"/>
    <col min="10241" max="10241" width="4" style="113" customWidth="1"/>
    <col min="10242" max="10242" width="15.21875" style="113" customWidth="1"/>
    <col min="10243" max="10243" width="0.44140625" style="113" customWidth="1"/>
    <col min="10244" max="10244" width="13.77734375" style="113" bestFit="1" customWidth="1"/>
    <col min="10245" max="10245" width="13.77734375" style="113" customWidth="1"/>
    <col min="10246" max="10492" width="8.77734375" style="113"/>
    <col min="10493" max="10493" width="56.44140625" style="113" customWidth="1"/>
    <col min="10494" max="10494" width="9.21875" style="113" customWidth="1"/>
    <col min="10495" max="10495" width="4.44140625" style="113" bestFit="1" customWidth="1"/>
    <col min="10496" max="10496" width="15.21875" style="113" customWidth="1"/>
    <col min="10497" max="10497" width="4" style="113" customWidth="1"/>
    <col min="10498" max="10498" width="15.21875" style="113" customWidth="1"/>
    <col min="10499" max="10499" width="0.44140625" style="113" customWidth="1"/>
    <col min="10500" max="10500" width="13.77734375" style="113" bestFit="1" customWidth="1"/>
    <col min="10501" max="10501" width="13.77734375" style="113" customWidth="1"/>
    <col min="10502" max="10748" width="8.77734375" style="113"/>
    <col min="10749" max="10749" width="56.44140625" style="113" customWidth="1"/>
    <col min="10750" max="10750" width="9.21875" style="113" customWidth="1"/>
    <col min="10751" max="10751" width="4.44140625" style="113" bestFit="1" customWidth="1"/>
    <col min="10752" max="10752" width="15.21875" style="113" customWidth="1"/>
    <col min="10753" max="10753" width="4" style="113" customWidth="1"/>
    <col min="10754" max="10754" width="15.21875" style="113" customWidth="1"/>
    <col min="10755" max="10755" width="0.44140625" style="113" customWidth="1"/>
    <col min="10756" max="10756" width="13.77734375" style="113" bestFit="1" customWidth="1"/>
    <col min="10757" max="10757" width="13.77734375" style="113" customWidth="1"/>
    <col min="10758" max="11004" width="8.77734375" style="113"/>
    <col min="11005" max="11005" width="56.44140625" style="113" customWidth="1"/>
    <col min="11006" max="11006" width="9.21875" style="113" customWidth="1"/>
    <col min="11007" max="11007" width="4.44140625" style="113" bestFit="1" customWidth="1"/>
    <col min="11008" max="11008" width="15.21875" style="113" customWidth="1"/>
    <col min="11009" max="11009" width="4" style="113" customWidth="1"/>
    <col min="11010" max="11010" width="15.21875" style="113" customWidth="1"/>
    <col min="11011" max="11011" width="0.44140625" style="113" customWidth="1"/>
    <col min="11012" max="11012" width="13.77734375" style="113" bestFit="1" customWidth="1"/>
    <col min="11013" max="11013" width="13.77734375" style="113" customWidth="1"/>
    <col min="11014" max="11260" width="8.77734375" style="113"/>
    <col min="11261" max="11261" width="56.44140625" style="113" customWidth="1"/>
    <col min="11262" max="11262" width="9.21875" style="113" customWidth="1"/>
    <col min="11263" max="11263" width="4.44140625" style="113" bestFit="1" customWidth="1"/>
    <col min="11264" max="11264" width="15.21875" style="113" customWidth="1"/>
    <col min="11265" max="11265" width="4" style="113" customWidth="1"/>
    <col min="11266" max="11266" width="15.21875" style="113" customWidth="1"/>
    <col min="11267" max="11267" width="0.44140625" style="113" customWidth="1"/>
    <col min="11268" max="11268" width="13.77734375" style="113" bestFit="1" customWidth="1"/>
    <col min="11269" max="11269" width="13.77734375" style="113" customWidth="1"/>
    <col min="11270" max="11516" width="8.77734375" style="113"/>
    <col min="11517" max="11517" width="56.44140625" style="113" customWidth="1"/>
    <col min="11518" max="11518" width="9.21875" style="113" customWidth="1"/>
    <col min="11519" max="11519" width="4.44140625" style="113" bestFit="1" customWidth="1"/>
    <col min="11520" max="11520" width="15.21875" style="113" customWidth="1"/>
    <col min="11521" max="11521" width="4" style="113" customWidth="1"/>
    <col min="11522" max="11522" width="15.21875" style="113" customWidth="1"/>
    <col min="11523" max="11523" width="0.44140625" style="113" customWidth="1"/>
    <col min="11524" max="11524" width="13.77734375" style="113" bestFit="1" customWidth="1"/>
    <col min="11525" max="11525" width="13.77734375" style="113" customWidth="1"/>
    <col min="11526" max="11772" width="8.77734375" style="113"/>
    <col min="11773" max="11773" width="56.44140625" style="113" customWidth="1"/>
    <col min="11774" max="11774" width="9.21875" style="113" customWidth="1"/>
    <col min="11775" max="11775" width="4.44140625" style="113" bestFit="1" customWidth="1"/>
    <col min="11776" max="11776" width="15.21875" style="113" customWidth="1"/>
    <col min="11777" max="11777" width="4" style="113" customWidth="1"/>
    <col min="11778" max="11778" width="15.21875" style="113" customWidth="1"/>
    <col min="11779" max="11779" width="0.44140625" style="113" customWidth="1"/>
    <col min="11780" max="11780" width="13.77734375" style="113" bestFit="1" customWidth="1"/>
    <col min="11781" max="11781" width="13.77734375" style="113" customWidth="1"/>
    <col min="11782" max="12028" width="8.77734375" style="113"/>
    <col min="12029" max="12029" width="56.44140625" style="113" customWidth="1"/>
    <col min="12030" max="12030" width="9.21875" style="113" customWidth="1"/>
    <col min="12031" max="12031" width="4.44140625" style="113" bestFit="1" customWidth="1"/>
    <col min="12032" max="12032" width="15.21875" style="113" customWidth="1"/>
    <col min="12033" max="12033" width="4" style="113" customWidth="1"/>
    <col min="12034" max="12034" width="15.21875" style="113" customWidth="1"/>
    <col min="12035" max="12035" width="0.44140625" style="113" customWidth="1"/>
    <col min="12036" max="12036" width="13.77734375" style="113" bestFit="1" customWidth="1"/>
    <col min="12037" max="12037" width="13.77734375" style="113" customWidth="1"/>
    <col min="12038" max="12284" width="8.77734375" style="113"/>
    <col min="12285" max="12285" width="56.44140625" style="113" customWidth="1"/>
    <col min="12286" max="12286" width="9.21875" style="113" customWidth="1"/>
    <col min="12287" max="12287" width="4.44140625" style="113" bestFit="1" customWidth="1"/>
    <col min="12288" max="12288" width="15.21875" style="113" customWidth="1"/>
    <col min="12289" max="12289" width="4" style="113" customWidth="1"/>
    <col min="12290" max="12290" width="15.21875" style="113" customWidth="1"/>
    <col min="12291" max="12291" width="0.44140625" style="113" customWidth="1"/>
    <col min="12292" max="12292" width="13.77734375" style="113" bestFit="1" customWidth="1"/>
    <col min="12293" max="12293" width="13.77734375" style="113" customWidth="1"/>
    <col min="12294" max="12540" width="8.77734375" style="113"/>
    <col min="12541" max="12541" width="56.44140625" style="113" customWidth="1"/>
    <col min="12542" max="12542" width="9.21875" style="113" customWidth="1"/>
    <col min="12543" max="12543" width="4.44140625" style="113" bestFit="1" customWidth="1"/>
    <col min="12544" max="12544" width="15.21875" style="113" customWidth="1"/>
    <col min="12545" max="12545" width="4" style="113" customWidth="1"/>
    <col min="12546" max="12546" width="15.21875" style="113" customWidth="1"/>
    <col min="12547" max="12547" width="0.44140625" style="113" customWidth="1"/>
    <col min="12548" max="12548" width="13.77734375" style="113" bestFit="1" customWidth="1"/>
    <col min="12549" max="12549" width="13.77734375" style="113" customWidth="1"/>
    <col min="12550" max="12796" width="8.77734375" style="113"/>
    <col min="12797" max="12797" width="56.44140625" style="113" customWidth="1"/>
    <col min="12798" max="12798" width="9.21875" style="113" customWidth="1"/>
    <col min="12799" max="12799" width="4.44140625" style="113" bestFit="1" customWidth="1"/>
    <col min="12800" max="12800" width="15.21875" style="113" customWidth="1"/>
    <col min="12801" max="12801" width="4" style="113" customWidth="1"/>
    <col min="12802" max="12802" width="15.21875" style="113" customWidth="1"/>
    <col min="12803" max="12803" width="0.44140625" style="113" customWidth="1"/>
    <col min="12804" max="12804" width="13.77734375" style="113" bestFit="1" customWidth="1"/>
    <col min="12805" max="12805" width="13.77734375" style="113" customWidth="1"/>
    <col min="12806" max="13052" width="8.77734375" style="113"/>
    <col min="13053" max="13053" width="56.44140625" style="113" customWidth="1"/>
    <col min="13054" max="13054" width="9.21875" style="113" customWidth="1"/>
    <col min="13055" max="13055" width="4.44140625" style="113" bestFit="1" customWidth="1"/>
    <col min="13056" max="13056" width="15.21875" style="113" customWidth="1"/>
    <col min="13057" max="13057" width="4" style="113" customWidth="1"/>
    <col min="13058" max="13058" width="15.21875" style="113" customWidth="1"/>
    <col min="13059" max="13059" width="0.44140625" style="113" customWidth="1"/>
    <col min="13060" max="13060" width="13.77734375" style="113" bestFit="1" customWidth="1"/>
    <col min="13061" max="13061" width="13.77734375" style="113" customWidth="1"/>
    <col min="13062" max="13308" width="8.77734375" style="113"/>
    <col min="13309" max="13309" width="56.44140625" style="113" customWidth="1"/>
    <col min="13310" max="13310" width="9.21875" style="113" customWidth="1"/>
    <col min="13311" max="13311" width="4.44140625" style="113" bestFit="1" customWidth="1"/>
    <col min="13312" max="13312" width="15.21875" style="113" customWidth="1"/>
    <col min="13313" max="13313" width="4" style="113" customWidth="1"/>
    <col min="13314" max="13314" width="15.21875" style="113" customWidth="1"/>
    <col min="13315" max="13315" width="0.44140625" style="113" customWidth="1"/>
    <col min="13316" max="13316" width="13.77734375" style="113" bestFit="1" customWidth="1"/>
    <col min="13317" max="13317" width="13.77734375" style="113" customWidth="1"/>
    <col min="13318" max="13564" width="8.77734375" style="113"/>
    <col min="13565" max="13565" width="56.44140625" style="113" customWidth="1"/>
    <col min="13566" max="13566" width="9.21875" style="113" customWidth="1"/>
    <col min="13567" max="13567" width="4.44140625" style="113" bestFit="1" customWidth="1"/>
    <col min="13568" max="13568" width="15.21875" style="113" customWidth="1"/>
    <col min="13569" max="13569" width="4" style="113" customWidth="1"/>
    <col min="13570" max="13570" width="15.21875" style="113" customWidth="1"/>
    <col min="13571" max="13571" width="0.44140625" style="113" customWidth="1"/>
    <col min="13572" max="13572" width="13.77734375" style="113" bestFit="1" customWidth="1"/>
    <col min="13573" max="13573" width="13.77734375" style="113" customWidth="1"/>
    <col min="13574" max="13820" width="8.77734375" style="113"/>
    <col min="13821" max="13821" width="56.44140625" style="113" customWidth="1"/>
    <col min="13822" max="13822" width="9.21875" style="113" customWidth="1"/>
    <col min="13823" max="13823" width="4.44140625" style="113" bestFit="1" customWidth="1"/>
    <col min="13824" max="13824" width="15.21875" style="113" customWidth="1"/>
    <col min="13825" max="13825" width="4" style="113" customWidth="1"/>
    <col min="13826" max="13826" width="15.21875" style="113" customWidth="1"/>
    <col min="13827" max="13827" width="0.44140625" style="113" customWidth="1"/>
    <col min="13828" max="13828" width="13.77734375" style="113" bestFit="1" customWidth="1"/>
    <col min="13829" max="13829" width="13.77734375" style="113" customWidth="1"/>
    <col min="13830" max="14076" width="8.77734375" style="113"/>
    <col min="14077" max="14077" width="56.44140625" style="113" customWidth="1"/>
    <col min="14078" max="14078" width="9.21875" style="113" customWidth="1"/>
    <col min="14079" max="14079" width="4.44140625" style="113" bestFit="1" customWidth="1"/>
    <col min="14080" max="14080" width="15.21875" style="113" customWidth="1"/>
    <col min="14081" max="14081" width="4" style="113" customWidth="1"/>
    <col min="14082" max="14082" width="15.21875" style="113" customWidth="1"/>
    <col min="14083" max="14083" width="0.44140625" style="113" customWidth="1"/>
    <col min="14084" max="14084" width="13.77734375" style="113" bestFit="1" customWidth="1"/>
    <col min="14085" max="14085" width="13.77734375" style="113" customWidth="1"/>
    <col min="14086" max="14332" width="8.77734375" style="113"/>
    <col min="14333" max="14333" width="56.44140625" style="113" customWidth="1"/>
    <col min="14334" max="14334" width="9.21875" style="113" customWidth="1"/>
    <col min="14335" max="14335" width="4.44140625" style="113" bestFit="1" customWidth="1"/>
    <col min="14336" max="14336" width="15.21875" style="113" customWidth="1"/>
    <col min="14337" max="14337" width="4" style="113" customWidth="1"/>
    <col min="14338" max="14338" width="15.21875" style="113" customWidth="1"/>
    <col min="14339" max="14339" width="0.44140625" style="113" customWidth="1"/>
    <col min="14340" max="14340" width="13.77734375" style="113" bestFit="1" customWidth="1"/>
    <col min="14341" max="14341" width="13.77734375" style="113" customWidth="1"/>
    <col min="14342" max="14588" width="8.77734375" style="113"/>
    <col min="14589" max="14589" width="56.44140625" style="113" customWidth="1"/>
    <col min="14590" max="14590" width="9.21875" style="113" customWidth="1"/>
    <col min="14591" max="14591" width="4.44140625" style="113" bestFit="1" customWidth="1"/>
    <col min="14592" max="14592" width="15.21875" style="113" customWidth="1"/>
    <col min="14593" max="14593" width="4" style="113" customWidth="1"/>
    <col min="14594" max="14594" width="15.21875" style="113" customWidth="1"/>
    <col min="14595" max="14595" width="0.44140625" style="113" customWidth="1"/>
    <col min="14596" max="14596" width="13.77734375" style="113" bestFit="1" customWidth="1"/>
    <col min="14597" max="14597" width="13.77734375" style="113" customWidth="1"/>
    <col min="14598" max="14844" width="8.77734375" style="113"/>
    <col min="14845" max="14845" width="56.44140625" style="113" customWidth="1"/>
    <col min="14846" max="14846" width="9.21875" style="113" customWidth="1"/>
    <col min="14847" max="14847" width="4.44140625" style="113" bestFit="1" customWidth="1"/>
    <col min="14848" max="14848" width="15.21875" style="113" customWidth="1"/>
    <col min="14849" max="14849" width="4" style="113" customWidth="1"/>
    <col min="14850" max="14850" width="15.21875" style="113" customWidth="1"/>
    <col min="14851" max="14851" width="0.44140625" style="113" customWidth="1"/>
    <col min="14852" max="14852" width="13.77734375" style="113" bestFit="1" customWidth="1"/>
    <col min="14853" max="14853" width="13.77734375" style="113" customWidth="1"/>
    <col min="14854" max="15100" width="8.77734375" style="113"/>
    <col min="15101" max="15101" width="56.44140625" style="113" customWidth="1"/>
    <col min="15102" max="15102" width="9.21875" style="113" customWidth="1"/>
    <col min="15103" max="15103" width="4.44140625" style="113" bestFit="1" customWidth="1"/>
    <col min="15104" max="15104" width="15.21875" style="113" customWidth="1"/>
    <col min="15105" max="15105" width="4" style="113" customWidth="1"/>
    <col min="15106" max="15106" width="15.21875" style="113" customWidth="1"/>
    <col min="15107" max="15107" width="0.44140625" style="113" customWidth="1"/>
    <col min="15108" max="15108" width="13.77734375" style="113" bestFit="1" customWidth="1"/>
    <col min="15109" max="15109" width="13.77734375" style="113" customWidth="1"/>
    <col min="15110" max="15356" width="8.77734375" style="113"/>
    <col min="15357" max="15357" width="56.44140625" style="113" customWidth="1"/>
    <col min="15358" max="15358" width="9.21875" style="113" customWidth="1"/>
    <col min="15359" max="15359" width="4.44140625" style="113" bestFit="1" customWidth="1"/>
    <col min="15360" max="15360" width="15.21875" style="113" customWidth="1"/>
    <col min="15361" max="15361" width="4" style="113" customWidth="1"/>
    <col min="15362" max="15362" width="15.21875" style="113" customWidth="1"/>
    <col min="15363" max="15363" width="0.44140625" style="113" customWidth="1"/>
    <col min="15364" max="15364" width="13.77734375" style="113" bestFit="1" customWidth="1"/>
    <col min="15365" max="15365" width="13.77734375" style="113" customWidth="1"/>
    <col min="15366" max="15612" width="8.77734375" style="113"/>
    <col min="15613" max="15613" width="56.44140625" style="113" customWidth="1"/>
    <col min="15614" max="15614" width="9.21875" style="113" customWidth="1"/>
    <col min="15615" max="15615" width="4.44140625" style="113" bestFit="1" customWidth="1"/>
    <col min="15616" max="15616" width="15.21875" style="113" customWidth="1"/>
    <col min="15617" max="15617" width="4" style="113" customWidth="1"/>
    <col min="15618" max="15618" width="15.21875" style="113" customWidth="1"/>
    <col min="15619" max="15619" width="0.44140625" style="113" customWidth="1"/>
    <col min="15620" max="15620" width="13.77734375" style="113" bestFit="1" customWidth="1"/>
    <col min="15621" max="15621" width="13.77734375" style="113" customWidth="1"/>
    <col min="15622" max="15868" width="8.77734375" style="113"/>
    <col min="15869" max="15869" width="56.44140625" style="113" customWidth="1"/>
    <col min="15870" max="15870" width="9.21875" style="113" customWidth="1"/>
    <col min="15871" max="15871" width="4.44140625" style="113" bestFit="1" customWidth="1"/>
    <col min="15872" max="15872" width="15.21875" style="113" customWidth="1"/>
    <col min="15873" max="15873" width="4" style="113" customWidth="1"/>
    <col min="15874" max="15874" width="15.21875" style="113" customWidth="1"/>
    <col min="15875" max="15875" width="0.44140625" style="113" customWidth="1"/>
    <col min="15876" max="15876" width="13.77734375" style="113" bestFit="1" customWidth="1"/>
    <col min="15877" max="15877" width="13.77734375" style="113" customWidth="1"/>
    <col min="15878" max="16124" width="8.77734375" style="113"/>
    <col min="16125" max="16125" width="56.44140625" style="113" customWidth="1"/>
    <col min="16126" max="16126" width="9.21875" style="113" customWidth="1"/>
    <col min="16127" max="16127" width="4.44140625" style="113" bestFit="1" customWidth="1"/>
    <col min="16128" max="16128" width="15.21875" style="113" customWidth="1"/>
    <col min="16129" max="16129" width="4" style="113" customWidth="1"/>
    <col min="16130" max="16130" width="15.21875" style="113" customWidth="1"/>
    <col min="16131" max="16131" width="0.44140625" style="113" customWidth="1"/>
    <col min="16132" max="16132" width="13.77734375" style="113" bestFit="1" customWidth="1"/>
    <col min="16133" max="16133" width="13.77734375" style="113" customWidth="1"/>
    <col min="16134" max="16381" width="8.77734375" style="113"/>
    <col min="16382" max="16382" width="9.21875" style="113" customWidth="1"/>
    <col min="16383" max="16384" width="8.77734375" style="113"/>
  </cols>
  <sheetData>
    <row r="1" spans="1:7" ht="26.3" hidden="1" customHeight="1" x14ac:dyDescent="0.3">
      <c r="A1" s="221" t="str">
        <f>สินทรัพย์!$A$1</f>
        <v>บริษัท ดีโอดี ไบโอเทค จำกัด (มหาชน) และบริษัทย่อย</v>
      </c>
      <c r="B1" s="221"/>
      <c r="C1" s="221"/>
      <c r="D1" s="221"/>
      <c r="E1" s="221"/>
      <c r="F1" s="221"/>
      <c r="G1" s="221"/>
    </row>
    <row r="2" spans="1:7" ht="26.3" customHeight="1" x14ac:dyDescent="0.3">
      <c r="A2" s="221" t="str">
        <f>สินทรัพย์!$A$1</f>
        <v>บริษัท ดีโอดี ไบโอเทค จำกัด (มหาชน) และบริษัทย่อย</v>
      </c>
      <c r="B2" s="221"/>
      <c r="C2" s="221"/>
      <c r="D2" s="221"/>
      <c r="E2" s="221"/>
      <c r="F2" s="221"/>
      <c r="G2" s="221"/>
    </row>
    <row r="3" spans="1:7" ht="26.3" customHeight="1" x14ac:dyDescent="0.3">
      <c r="A3" s="216" t="s">
        <v>56</v>
      </c>
      <c r="B3" s="216"/>
      <c r="C3" s="216"/>
      <c r="D3" s="216"/>
      <c r="E3" s="216"/>
      <c r="F3" s="216"/>
      <c r="G3" s="216"/>
    </row>
    <row r="4" spans="1:7" ht="26.3" customHeight="1" x14ac:dyDescent="0.3">
      <c r="A4" s="216" t="s">
        <v>172</v>
      </c>
      <c r="B4" s="216"/>
      <c r="C4" s="216"/>
      <c r="D4" s="216"/>
      <c r="E4" s="216"/>
      <c r="F4" s="216"/>
      <c r="G4" s="216"/>
    </row>
    <row r="5" spans="1:7" ht="26.3" customHeight="1" x14ac:dyDescent="0.3">
      <c r="A5" s="216" t="s">
        <v>127</v>
      </c>
      <c r="B5" s="216"/>
      <c r="C5" s="216"/>
      <c r="D5" s="216"/>
      <c r="E5" s="216"/>
      <c r="F5" s="216"/>
      <c r="G5" s="216"/>
    </row>
    <row r="6" spans="1:7" ht="23.5" customHeight="1" x14ac:dyDescent="0.3">
      <c r="A6" s="217" t="s">
        <v>1</v>
      </c>
      <c r="B6" s="217"/>
      <c r="C6" s="217"/>
      <c r="D6" s="217"/>
      <c r="E6" s="217"/>
      <c r="F6" s="217"/>
      <c r="G6" s="217"/>
    </row>
    <row r="7" spans="1:7" s="27" customFormat="1" ht="5.95" customHeight="1" x14ac:dyDescent="0.3">
      <c r="E7" s="3"/>
      <c r="F7" s="3"/>
      <c r="G7" s="3"/>
    </row>
    <row r="8" spans="1:7" ht="21.3" customHeight="1" x14ac:dyDescent="0.3">
      <c r="B8" s="114" t="s">
        <v>2</v>
      </c>
      <c r="C8" s="114" t="s">
        <v>78</v>
      </c>
      <c r="D8" s="114"/>
      <c r="E8" s="214" t="s">
        <v>79</v>
      </c>
      <c r="F8" s="214"/>
      <c r="G8" s="214"/>
    </row>
    <row r="9" spans="1:7" ht="18.350000000000001" customHeight="1" x14ac:dyDescent="0.3">
      <c r="B9" s="114"/>
      <c r="C9" s="2" t="s">
        <v>116</v>
      </c>
      <c r="D9" s="2"/>
      <c r="E9" s="2" t="s">
        <v>116</v>
      </c>
      <c r="F9" s="2"/>
      <c r="G9" s="2" t="s">
        <v>77</v>
      </c>
    </row>
    <row r="10" spans="1:7" ht="21.8" customHeight="1" x14ac:dyDescent="0.3">
      <c r="A10" s="113" t="s">
        <v>29</v>
      </c>
      <c r="B10" s="51"/>
      <c r="C10" s="51"/>
      <c r="D10" s="51"/>
      <c r="E10" s="114"/>
      <c r="F10" s="114"/>
      <c r="G10" s="114"/>
    </row>
    <row r="11" spans="1:7" ht="22.7" customHeight="1" x14ac:dyDescent="0.3">
      <c r="A11" s="75" t="s">
        <v>186</v>
      </c>
      <c r="B11" s="46" t="s">
        <v>175</v>
      </c>
      <c r="C11" s="28">
        <v>464951745</v>
      </c>
      <c r="D11" s="28"/>
      <c r="E11" s="28">
        <v>349488558</v>
      </c>
      <c r="F11" s="28"/>
      <c r="G11" s="28">
        <v>605461204</v>
      </c>
    </row>
    <row r="12" spans="1:7" s="137" customFormat="1" ht="22.7" customHeight="1" x14ac:dyDescent="0.3">
      <c r="A12" s="75" t="s">
        <v>46</v>
      </c>
      <c r="B12" s="46"/>
      <c r="C12" s="28">
        <v>1368045</v>
      </c>
      <c r="D12" s="28"/>
      <c r="E12" s="28">
        <v>15529448</v>
      </c>
      <c r="F12" s="28"/>
      <c r="G12" s="28">
        <v>399153</v>
      </c>
    </row>
    <row r="13" spans="1:7" ht="22.7" customHeight="1" x14ac:dyDescent="0.3">
      <c r="A13" s="75" t="s">
        <v>30</v>
      </c>
      <c r="B13" s="46"/>
      <c r="C13" s="28">
        <v>5173084</v>
      </c>
      <c r="D13" s="28"/>
      <c r="E13" s="28">
        <v>3810007</v>
      </c>
      <c r="F13" s="28"/>
      <c r="G13" s="28">
        <v>423276</v>
      </c>
    </row>
    <row r="14" spans="1:7" ht="20.2" customHeight="1" x14ac:dyDescent="0.3">
      <c r="A14" s="12" t="s">
        <v>31</v>
      </c>
      <c r="B14" s="46"/>
      <c r="C14" s="29">
        <f>SUM(C11:C13)</f>
        <v>471492874</v>
      </c>
      <c r="D14" s="30"/>
      <c r="E14" s="29">
        <f>SUM(E11:E13)</f>
        <v>368828013</v>
      </c>
      <c r="F14" s="30"/>
      <c r="G14" s="29">
        <f>SUM(G11:G13)</f>
        <v>606283633</v>
      </c>
    </row>
    <row r="15" spans="1:7" ht="4.55" customHeight="1" x14ac:dyDescent="0.3">
      <c r="A15" s="12"/>
      <c r="B15" s="46"/>
      <c r="C15" s="30"/>
      <c r="D15" s="30"/>
      <c r="E15" s="30"/>
      <c r="F15" s="30"/>
      <c r="G15" s="17"/>
    </row>
    <row r="16" spans="1:7" ht="22.7" customHeight="1" x14ac:dyDescent="0.3">
      <c r="A16" s="113" t="s">
        <v>32</v>
      </c>
      <c r="B16" s="46"/>
      <c r="C16" s="28"/>
      <c r="D16" s="28"/>
      <c r="E16" s="28"/>
      <c r="F16" s="28"/>
      <c r="G16" s="17"/>
    </row>
    <row r="17" spans="1:8" ht="21.8" customHeight="1" x14ac:dyDescent="0.3">
      <c r="A17" s="75" t="s">
        <v>187</v>
      </c>
      <c r="B17" s="46"/>
      <c r="C17" s="28">
        <v>213406052</v>
      </c>
      <c r="D17" s="28"/>
      <c r="E17" s="28">
        <v>169650398</v>
      </c>
      <c r="F17" s="28"/>
      <c r="G17" s="28">
        <v>223788697</v>
      </c>
      <c r="H17" s="68"/>
    </row>
    <row r="18" spans="1:8" ht="22.7" customHeight="1" x14ac:dyDescent="0.3">
      <c r="A18" s="75" t="s">
        <v>33</v>
      </c>
      <c r="B18" s="46"/>
      <c r="C18" s="28">
        <v>65180440</v>
      </c>
      <c r="D18" s="28"/>
      <c r="E18" s="28">
        <v>9685964</v>
      </c>
      <c r="F18" s="28"/>
      <c r="G18" s="28">
        <v>27420518</v>
      </c>
    </row>
    <row r="19" spans="1:8" ht="20.2" customHeight="1" x14ac:dyDescent="0.3">
      <c r="A19" s="75" t="s">
        <v>34</v>
      </c>
      <c r="B19" s="46"/>
      <c r="C19" s="28">
        <v>101654376</v>
      </c>
      <c r="D19" s="28"/>
      <c r="E19" s="28">
        <v>47287637</v>
      </c>
      <c r="F19" s="28"/>
      <c r="G19" s="28">
        <v>53145969</v>
      </c>
    </row>
    <row r="20" spans="1:8" ht="19.75" customHeight="1" x14ac:dyDescent="0.3">
      <c r="A20" s="75" t="s">
        <v>153</v>
      </c>
      <c r="B20" s="46"/>
      <c r="C20" s="136">
        <v>7641744</v>
      </c>
      <c r="D20" s="28"/>
      <c r="E20" s="136">
        <v>7597082</v>
      </c>
      <c r="F20" s="28"/>
      <c r="G20" s="112">
        <v>0</v>
      </c>
    </row>
    <row r="21" spans="1:8" ht="22.7" customHeight="1" x14ac:dyDescent="0.3">
      <c r="A21" s="12" t="s">
        <v>35</v>
      </c>
      <c r="B21" s="46"/>
      <c r="C21" s="29">
        <f>SUM(C17:C20)</f>
        <v>387882612</v>
      </c>
      <c r="D21" s="30"/>
      <c r="E21" s="29">
        <f>SUM(E17:E20)</f>
        <v>234221081</v>
      </c>
      <c r="F21" s="30"/>
      <c r="G21" s="29">
        <f>SUM(G17:G20)</f>
        <v>304355184</v>
      </c>
    </row>
    <row r="22" spans="1:8" ht="22.7" customHeight="1" x14ac:dyDescent="0.3">
      <c r="A22" s="113" t="s">
        <v>100</v>
      </c>
      <c r="B22" s="46"/>
      <c r="C22" s="58">
        <f>C14-C21</f>
        <v>83610262</v>
      </c>
      <c r="D22" s="30"/>
      <c r="E22" s="58">
        <f>E14-E21</f>
        <v>134606932</v>
      </c>
      <c r="F22" s="30"/>
      <c r="G22" s="58">
        <f>G14-G21</f>
        <v>301928449</v>
      </c>
    </row>
    <row r="23" spans="1:8" ht="18.8" customHeight="1" x14ac:dyDescent="0.3">
      <c r="A23" s="113" t="s">
        <v>60</v>
      </c>
      <c r="B23" s="46"/>
      <c r="C23" s="63">
        <v>7362430</v>
      </c>
      <c r="D23" s="30"/>
      <c r="E23" s="63">
        <v>3862810</v>
      </c>
      <c r="F23" s="30"/>
      <c r="G23" s="63">
        <v>3680531</v>
      </c>
    </row>
    <row r="24" spans="1:8" ht="21.8" customHeight="1" x14ac:dyDescent="0.3">
      <c r="A24" s="113" t="s">
        <v>58</v>
      </c>
      <c r="B24" s="46"/>
      <c r="C24" s="30">
        <f>C22-C23</f>
        <v>76247832</v>
      </c>
      <c r="D24" s="30"/>
      <c r="E24" s="30">
        <f>E22-E23</f>
        <v>130744122</v>
      </c>
      <c r="F24" s="30"/>
      <c r="G24" s="30">
        <f>G22-G23</f>
        <v>298247918</v>
      </c>
    </row>
    <row r="25" spans="1:8" s="27" customFormat="1" ht="22.7" customHeight="1" x14ac:dyDescent="0.3">
      <c r="A25" s="113" t="s">
        <v>101</v>
      </c>
      <c r="B25" s="46">
        <v>29</v>
      </c>
      <c r="C25" s="63">
        <v>2944079</v>
      </c>
      <c r="D25" s="30"/>
      <c r="E25" s="63">
        <v>4091425</v>
      </c>
      <c r="F25" s="30"/>
      <c r="G25" s="63">
        <v>2182229</v>
      </c>
    </row>
    <row r="26" spans="1:8" s="27" customFormat="1" ht="20.2" customHeight="1" x14ac:dyDescent="0.3">
      <c r="A26" s="56" t="s">
        <v>128</v>
      </c>
      <c r="B26" s="46"/>
      <c r="C26" s="29">
        <f>C24-C25</f>
        <v>73303753</v>
      </c>
      <c r="D26" s="30"/>
      <c r="E26" s="29">
        <f>E24-E25</f>
        <v>126652697</v>
      </c>
      <c r="F26" s="30"/>
      <c r="G26" s="29">
        <f>G24-G25</f>
        <v>296065689</v>
      </c>
    </row>
    <row r="27" spans="1:8" s="27" customFormat="1" ht="4.55" customHeight="1" x14ac:dyDescent="0.3">
      <c r="A27" s="56"/>
      <c r="B27" s="46"/>
      <c r="C27" s="30"/>
      <c r="D27" s="30"/>
      <c r="E27" s="30"/>
      <c r="F27" s="30"/>
      <c r="G27" s="59"/>
    </row>
    <row r="28" spans="1:8" s="27" customFormat="1" ht="22.7" customHeight="1" x14ac:dyDescent="0.3">
      <c r="A28" s="24" t="s">
        <v>147</v>
      </c>
      <c r="B28" s="46"/>
    </row>
    <row r="29" spans="1:8" s="27" customFormat="1" ht="22.7" customHeight="1" x14ac:dyDescent="0.3">
      <c r="A29" s="115" t="s">
        <v>191</v>
      </c>
      <c r="B29" s="46"/>
    </row>
    <row r="30" spans="1:8" s="27" customFormat="1" ht="22.7" customHeight="1" x14ac:dyDescent="0.3">
      <c r="A30" s="75" t="s">
        <v>137</v>
      </c>
      <c r="C30" s="78"/>
      <c r="D30" s="78"/>
      <c r="E30" s="78"/>
      <c r="F30" s="78"/>
      <c r="G30" s="87"/>
    </row>
    <row r="31" spans="1:8" s="27" customFormat="1" ht="21.8" customHeight="1" x14ac:dyDescent="0.3">
      <c r="A31" s="110" t="s">
        <v>138</v>
      </c>
      <c r="B31" s="46">
        <v>10</v>
      </c>
      <c r="C31" s="78">
        <v>-30705521</v>
      </c>
      <c r="D31" s="78"/>
      <c r="E31" s="78">
        <v>-30705521</v>
      </c>
      <c r="F31" s="78"/>
      <c r="G31" s="102">
        <v>0</v>
      </c>
    </row>
    <row r="32" spans="1:8" s="27" customFormat="1" ht="20.2" customHeight="1" x14ac:dyDescent="0.3">
      <c r="A32" s="110" t="s">
        <v>139</v>
      </c>
      <c r="B32" s="46">
        <v>10</v>
      </c>
      <c r="C32" s="78">
        <v>-1263335</v>
      </c>
      <c r="D32" s="78"/>
      <c r="E32" s="78">
        <v>-1263335</v>
      </c>
      <c r="F32" s="78"/>
      <c r="G32" s="102">
        <v>0</v>
      </c>
    </row>
    <row r="33" spans="1:8" s="27" customFormat="1" ht="22.7" customHeight="1" x14ac:dyDescent="0.3">
      <c r="A33" s="110" t="s">
        <v>144</v>
      </c>
      <c r="B33" s="46" t="s">
        <v>176</v>
      </c>
      <c r="C33" s="97">
        <v>6393771</v>
      </c>
      <c r="D33" s="100"/>
      <c r="E33" s="97">
        <v>6393771</v>
      </c>
      <c r="F33" s="100"/>
      <c r="G33" s="112">
        <v>0</v>
      </c>
    </row>
    <row r="34" spans="1:8" s="27" customFormat="1" ht="22.7" customHeight="1" x14ac:dyDescent="0.3">
      <c r="A34" s="115" t="s">
        <v>166</v>
      </c>
      <c r="B34" s="46"/>
      <c r="C34" s="99">
        <f>SUM(C30:C33)</f>
        <v>-25575085</v>
      </c>
      <c r="D34" s="101"/>
      <c r="E34" s="99">
        <f>SUM(E30:E33)</f>
        <v>-25575085</v>
      </c>
      <c r="F34" s="101"/>
      <c r="G34" s="198">
        <f>SUM(G30:G33)</f>
        <v>0</v>
      </c>
    </row>
    <row r="35" spans="1:8" s="27" customFormat="1" ht="20.2" customHeight="1" thickBot="1" x14ac:dyDescent="0.35">
      <c r="A35" s="24" t="s">
        <v>129</v>
      </c>
      <c r="B35" s="46"/>
      <c r="C35" s="98">
        <f>SUM(C26,C34)</f>
        <v>47728668</v>
      </c>
      <c r="D35" s="30"/>
      <c r="E35" s="98">
        <f>SUM(E26,E34)</f>
        <v>101077612</v>
      </c>
      <c r="F35" s="30"/>
      <c r="G35" s="98">
        <f>SUM(G26,G34)</f>
        <v>296065689</v>
      </c>
    </row>
    <row r="36" spans="1:8" s="27" customFormat="1" ht="4.55" customHeight="1" thickTop="1" x14ac:dyDescent="0.3">
      <c r="A36" s="68"/>
      <c r="B36" s="46"/>
      <c r="C36" s="30"/>
      <c r="D36" s="30"/>
      <c r="E36" s="30"/>
      <c r="F36" s="30"/>
      <c r="G36" s="131"/>
    </row>
    <row r="37" spans="1:8" s="27" customFormat="1" ht="20.2" customHeight="1" x14ac:dyDescent="0.3">
      <c r="A37" s="24" t="s">
        <v>130</v>
      </c>
      <c r="B37" s="46"/>
      <c r="C37" s="30"/>
      <c r="D37" s="30"/>
      <c r="E37" s="30"/>
      <c r="F37" s="30"/>
      <c r="G37" s="131"/>
    </row>
    <row r="38" spans="1:8" s="27" customFormat="1" ht="22.7" customHeight="1" x14ac:dyDescent="0.3">
      <c r="A38" s="113" t="s">
        <v>92</v>
      </c>
      <c r="B38" s="46"/>
      <c r="C38" s="30">
        <v>79085945</v>
      </c>
      <c r="D38" s="30"/>
      <c r="E38" s="30">
        <v>126652697</v>
      </c>
      <c r="F38" s="30"/>
      <c r="G38" s="30">
        <v>296065689</v>
      </c>
    </row>
    <row r="39" spans="1:8" s="27" customFormat="1" ht="22.7" customHeight="1" x14ac:dyDescent="0.3">
      <c r="A39" s="113" t="s">
        <v>93</v>
      </c>
      <c r="B39" s="46"/>
      <c r="C39" s="63">
        <v>-5782192</v>
      </c>
      <c r="D39" s="30"/>
      <c r="E39" s="87">
        <v>0</v>
      </c>
      <c r="F39" s="87"/>
      <c r="G39" s="112">
        <v>0</v>
      </c>
    </row>
    <row r="40" spans="1:8" s="27" customFormat="1" ht="20.2" customHeight="1" thickBot="1" x14ac:dyDescent="0.35">
      <c r="A40" s="113"/>
      <c r="B40" s="46"/>
      <c r="C40" s="60">
        <f>SUM(C38:C39)</f>
        <v>73303753</v>
      </c>
      <c r="D40" s="30"/>
      <c r="E40" s="60">
        <f>SUM(E38:E39)</f>
        <v>126652697</v>
      </c>
      <c r="F40" s="30"/>
      <c r="G40" s="60">
        <f>SUM(G38:G39)</f>
        <v>296065689</v>
      </c>
    </row>
    <row r="41" spans="1:8" s="27" customFormat="1" ht="4.55" customHeight="1" thickTop="1" x14ac:dyDescent="0.3">
      <c r="A41" s="113"/>
      <c r="B41" s="46"/>
      <c r="C41" s="30"/>
      <c r="D41" s="30"/>
      <c r="E41" s="30"/>
      <c r="F41" s="30"/>
      <c r="G41" s="130"/>
    </row>
    <row r="42" spans="1:8" s="27" customFormat="1" ht="22.7" customHeight="1" x14ac:dyDescent="0.3">
      <c r="A42" s="24" t="s">
        <v>84</v>
      </c>
      <c r="B42" s="46"/>
      <c r="C42" s="30"/>
      <c r="D42" s="30"/>
      <c r="E42" s="30"/>
      <c r="F42" s="30"/>
      <c r="G42" s="131"/>
    </row>
    <row r="43" spans="1:8" s="27" customFormat="1" ht="20.2" customHeight="1" x14ac:dyDescent="0.3">
      <c r="A43" s="113" t="s">
        <v>92</v>
      </c>
      <c r="B43" s="46"/>
      <c r="C43" s="30">
        <v>53510860</v>
      </c>
      <c r="D43" s="30"/>
      <c r="E43" s="30">
        <v>101077612</v>
      </c>
      <c r="F43" s="30"/>
      <c r="G43" s="30">
        <v>296065689</v>
      </c>
    </row>
    <row r="44" spans="1:8" s="27" customFormat="1" ht="20.2" customHeight="1" x14ac:dyDescent="0.3">
      <c r="A44" s="113" t="s">
        <v>93</v>
      </c>
      <c r="B44" s="46"/>
      <c r="C44" s="63">
        <v>-5782192</v>
      </c>
      <c r="D44" s="30"/>
      <c r="E44" s="158">
        <v>0</v>
      </c>
      <c r="F44" s="87"/>
      <c r="G44" s="112">
        <v>0</v>
      </c>
    </row>
    <row r="45" spans="1:8" s="27" customFormat="1" ht="19.75" customHeight="1" thickBot="1" x14ac:dyDescent="0.35">
      <c r="A45" s="113"/>
      <c r="B45" s="46"/>
      <c r="C45" s="60">
        <f>SUM(C43:C44)</f>
        <v>47728668</v>
      </c>
      <c r="D45" s="30"/>
      <c r="E45" s="60">
        <f>SUM(E43:E44)</f>
        <v>101077612</v>
      </c>
      <c r="F45" s="30"/>
      <c r="G45" s="60">
        <f>SUM(G43:G44)</f>
        <v>296065689</v>
      </c>
    </row>
    <row r="46" spans="1:8" s="27" customFormat="1" ht="4.55" customHeight="1" thickTop="1" x14ac:dyDescent="0.3">
      <c r="A46" s="113"/>
      <c r="B46" s="46"/>
      <c r="C46" s="30"/>
      <c r="D46" s="30"/>
      <c r="E46" s="30"/>
      <c r="F46" s="30"/>
      <c r="G46" s="59"/>
    </row>
    <row r="47" spans="1:8" s="207" customFormat="1" ht="21.8" customHeight="1" x14ac:dyDescent="0.3">
      <c r="A47" s="56" t="s">
        <v>188</v>
      </c>
      <c r="B47" s="46"/>
      <c r="C47" s="48"/>
      <c r="D47" s="48"/>
      <c r="E47" s="48"/>
      <c r="F47" s="48"/>
      <c r="G47" s="48"/>
      <c r="H47" s="74"/>
    </row>
    <row r="48" spans="1:8" s="135" customFormat="1" ht="21.8" customHeight="1" x14ac:dyDescent="0.3">
      <c r="A48" s="207" t="s">
        <v>189</v>
      </c>
      <c r="B48" s="46">
        <v>23</v>
      </c>
      <c r="C48" s="48">
        <v>0.19</v>
      </c>
      <c r="D48" s="48"/>
      <c r="E48" s="48">
        <v>0.31</v>
      </c>
      <c r="F48" s="48"/>
      <c r="G48" s="48">
        <v>0.86</v>
      </c>
      <c r="H48" s="74"/>
    </row>
    <row r="49" spans="1:9" s="207" customFormat="1" ht="21.8" customHeight="1" x14ac:dyDescent="0.3">
      <c r="A49" s="207" t="s">
        <v>190</v>
      </c>
      <c r="B49" s="46">
        <v>23</v>
      </c>
      <c r="C49" s="48">
        <v>0.19</v>
      </c>
      <c r="D49" s="48"/>
      <c r="E49" s="48">
        <v>0.31</v>
      </c>
      <c r="F49" s="48"/>
      <c r="G49" s="48">
        <v>0.86</v>
      </c>
      <c r="H49" s="74"/>
    </row>
    <row r="50" spans="1:9" ht="17.55" customHeight="1" x14ac:dyDescent="0.3">
      <c r="A50" s="56"/>
      <c r="B50" s="46"/>
      <c r="C50" s="31"/>
      <c r="D50" s="31"/>
      <c r="E50" s="31"/>
      <c r="F50" s="31"/>
      <c r="G50" s="182"/>
      <c r="I50" s="31"/>
    </row>
    <row r="51" spans="1:9" ht="23.5" customHeight="1" x14ac:dyDescent="0.3">
      <c r="A51" s="215" t="s">
        <v>135</v>
      </c>
      <c r="B51" s="215"/>
      <c r="C51" s="215"/>
      <c r="D51" s="215"/>
      <c r="E51" s="215"/>
    </row>
    <row r="52" spans="1:9" ht="23.5" customHeight="1" x14ac:dyDescent="0.3">
      <c r="E52" s="31"/>
      <c r="F52" s="31"/>
    </row>
    <row r="53" spans="1:9" ht="23.5" customHeight="1" x14ac:dyDescent="0.3">
      <c r="E53" s="31"/>
      <c r="F53" s="31"/>
    </row>
    <row r="54" spans="1:9" ht="23.5" customHeight="1" x14ac:dyDescent="0.3">
      <c r="E54" s="31"/>
      <c r="F54" s="31"/>
    </row>
    <row r="55" spans="1:9" ht="23.5" customHeight="1" x14ac:dyDescent="0.3">
      <c r="E55" s="31"/>
      <c r="F55" s="31"/>
    </row>
    <row r="56" spans="1:9" ht="23.5" customHeight="1" x14ac:dyDescent="0.3">
      <c r="E56" s="31"/>
      <c r="F56" s="31"/>
    </row>
    <row r="57" spans="1:9" ht="23.5" customHeight="1" x14ac:dyDescent="0.3">
      <c r="E57" s="31"/>
      <c r="F57" s="31"/>
    </row>
    <row r="58" spans="1:9" ht="23.5" customHeight="1" x14ac:dyDescent="0.3">
      <c r="E58" s="31"/>
      <c r="F58" s="31"/>
    </row>
    <row r="59" spans="1:9" ht="23.5" customHeight="1" x14ac:dyDescent="0.3">
      <c r="E59" s="31"/>
      <c r="F59" s="31"/>
    </row>
    <row r="60" spans="1:9" ht="23.5" customHeight="1" x14ac:dyDescent="0.3">
      <c r="E60" s="31"/>
      <c r="F60" s="31"/>
    </row>
    <row r="61" spans="1:9" ht="23.5" customHeight="1" x14ac:dyDescent="0.3">
      <c r="E61" s="31"/>
      <c r="F61" s="31"/>
    </row>
    <row r="62" spans="1:9" ht="23.5" customHeight="1" x14ac:dyDescent="0.3">
      <c r="E62" s="31"/>
      <c r="F62" s="31"/>
    </row>
    <row r="63" spans="1:9" ht="23.5" customHeight="1" x14ac:dyDescent="0.3">
      <c r="E63" s="31"/>
      <c r="F63" s="31"/>
    </row>
    <row r="64" spans="1:9" ht="23.5" customHeight="1" x14ac:dyDescent="0.3">
      <c r="E64" s="31"/>
      <c r="F64" s="31"/>
    </row>
    <row r="65" spans="5:6" ht="23.5" customHeight="1" x14ac:dyDescent="0.3">
      <c r="E65" s="31"/>
      <c r="F65" s="31"/>
    </row>
    <row r="66" spans="5:6" ht="23.5" customHeight="1" x14ac:dyDescent="0.3">
      <c r="E66" s="31"/>
      <c r="F66" s="31"/>
    </row>
    <row r="67" spans="5:6" ht="23.5" customHeight="1" x14ac:dyDescent="0.3">
      <c r="E67" s="31"/>
      <c r="F67" s="31"/>
    </row>
    <row r="68" spans="5:6" ht="23.5" customHeight="1" x14ac:dyDescent="0.3">
      <c r="E68" s="31"/>
      <c r="F68" s="31"/>
    </row>
    <row r="69" spans="5:6" ht="23.5" customHeight="1" x14ac:dyDescent="0.3">
      <c r="E69" s="31"/>
      <c r="F69" s="31"/>
    </row>
    <row r="70" spans="5:6" ht="23.5" customHeight="1" x14ac:dyDescent="0.3">
      <c r="E70" s="31"/>
      <c r="F70" s="31"/>
    </row>
    <row r="71" spans="5:6" ht="23.5" customHeight="1" x14ac:dyDescent="0.3">
      <c r="E71" s="31"/>
      <c r="F71" s="31"/>
    </row>
    <row r="72" spans="5:6" ht="23.5" customHeight="1" x14ac:dyDescent="0.3">
      <c r="E72" s="31"/>
      <c r="F72" s="31"/>
    </row>
    <row r="73" spans="5:6" ht="23.5" customHeight="1" x14ac:dyDescent="0.3">
      <c r="E73" s="31"/>
      <c r="F73" s="31"/>
    </row>
    <row r="74" spans="5:6" ht="23.5" customHeight="1" x14ac:dyDescent="0.3">
      <c r="E74" s="31"/>
      <c r="F74" s="31"/>
    </row>
    <row r="75" spans="5:6" ht="23.5" customHeight="1" x14ac:dyDescent="0.3">
      <c r="E75" s="31"/>
      <c r="F75" s="31"/>
    </row>
    <row r="76" spans="5:6" ht="23.5" customHeight="1" x14ac:dyDescent="0.3">
      <c r="E76" s="31"/>
      <c r="F76" s="31"/>
    </row>
    <row r="77" spans="5:6" ht="23.5" customHeight="1" x14ac:dyDescent="0.3">
      <c r="E77" s="31"/>
      <c r="F77" s="31"/>
    </row>
    <row r="78" spans="5:6" ht="23.5" customHeight="1" x14ac:dyDescent="0.3">
      <c r="E78" s="31"/>
      <c r="F78" s="31"/>
    </row>
    <row r="79" spans="5:6" ht="23.5" customHeight="1" x14ac:dyDescent="0.3">
      <c r="E79" s="31"/>
      <c r="F79" s="31"/>
    </row>
    <row r="80" spans="5:6" ht="23.5" customHeight="1" x14ac:dyDescent="0.3">
      <c r="E80" s="31"/>
      <c r="F80" s="31"/>
    </row>
    <row r="81" spans="5:6" ht="23.5" customHeight="1" x14ac:dyDescent="0.3">
      <c r="E81" s="31"/>
      <c r="F81" s="31"/>
    </row>
    <row r="82" spans="5:6" ht="23.5" customHeight="1" x14ac:dyDescent="0.3">
      <c r="E82" s="31"/>
      <c r="F82" s="31"/>
    </row>
    <row r="83" spans="5:6" ht="23.5" customHeight="1" x14ac:dyDescent="0.3">
      <c r="E83" s="31"/>
      <c r="F83" s="31"/>
    </row>
    <row r="84" spans="5:6" ht="23.5" customHeight="1" x14ac:dyDescent="0.3">
      <c r="E84" s="31"/>
      <c r="F84" s="31"/>
    </row>
    <row r="85" spans="5:6" ht="23.5" customHeight="1" x14ac:dyDescent="0.3">
      <c r="E85" s="31"/>
      <c r="F85" s="31"/>
    </row>
    <row r="86" spans="5:6" ht="23.5" customHeight="1" x14ac:dyDescent="0.3">
      <c r="E86" s="31"/>
      <c r="F86" s="31"/>
    </row>
    <row r="87" spans="5:6" ht="23.5" customHeight="1" x14ac:dyDescent="0.3">
      <c r="E87" s="31"/>
      <c r="F87" s="31"/>
    </row>
    <row r="88" spans="5:6" ht="23.5" customHeight="1" x14ac:dyDescent="0.3">
      <c r="E88" s="31"/>
      <c r="F88" s="31"/>
    </row>
    <row r="89" spans="5:6" ht="23.5" customHeight="1" x14ac:dyDescent="0.3">
      <c r="E89" s="31"/>
      <c r="F89" s="31"/>
    </row>
    <row r="90" spans="5:6" ht="23.5" customHeight="1" x14ac:dyDescent="0.3">
      <c r="E90" s="31"/>
      <c r="F90" s="31"/>
    </row>
    <row r="91" spans="5:6" ht="23.5" customHeight="1" x14ac:dyDescent="0.3">
      <c r="E91" s="31"/>
      <c r="F91" s="31"/>
    </row>
    <row r="92" spans="5:6" ht="23.5" customHeight="1" x14ac:dyDescent="0.3">
      <c r="E92" s="31"/>
      <c r="F92" s="31"/>
    </row>
    <row r="93" spans="5:6" ht="23.5" customHeight="1" x14ac:dyDescent="0.3">
      <c r="E93" s="31"/>
      <c r="F93" s="31"/>
    </row>
    <row r="94" spans="5:6" ht="23.5" customHeight="1" x14ac:dyDescent="0.3">
      <c r="E94" s="31"/>
      <c r="F94" s="31"/>
    </row>
    <row r="95" spans="5:6" ht="23.5" customHeight="1" x14ac:dyDescent="0.3">
      <c r="E95" s="31"/>
      <c r="F95" s="31"/>
    </row>
    <row r="96" spans="5:6" ht="23.5" customHeight="1" x14ac:dyDescent="0.3">
      <c r="E96" s="31"/>
      <c r="F96" s="31"/>
    </row>
    <row r="97" spans="5:6" ht="23.5" customHeight="1" x14ac:dyDescent="0.3">
      <c r="E97" s="31"/>
      <c r="F97" s="31"/>
    </row>
    <row r="98" spans="5:6" ht="23.5" customHeight="1" x14ac:dyDescent="0.3">
      <c r="E98" s="31"/>
      <c r="F98" s="31"/>
    </row>
    <row r="99" spans="5:6" ht="23.5" customHeight="1" x14ac:dyDescent="0.3">
      <c r="E99" s="31"/>
      <c r="F99" s="31"/>
    </row>
    <row r="100" spans="5:6" ht="23.5" customHeight="1" x14ac:dyDescent="0.3">
      <c r="E100" s="31"/>
      <c r="F100" s="31"/>
    </row>
    <row r="101" spans="5:6" ht="23.5" customHeight="1" x14ac:dyDescent="0.3">
      <c r="E101" s="31"/>
      <c r="F101" s="31"/>
    </row>
    <row r="102" spans="5:6" ht="23.5" customHeight="1" x14ac:dyDescent="0.3">
      <c r="E102" s="31"/>
      <c r="F102" s="31"/>
    </row>
    <row r="103" spans="5:6" ht="23.5" customHeight="1" x14ac:dyDescent="0.3">
      <c r="E103" s="31"/>
      <c r="F103" s="31"/>
    </row>
    <row r="104" spans="5:6" ht="23.5" customHeight="1" x14ac:dyDescent="0.3">
      <c r="E104" s="31"/>
      <c r="F104" s="31"/>
    </row>
    <row r="105" spans="5:6" ht="23.5" customHeight="1" x14ac:dyDescent="0.3">
      <c r="E105" s="31"/>
      <c r="F105" s="31"/>
    </row>
    <row r="106" spans="5:6" ht="23.5" customHeight="1" x14ac:dyDescent="0.3">
      <c r="E106" s="31"/>
      <c r="F106" s="31"/>
    </row>
    <row r="107" spans="5:6" ht="23.5" customHeight="1" x14ac:dyDescent="0.3">
      <c r="E107" s="31"/>
      <c r="F107" s="31"/>
    </row>
    <row r="108" spans="5:6" ht="23.5" customHeight="1" x14ac:dyDescent="0.3">
      <c r="E108" s="31"/>
      <c r="F108" s="31"/>
    </row>
    <row r="109" spans="5:6" ht="23.5" customHeight="1" x14ac:dyDescent="0.3">
      <c r="E109" s="31"/>
      <c r="F109" s="31"/>
    </row>
    <row r="110" spans="5:6" ht="23.5" customHeight="1" x14ac:dyDescent="0.3">
      <c r="E110" s="31"/>
      <c r="F110" s="31"/>
    </row>
    <row r="111" spans="5:6" ht="23.5" customHeight="1" x14ac:dyDescent="0.3">
      <c r="E111" s="31"/>
      <c r="F111" s="31"/>
    </row>
    <row r="112" spans="5:6" ht="23.5" customHeight="1" x14ac:dyDescent="0.3">
      <c r="E112" s="31"/>
      <c r="F112" s="31"/>
    </row>
    <row r="113" spans="5:6" ht="23.5" customHeight="1" x14ac:dyDescent="0.3">
      <c r="E113" s="31"/>
      <c r="F113" s="31"/>
    </row>
    <row r="114" spans="5:6" ht="23.5" customHeight="1" x14ac:dyDescent="0.3">
      <c r="E114" s="31"/>
      <c r="F114" s="31"/>
    </row>
    <row r="115" spans="5:6" ht="23.5" customHeight="1" x14ac:dyDescent="0.3">
      <c r="E115" s="31"/>
      <c r="F115" s="31"/>
    </row>
    <row r="116" spans="5:6" ht="23.5" customHeight="1" x14ac:dyDescent="0.3">
      <c r="E116" s="31"/>
      <c r="F116" s="31"/>
    </row>
    <row r="117" spans="5:6" ht="23.5" customHeight="1" x14ac:dyDescent="0.3">
      <c r="E117" s="31"/>
      <c r="F117" s="31"/>
    </row>
    <row r="118" spans="5:6" ht="23.5" customHeight="1" x14ac:dyDescent="0.3">
      <c r="E118" s="31"/>
      <c r="F118" s="31"/>
    </row>
    <row r="119" spans="5:6" ht="23.5" customHeight="1" x14ac:dyDescent="0.3">
      <c r="E119" s="31"/>
      <c r="F119" s="31"/>
    </row>
    <row r="120" spans="5:6" ht="23.5" customHeight="1" x14ac:dyDescent="0.3">
      <c r="E120" s="31"/>
      <c r="F120" s="31"/>
    </row>
    <row r="121" spans="5:6" ht="23.5" customHeight="1" x14ac:dyDescent="0.3">
      <c r="E121" s="31"/>
      <c r="F121" s="31"/>
    </row>
    <row r="122" spans="5:6" ht="23.5" customHeight="1" x14ac:dyDescent="0.3">
      <c r="E122" s="31"/>
      <c r="F122" s="31"/>
    </row>
    <row r="123" spans="5:6" ht="23.5" customHeight="1" x14ac:dyDescent="0.3">
      <c r="E123" s="31"/>
      <c r="F123" s="31"/>
    </row>
    <row r="124" spans="5:6" ht="23.5" customHeight="1" x14ac:dyDescent="0.3">
      <c r="E124" s="31"/>
      <c r="F124" s="31"/>
    </row>
    <row r="125" spans="5:6" ht="23.5" customHeight="1" x14ac:dyDescent="0.3">
      <c r="E125" s="31"/>
      <c r="F125" s="31"/>
    </row>
    <row r="126" spans="5:6" ht="23.5" customHeight="1" x14ac:dyDescent="0.3">
      <c r="E126" s="31"/>
      <c r="F126" s="31"/>
    </row>
    <row r="127" spans="5:6" ht="23.5" customHeight="1" x14ac:dyDescent="0.3">
      <c r="E127" s="31"/>
      <c r="F127" s="31"/>
    </row>
    <row r="128" spans="5:6" ht="23.5" customHeight="1" x14ac:dyDescent="0.3">
      <c r="E128" s="31"/>
      <c r="F128" s="31"/>
    </row>
    <row r="129" spans="5:6" ht="23.5" customHeight="1" x14ac:dyDescent="0.3">
      <c r="E129" s="31"/>
      <c r="F129" s="31"/>
    </row>
    <row r="130" spans="5:6" ht="23.5" customHeight="1" x14ac:dyDescent="0.3">
      <c r="E130" s="31"/>
      <c r="F130" s="31"/>
    </row>
    <row r="131" spans="5:6" ht="23.5" customHeight="1" x14ac:dyDescent="0.3">
      <c r="E131" s="31"/>
      <c r="F131" s="31"/>
    </row>
    <row r="132" spans="5:6" ht="23.5" customHeight="1" x14ac:dyDescent="0.3">
      <c r="E132" s="31"/>
      <c r="F132" s="31"/>
    </row>
    <row r="133" spans="5:6" ht="23.5" customHeight="1" x14ac:dyDescent="0.3">
      <c r="E133" s="31"/>
      <c r="F133" s="31"/>
    </row>
    <row r="134" spans="5:6" ht="23.5" customHeight="1" x14ac:dyDescent="0.3">
      <c r="E134" s="31"/>
      <c r="F134" s="31"/>
    </row>
    <row r="135" spans="5:6" ht="23.5" customHeight="1" x14ac:dyDescent="0.3">
      <c r="E135" s="31"/>
      <c r="F135" s="31"/>
    </row>
    <row r="136" spans="5:6" ht="23.5" customHeight="1" x14ac:dyDescent="0.3">
      <c r="E136" s="31"/>
      <c r="F136" s="31"/>
    </row>
    <row r="137" spans="5:6" ht="23.5" customHeight="1" x14ac:dyDescent="0.3">
      <c r="E137" s="31"/>
      <c r="F137" s="31"/>
    </row>
    <row r="138" spans="5:6" ht="23.5" customHeight="1" x14ac:dyDescent="0.3">
      <c r="E138" s="31"/>
      <c r="F138" s="31"/>
    </row>
    <row r="139" spans="5:6" ht="23.5" customHeight="1" x14ac:dyDescent="0.3">
      <c r="E139" s="31"/>
      <c r="F139" s="31"/>
    </row>
    <row r="140" spans="5:6" ht="23.5" customHeight="1" x14ac:dyDescent="0.3">
      <c r="E140" s="31"/>
      <c r="F140" s="31"/>
    </row>
    <row r="141" spans="5:6" ht="23.5" customHeight="1" x14ac:dyDescent="0.3">
      <c r="E141" s="31"/>
      <c r="F141" s="31"/>
    </row>
    <row r="142" spans="5:6" ht="23.5" customHeight="1" x14ac:dyDescent="0.3">
      <c r="E142" s="31"/>
      <c r="F142" s="31"/>
    </row>
    <row r="143" spans="5:6" ht="23.5" customHeight="1" x14ac:dyDescent="0.3">
      <c r="E143" s="31"/>
      <c r="F143" s="31"/>
    </row>
    <row r="144" spans="5:6" ht="23.5" customHeight="1" x14ac:dyDescent="0.3">
      <c r="E144" s="31"/>
      <c r="F144" s="31"/>
    </row>
    <row r="145" spans="5:6" ht="23.5" customHeight="1" x14ac:dyDescent="0.3">
      <c r="E145" s="31"/>
      <c r="F145" s="31"/>
    </row>
    <row r="146" spans="5:6" ht="23.5" customHeight="1" x14ac:dyDescent="0.3">
      <c r="E146" s="31"/>
      <c r="F146" s="31"/>
    </row>
    <row r="147" spans="5:6" ht="23.5" customHeight="1" x14ac:dyDescent="0.3">
      <c r="E147" s="31"/>
      <c r="F147" s="31"/>
    </row>
    <row r="148" spans="5:6" ht="23.5" customHeight="1" x14ac:dyDescent="0.3">
      <c r="E148" s="31"/>
      <c r="F148" s="31"/>
    </row>
    <row r="149" spans="5:6" ht="23.5" customHeight="1" x14ac:dyDescent="0.3">
      <c r="E149" s="31"/>
      <c r="F149" s="31"/>
    </row>
    <row r="150" spans="5:6" ht="23.5" customHeight="1" x14ac:dyDescent="0.3">
      <c r="E150" s="31"/>
      <c r="F150" s="31"/>
    </row>
    <row r="151" spans="5:6" ht="23.5" customHeight="1" x14ac:dyDescent="0.3">
      <c r="E151" s="31"/>
      <c r="F151" s="31"/>
    </row>
    <row r="152" spans="5:6" ht="23.5" customHeight="1" x14ac:dyDescent="0.3">
      <c r="E152" s="31"/>
      <c r="F152" s="31"/>
    </row>
    <row r="153" spans="5:6" ht="23.5" customHeight="1" x14ac:dyDescent="0.3">
      <c r="E153" s="31"/>
      <c r="F153" s="31"/>
    </row>
    <row r="154" spans="5:6" ht="23.5" customHeight="1" x14ac:dyDescent="0.3">
      <c r="E154" s="31"/>
      <c r="F154" s="31"/>
    </row>
    <row r="155" spans="5:6" ht="23.5" customHeight="1" x14ac:dyDescent="0.3">
      <c r="E155" s="31"/>
      <c r="F155" s="31"/>
    </row>
    <row r="156" spans="5:6" ht="23.5" customHeight="1" x14ac:dyDescent="0.3">
      <c r="E156" s="31"/>
      <c r="F156" s="31"/>
    </row>
    <row r="157" spans="5:6" ht="23.5" customHeight="1" x14ac:dyDescent="0.3">
      <c r="E157" s="31"/>
      <c r="F157" s="31"/>
    </row>
    <row r="158" spans="5:6" ht="23.5" customHeight="1" x14ac:dyDescent="0.3">
      <c r="E158" s="31"/>
      <c r="F158" s="31"/>
    </row>
    <row r="159" spans="5:6" ht="23.5" customHeight="1" x14ac:dyDescent="0.3">
      <c r="E159" s="31"/>
      <c r="F159" s="31"/>
    </row>
    <row r="160" spans="5:6" ht="23.5" customHeight="1" x14ac:dyDescent="0.3">
      <c r="E160" s="31"/>
      <c r="F160" s="31"/>
    </row>
    <row r="161" spans="5:6" ht="23.5" customHeight="1" x14ac:dyDescent="0.3">
      <c r="E161" s="31"/>
      <c r="F161" s="31"/>
    </row>
    <row r="162" spans="5:6" ht="23.5" customHeight="1" x14ac:dyDescent="0.3">
      <c r="E162" s="31"/>
      <c r="F162" s="31"/>
    </row>
    <row r="163" spans="5:6" ht="23.5" customHeight="1" x14ac:dyDescent="0.3">
      <c r="E163" s="31"/>
      <c r="F163" s="31"/>
    </row>
    <row r="164" spans="5:6" ht="23.5" customHeight="1" x14ac:dyDescent="0.3">
      <c r="E164" s="31"/>
      <c r="F164" s="31"/>
    </row>
    <row r="165" spans="5:6" ht="23.5" customHeight="1" x14ac:dyDescent="0.3">
      <c r="E165" s="31"/>
      <c r="F165" s="31"/>
    </row>
    <row r="166" spans="5:6" ht="23.5" customHeight="1" x14ac:dyDescent="0.3">
      <c r="E166" s="31"/>
      <c r="F166" s="31"/>
    </row>
    <row r="167" spans="5:6" ht="23.5" customHeight="1" x14ac:dyDescent="0.3">
      <c r="E167" s="31"/>
      <c r="F167" s="31"/>
    </row>
    <row r="168" spans="5:6" ht="23.5" customHeight="1" x14ac:dyDescent="0.3">
      <c r="E168" s="31"/>
      <c r="F168" s="31"/>
    </row>
    <row r="169" spans="5:6" ht="23.5" customHeight="1" x14ac:dyDescent="0.3">
      <c r="E169" s="31"/>
      <c r="F169" s="31"/>
    </row>
    <row r="170" spans="5:6" ht="23.5" customHeight="1" x14ac:dyDescent="0.3">
      <c r="E170" s="31"/>
      <c r="F170" s="31"/>
    </row>
    <row r="171" spans="5:6" ht="23.5" customHeight="1" x14ac:dyDescent="0.3">
      <c r="E171" s="31"/>
      <c r="F171" s="31"/>
    </row>
    <row r="172" spans="5:6" ht="23.5" customHeight="1" x14ac:dyDescent="0.3">
      <c r="E172" s="31"/>
      <c r="F172" s="31"/>
    </row>
    <row r="173" spans="5:6" ht="23.5" customHeight="1" x14ac:dyDescent="0.3">
      <c r="E173" s="31"/>
      <c r="F173" s="31"/>
    </row>
    <row r="174" spans="5:6" ht="23.5" customHeight="1" x14ac:dyDescent="0.3">
      <c r="E174" s="31"/>
      <c r="F174" s="31"/>
    </row>
    <row r="175" spans="5:6" ht="23.5" customHeight="1" x14ac:dyDescent="0.3">
      <c r="E175" s="31"/>
      <c r="F175" s="31"/>
    </row>
    <row r="176" spans="5:6" ht="23.5" customHeight="1" x14ac:dyDescent="0.3">
      <c r="E176" s="31"/>
      <c r="F176" s="31"/>
    </row>
    <row r="177" spans="5:6" ht="23.5" customHeight="1" x14ac:dyDescent="0.3">
      <c r="E177" s="31"/>
      <c r="F177" s="31"/>
    </row>
    <row r="178" spans="5:6" ht="23.5" customHeight="1" x14ac:dyDescent="0.3">
      <c r="E178" s="31"/>
      <c r="F178" s="31"/>
    </row>
    <row r="179" spans="5:6" ht="23.5" customHeight="1" x14ac:dyDescent="0.3">
      <c r="E179" s="31"/>
      <c r="F179" s="31"/>
    </row>
    <row r="180" spans="5:6" ht="23.5" customHeight="1" x14ac:dyDescent="0.3">
      <c r="E180" s="31"/>
      <c r="F180" s="31"/>
    </row>
    <row r="181" spans="5:6" ht="23.5" customHeight="1" x14ac:dyDescent="0.3">
      <c r="E181" s="31"/>
      <c r="F181" s="31"/>
    </row>
    <row r="182" spans="5:6" ht="23.5" customHeight="1" x14ac:dyDescent="0.3">
      <c r="E182" s="31"/>
      <c r="F182" s="31"/>
    </row>
    <row r="183" spans="5:6" ht="23.5" customHeight="1" x14ac:dyDescent="0.3">
      <c r="E183" s="31"/>
      <c r="F183" s="31"/>
    </row>
    <row r="184" spans="5:6" ht="23.5" customHeight="1" x14ac:dyDescent="0.3">
      <c r="E184" s="31"/>
      <c r="F184" s="31"/>
    </row>
    <row r="185" spans="5:6" ht="23.5" customHeight="1" x14ac:dyDescent="0.3">
      <c r="E185" s="31"/>
      <c r="F185" s="31"/>
    </row>
    <row r="186" spans="5:6" ht="23.5" customHeight="1" x14ac:dyDescent="0.3">
      <c r="E186" s="31"/>
      <c r="F186" s="31"/>
    </row>
    <row r="187" spans="5:6" ht="23.5" customHeight="1" x14ac:dyDescent="0.3">
      <c r="E187" s="31"/>
      <c r="F187" s="31"/>
    </row>
    <row r="188" spans="5:6" ht="23.5" customHeight="1" x14ac:dyDescent="0.3">
      <c r="E188" s="31"/>
      <c r="F188" s="31"/>
    </row>
    <row r="189" spans="5:6" ht="23.5" customHeight="1" x14ac:dyDescent="0.3">
      <c r="E189" s="31"/>
      <c r="F189" s="31"/>
    </row>
    <row r="190" spans="5:6" ht="23.5" customHeight="1" x14ac:dyDescent="0.3">
      <c r="E190" s="31"/>
      <c r="F190" s="31"/>
    </row>
    <row r="191" spans="5:6" ht="23.5" customHeight="1" x14ac:dyDescent="0.3">
      <c r="E191" s="31"/>
      <c r="F191" s="31"/>
    </row>
    <row r="192" spans="5:6" ht="23.5" customHeight="1" x14ac:dyDescent="0.3">
      <c r="E192" s="31"/>
      <c r="F192" s="31"/>
    </row>
    <row r="193" spans="5:6" ht="23.5" customHeight="1" x14ac:dyDescent="0.3">
      <c r="E193" s="31"/>
      <c r="F193" s="31"/>
    </row>
    <row r="194" spans="5:6" ht="23.5" customHeight="1" x14ac:dyDescent="0.3">
      <c r="E194" s="31"/>
      <c r="F194" s="31"/>
    </row>
    <row r="195" spans="5:6" ht="23.5" customHeight="1" x14ac:dyDescent="0.3">
      <c r="E195" s="31"/>
      <c r="F195" s="31"/>
    </row>
    <row r="196" spans="5:6" ht="23.5" customHeight="1" x14ac:dyDescent="0.3">
      <c r="E196" s="31"/>
      <c r="F196" s="31"/>
    </row>
    <row r="197" spans="5:6" ht="23.5" customHeight="1" x14ac:dyDescent="0.3">
      <c r="E197" s="31"/>
      <c r="F197" s="31"/>
    </row>
    <row r="198" spans="5:6" ht="23.5" customHeight="1" x14ac:dyDescent="0.3">
      <c r="E198" s="31"/>
      <c r="F198" s="31"/>
    </row>
    <row r="199" spans="5:6" ht="23.5" customHeight="1" x14ac:dyDescent="0.3">
      <c r="E199" s="31"/>
      <c r="F199" s="31"/>
    </row>
    <row r="200" spans="5:6" ht="23.5" customHeight="1" x14ac:dyDescent="0.3">
      <c r="E200" s="31"/>
      <c r="F200" s="31"/>
    </row>
    <row r="201" spans="5:6" ht="23.5" customHeight="1" x14ac:dyDescent="0.3">
      <c r="E201" s="31"/>
      <c r="F201" s="31"/>
    </row>
    <row r="202" spans="5:6" ht="23.5" customHeight="1" x14ac:dyDescent="0.3">
      <c r="E202" s="31"/>
      <c r="F202" s="31"/>
    </row>
    <row r="203" spans="5:6" ht="23.5" customHeight="1" x14ac:dyDescent="0.3">
      <c r="E203" s="31"/>
      <c r="F203" s="31"/>
    </row>
    <row r="204" spans="5:6" ht="23.5" customHeight="1" x14ac:dyDescent="0.3">
      <c r="E204" s="31"/>
      <c r="F204" s="31"/>
    </row>
    <row r="205" spans="5:6" ht="23.5" customHeight="1" x14ac:dyDescent="0.3">
      <c r="E205" s="31"/>
      <c r="F205" s="31"/>
    </row>
    <row r="206" spans="5:6" ht="23.5" customHeight="1" x14ac:dyDescent="0.3">
      <c r="E206" s="31"/>
      <c r="F206" s="31"/>
    </row>
    <row r="207" spans="5:6" ht="23.5" customHeight="1" x14ac:dyDescent="0.3">
      <c r="E207" s="31"/>
      <c r="F207" s="31"/>
    </row>
    <row r="208" spans="5:6" ht="23.5" customHeight="1" x14ac:dyDescent="0.3">
      <c r="E208" s="31"/>
      <c r="F208" s="31"/>
    </row>
    <row r="209" spans="5:6" ht="23.5" customHeight="1" x14ac:dyDescent="0.3">
      <c r="E209" s="31"/>
      <c r="F209" s="31"/>
    </row>
    <row r="210" spans="5:6" ht="23.5" customHeight="1" x14ac:dyDescent="0.3">
      <c r="E210" s="31"/>
      <c r="F210" s="31"/>
    </row>
    <row r="211" spans="5:6" ht="23.5" customHeight="1" x14ac:dyDescent="0.3">
      <c r="E211" s="31"/>
      <c r="F211" s="31"/>
    </row>
    <row r="212" spans="5:6" ht="23.5" customHeight="1" x14ac:dyDescent="0.3">
      <c r="E212" s="31"/>
      <c r="F212" s="31"/>
    </row>
    <row r="213" spans="5:6" ht="23.5" customHeight="1" x14ac:dyDescent="0.3">
      <c r="E213" s="31"/>
      <c r="F213" s="31"/>
    </row>
    <row r="214" spans="5:6" ht="23.5" customHeight="1" x14ac:dyDescent="0.3">
      <c r="E214" s="31"/>
      <c r="F214" s="31"/>
    </row>
    <row r="215" spans="5:6" ht="23.5" customHeight="1" x14ac:dyDescent="0.3">
      <c r="E215" s="31"/>
      <c r="F215" s="31"/>
    </row>
    <row r="216" spans="5:6" ht="23.5" customHeight="1" x14ac:dyDescent="0.3">
      <c r="E216" s="31"/>
      <c r="F216" s="31"/>
    </row>
    <row r="217" spans="5:6" ht="23.5" customHeight="1" x14ac:dyDescent="0.3">
      <c r="E217" s="31"/>
      <c r="F217" s="31"/>
    </row>
    <row r="218" spans="5:6" ht="23.5" customHeight="1" x14ac:dyDescent="0.3">
      <c r="E218" s="31"/>
      <c r="F218" s="31"/>
    </row>
    <row r="219" spans="5:6" ht="23.5" customHeight="1" x14ac:dyDescent="0.3">
      <c r="E219" s="31"/>
      <c r="F219" s="31"/>
    </row>
    <row r="220" spans="5:6" ht="23.5" customHeight="1" x14ac:dyDescent="0.3">
      <c r="E220" s="31"/>
      <c r="F220" s="31"/>
    </row>
    <row r="221" spans="5:6" ht="23.5" customHeight="1" x14ac:dyDescent="0.3">
      <c r="E221" s="31"/>
      <c r="F221" s="31"/>
    </row>
    <row r="222" spans="5:6" ht="23.5" customHeight="1" x14ac:dyDescent="0.3">
      <c r="E222" s="31"/>
      <c r="F222" s="31"/>
    </row>
    <row r="223" spans="5:6" ht="23.5" customHeight="1" x14ac:dyDescent="0.3">
      <c r="E223" s="31"/>
      <c r="F223" s="31"/>
    </row>
    <row r="224" spans="5:6" ht="23.5" customHeight="1" x14ac:dyDescent="0.3">
      <c r="E224" s="31"/>
      <c r="F224" s="31"/>
    </row>
    <row r="225" spans="5:6" ht="23.5" customHeight="1" x14ac:dyDescent="0.3">
      <c r="E225" s="31"/>
      <c r="F225" s="31"/>
    </row>
    <row r="226" spans="5:6" ht="23.5" customHeight="1" x14ac:dyDescent="0.3">
      <c r="E226" s="31"/>
      <c r="F226" s="31"/>
    </row>
    <row r="227" spans="5:6" ht="23.5" customHeight="1" x14ac:dyDescent="0.3">
      <c r="E227" s="31"/>
      <c r="F227" s="31"/>
    </row>
    <row r="228" spans="5:6" ht="23.5" customHeight="1" x14ac:dyDescent="0.3">
      <c r="E228" s="31"/>
      <c r="F228" s="31"/>
    </row>
    <row r="229" spans="5:6" ht="23.5" customHeight="1" x14ac:dyDescent="0.3">
      <c r="E229" s="31"/>
      <c r="F229" s="31"/>
    </row>
    <row r="230" spans="5:6" ht="23.5" customHeight="1" x14ac:dyDescent="0.3">
      <c r="E230" s="31"/>
      <c r="F230" s="31"/>
    </row>
    <row r="231" spans="5:6" ht="23.5" customHeight="1" x14ac:dyDescent="0.3">
      <c r="E231" s="31"/>
      <c r="F231" s="31"/>
    </row>
    <row r="232" spans="5:6" ht="23.5" customHeight="1" x14ac:dyDescent="0.3">
      <c r="E232" s="31"/>
      <c r="F232" s="31"/>
    </row>
    <row r="233" spans="5:6" ht="23.5" customHeight="1" x14ac:dyDescent="0.3">
      <c r="E233" s="31"/>
      <c r="F233" s="31"/>
    </row>
    <row r="234" spans="5:6" ht="23.5" customHeight="1" x14ac:dyDescent="0.3">
      <c r="E234" s="31"/>
      <c r="F234" s="31"/>
    </row>
    <row r="235" spans="5:6" ht="23.5" customHeight="1" x14ac:dyDescent="0.3">
      <c r="E235" s="31"/>
      <c r="F235" s="31"/>
    </row>
  </sheetData>
  <mergeCells count="8">
    <mergeCell ref="E8:G8"/>
    <mergeCell ref="A51:E51"/>
    <mergeCell ref="A1:G1"/>
    <mergeCell ref="A2:G2"/>
    <mergeCell ref="A3:G3"/>
    <mergeCell ref="A4:G4"/>
    <mergeCell ref="A5:G5"/>
    <mergeCell ref="A6:G6"/>
  </mergeCells>
  <pageMargins left="0.8" right="0.4" top="0.9" bottom="0.8" header="0.3" footer="0.3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0"/>
  <sheetViews>
    <sheetView view="pageBreakPreview" topLeftCell="A16" zoomScale="76" zoomScaleNormal="69" zoomScaleSheetLayoutView="76" zoomScalePageLayoutView="45" workbookViewId="0">
      <selection activeCell="C21" sqref="C21"/>
    </sheetView>
  </sheetViews>
  <sheetFormatPr defaultRowHeight="23.5" customHeight="1" x14ac:dyDescent="0.3"/>
  <cols>
    <col min="1" max="1" width="31.21875" style="73" bestFit="1" customWidth="1"/>
    <col min="2" max="2" width="8.6640625" style="133" bestFit="1" customWidth="1"/>
    <col min="3" max="3" width="12.21875" style="61" bestFit="1" customWidth="1"/>
    <col min="4" max="4" width="1.33203125" style="89" customWidth="1"/>
    <col min="5" max="5" width="12.21875" style="61" bestFit="1" customWidth="1"/>
    <col min="6" max="6" width="1.44140625" style="89" customWidth="1"/>
    <col min="7" max="7" width="11.21875" style="61" bestFit="1" customWidth="1"/>
    <col min="8" max="8" width="1.44140625" style="73" customWidth="1"/>
    <col min="9" max="9" width="11.21875" style="73" bestFit="1" customWidth="1"/>
    <col min="10" max="11" width="1" style="73" customWidth="1"/>
    <col min="12" max="12" width="12.44140625" style="73" bestFit="1" customWidth="1"/>
    <col min="13" max="13" width="1" style="73" customWidth="1"/>
    <col min="14" max="14" width="15.5546875" style="73" bestFit="1" customWidth="1"/>
    <col min="15" max="15" width="1.88671875" style="33" customWidth="1"/>
    <col min="16" max="16" width="13.77734375" style="73" customWidth="1"/>
    <col min="17" max="17" width="1.77734375" style="33" customWidth="1"/>
    <col min="18" max="18" width="13.77734375" style="73" bestFit="1" customWidth="1"/>
    <col min="19" max="19" width="1.77734375" style="33" customWidth="1"/>
    <col min="20" max="20" width="12.77734375" style="73" customWidth="1"/>
    <col min="21" max="21" width="1.5546875" style="33" customWidth="1"/>
    <col min="22" max="22" width="14.33203125" style="73" bestFit="1" customWidth="1"/>
    <col min="23" max="247" width="9.21875" style="73"/>
    <col min="248" max="248" width="42.44140625" style="73" customWidth="1"/>
    <col min="249" max="249" width="7" style="73" bestFit="1" customWidth="1"/>
    <col min="250" max="250" width="0.5546875" style="73" customWidth="1"/>
    <col min="251" max="251" width="10" style="73" customWidth="1"/>
    <col min="252" max="252" width="0.77734375" style="73" customWidth="1"/>
    <col min="253" max="253" width="13.77734375" style="73" customWidth="1"/>
    <col min="254" max="254" width="1" style="73" customWidth="1"/>
    <col min="255" max="255" width="14.77734375" style="73" customWidth="1"/>
    <col min="256" max="256" width="1.21875" style="73" customWidth="1"/>
    <col min="257" max="257" width="10.21875" style="73" bestFit="1" customWidth="1"/>
    <col min="258" max="258" width="0.77734375" style="73" customWidth="1"/>
    <col min="259" max="259" width="11.77734375" style="73" customWidth="1"/>
    <col min="260" max="260" width="1.21875" style="73" customWidth="1"/>
    <col min="261" max="261" width="11" style="73" customWidth="1"/>
    <col min="262" max="262" width="1.44140625" style="73" customWidth="1"/>
    <col min="263" max="263" width="12.21875" style="73" customWidth="1"/>
    <col min="264" max="264" width="1.21875" style="73" customWidth="1"/>
    <col min="265" max="265" width="12.77734375" style="73" customWidth="1"/>
    <col min="266" max="266" width="0.77734375" style="73" customWidth="1"/>
    <col min="267" max="268" width="10.77734375" style="73" customWidth="1"/>
    <col min="269" max="503" width="9.21875" style="73"/>
    <col min="504" max="504" width="42.44140625" style="73" customWidth="1"/>
    <col min="505" max="505" width="7" style="73" bestFit="1" customWidth="1"/>
    <col min="506" max="506" width="0.5546875" style="73" customWidth="1"/>
    <col min="507" max="507" width="10" style="73" customWidth="1"/>
    <col min="508" max="508" width="0.77734375" style="73" customWidth="1"/>
    <col min="509" max="509" width="13.77734375" style="73" customWidth="1"/>
    <col min="510" max="510" width="1" style="73" customWidth="1"/>
    <col min="511" max="511" width="14.77734375" style="73" customWidth="1"/>
    <col min="512" max="512" width="1.21875" style="73" customWidth="1"/>
    <col min="513" max="513" width="10.21875" style="73" bestFit="1" customWidth="1"/>
    <col min="514" max="514" width="0.77734375" style="73" customWidth="1"/>
    <col min="515" max="515" width="11.77734375" style="73" customWidth="1"/>
    <col min="516" max="516" width="1.21875" style="73" customWidth="1"/>
    <col min="517" max="517" width="11" style="73" customWidth="1"/>
    <col min="518" max="518" width="1.44140625" style="73" customWidth="1"/>
    <col min="519" max="519" width="12.21875" style="73" customWidth="1"/>
    <col min="520" max="520" width="1.21875" style="73" customWidth="1"/>
    <col min="521" max="521" width="12.77734375" style="73" customWidth="1"/>
    <col min="522" max="522" width="0.77734375" style="73" customWidth="1"/>
    <col min="523" max="524" width="10.77734375" style="73" customWidth="1"/>
    <col min="525" max="759" width="9.21875" style="73"/>
    <col min="760" max="760" width="42.44140625" style="73" customWidth="1"/>
    <col min="761" max="761" width="7" style="73" bestFit="1" customWidth="1"/>
    <col min="762" max="762" width="0.5546875" style="73" customWidth="1"/>
    <col min="763" max="763" width="10" style="73" customWidth="1"/>
    <col min="764" max="764" width="0.77734375" style="73" customWidth="1"/>
    <col min="765" max="765" width="13.77734375" style="73" customWidth="1"/>
    <col min="766" max="766" width="1" style="73" customWidth="1"/>
    <col min="767" max="767" width="14.77734375" style="73" customWidth="1"/>
    <col min="768" max="768" width="1.21875" style="73" customWidth="1"/>
    <col min="769" max="769" width="10.21875" style="73" bestFit="1" customWidth="1"/>
    <col min="770" max="770" width="0.77734375" style="73" customWidth="1"/>
    <col min="771" max="771" width="11.77734375" style="73" customWidth="1"/>
    <col min="772" max="772" width="1.21875" style="73" customWidth="1"/>
    <col min="773" max="773" width="11" style="73" customWidth="1"/>
    <col min="774" max="774" width="1.44140625" style="73" customWidth="1"/>
    <col min="775" max="775" width="12.21875" style="73" customWidth="1"/>
    <col min="776" max="776" width="1.21875" style="73" customWidth="1"/>
    <col min="777" max="777" width="12.77734375" style="73" customWidth="1"/>
    <col min="778" max="778" width="0.77734375" style="73" customWidth="1"/>
    <col min="779" max="780" width="10.77734375" style="73" customWidth="1"/>
    <col min="781" max="1015" width="9.21875" style="73"/>
    <col min="1016" max="1016" width="42.44140625" style="73" customWidth="1"/>
    <col min="1017" max="1017" width="7" style="73" bestFit="1" customWidth="1"/>
    <col min="1018" max="1018" width="0.5546875" style="73" customWidth="1"/>
    <col min="1019" max="1019" width="10" style="73" customWidth="1"/>
    <col min="1020" max="1020" width="0.77734375" style="73" customWidth="1"/>
    <col min="1021" max="1021" width="13.77734375" style="73" customWidth="1"/>
    <col min="1022" max="1022" width="1" style="73" customWidth="1"/>
    <col min="1023" max="1023" width="14.77734375" style="73" customWidth="1"/>
    <col min="1024" max="1024" width="1.21875" style="73" customWidth="1"/>
    <col min="1025" max="1025" width="10.21875" style="73" bestFit="1" customWidth="1"/>
    <col min="1026" max="1026" width="0.77734375" style="73" customWidth="1"/>
    <col min="1027" max="1027" width="11.77734375" style="73" customWidth="1"/>
    <col min="1028" max="1028" width="1.21875" style="73" customWidth="1"/>
    <col min="1029" max="1029" width="11" style="73" customWidth="1"/>
    <col min="1030" max="1030" width="1.44140625" style="73" customWidth="1"/>
    <col min="1031" max="1031" width="12.21875" style="73" customWidth="1"/>
    <col min="1032" max="1032" width="1.21875" style="73" customWidth="1"/>
    <col min="1033" max="1033" width="12.77734375" style="73" customWidth="1"/>
    <col min="1034" max="1034" width="0.77734375" style="73" customWidth="1"/>
    <col min="1035" max="1036" width="10.77734375" style="73" customWidth="1"/>
    <col min="1037" max="1271" width="9.21875" style="73"/>
    <col min="1272" max="1272" width="42.44140625" style="73" customWidth="1"/>
    <col min="1273" max="1273" width="7" style="73" bestFit="1" customWidth="1"/>
    <col min="1274" max="1274" width="0.5546875" style="73" customWidth="1"/>
    <col min="1275" max="1275" width="10" style="73" customWidth="1"/>
    <col min="1276" max="1276" width="0.77734375" style="73" customWidth="1"/>
    <col min="1277" max="1277" width="13.77734375" style="73" customWidth="1"/>
    <col min="1278" max="1278" width="1" style="73" customWidth="1"/>
    <col min="1279" max="1279" width="14.77734375" style="73" customWidth="1"/>
    <col min="1280" max="1280" width="1.21875" style="73" customWidth="1"/>
    <col min="1281" max="1281" width="10.21875" style="73" bestFit="1" customWidth="1"/>
    <col min="1282" max="1282" width="0.77734375" style="73" customWidth="1"/>
    <col min="1283" max="1283" width="11.77734375" style="73" customWidth="1"/>
    <col min="1284" max="1284" width="1.21875" style="73" customWidth="1"/>
    <col min="1285" max="1285" width="11" style="73" customWidth="1"/>
    <col min="1286" max="1286" width="1.44140625" style="73" customWidth="1"/>
    <col min="1287" max="1287" width="12.21875" style="73" customWidth="1"/>
    <col min="1288" max="1288" width="1.21875" style="73" customWidth="1"/>
    <col min="1289" max="1289" width="12.77734375" style="73" customWidth="1"/>
    <col min="1290" max="1290" width="0.77734375" style="73" customWidth="1"/>
    <col min="1291" max="1292" width="10.77734375" style="73" customWidth="1"/>
    <col min="1293" max="1527" width="9.21875" style="73"/>
    <col min="1528" max="1528" width="42.44140625" style="73" customWidth="1"/>
    <col min="1529" max="1529" width="7" style="73" bestFit="1" customWidth="1"/>
    <col min="1530" max="1530" width="0.5546875" style="73" customWidth="1"/>
    <col min="1531" max="1531" width="10" style="73" customWidth="1"/>
    <col min="1532" max="1532" width="0.77734375" style="73" customWidth="1"/>
    <col min="1533" max="1533" width="13.77734375" style="73" customWidth="1"/>
    <col min="1534" max="1534" width="1" style="73" customWidth="1"/>
    <col min="1535" max="1535" width="14.77734375" style="73" customWidth="1"/>
    <col min="1536" max="1536" width="1.21875" style="73" customWidth="1"/>
    <col min="1537" max="1537" width="10.21875" style="73" bestFit="1" customWidth="1"/>
    <col min="1538" max="1538" width="0.77734375" style="73" customWidth="1"/>
    <col min="1539" max="1539" width="11.77734375" style="73" customWidth="1"/>
    <col min="1540" max="1540" width="1.21875" style="73" customWidth="1"/>
    <col min="1541" max="1541" width="11" style="73" customWidth="1"/>
    <col min="1542" max="1542" width="1.44140625" style="73" customWidth="1"/>
    <col min="1543" max="1543" width="12.21875" style="73" customWidth="1"/>
    <col min="1544" max="1544" width="1.21875" style="73" customWidth="1"/>
    <col min="1545" max="1545" width="12.77734375" style="73" customWidth="1"/>
    <col min="1546" max="1546" width="0.77734375" style="73" customWidth="1"/>
    <col min="1547" max="1548" width="10.77734375" style="73" customWidth="1"/>
    <col min="1549" max="1783" width="9.21875" style="73"/>
    <col min="1784" max="1784" width="42.44140625" style="73" customWidth="1"/>
    <col min="1785" max="1785" width="7" style="73" bestFit="1" customWidth="1"/>
    <col min="1786" max="1786" width="0.5546875" style="73" customWidth="1"/>
    <col min="1787" max="1787" width="10" style="73" customWidth="1"/>
    <col min="1788" max="1788" width="0.77734375" style="73" customWidth="1"/>
    <col min="1789" max="1789" width="13.77734375" style="73" customWidth="1"/>
    <col min="1790" max="1790" width="1" style="73" customWidth="1"/>
    <col min="1791" max="1791" width="14.77734375" style="73" customWidth="1"/>
    <col min="1792" max="1792" width="1.21875" style="73" customWidth="1"/>
    <col min="1793" max="1793" width="10.21875" style="73" bestFit="1" customWidth="1"/>
    <col min="1794" max="1794" width="0.77734375" style="73" customWidth="1"/>
    <col min="1795" max="1795" width="11.77734375" style="73" customWidth="1"/>
    <col min="1796" max="1796" width="1.21875" style="73" customWidth="1"/>
    <col min="1797" max="1797" width="11" style="73" customWidth="1"/>
    <col min="1798" max="1798" width="1.44140625" style="73" customWidth="1"/>
    <col min="1799" max="1799" width="12.21875" style="73" customWidth="1"/>
    <col min="1800" max="1800" width="1.21875" style="73" customWidth="1"/>
    <col min="1801" max="1801" width="12.77734375" style="73" customWidth="1"/>
    <col min="1802" max="1802" width="0.77734375" style="73" customWidth="1"/>
    <col min="1803" max="1804" width="10.77734375" style="73" customWidth="1"/>
    <col min="1805" max="2039" width="9.21875" style="73"/>
    <col min="2040" max="2040" width="42.44140625" style="73" customWidth="1"/>
    <col min="2041" max="2041" width="7" style="73" bestFit="1" customWidth="1"/>
    <col min="2042" max="2042" width="0.5546875" style="73" customWidth="1"/>
    <col min="2043" max="2043" width="10" style="73" customWidth="1"/>
    <col min="2044" max="2044" width="0.77734375" style="73" customWidth="1"/>
    <col min="2045" max="2045" width="13.77734375" style="73" customWidth="1"/>
    <col min="2046" max="2046" width="1" style="73" customWidth="1"/>
    <col min="2047" max="2047" width="14.77734375" style="73" customWidth="1"/>
    <col min="2048" max="2048" width="1.21875" style="73" customWidth="1"/>
    <col min="2049" max="2049" width="10.21875" style="73" bestFit="1" customWidth="1"/>
    <col min="2050" max="2050" width="0.77734375" style="73" customWidth="1"/>
    <col min="2051" max="2051" width="11.77734375" style="73" customWidth="1"/>
    <col min="2052" max="2052" width="1.21875" style="73" customWidth="1"/>
    <col min="2053" max="2053" width="11" style="73" customWidth="1"/>
    <col min="2054" max="2054" width="1.44140625" style="73" customWidth="1"/>
    <col min="2055" max="2055" width="12.21875" style="73" customWidth="1"/>
    <col min="2056" max="2056" width="1.21875" style="73" customWidth="1"/>
    <col min="2057" max="2057" width="12.77734375" style="73" customWidth="1"/>
    <col min="2058" max="2058" width="0.77734375" style="73" customWidth="1"/>
    <col min="2059" max="2060" width="10.77734375" style="73" customWidth="1"/>
    <col min="2061" max="2295" width="9.21875" style="73"/>
    <col min="2296" max="2296" width="42.44140625" style="73" customWidth="1"/>
    <col min="2297" max="2297" width="7" style="73" bestFit="1" customWidth="1"/>
    <col min="2298" max="2298" width="0.5546875" style="73" customWidth="1"/>
    <col min="2299" max="2299" width="10" style="73" customWidth="1"/>
    <col min="2300" max="2300" width="0.77734375" style="73" customWidth="1"/>
    <col min="2301" max="2301" width="13.77734375" style="73" customWidth="1"/>
    <col min="2302" max="2302" width="1" style="73" customWidth="1"/>
    <col min="2303" max="2303" width="14.77734375" style="73" customWidth="1"/>
    <col min="2304" max="2304" width="1.21875" style="73" customWidth="1"/>
    <col min="2305" max="2305" width="10.21875" style="73" bestFit="1" customWidth="1"/>
    <col min="2306" max="2306" width="0.77734375" style="73" customWidth="1"/>
    <col min="2307" max="2307" width="11.77734375" style="73" customWidth="1"/>
    <col min="2308" max="2308" width="1.21875" style="73" customWidth="1"/>
    <col min="2309" max="2309" width="11" style="73" customWidth="1"/>
    <col min="2310" max="2310" width="1.44140625" style="73" customWidth="1"/>
    <col min="2311" max="2311" width="12.21875" style="73" customWidth="1"/>
    <col min="2312" max="2312" width="1.21875" style="73" customWidth="1"/>
    <col min="2313" max="2313" width="12.77734375" style="73" customWidth="1"/>
    <col min="2314" max="2314" width="0.77734375" style="73" customWidth="1"/>
    <col min="2315" max="2316" width="10.77734375" style="73" customWidth="1"/>
    <col min="2317" max="2551" width="9.21875" style="73"/>
    <col min="2552" max="2552" width="42.44140625" style="73" customWidth="1"/>
    <col min="2553" max="2553" width="7" style="73" bestFit="1" customWidth="1"/>
    <col min="2554" max="2554" width="0.5546875" style="73" customWidth="1"/>
    <col min="2555" max="2555" width="10" style="73" customWidth="1"/>
    <col min="2556" max="2556" width="0.77734375" style="73" customWidth="1"/>
    <col min="2557" max="2557" width="13.77734375" style="73" customWidth="1"/>
    <col min="2558" max="2558" width="1" style="73" customWidth="1"/>
    <col min="2559" max="2559" width="14.77734375" style="73" customWidth="1"/>
    <col min="2560" max="2560" width="1.21875" style="73" customWidth="1"/>
    <col min="2561" max="2561" width="10.21875" style="73" bestFit="1" customWidth="1"/>
    <col min="2562" max="2562" width="0.77734375" style="73" customWidth="1"/>
    <col min="2563" max="2563" width="11.77734375" style="73" customWidth="1"/>
    <col min="2564" max="2564" width="1.21875" style="73" customWidth="1"/>
    <col min="2565" max="2565" width="11" style="73" customWidth="1"/>
    <col min="2566" max="2566" width="1.44140625" style="73" customWidth="1"/>
    <col min="2567" max="2567" width="12.21875" style="73" customWidth="1"/>
    <col min="2568" max="2568" width="1.21875" style="73" customWidth="1"/>
    <col min="2569" max="2569" width="12.77734375" style="73" customWidth="1"/>
    <col min="2570" max="2570" width="0.77734375" style="73" customWidth="1"/>
    <col min="2571" max="2572" width="10.77734375" style="73" customWidth="1"/>
    <col min="2573" max="2807" width="9.21875" style="73"/>
    <col min="2808" max="2808" width="42.44140625" style="73" customWidth="1"/>
    <col min="2809" max="2809" width="7" style="73" bestFit="1" customWidth="1"/>
    <col min="2810" max="2810" width="0.5546875" style="73" customWidth="1"/>
    <col min="2811" max="2811" width="10" style="73" customWidth="1"/>
    <col min="2812" max="2812" width="0.77734375" style="73" customWidth="1"/>
    <col min="2813" max="2813" width="13.77734375" style="73" customWidth="1"/>
    <col min="2814" max="2814" width="1" style="73" customWidth="1"/>
    <col min="2815" max="2815" width="14.77734375" style="73" customWidth="1"/>
    <col min="2816" max="2816" width="1.21875" style="73" customWidth="1"/>
    <col min="2817" max="2817" width="10.21875" style="73" bestFit="1" customWidth="1"/>
    <col min="2818" max="2818" width="0.77734375" style="73" customWidth="1"/>
    <col min="2819" max="2819" width="11.77734375" style="73" customWidth="1"/>
    <col min="2820" max="2820" width="1.21875" style="73" customWidth="1"/>
    <col min="2821" max="2821" width="11" style="73" customWidth="1"/>
    <col min="2822" max="2822" width="1.44140625" style="73" customWidth="1"/>
    <col min="2823" max="2823" width="12.21875" style="73" customWidth="1"/>
    <col min="2824" max="2824" width="1.21875" style="73" customWidth="1"/>
    <col min="2825" max="2825" width="12.77734375" style="73" customWidth="1"/>
    <col min="2826" max="2826" width="0.77734375" style="73" customWidth="1"/>
    <col min="2827" max="2828" width="10.77734375" style="73" customWidth="1"/>
    <col min="2829" max="3063" width="9.21875" style="73"/>
    <col min="3064" max="3064" width="42.44140625" style="73" customWidth="1"/>
    <col min="3065" max="3065" width="7" style="73" bestFit="1" customWidth="1"/>
    <col min="3066" max="3066" width="0.5546875" style="73" customWidth="1"/>
    <col min="3067" max="3067" width="10" style="73" customWidth="1"/>
    <col min="3068" max="3068" width="0.77734375" style="73" customWidth="1"/>
    <col min="3069" max="3069" width="13.77734375" style="73" customWidth="1"/>
    <col min="3070" max="3070" width="1" style="73" customWidth="1"/>
    <col min="3071" max="3071" width="14.77734375" style="73" customWidth="1"/>
    <col min="3072" max="3072" width="1.21875" style="73" customWidth="1"/>
    <col min="3073" max="3073" width="10.21875" style="73" bestFit="1" customWidth="1"/>
    <col min="3074" max="3074" width="0.77734375" style="73" customWidth="1"/>
    <col min="3075" max="3075" width="11.77734375" style="73" customWidth="1"/>
    <col min="3076" max="3076" width="1.21875" style="73" customWidth="1"/>
    <col min="3077" max="3077" width="11" style="73" customWidth="1"/>
    <col min="3078" max="3078" width="1.44140625" style="73" customWidth="1"/>
    <col min="3079" max="3079" width="12.21875" style="73" customWidth="1"/>
    <col min="3080" max="3080" width="1.21875" style="73" customWidth="1"/>
    <col min="3081" max="3081" width="12.77734375" style="73" customWidth="1"/>
    <col min="3082" max="3082" width="0.77734375" style="73" customWidth="1"/>
    <col min="3083" max="3084" width="10.77734375" style="73" customWidth="1"/>
    <col min="3085" max="3319" width="9.21875" style="73"/>
    <col min="3320" max="3320" width="42.44140625" style="73" customWidth="1"/>
    <col min="3321" max="3321" width="7" style="73" bestFit="1" customWidth="1"/>
    <col min="3322" max="3322" width="0.5546875" style="73" customWidth="1"/>
    <col min="3323" max="3323" width="10" style="73" customWidth="1"/>
    <col min="3324" max="3324" width="0.77734375" style="73" customWidth="1"/>
    <col min="3325" max="3325" width="13.77734375" style="73" customWidth="1"/>
    <col min="3326" max="3326" width="1" style="73" customWidth="1"/>
    <col min="3327" max="3327" width="14.77734375" style="73" customWidth="1"/>
    <col min="3328" max="3328" width="1.21875" style="73" customWidth="1"/>
    <col min="3329" max="3329" width="10.21875" style="73" bestFit="1" customWidth="1"/>
    <col min="3330" max="3330" width="0.77734375" style="73" customWidth="1"/>
    <col min="3331" max="3331" width="11.77734375" style="73" customWidth="1"/>
    <col min="3332" max="3332" width="1.21875" style="73" customWidth="1"/>
    <col min="3333" max="3333" width="11" style="73" customWidth="1"/>
    <col min="3334" max="3334" width="1.44140625" style="73" customWidth="1"/>
    <col min="3335" max="3335" width="12.21875" style="73" customWidth="1"/>
    <col min="3336" max="3336" width="1.21875" style="73" customWidth="1"/>
    <col min="3337" max="3337" width="12.77734375" style="73" customWidth="1"/>
    <col min="3338" max="3338" width="0.77734375" style="73" customWidth="1"/>
    <col min="3339" max="3340" width="10.77734375" style="73" customWidth="1"/>
    <col min="3341" max="3575" width="9.21875" style="73"/>
    <col min="3576" max="3576" width="42.44140625" style="73" customWidth="1"/>
    <col min="3577" max="3577" width="7" style="73" bestFit="1" customWidth="1"/>
    <col min="3578" max="3578" width="0.5546875" style="73" customWidth="1"/>
    <col min="3579" max="3579" width="10" style="73" customWidth="1"/>
    <col min="3580" max="3580" width="0.77734375" style="73" customWidth="1"/>
    <col min="3581" max="3581" width="13.77734375" style="73" customWidth="1"/>
    <col min="3582" max="3582" width="1" style="73" customWidth="1"/>
    <col min="3583" max="3583" width="14.77734375" style="73" customWidth="1"/>
    <col min="3584" max="3584" width="1.21875" style="73" customWidth="1"/>
    <col min="3585" max="3585" width="10.21875" style="73" bestFit="1" customWidth="1"/>
    <col min="3586" max="3586" width="0.77734375" style="73" customWidth="1"/>
    <col min="3587" max="3587" width="11.77734375" style="73" customWidth="1"/>
    <col min="3588" max="3588" width="1.21875" style="73" customWidth="1"/>
    <col min="3589" max="3589" width="11" style="73" customWidth="1"/>
    <col min="3590" max="3590" width="1.44140625" style="73" customWidth="1"/>
    <col min="3591" max="3591" width="12.21875" style="73" customWidth="1"/>
    <col min="3592" max="3592" width="1.21875" style="73" customWidth="1"/>
    <col min="3593" max="3593" width="12.77734375" style="73" customWidth="1"/>
    <col min="3594" max="3594" width="0.77734375" style="73" customWidth="1"/>
    <col min="3595" max="3596" width="10.77734375" style="73" customWidth="1"/>
    <col min="3597" max="3831" width="9.21875" style="73"/>
    <col min="3832" max="3832" width="42.44140625" style="73" customWidth="1"/>
    <col min="3833" max="3833" width="7" style="73" bestFit="1" customWidth="1"/>
    <col min="3834" max="3834" width="0.5546875" style="73" customWidth="1"/>
    <col min="3835" max="3835" width="10" style="73" customWidth="1"/>
    <col min="3836" max="3836" width="0.77734375" style="73" customWidth="1"/>
    <col min="3837" max="3837" width="13.77734375" style="73" customWidth="1"/>
    <col min="3838" max="3838" width="1" style="73" customWidth="1"/>
    <col min="3839" max="3839" width="14.77734375" style="73" customWidth="1"/>
    <col min="3840" max="3840" width="1.21875" style="73" customWidth="1"/>
    <col min="3841" max="3841" width="10.21875" style="73" bestFit="1" customWidth="1"/>
    <col min="3842" max="3842" width="0.77734375" style="73" customWidth="1"/>
    <col min="3843" max="3843" width="11.77734375" style="73" customWidth="1"/>
    <col min="3844" max="3844" width="1.21875" style="73" customWidth="1"/>
    <col min="3845" max="3845" width="11" style="73" customWidth="1"/>
    <col min="3846" max="3846" width="1.44140625" style="73" customWidth="1"/>
    <col min="3847" max="3847" width="12.21875" style="73" customWidth="1"/>
    <col min="3848" max="3848" width="1.21875" style="73" customWidth="1"/>
    <col min="3849" max="3849" width="12.77734375" style="73" customWidth="1"/>
    <col min="3850" max="3850" width="0.77734375" style="73" customWidth="1"/>
    <col min="3851" max="3852" width="10.77734375" style="73" customWidth="1"/>
    <col min="3853" max="4087" width="9.21875" style="73"/>
    <col min="4088" max="4088" width="42.44140625" style="73" customWidth="1"/>
    <col min="4089" max="4089" width="7" style="73" bestFit="1" customWidth="1"/>
    <col min="4090" max="4090" width="0.5546875" style="73" customWidth="1"/>
    <col min="4091" max="4091" width="10" style="73" customWidth="1"/>
    <col min="4092" max="4092" width="0.77734375" style="73" customWidth="1"/>
    <col min="4093" max="4093" width="13.77734375" style="73" customWidth="1"/>
    <col min="4094" max="4094" width="1" style="73" customWidth="1"/>
    <col min="4095" max="4095" width="14.77734375" style="73" customWidth="1"/>
    <col min="4096" max="4096" width="1.21875" style="73" customWidth="1"/>
    <col min="4097" max="4097" width="10.21875" style="73" bestFit="1" customWidth="1"/>
    <col min="4098" max="4098" width="0.77734375" style="73" customWidth="1"/>
    <col min="4099" max="4099" width="11.77734375" style="73" customWidth="1"/>
    <col min="4100" max="4100" width="1.21875" style="73" customWidth="1"/>
    <col min="4101" max="4101" width="11" style="73" customWidth="1"/>
    <col min="4102" max="4102" width="1.44140625" style="73" customWidth="1"/>
    <col min="4103" max="4103" width="12.21875" style="73" customWidth="1"/>
    <col min="4104" max="4104" width="1.21875" style="73" customWidth="1"/>
    <col min="4105" max="4105" width="12.77734375" style="73" customWidth="1"/>
    <col min="4106" max="4106" width="0.77734375" style="73" customWidth="1"/>
    <col min="4107" max="4108" width="10.77734375" style="73" customWidth="1"/>
    <col min="4109" max="4343" width="9.21875" style="73"/>
    <col min="4344" max="4344" width="42.44140625" style="73" customWidth="1"/>
    <col min="4345" max="4345" width="7" style="73" bestFit="1" customWidth="1"/>
    <col min="4346" max="4346" width="0.5546875" style="73" customWidth="1"/>
    <col min="4347" max="4347" width="10" style="73" customWidth="1"/>
    <col min="4348" max="4348" width="0.77734375" style="73" customWidth="1"/>
    <col min="4349" max="4349" width="13.77734375" style="73" customWidth="1"/>
    <col min="4350" max="4350" width="1" style="73" customWidth="1"/>
    <col min="4351" max="4351" width="14.77734375" style="73" customWidth="1"/>
    <col min="4352" max="4352" width="1.21875" style="73" customWidth="1"/>
    <col min="4353" max="4353" width="10.21875" style="73" bestFit="1" customWidth="1"/>
    <col min="4354" max="4354" width="0.77734375" style="73" customWidth="1"/>
    <col min="4355" max="4355" width="11.77734375" style="73" customWidth="1"/>
    <col min="4356" max="4356" width="1.21875" style="73" customWidth="1"/>
    <col min="4357" max="4357" width="11" style="73" customWidth="1"/>
    <col min="4358" max="4358" width="1.44140625" style="73" customWidth="1"/>
    <col min="4359" max="4359" width="12.21875" style="73" customWidth="1"/>
    <col min="4360" max="4360" width="1.21875" style="73" customWidth="1"/>
    <col min="4361" max="4361" width="12.77734375" style="73" customWidth="1"/>
    <col min="4362" max="4362" width="0.77734375" style="73" customWidth="1"/>
    <col min="4363" max="4364" width="10.77734375" style="73" customWidth="1"/>
    <col min="4365" max="4599" width="9.21875" style="73"/>
    <col min="4600" max="4600" width="42.44140625" style="73" customWidth="1"/>
    <col min="4601" max="4601" width="7" style="73" bestFit="1" customWidth="1"/>
    <col min="4602" max="4602" width="0.5546875" style="73" customWidth="1"/>
    <col min="4603" max="4603" width="10" style="73" customWidth="1"/>
    <col min="4604" max="4604" width="0.77734375" style="73" customWidth="1"/>
    <col min="4605" max="4605" width="13.77734375" style="73" customWidth="1"/>
    <col min="4606" max="4606" width="1" style="73" customWidth="1"/>
    <col min="4607" max="4607" width="14.77734375" style="73" customWidth="1"/>
    <col min="4608" max="4608" width="1.21875" style="73" customWidth="1"/>
    <col min="4609" max="4609" width="10.21875" style="73" bestFit="1" customWidth="1"/>
    <col min="4610" max="4610" width="0.77734375" style="73" customWidth="1"/>
    <col min="4611" max="4611" width="11.77734375" style="73" customWidth="1"/>
    <col min="4612" max="4612" width="1.21875" style="73" customWidth="1"/>
    <col min="4613" max="4613" width="11" style="73" customWidth="1"/>
    <col min="4614" max="4614" width="1.44140625" style="73" customWidth="1"/>
    <col min="4615" max="4615" width="12.21875" style="73" customWidth="1"/>
    <col min="4616" max="4616" width="1.21875" style="73" customWidth="1"/>
    <col min="4617" max="4617" width="12.77734375" style="73" customWidth="1"/>
    <col min="4618" max="4618" width="0.77734375" style="73" customWidth="1"/>
    <col min="4619" max="4620" width="10.77734375" style="73" customWidth="1"/>
    <col min="4621" max="4855" width="9.21875" style="73"/>
    <col min="4856" max="4856" width="42.44140625" style="73" customWidth="1"/>
    <col min="4857" max="4857" width="7" style="73" bestFit="1" customWidth="1"/>
    <col min="4858" max="4858" width="0.5546875" style="73" customWidth="1"/>
    <col min="4859" max="4859" width="10" style="73" customWidth="1"/>
    <col min="4860" max="4860" width="0.77734375" style="73" customWidth="1"/>
    <col min="4861" max="4861" width="13.77734375" style="73" customWidth="1"/>
    <col min="4862" max="4862" width="1" style="73" customWidth="1"/>
    <col min="4863" max="4863" width="14.77734375" style="73" customWidth="1"/>
    <col min="4864" max="4864" width="1.21875" style="73" customWidth="1"/>
    <col min="4865" max="4865" width="10.21875" style="73" bestFit="1" customWidth="1"/>
    <col min="4866" max="4866" width="0.77734375" style="73" customWidth="1"/>
    <col min="4867" max="4867" width="11.77734375" style="73" customWidth="1"/>
    <col min="4868" max="4868" width="1.21875" style="73" customWidth="1"/>
    <col min="4869" max="4869" width="11" style="73" customWidth="1"/>
    <col min="4870" max="4870" width="1.44140625" style="73" customWidth="1"/>
    <col min="4871" max="4871" width="12.21875" style="73" customWidth="1"/>
    <col min="4872" max="4872" width="1.21875" style="73" customWidth="1"/>
    <col min="4873" max="4873" width="12.77734375" style="73" customWidth="1"/>
    <col min="4874" max="4874" width="0.77734375" style="73" customWidth="1"/>
    <col min="4875" max="4876" width="10.77734375" style="73" customWidth="1"/>
    <col min="4877" max="5111" width="9.21875" style="73"/>
    <col min="5112" max="5112" width="42.44140625" style="73" customWidth="1"/>
    <col min="5113" max="5113" width="7" style="73" bestFit="1" customWidth="1"/>
    <col min="5114" max="5114" width="0.5546875" style="73" customWidth="1"/>
    <col min="5115" max="5115" width="10" style="73" customWidth="1"/>
    <col min="5116" max="5116" width="0.77734375" style="73" customWidth="1"/>
    <col min="5117" max="5117" width="13.77734375" style="73" customWidth="1"/>
    <col min="5118" max="5118" width="1" style="73" customWidth="1"/>
    <col min="5119" max="5119" width="14.77734375" style="73" customWidth="1"/>
    <col min="5120" max="5120" width="1.21875" style="73" customWidth="1"/>
    <col min="5121" max="5121" width="10.21875" style="73" bestFit="1" customWidth="1"/>
    <col min="5122" max="5122" width="0.77734375" style="73" customWidth="1"/>
    <col min="5123" max="5123" width="11.77734375" style="73" customWidth="1"/>
    <col min="5124" max="5124" width="1.21875" style="73" customWidth="1"/>
    <col min="5125" max="5125" width="11" style="73" customWidth="1"/>
    <col min="5126" max="5126" width="1.44140625" style="73" customWidth="1"/>
    <col min="5127" max="5127" width="12.21875" style="73" customWidth="1"/>
    <col min="5128" max="5128" width="1.21875" style="73" customWidth="1"/>
    <col min="5129" max="5129" width="12.77734375" style="73" customWidth="1"/>
    <col min="5130" max="5130" width="0.77734375" style="73" customWidth="1"/>
    <col min="5131" max="5132" width="10.77734375" style="73" customWidth="1"/>
    <col min="5133" max="5367" width="9.21875" style="73"/>
    <col min="5368" max="5368" width="42.44140625" style="73" customWidth="1"/>
    <col min="5369" max="5369" width="7" style="73" bestFit="1" customWidth="1"/>
    <col min="5370" max="5370" width="0.5546875" style="73" customWidth="1"/>
    <col min="5371" max="5371" width="10" style="73" customWidth="1"/>
    <col min="5372" max="5372" width="0.77734375" style="73" customWidth="1"/>
    <col min="5373" max="5373" width="13.77734375" style="73" customWidth="1"/>
    <col min="5374" max="5374" width="1" style="73" customWidth="1"/>
    <col min="5375" max="5375" width="14.77734375" style="73" customWidth="1"/>
    <col min="5376" max="5376" width="1.21875" style="73" customWidth="1"/>
    <col min="5377" max="5377" width="10.21875" style="73" bestFit="1" customWidth="1"/>
    <col min="5378" max="5378" width="0.77734375" style="73" customWidth="1"/>
    <col min="5379" max="5379" width="11.77734375" style="73" customWidth="1"/>
    <col min="5380" max="5380" width="1.21875" style="73" customWidth="1"/>
    <col min="5381" max="5381" width="11" style="73" customWidth="1"/>
    <col min="5382" max="5382" width="1.44140625" style="73" customWidth="1"/>
    <col min="5383" max="5383" width="12.21875" style="73" customWidth="1"/>
    <col min="5384" max="5384" width="1.21875" style="73" customWidth="1"/>
    <col min="5385" max="5385" width="12.77734375" style="73" customWidth="1"/>
    <col min="5386" max="5386" width="0.77734375" style="73" customWidth="1"/>
    <col min="5387" max="5388" width="10.77734375" style="73" customWidth="1"/>
    <col min="5389" max="5623" width="9.21875" style="73"/>
    <col min="5624" max="5624" width="42.44140625" style="73" customWidth="1"/>
    <col min="5625" max="5625" width="7" style="73" bestFit="1" customWidth="1"/>
    <col min="5626" max="5626" width="0.5546875" style="73" customWidth="1"/>
    <col min="5627" max="5627" width="10" style="73" customWidth="1"/>
    <col min="5628" max="5628" width="0.77734375" style="73" customWidth="1"/>
    <col min="5629" max="5629" width="13.77734375" style="73" customWidth="1"/>
    <col min="5630" max="5630" width="1" style="73" customWidth="1"/>
    <col min="5631" max="5631" width="14.77734375" style="73" customWidth="1"/>
    <col min="5632" max="5632" width="1.21875" style="73" customWidth="1"/>
    <col min="5633" max="5633" width="10.21875" style="73" bestFit="1" customWidth="1"/>
    <col min="5634" max="5634" width="0.77734375" style="73" customWidth="1"/>
    <col min="5635" max="5635" width="11.77734375" style="73" customWidth="1"/>
    <col min="5636" max="5636" width="1.21875" style="73" customWidth="1"/>
    <col min="5637" max="5637" width="11" style="73" customWidth="1"/>
    <col min="5638" max="5638" width="1.44140625" style="73" customWidth="1"/>
    <col min="5639" max="5639" width="12.21875" style="73" customWidth="1"/>
    <col min="5640" max="5640" width="1.21875" style="73" customWidth="1"/>
    <col min="5641" max="5641" width="12.77734375" style="73" customWidth="1"/>
    <col min="5642" max="5642" width="0.77734375" style="73" customWidth="1"/>
    <col min="5643" max="5644" width="10.77734375" style="73" customWidth="1"/>
    <col min="5645" max="5879" width="9.21875" style="73"/>
    <col min="5880" max="5880" width="42.44140625" style="73" customWidth="1"/>
    <col min="5881" max="5881" width="7" style="73" bestFit="1" customWidth="1"/>
    <col min="5882" max="5882" width="0.5546875" style="73" customWidth="1"/>
    <col min="5883" max="5883" width="10" style="73" customWidth="1"/>
    <col min="5884" max="5884" width="0.77734375" style="73" customWidth="1"/>
    <col min="5885" max="5885" width="13.77734375" style="73" customWidth="1"/>
    <col min="5886" max="5886" width="1" style="73" customWidth="1"/>
    <col min="5887" max="5887" width="14.77734375" style="73" customWidth="1"/>
    <col min="5888" max="5888" width="1.21875" style="73" customWidth="1"/>
    <col min="5889" max="5889" width="10.21875" style="73" bestFit="1" customWidth="1"/>
    <col min="5890" max="5890" width="0.77734375" style="73" customWidth="1"/>
    <col min="5891" max="5891" width="11.77734375" style="73" customWidth="1"/>
    <col min="5892" max="5892" width="1.21875" style="73" customWidth="1"/>
    <col min="5893" max="5893" width="11" style="73" customWidth="1"/>
    <col min="5894" max="5894" width="1.44140625" style="73" customWidth="1"/>
    <col min="5895" max="5895" width="12.21875" style="73" customWidth="1"/>
    <col min="5896" max="5896" width="1.21875" style="73" customWidth="1"/>
    <col min="5897" max="5897" width="12.77734375" style="73" customWidth="1"/>
    <col min="5898" max="5898" width="0.77734375" style="73" customWidth="1"/>
    <col min="5899" max="5900" width="10.77734375" style="73" customWidth="1"/>
    <col min="5901" max="6135" width="9.21875" style="73"/>
    <col min="6136" max="6136" width="42.44140625" style="73" customWidth="1"/>
    <col min="6137" max="6137" width="7" style="73" bestFit="1" customWidth="1"/>
    <col min="6138" max="6138" width="0.5546875" style="73" customWidth="1"/>
    <col min="6139" max="6139" width="10" style="73" customWidth="1"/>
    <col min="6140" max="6140" width="0.77734375" style="73" customWidth="1"/>
    <col min="6141" max="6141" width="13.77734375" style="73" customWidth="1"/>
    <col min="6142" max="6142" width="1" style="73" customWidth="1"/>
    <col min="6143" max="6143" width="14.77734375" style="73" customWidth="1"/>
    <col min="6144" max="6144" width="1.21875" style="73" customWidth="1"/>
    <col min="6145" max="6145" width="10.21875" style="73" bestFit="1" customWidth="1"/>
    <col min="6146" max="6146" width="0.77734375" style="73" customWidth="1"/>
    <col min="6147" max="6147" width="11.77734375" style="73" customWidth="1"/>
    <col min="6148" max="6148" width="1.21875" style="73" customWidth="1"/>
    <col min="6149" max="6149" width="11" style="73" customWidth="1"/>
    <col min="6150" max="6150" width="1.44140625" style="73" customWidth="1"/>
    <col min="6151" max="6151" width="12.21875" style="73" customWidth="1"/>
    <col min="6152" max="6152" width="1.21875" style="73" customWidth="1"/>
    <col min="6153" max="6153" width="12.77734375" style="73" customWidth="1"/>
    <col min="6154" max="6154" width="0.77734375" style="73" customWidth="1"/>
    <col min="6155" max="6156" width="10.77734375" style="73" customWidth="1"/>
    <col min="6157" max="6391" width="9.21875" style="73"/>
    <col min="6392" max="6392" width="42.44140625" style="73" customWidth="1"/>
    <col min="6393" max="6393" width="7" style="73" bestFit="1" customWidth="1"/>
    <col min="6394" max="6394" width="0.5546875" style="73" customWidth="1"/>
    <col min="6395" max="6395" width="10" style="73" customWidth="1"/>
    <col min="6396" max="6396" width="0.77734375" style="73" customWidth="1"/>
    <col min="6397" max="6397" width="13.77734375" style="73" customWidth="1"/>
    <col min="6398" max="6398" width="1" style="73" customWidth="1"/>
    <col min="6399" max="6399" width="14.77734375" style="73" customWidth="1"/>
    <col min="6400" max="6400" width="1.21875" style="73" customWidth="1"/>
    <col min="6401" max="6401" width="10.21875" style="73" bestFit="1" customWidth="1"/>
    <col min="6402" max="6402" width="0.77734375" style="73" customWidth="1"/>
    <col min="6403" max="6403" width="11.77734375" style="73" customWidth="1"/>
    <col min="6404" max="6404" width="1.21875" style="73" customWidth="1"/>
    <col min="6405" max="6405" width="11" style="73" customWidth="1"/>
    <col min="6406" max="6406" width="1.44140625" style="73" customWidth="1"/>
    <col min="6407" max="6407" width="12.21875" style="73" customWidth="1"/>
    <col min="6408" max="6408" width="1.21875" style="73" customWidth="1"/>
    <col min="6409" max="6409" width="12.77734375" style="73" customWidth="1"/>
    <col min="6410" max="6410" width="0.77734375" style="73" customWidth="1"/>
    <col min="6411" max="6412" width="10.77734375" style="73" customWidth="1"/>
    <col min="6413" max="6647" width="9.21875" style="73"/>
    <col min="6648" max="6648" width="42.44140625" style="73" customWidth="1"/>
    <col min="6649" max="6649" width="7" style="73" bestFit="1" customWidth="1"/>
    <col min="6650" max="6650" width="0.5546875" style="73" customWidth="1"/>
    <col min="6651" max="6651" width="10" style="73" customWidth="1"/>
    <col min="6652" max="6652" width="0.77734375" style="73" customWidth="1"/>
    <col min="6653" max="6653" width="13.77734375" style="73" customWidth="1"/>
    <col min="6654" max="6654" width="1" style="73" customWidth="1"/>
    <col min="6655" max="6655" width="14.77734375" style="73" customWidth="1"/>
    <col min="6656" max="6656" width="1.21875" style="73" customWidth="1"/>
    <col min="6657" max="6657" width="10.21875" style="73" bestFit="1" customWidth="1"/>
    <col min="6658" max="6658" width="0.77734375" style="73" customWidth="1"/>
    <col min="6659" max="6659" width="11.77734375" style="73" customWidth="1"/>
    <col min="6660" max="6660" width="1.21875" style="73" customWidth="1"/>
    <col min="6661" max="6661" width="11" style="73" customWidth="1"/>
    <col min="6662" max="6662" width="1.44140625" style="73" customWidth="1"/>
    <col min="6663" max="6663" width="12.21875" style="73" customWidth="1"/>
    <col min="6664" max="6664" width="1.21875" style="73" customWidth="1"/>
    <col min="6665" max="6665" width="12.77734375" style="73" customWidth="1"/>
    <col min="6666" max="6666" width="0.77734375" style="73" customWidth="1"/>
    <col min="6667" max="6668" width="10.77734375" style="73" customWidth="1"/>
    <col min="6669" max="6903" width="9.21875" style="73"/>
    <col min="6904" max="6904" width="42.44140625" style="73" customWidth="1"/>
    <col min="6905" max="6905" width="7" style="73" bestFit="1" customWidth="1"/>
    <col min="6906" max="6906" width="0.5546875" style="73" customWidth="1"/>
    <col min="6907" max="6907" width="10" style="73" customWidth="1"/>
    <col min="6908" max="6908" width="0.77734375" style="73" customWidth="1"/>
    <col min="6909" max="6909" width="13.77734375" style="73" customWidth="1"/>
    <col min="6910" max="6910" width="1" style="73" customWidth="1"/>
    <col min="6911" max="6911" width="14.77734375" style="73" customWidth="1"/>
    <col min="6912" max="6912" width="1.21875" style="73" customWidth="1"/>
    <col min="6913" max="6913" width="10.21875" style="73" bestFit="1" customWidth="1"/>
    <col min="6914" max="6914" width="0.77734375" style="73" customWidth="1"/>
    <col min="6915" max="6915" width="11.77734375" style="73" customWidth="1"/>
    <col min="6916" max="6916" width="1.21875" style="73" customWidth="1"/>
    <col min="6917" max="6917" width="11" style="73" customWidth="1"/>
    <col min="6918" max="6918" width="1.44140625" style="73" customWidth="1"/>
    <col min="6919" max="6919" width="12.21875" style="73" customWidth="1"/>
    <col min="6920" max="6920" width="1.21875" style="73" customWidth="1"/>
    <col min="6921" max="6921" width="12.77734375" style="73" customWidth="1"/>
    <col min="6922" max="6922" width="0.77734375" style="73" customWidth="1"/>
    <col min="6923" max="6924" width="10.77734375" style="73" customWidth="1"/>
    <col min="6925" max="7159" width="9.21875" style="73"/>
    <col min="7160" max="7160" width="42.44140625" style="73" customWidth="1"/>
    <col min="7161" max="7161" width="7" style="73" bestFit="1" customWidth="1"/>
    <col min="7162" max="7162" width="0.5546875" style="73" customWidth="1"/>
    <col min="7163" max="7163" width="10" style="73" customWidth="1"/>
    <col min="7164" max="7164" width="0.77734375" style="73" customWidth="1"/>
    <col min="7165" max="7165" width="13.77734375" style="73" customWidth="1"/>
    <col min="7166" max="7166" width="1" style="73" customWidth="1"/>
    <col min="7167" max="7167" width="14.77734375" style="73" customWidth="1"/>
    <col min="7168" max="7168" width="1.21875" style="73" customWidth="1"/>
    <col min="7169" max="7169" width="10.21875" style="73" bestFit="1" customWidth="1"/>
    <col min="7170" max="7170" width="0.77734375" style="73" customWidth="1"/>
    <col min="7171" max="7171" width="11.77734375" style="73" customWidth="1"/>
    <col min="7172" max="7172" width="1.21875" style="73" customWidth="1"/>
    <col min="7173" max="7173" width="11" style="73" customWidth="1"/>
    <col min="7174" max="7174" width="1.44140625" style="73" customWidth="1"/>
    <col min="7175" max="7175" width="12.21875" style="73" customWidth="1"/>
    <col min="7176" max="7176" width="1.21875" style="73" customWidth="1"/>
    <col min="7177" max="7177" width="12.77734375" style="73" customWidth="1"/>
    <col min="7178" max="7178" width="0.77734375" style="73" customWidth="1"/>
    <col min="7179" max="7180" width="10.77734375" style="73" customWidth="1"/>
    <col min="7181" max="7415" width="9.21875" style="73"/>
    <col min="7416" max="7416" width="42.44140625" style="73" customWidth="1"/>
    <col min="7417" max="7417" width="7" style="73" bestFit="1" customWidth="1"/>
    <col min="7418" max="7418" width="0.5546875" style="73" customWidth="1"/>
    <col min="7419" max="7419" width="10" style="73" customWidth="1"/>
    <col min="7420" max="7420" width="0.77734375" style="73" customWidth="1"/>
    <col min="7421" max="7421" width="13.77734375" style="73" customWidth="1"/>
    <col min="7422" max="7422" width="1" style="73" customWidth="1"/>
    <col min="7423" max="7423" width="14.77734375" style="73" customWidth="1"/>
    <col min="7424" max="7424" width="1.21875" style="73" customWidth="1"/>
    <col min="7425" max="7425" width="10.21875" style="73" bestFit="1" customWidth="1"/>
    <col min="7426" max="7426" width="0.77734375" style="73" customWidth="1"/>
    <col min="7427" max="7427" width="11.77734375" style="73" customWidth="1"/>
    <col min="7428" max="7428" width="1.21875" style="73" customWidth="1"/>
    <col min="7429" max="7429" width="11" style="73" customWidth="1"/>
    <col min="7430" max="7430" width="1.44140625" style="73" customWidth="1"/>
    <col min="7431" max="7431" width="12.21875" style="73" customWidth="1"/>
    <col min="7432" max="7432" width="1.21875" style="73" customWidth="1"/>
    <col min="7433" max="7433" width="12.77734375" style="73" customWidth="1"/>
    <col min="7434" max="7434" width="0.77734375" style="73" customWidth="1"/>
    <col min="7435" max="7436" width="10.77734375" style="73" customWidth="1"/>
    <col min="7437" max="7671" width="9.21875" style="73"/>
    <col min="7672" max="7672" width="42.44140625" style="73" customWidth="1"/>
    <col min="7673" max="7673" width="7" style="73" bestFit="1" customWidth="1"/>
    <col min="7674" max="7674" width="0.5546875" style="73" customWidth="1"/>
    <col min="7675" max="7675" width="10" style="73" customWidth="1"/>
    <col min="7676" max="7676" width="0.77734375" style="73" customWidth="1"/>
    <col min="7677" max="7677" width="13.77734375" style="73" customWidth="1"/>
    <col min="7678" max="7678" width="1" style="73" customWidth="1"/>
    <col min="7679" max="7679" width="14.77734375" style="73" customWidth="1"/>
    <col min="7680" max="7680" width="1.21875" style="73" customWidth="1"/>
    <col min="7681" max="7681" width="10.21875" style="73" bestFit="1" customWidth="1"/>
    <col min="7682" max="7682" width="0.77734375" style="73" customWidth="1"/>
    <col min="7683" max="7683" width="11.77734375" style="73" customWidth="1"/>
    <col min="7684" max="7684" width="1.21875" style="73" customWidth="1"/>
    <col min="7685" max="7685" width="11" style="73" customWidth="1"/>
    <col min="7686" max="7686" width="1.44140625" style="73" customWidth="1"/>
    <col min="7687" max="7687" width="12.21875" style="73" customWidth="1"/>
    <col min="7688" max="7688" width="1.21875" style="73" customWidth="1"/>
    <col min="7689" max="7689" width="12.77734375" style="73" customWidth="1"/>
    <col min="7690" max="7690" width="0.77734375" style="73" customWidth="1"/>
    <col min="7691" max="7692" width="10.77734375" style="73" customWidth="1"/>
    <col min="7693" max="7927" width="9.21875" style="73"/>
    <col min="7928" max="7928" width="42.44140625" style="73" customWidth="1"/>
    <col min="7929" max="7929" width="7" style="73" bestFit="1" customWidth="1"/>
    <col min="7930" max="7930" width="0.5546875" style="73" customWidth="1"/>
    <col min="7931" max="7931" width="10" style="73" customWidth="1"/>
    <col min="7932" max="7932" width="0.77734375" style="73" customWidth="1"/>
    <col min="7933" max="7933" width="13.77734375" style="73" customWidth="1"/>
    <col min="7934" max="7934" width="1" style="73" customWidth="1"/>
    <col min="7935" max="7935" width="14.77734375" style="73" customWidth="1"/>
    <col min="7936" max="7936" width="1.21875" style="73" customWidth="1"/>
    <col min="7937" max="7937" width="10.21875" style="73" bestFit="1" customWidth="1"/>
    <col min="7938" max="7938" width="0.77734375" style="73" customWidth="1"/>
    <col min="7939" max="7939" width="11.77734375" style="73" customWidth="1"/>
    <col min="7940" max="7940" width="1.21875" style="73" customWidth="1"/>
    <col min="7941" max="7941" width="11" style="73" customWidth="1"/>
    <col min="7942" max="7942" width="1.44140625" style="73" customWidth="1"/>
    <col min="7943" max="7943" width="12.21875" style="73" customWidth="1"/>
    <col min="7944" max="7944" width="1.21875" style="73" customWidth="1"/>
    <col min="7945" max="7945" width="12.77734375" style="73" customWidth="1"/>
    <col min="7946" max="7946" width="0.77734375" style="73" customWidth="1"/>
    <col min="7947" max="7948" width="10.77734375" style="73" customWidth="1"/>
    <col min="7949" max="8183" width="9.21875" style="73"/>
    <col min="8184" max="8184" width="42.44140625" style="73" customWidth="1"/>
    <col min="8185" max="8185" width="7" style="73" bestFit="1" customWidth="1"/>
    <col min="8186" max="8186" width="0.5546875" style="73" customWidth="1"/>
    <col min="8187" max="8187" width="10" style="73" customWidth="1"/>
    <col min="8188" max="8188" width="0.77734375" style="73" customWidth="1"/>
    <col min="8189" max="8189" width="13.77734375" style="73" customWidth="1"/>
    <col min="8190" max="8190" width="1" style="73" customWidth="1"/>
    <col min="8191" max="8191" width="14.77734375" style="73" customWidth="1"/>
    <col min="8192" max="8192" width="1.21875" style="73" customWidth="1"/>
    <col min="8193" max="8193" width="10.21875" style="73" bestFit="1" customWidth="1"/>
    <col min="8194" max="8194" width="0.77734375" style="73" customWidth="1"/>
    <col min="8195" max="8195" width="11.77734375" style="73" customWidth="1"/>
    <col min="8196" max="8196" width="1.21875" style="73" customWidth="1"/>
    <col min="8197" max="8197" width="11" style="73" customWidth="1"/>
    <col min="8198" max="8198" width="1.44140625" style="73" customWidth="1"/>
    <col min="8199" max="8199" width="12.21875" style="73" customWidth="1"/>
    <col min="8200" max="8200" width="1.21875" style="73" customWidth="1"/>
    <col min="8201" max="8201" width="12.77734375" style="73" customWidth="1"/>
    <col min="8202" max="8202" width="0.77734375" style="73" customWidth="1"/>
    <col min="8203" max="8204" width="10.77734375" style="73" customWidth="1"/>
    <col min="8205" max="8439" width="9.21875" style="73"/>
    <col min="8440" max="8440" width="42.44140625" style="73" customWidth="1"/>
    <col min="8441" max="8441" width="7" style="73" bestFit="1" customWidth="1"/>
    <col min="8442" max="8442" width="0.5546875" style="73" customWidth="1"/>
    <col min="8443" max="8443" width="10" style="73" customWidth="1"/>
    <col min="8444" max="8444" width="0.77734375" style="73" customWidth="1"/>
    <col min="8445" max="8445" width="13.77734375" style="73" customWidth="1"/>
    <col min="8446" max="8446" width="1" style="73" customWidth="1"/>
    <col min="8447" max="8447" width="14.77734375" style="73" customWidth="1"/>
    <col min="8448" max="8448" width="1.21875" style="73" customWidth="1"/>
    <col min="8449" max="8449" width="10.21875" style="73" bestFit="1" customWidth="1"/>
    <col min="8450" max="8450" width="0.77734375" style="73" customWidth="1"/>
    <col min="8451" max="8451" width="11.77734375" style="73" customWidth="1"/>
    <col min="8452" max="8452" width="1.21875" style="73" customWidth="1"/>
    <col min="8453" max="8453" width="11" style="73" customWidth="1"/>
    <col min="8454" max="8454" width="1.44140625" style="73" customWidth="1"/>
    <col min="8455" max="8455" width="12.21875" style="73" customWidth="1"/>
    <col min="8456" max="8456" width="1.21875" style="73" customWidth="1"/>
    <col min="8457" max="8457" width="12.77734375" style="73" customWidth="1"/>
    <col min="8458" max="8458" width="0.77734375" style="73" customWidth="1"/>
    <col min="8459" max="8460" width="10.77734375" style="73" customWidth="1"/>
    <col min="8461" max="8695" width="9.21875" style="73"/>
    <col min="8696" max="8696" width="42.44140625" style="73" customWidth="1"/>
    <col min="8697" max="8697" width="7" style="73" bestFit="1" customWidth="1"/>
    <col min="8698" max="8698" width="0.5546875" style="73" customWidth="1"/>
    <col min="8699" max="8699" width="10" style="73" customWidth="1"/>
    <col min="8700" max="8700" width="0.77734375" style="73" customWidth="1"/>
    <col min="8701" max="8701" width="13.77734375" style="73" customWidth="1"/>
    <col min="8702" max="8702" width="1" style="73" customWidth="1"/>
    <col min="8703" max="8703" width="14.77734375" style="73" customWidth="1"/>
    <col min="8704" max="8704" width="1.21875" style="73" customWidth="1"/>
    <col min="8705" max="8705" width="10.21875" style="73" bestFit="1" customWidth="1"/>
    <col min="8706" max="8706" width="0.77734375" style="73" customWidth="1"/>
    <col min="8707" max="8707" width="11.77734375" style="73" customWidth="1"/>
    <col min="8708" max="8708" width="1.21875" style="73" customWidth="1"/>
    <col min="8709" max="8709" width="11" style="73" customWidth="1"/>
    <col min="8710" max="8710" width="1.44140625" style="73" customWidth="1"/>
    <col min="8711" max="8711" width="12.21875" style="73" customWidth="1"/>
    <col min="8712" max="8712" width="1.21875" style="73" customWidth="1"/>
    <col min="8713" max="8713" width="12.77734375" style="73" customWidth="1"/>
    <col min="8714" max="8714" width="0.77734375" style="73" customWidth="1"/>
    <col min="8715" max="8716" width="10.77734375" style="73" customWidth="1"/>
    <col min="8717" max="8951" width="9.21875" style="73"/>
    <col min="8952" max="8952" width="42.44140625" style="73" customWidth="1"/>
    <col min="8953" max="8953" width="7" style="73" bestFit="1" customWidth="1"/>
    <col min="8954" max="8954" width="0.5546875" style="73" customWidth="1"/>
    <col min="8955" max="8955" width="10" style="73" customWidth="1"/>
    <col min="8956" max="8956" width="0.77734375" style="73" customWidth="1"/>
    <col min="8957" max="8957" width="13.77734375" style="73" customWidth="1"/>
    <col min="8958" max="8958" width="1" style="73" customWidth="1"/>
    <col min="8959" max="8959" width="14.77734375" style="73" customWidth="1"/>
    <col min="8960" max="8960" width="1.21875" style="73" customWidth="1"/>
    <col min="8961" max="8961" width="10.21875" style="73" bestFit="1" customWidth="1"/>
    <col min="8962" max="8962" width="0.77734375" style="73" customWidth="1"/>
    <col min="8963" max="8963" width="11.77734375" style="73" customWidth="1"/>
    <col min="8964" max="8964" width="1.21875" style="73" customWidth="1"/>
    <col min="8965" max="8965" width="11" style="73" customWidth="1"/>
    <col min="8966" max="8966" width="1.44140625" style="73" customWidth="1"/>
    <col min="8967" max="8967" width="12.21875" style="73" customWidth="1"/>
    <col min="8968" max="8968" width="1.21875" style="73" customWidth="1"/>
    <col min="8969" max="8969" width="12.77734375" style="73" customWidth="1"/>
    <col min="8970" max="8970" width="0.77734375" style="73" customWidth="1"/>
    <col min="8971" max="8972" width="10.77734375" style="73" customWidth="1"/>
    <col min="8973" max="9207" width="9.21875" style="73"/>
    <col min="9208" max="9208" width="42.44140625" style="73" customWidth="1"/>
    <col min="9209" max="9209" width="7" style="73" bestFit="1" customWidth="1"/>
    <col min="9210" max="9210" width="0.5546875" style="73" customWidth="1"/>
    <col min="9211" max="9211" width="10" style="73" customWidth="1"/>
    <col min="9212" max="9212" width="0.77734375" style="73" customWidth="1"/>
    <col min="9213" max="9213" width="13.77734375" style="73" customWidth="1"/>
    <col min="9214" max="9214" width="1" style="73" customWidth="1"/>
    <col min="9215" max="9215" width="14.77734375" style="73" customWidth="1"/>
    <col min="9216" max="9216" width="1.21875" style="73" customWidth="1"/>
    <col min="9217" max="9217" width="10.21875" style="73" bestFit="1" customWidth="1"/>
    <col min="9218" max="9218" width="0.77734375" style="73" customWidth="1"/>
    <col min="9219" max="9219" width="11.77734375" style="73" customWidth="1"/>
    <col min="9220" max="9220" width="1.21875" style="73" customWidth="1"/>
    <col min="9221" max="9221" width="11" style="73" customWidth="1"/>
    <col min="9222" max="9222" width="1.44140625" style="73" customWidth="1"/>
    <col min="9223" max="9223" width="12.21875" style="73" customWidth="1"/>
    <col min="9224" max="9224" width="1.21875" style="73" customWidth="1"/>
    <col min="9225" max="9225" width="12.77734375" style="73" customWidth="1"/>
    <col min="9226" max="9226" width="0.77734375" style="73" customWidth="1"/>
    <col min="9227" max="9228" width="10.77734375" style="73" customWidth="1"/>
    <col min="9229" max="9463" width="9.21875" style="73"/>
    <col min="9464" max="9464" width="42.44140625" style="73" customWidth="1"/>
    <col min="9465" max="9465" width="7" style="73" bestFit="1" customWidth="1"/>
    <col min="9466" max="9466" width="0.5546875" style="73" customWidth="1"/>
    <col min="9467" max="9467" width="10" style="73" customWidth="1"/>
    <col min="9468" max="9468" width="0.77734375" style="73" customWidth="1"/>
    <col min="9469" max="9469" width="13.77734375" style="73" customWidth="1"/>
    <col min="9470" max="9470" width="1" style="73" customWidth="1"/>
    <col min="9471" max="9471" width="14.77734375" style="73" customWidth="1"/>
    <col min="9472" max="9472" width="1.21875" style="73" customWidth="1"/>
    <col min="9473" max="9473" width="10.21875" style="73" bestFit="1" customWidth="1"/>
    <col min="9474" max="9474" width="0.77734375" style="73" customWidth="1"/>
    <col min="9475" max="9475" width="11.77734375" style="73" customWidth="1"/>
    <col min="9476" max="9476" width="1.21875" style="73" customWidth="1"/>
    <col min="9477" max="9477" width="11" style="73" customWidth="1"/>
    <col min="9478" max="9478" width="1.44140625" style="73" customWidth="1"/>
    <col min="9479" max="9479" width="12.21875" style="73" customWidth="1"/>
    <col min="9480" max="9480" width="1.21875" style="73" customWidth="1"/>
    <col min="9481" max="9481" width="12.77734375" style="73" customWidth="1"/>
    <col min="9482" max="9482" width="0.77734375" style="73" customWidth="1"/>
    <col min="9483" max="9484" width="10.77734375" style="73" customWidth="1"/>
    <col min="9485" max="9719" width="9.21875" style="73"/>
    <col min="9720" max="9720" width="42.44140625" style="73" customWidth="1"/>
    <col min="9721" max="9721" width="7" style="73" bestFit="1" customWidth="1"/>
    <col min="9722" max="9722" width="0.5546875" style="73" customWidth="1"/>
    <col min="9723" max="9723" width="10" style="73" customWidth="1"/>
    <col min="9724" max="9724" width="0.77734375" style="73" customWidth="1"/>
    <col min="9725" max="9725" width="13.77734375" style="73" customWidth="1"/>
    <col min="9726" max="9726" width="1" style="73" customWidth="1"/>
    <col min="9727" max="9727" width="14.77734375" style="73" customWidth="1"/>
    <col min="9728" max="9728" width="1.21875" style="73" customWidth="1"/>
    <col min="9729" max="9729" width="10.21875" style="73" bestFit="1" customWidth="1"/>
    <col min="9730" max="9730" width="0.77734375" style="73" customWidth="1"/>
    <col min="9731" max="9731" width="11.77734375" style="73" customWidth="1"/>
    <col min="9732" max="9732" width="1.21875" style="73" customWidth="1"/>
    <col min="9733" max="9733" width="11" style="73" customWidth="1"/>
    <col min="9734" max="9734" width="1.44140625" style="73" customWidth="1"/>
    <col min="9735" max="9735" width="12.21875" style="73" customWidth="1"/>
    <col min="9736" max="9736" width="1.21875" style="73" customWidth="1"/>
    <col min="9737" max="9737" width="12.77734375" style="73" customWidth="1"/>
    <col min="9738" max="9738" width="0.77734375" style="73" customWidth="1"/>
    <col min="9739" max="9740" width="10.77734375" style="73" customWidth="1"/>
    <col min="9741" max="9975" width="9.21875" style="73"/>
    <col min="9976" max="9976" width="42.44140625" style="73" customWidth="1"/>
    <col min="9977" max="9977" width="7" style="73" bestFit="1" customWidth="1"/>
    <col min="9978" max="9978" width="0.5546875" style="73" customWidth="1"/>
    <col min="9979" max="9979" width="10" style="73" customWidth="1"/>
    <col min="9980" max="9980" width="0.77734375" style="73" customWidth="1"/>
    <col min="9981" max="9981" width="13.77734375" style="73" customWidth="1"/>
    <col min="9982" max="9982" width="1" style="73" customWidth="1"/>
    <col min="9983" max="9983" width="14.77734375" style="73" customWidth="1"/>
    <col min="9984" max="9984" width="1.21875" style="73" customWidth="1"/>
    <col min="9985" max="9985" width="10.21875" style="73" bestFit="1" customWidth="1"/>
    <col min="9986" max="9986" width="0.77734375" style="73" customWidth="1"/>
    <col min="9987" max="9987" width="11.77734375" style="73" customWidth="1"/>
    <col min="9988" max="9988" width="1.21875" style="73" customWidth="1"/>
    <col min="9989" max="9989" width="11" style="73" customWidth="1"/>
    <col min="9990" max="9990" width="1.44140625" style="73" customWidth="1"/>
    <col min="9991" max="9991" width="12.21875" style="73" customWidth="1"/>
    <col min="9992" max="9992" width="1.21875" style="73" customWidth="1"/>
    <col min="9993" max="9993" width="12.77734375" style="73" customWidth="1"/>
    <col min="9994" max="9994" width="0.77734375" style="73" customWidth="1"/>
    <col min="9995" max="9996" width="10.77734375" style="73" customWidth="1"/>
    <col min="9997" max="10231" width="9.21875" style="73"/>
    <col min="10232" max="10232" width="42.44140625" style="73" customWidth="1"/>
    <col min="10233" max="10233" width="7" style="73" bestFit="1" customWidth="1"/>
    <col min="10234" max="10234" width="0.5546875" style="73" customWidth="1"/>
    <col min="10235" max="10235" width="10" style="73" customWidth="1"/>
    <col min="10236" max="10236" width="0.77734375" style="73" customWidth="1"/>
    <col min="10237" max="10237" width="13.77734375" style="73" customWidth="1"/>
    <col min="10238" max="10238" width="1" style="73" customWidth="1"/>
    <col min="10239" max="10239" width="14.77734375" style="73" customWidth="1"/>
    <col min="10240" max="10240" width="1.21875" style="73" customWidth="1"/>
    <col min="10241" max="10241" width="10.21875" style="73" bestFit="1" customWidth="1"/>
    <col min="10242" max="10242" width="0.77734375" style="73" customWidth="1"/>
    <col min="10243" max="10243" width="11.77734375" style="73" customWidth="1"/>
    <col min="10244" max="10244" width="1.21875" style="73" customWidth="1"/>
    <col min="10245" max="10245" width="11" style="73" customWidth="1"/>
    <col min="10246" max="10246" width="1.44140625" style="73" customWidth="1"/>
    <col min="10247" max="10247" width="12.21875" style="73" customWidth="1"/>
    <col min="10248" max="10248" width="1.21875" style="73" customWidth="1"/>
    <col min="10249" max="10249" width="12.77734375" style="73" customWidth="1"/>
    <col min="10250" max="10250" width="0.77734375" style="73" customWidth="1"/>
    <col min="10251" max="10252" width="10.77734375" style="73" customWidth="1"/>
    <col min="10253" max="10487" width="9.21875" style="73"/>
    <col min="10488" max="10488" width="42.44140625" style="73" customWidth="1"/>
    <col min="10489" max="10489" width="7" style="73" bestFit="1" customWidth="1"/>
    <col min="10490" max="10490" width="0.5546875" style="73" customWidth="1"/>
    <col min="10491" max="10491" width="10" style="73" customWidth="1"/>
    <col min="10492" max="10492" width="0.77734375" style="73" customWidth="1"/>
    <col min="10493" max="10493" width="13.77734375" style="73" customWidth="1"/>
    <col min="10494" max="10494" width="1" style="73" customWidth="1"/>
    <col min="10495" max="10495" width="14.77734375" style="73" customWidth="1"/>
    <col min="10496" max="10496" width="1.21875" style="73" customWidth="1"/>
    <col min="10497" max="10497" width="10.21875" style="73" bestFit="1" customWidth="1"/>
    <col min="10498" max="10498" width="0.77734375" style="73" customWidth="1"/>
    <col min="10499" max="10499" width="11.77734375" style="73" customWidth="1"/>
    <col min="10500" max="10500" width="1.21875" style="73" customWidth="1"/>
    <col min="10501" max="10501" width="11" style="73" customWidth="1"/>
    <col min="10502" max="10502" width="1.44140625" style="73" customWidth="1"/>
    <col min="10503" max="10503" width="12.21875" style="73" customWidth="1"/>
    <col min="10504" max="10504" width="1.21875" style="73" customWidth="1"/>
    <col min="10505" max="10505" width="12.77734375" style="73" customWidth="1"/>
    <col min="10506" max="10506" width="0.77734375" style="73" customWidth="1"/>
    <col min="10507" max="10508" width="10.77734375" style="73" customWidth="1"/>
    <col min="10509" max="10743" width="9.21875" style="73"/>
    <col min="10744" max="10744" width="42.44140625" style="73" customWidth="1"/>
    <col min="10745" max="10745" width="7" style="73" bestFit="1" customWidth="1"/>
    <col min="10746" max="10746" width="0.5546875" style="73" customWidth="1"/>
    <col min="10747" max="10747" width="10" style="73" customWidth="1"/>
    <col min="10748" max="10748" width="0.77734375" style="73" customWidth="1"/>
    <col min="10749" max="10749" width="13.77734375" style="73" customWidth="1"/>
    <col min="10750" max="10750" width="1" style="73" customWidth="1"/>
    <col min="10751" max="10751" width="14.77734375" style="73" customWidth="1"/>
    <col min="10752" max="10752" width="1.21875" style="73" customWidth="1"/>
    <col min="10753" max="10753" width="10.21875" style="73" bestFit="1" customWidth="1"/>
    <col min="10754" max="10754" width="0.77734375" style="73" customWidth="1"/>
    <col min="10755" max="10755" width="11.77734375" style="73" customWidth="1"/>
    <col min="10756" max="10756" width="1.21875" style="73" customWidth="1"/>
    <col min="10757" max="10757" width="11" style="73" customWidth="1"/>
    <col min="10758" max="10758" width="1.44140625" style="73" customWidth="1"/>
    <col min="10759" max="10759" width="12.21875" style="73" customWidth="1"/>
    <col min="10760" max="10760" width="1.21875" style="73" customWidth="1"/>
    <col min="10761" max="10761" width="12.77734375" style="73" customWidth="1"/>
    <col min="10762" max="10762" width="0.77734375" style="73" customWidth="1"/>
    <col min="10763" max="10764" width="10.77734375" style="73" customWidth="1"/>
    <col min="10765" max="10999" width="9.21875" style="73"/>
    <col min="11000" max="11000" width="42.44140625" style="73" customWidth="1"/>
    <col min="11001" max="11001" width="7" style="73" bestFit="1" customWidth="1"/>
    <col min="11002" max="11002" width="0.5546875" style="73" customWidth="1"/>
    <col min="11003" max="11003" width="10" style="73" customWidth="1"/>
    <col min="11004" max="11004" width="0.77734375" style="73" customWidth="1"/>
    <col min="11005" max="11005" width="13.77734375" style="73" customWidth="1"/>
    <col min="11006" max="11006" width="1" style="73" customWidth="1"/>
    <col min="11007" max="11007" width="14.77734375" style="73" customWidth="1"/>
    <col min="11008" max="11008" width="1.21875" style="73" customWidth="1"/>
    <col min="11009" max="11009" width="10.21875" style="73" bestFit="1" customWidth="1"/>
    <col min="11010" max="11010" width="0.77734375" style="73" customWidth="1"/>
    <col min="11011" max="11011" width="11.77734375" style="73" customWidth="1"/>
    <col min="11012" max="11012" width="1.21875" style="73" customWidth="1"/>
    <col min="11013" max="11013" width="11" style="73" customWidth="1"/>
    <col min="11014" max="11014" width="1.44140625" style="73" customWidth="1"/>
    <col min="11015" max="11015" width="12.21875" style="73" customWidth="1"/>
    <col min="11016" max="11016" width="1.21875" style="73" customWidth="1"/>
    <col min="11017" max="11017" width="12.77734375" style="73" customWidth="1"/>
    <col min="11018" max="11018" width="0.77734375" style="73" customWidth="1"/>
    <col min="11019" max="11020" width="10.77734375" style="73" customWidth="1"/>
    <col min="11021" max="11255" width="9.21875" style="73"/>
    <col min="11256" max="11256" width="42.44140625" style="73" customWidth="1"/>
    <col min="11257" max="11257" width="7" style="73" bestFit="1" customWidth="1"/>
    <col min="11258" max="11258" width="0.5546875" style="73" customWidth="1"/>
    <col min="11259" max="11259" width="10" style="73" customWidth="1"/>
    <col min="11260" max="11260" width="0.77734375" style="73" customWidth="1"/>
    <col min="11261" max="11261" width="13.77734375" style="73" customWidth="1"/>
    <col min="11262" max="11262" width="1" style="73" customWidth="1"/>
    <col min="11263" max="11263" width="14.77734375" style="73" customWidth="1"/>
    <col min="11264" max="11264" width="1.21875" style="73" customWidth="1"/>
    <col min="11265" max="11265" width="10.21875" style="73" bestFit="1" customWidth="1"/>
    <col min="11266" max="11266" width="0.77734375" style="73" customWidth="1"/>
    <col min="11267" max="11267" width="11.77734375" style="73" customWidth="1"/>
    <col min="11268" max="11268" width="1.21875" style="73" customWidth="1"/>
    <col min="11269" max="11269" width="11" style="73" customWidth="1"/>
    <col min="11270" max="11270" width="1.44140625" style="73" customWidth="1"/>
    <col min="11271" max="11271" width="12.21875" style="73" customWidth="1"/>
    <col min="11272" max="11272" width="1.21875" style="73" customWidth="1"/>
    <col min="11273" max="11273" width="12.77734375" style="73" customWidth="1"/>
    <col min="11274" max="11274" width="0.77734375" style="73" customWidth="1"/>
    <col min="11275" max="11276" width="10.77734375" style="73" customWidth="1"/>
    <col min="11277" max="11511" width="9.21875" style="73"/>
    <col min="11512" max="11512" width="42.44140625" style="73" customWidth="1"/>
    <col min="11513" max="11513" width="7" style="73" bestFit="1" customWidth="1"/>
    <col min="11514" max="11514" width="0.5546875" style="73" customWidth="1"/>
    <col min="11515" max="11515" width="10" style="73" customWidth="1"/>
    <col min="11516" max="11516" width="0.77734375" style="73" customWidth="1"/>
    <col min="11517" max="11517" width="13.77734375" style="73" customWidth="1"/>
    <col min="11518" max="11518" width="1" style="73" customWidth="1"/>
    <col min="11519" max="11519" width="14.77734375" style="73" customWidth="1"/>
    <col min="11520" max="11520" width="1.21875" style="73" customWidth="1"/>
    <col min="11521" max="11521" width="10.21875" style="73" bestFit="1" customWidth="1"/>
    <col min="11522" max="11522" width="0.77734375" style="73" customWidth="1"/>
    <col min="11523" max="11523" width="11.77734375" style="73" customWidth="1"/>
    <col min="11524" max="11524" width="1.21875" style="73" customWidth="1"/>
    <col min="11525" max="11525" width="11" style="73" customWidth="1"/>
    <col min="11526" max="11526" width="1.44140625" style="73" customWidth="1"/>
    <col min="11527" max="11527" width="12.21875" style="73" customWidth="1"/>
    <col min="11528" max="11528" width="1.21875" style="73" customWidth="1"/>
    <col min="11529" max="11529" width="12.77734375" style="73" customWidth="1"/>
    <col min="11530" max="11530" width="0.77734375" style="73" customWidth="1"/>
    <col min="11531" max="11532" width="10.77734375" style="73" customWidth="1"/>
    <col min="11533" max="11767" width="9.21875" style="73"/>
    <col min="11768" max="11768" width="42.44140625" style="73" customWidth="1"/>
    <col min="11769" max="11769" width="7" style="73" bestFit="1" customWidth="1"/>
    <col min="11770" max="11770" width="0.5546875" style="73" customWidth="1"/>
    <col min="11771" max="11771" width="10" style="73" customWidth="1"/>
    <col min="11772" max="11772" width="0.77734375" style="73" customWidth="1"/>
    <col min="11773" max="11773" width="13.77734375" style="73" customWidth="1"/>
    <col min="11774" max="11774" width="1" style="73" customWidth="1"/>
    <col min="11775" max="11775" width="14.77734375" style="73" customWidth="1"/>
    <col min="11776" max="11776" width="1.21875" style="73" customWidth="1"/>
    <col min="11777" max="11777" width="10.21875" style="73" bestFit="1" customWidth="1"/>
    <col min="11778" max="11778" width="0.77734375" style="73" customWidth="1"/>
    <col min="11779" max="11779" width="11.77734375" style="73" customWidth="1"/>
    <col min="11780" max="11780" width="1.21875" style="73" customWidth="1"/>
    <col min="11781" max="11781" width="11" style="73" customWidth="1"/>
    <col min="11782" max="11782" width="1.44140625" style="73" customWidth="1"/>
    <col min="11783" max="11783" width="12.21875" style="73" customWidth="1"/>
    <col min="11784" max="11784" width="1.21875" style="73" customWidth="1"/>
    <col min="11785" max="11785" width="12.77734375" style="73" customWidth="1"/>
    <col min="11786" max="11786" width="0.77734375" style="73" customWidth="1"/>
    <col min="11787" max="11788" width="10.77734375" style="73" customWidth="1"/>
    <col min="11789" max="12023" width="9.21875" style="73"/>
    <col min="12024" max="12024" width="42.44140625" style="73" customWidth="1"/>
    <col min="12025" max="12025" width="7" style="73" bestFit="1" customWidth="1"/>
    <col min="12026" max="12026" width="0.5546875" style="73" customWidth="1"/>
    <col min="12027" max="12027" width="10" style="73" customWidth="1"/>
    <col min="12028" max="12028" width="0.77734375" style="73" customWidth="1"/>
    <col min="12029" max="12029" width="13.77734375" style="73" customWidth="1"/>
    <col min="12030" max="12030" width="1" style="73" customWidth="1"/>
    <col min="12031" max="12031" width="14.77734375" style="73" customWidth="1"/>
    <col min="12032" max="12032" width="1.21875" style="73" customWidth="1"/>
    <col min="12033" max="12033" width="10.21875" style="73" bestFit="1" customWidth="1"/>
    <col min="12034" max="12034" width="0.77734375" style="73" customWidth="1"/>
    <col min="12035" max="12035" width="11.77734375" style="73" customWidth="1"/>
    <col min="12036" max="12036" width="1.21875" style="73" customWidth="1"/>
    <col min="12037" max="12037" width="11" style="73" customWidth="1"/>
    <col min="12038" max="12038" width="1.44140625" style="73" customWidth="1"/>
    <col min="12039" max="12039" width="12.21875" style="73" customWidth="1"/>
    <col min="12040" max="12040" width="1.21875" style="73" customWidth="1"/>
    <col min="12041" max="12041" width="12.77734375" style="73" customWidth="1"/>
    <col min="12042" max="12042" width="0.77734375" style="73" customWidth="1"/>
    <col min="12043" max="12044" width="10.77734375" style="73" customWidth="1"/>
    <col min="12045" max="12279" width="9.21875" style="73"/>
    <col min="12280" max="12280" width="42.44140625" style="73" customWidth="1"/>
    <col min="12281" max="12281" width="7" style="73" bestFit="1" customWidth="1"/>
    <col min="12282" max="12282" width="0.5546875" style="73" customWidth="1"/>
    <col min="12283" max="12283" width="10" style="73" customWidth="1"/>
    <col min="12284" max="12284" width="0.77734375" style="73" customWidth="1"/>
    <col min="12285" max="12285" width="13.77734375" style="73" customWidth="1"/>
    <col min="12286" max="12286" width="1" style="73" customWidth="1"/>
    <col min="12287" max="12287" width="14.77734375" style="73" customWidth="1"/>
    <col min="12288" max="12288" width="1.21875" style="73" customWidth="1"/>
    <col min="12289" max="12289" width="10.21875" style="73" bestFit="1" customWidth="1"/>
    <col min="12290" max="12290" width="0.77734375" style="73" customWidth="1"/>
    <col min="12291" max="12291" width="11.77734375" style="73" customWidth="1"/>
    <col min="12292" max="12292" width="1.21875" style="73" customWidth="1"/>
    <col min="12293" max="12293" width="11" style="73" customWidth="1"/>
    <col min="12294" max="12294" width="1.44140625" style="73" customWidth="1"/>
    <col min="12295" max="12295" width="12.21875" style="73" customWidth="1"/>
    <col min="12296" max="12296" width="1.21875" style="73" customWidth="1"/>
    <col min="12297" max="12297" width="12.77734375" style="73" customWidth="1"/>
    <col min="12298" max="12298" width="0.77734375" style="73" customWidth="1"/>
    <col min="12299" max="12300" width="10.77734375" style="73" customWidth="1"/>
    <col min="12301" max="12535" width="9.21875" style="73"/>
    <col min="12536" max="12536" width="42.44140625" style="73" customWidth="1"/>
    <col min="12537" max="12537" width="7" style="73" bestFit="1" customWidth="1"/>
    <col min="12538" max="12538" width="0.5546875" style="73" customWidth="1"/>
    <col min="12539" max="12539" width="10" style="73" customWidth="1"/>
    <col min="12540" max="12540" width="0.77734375" style="73" customWidth="1"/>
    <col min="12541" max="12541" width="13.77734375" style="73" customWidth="1"/>
    <col min="12542" max="12542" width="1" style="73" customWidth="1"/>
    <col min="12543" max="12543" width="14.77734375" style="73" customWidth="1"/>
    <col min="12544" max="12544" width="1.21875" style="73" customWidth="1"/>
    <col min="12545" max="12545" width="10.21875" style="73" bestFit="1" customWidth="1"/>
    <col min="12546" max="12546" width="0.77734375" style="73" customWidth="1"/>
    <col min="12547" max="12547" width="11.77734375" style="73" customWidth="1"/>
    <col min="12548" max="12548" width="1.21875" style="73" customWidth="1"/>
    <col min="12549" max="12549" width="11" style="73" customWidth="1"/>
    <col min="12550" max="12550" width="1.44140625" style="73" customWidth="1"/>
    <col min="12551" max="12551" width="12.21875" style="73" customWidth="1"/>
    <col min="12552" max="12552" width="1.21875" style="73" customWidth="1"/>
    <col min="12553" max="12553" width="12.77734375" style="73" customWidth="1"/>
    <col min="12554" max="12554" width="0.77734375" style="73" customWidth="1"/>
    <col min="12555" max="12556" width="10.77734375" style="73" customWidth="1"/>
    <col min="12557" max="12791" width="9.21875" style="73"/>
    <col min="12792" max="12792" width="42.44140625" style="73" customWidth="1"/>
    <col min="12793" max="12793" width="7" style="73" bestFit="1" customWidth="1"/>
    <col min="12794" max="12794" width="0.5546875" style="73" customWidth="1"/>
    <col min="12795" max="12795" width="10" style="73" customWidth="1"/>
    <col min="12796" max="12796" width="0.77734375" style="73" customWidth="1"/>
    <col min="12797" max="12797" width="13.77734375" style="73" customWidth="1"/>
    <col min="12798" max="12798" width="1" style="73" customWidth="1"/>
    <col min="12799" max="12799" width="14.77734375" style="73" customWidth="1"/>
    <col min="12800" max="12800" width="1.21875" style="73" customWidth="1"/>
    <col min="12801" max="12801" width="10.21875" style="73" bestFit="1" customWidth="1"/>
    <col min="12802" max="12802" width="0.77734375" style="73" customWidth="1"/>
    <col min="12803" max="12803" width="11.77734375" style="73" customWidth="1"/>
    <col min="12804" max="12804" width="1.21875" style="73" customWidth="1"/>
    <col min="12805" max="12805" width="11" style="73" customWidth="1"/>
    <col min="12806" max="12806" width="1.44140625" style="73" customWidth="1"/>
    <col min="12807" max="12807" width="12.21875" style="73" customWidth="1"/>
    <col min="12808" max="12808" width="1.21875" style="73" customWidth="1"/>
    <col min="12809" max="12809" width="12.77734375" style="73" customWidth="1"/>
    <col min="12810" max="12810" width="0.77734375" style="73" customWidth="1"/>
    <col min="12811" max="12812" width="10.77734375" style="73" customWidth="1"/>
    <col min="12813" max="13047" width="9.21875" style="73"/>
    <col min="13048" max="13048" width="42.44140625" style="73" customWidth="1"/>
    <col min="13049" max="13049" width="7" style="73" bestFit="1" customWidth="1"/>
    <col min="13050" max="13050" width="0.5546875" style="73" customWidth="1"/>
    <col min="13051" max="13051" width="10" style="73" customWidth="1"/>
    <col min="13052" max="13052" width="0.77734375" style="73" customWidth="1"/>
    <col min="13053" max="13053" width="13.77734375" style="73" customWidth="1"/>
    <col min="13054" max="13054" width="1" style="73" customWidth="1"/>
    <col min="13055" max="13055" width="14.77734375" style="73" customWidth="1"/>
    <col min="13056" max="13056" width="1.21875" style="73" customWidth="1"/>
    <col min="13057" max="13057" width="10.21875" style="73" bestFit="1" customWidth="1"/>
    <col min="13058" max="13058" width="0.77734375" style="73" customWidth="1"/>
    <col min="13059" max="13059" width="11.77734375" style="73" customWidth="1"/>
    <col min="13060" max="13060" width="1.21875" style="73" customWidth="1"/>
    <col min="13061" max="13061" width="11" style="73" customWidth="1"/>
    <col min="13062" max="13062" width="1.44140625" style="73" customWidth="1"/>
    <col min="13063" max="13063" width="12.21875" style="73" customWidth="1"/>
    <col min="13064" max="13064" width="1.21875" style="73" customWidth="1"/>
    <col min="13065" max="13065" width="12.77734375" style="73" customWidth="1"/>
    <col min="13066" max="13066" width="0.77734375" style="73" customWidth="1"/>
    <col min="13067" max="13068" width="10.77734375" style="73" customWidth="1"/>
    <col min="13069" max="13303" width="9.21875" style="73"/>
    <col min="13304" max="13304" width="42.44140625" style="73" customWidth="1"/>
    <col min="13305" max="13305" width="7" style="73" bestFit="1" customWidth="1"/>
    <col min="13306" max="13306" width="0.5546875" style="73" customWidth="1"/>
    <col min="13307" max="13307" width="10" style="73" customWidth="1"/>
    <col min="13308" max="13308" width="0.77734375" style="73" customWidth="1"/>
    <col min="13309" max="13309" width="13.77734375" style="73" customWidth="1"/>
    <col min="13310" max="13310" width="1" style="73" customWidth="1"/>
    <col min="13311" max="13311" width="14.77734375" style="73" customWidth="1"/>
    <col min="13312" max="13312" width="1.21875" style="73" customWidth="1"/>
    <col min="13313" max="13313" width="10.21875" style="73" bestFit="1" customWidth="1"/>
    <col min="13314" max="13314" width="0.77734375" style="73" customWidth="1"/>
    <col min="13315" max="13315" width="11.77734375" style="73" customWidth="1"/>
    <col min="13316" max="13316" width="1.21875" style="73" customWidth="1"/>
    <col min="13317" max="13317" width="11" style="73" customWidth="1"/>
    <col min="13318" max="13318" width="1.44140625" style="73" customWidth="1"/>
    <col min="13319" max="13319" width="12.21875" style="73" customWidth="1"/>
    <col min="13320" max="13320" width="1.21875" style="73" customWidth="1"/>
    <col min="13321" max="13321" width="12.77734375" style="73" customWidth="1"/>
    <col min="13322" max="13322" width="0.77734375" style="73" customWidth="1"/>
    <col min="13323" max="13324" width="10.77734375" style="73" customWidth="1"/>
    <col min="13325" max="13559" width="9.21875" style="73"/>
    <col min="13560" max="13560" width="42.44140625" style="73" customWidth="1"/>
    <col min="13561" max="13561" width="7" style="73" bestFit="1" customWidth="1"/>
    <col min="13562" max="13562" width="0.5546875" style="73" customWidth="1"/>
    <col min="13563" max="13563" width="10" style="73" customWidth="1"/>
    <col min="13564" max="13564" width="0.77734375" style="73" customWidth="1"/>
    <col min="13565" max="13565" width="13.77734375" style="73" customWidth="1"/>
    <col min="13566" max="13566" width="1" style="73" customWidth="1"/>
    <col min="13567" max="13567" width="14.77734375" style="73" customWidth="1"/>
    <col min="13568" max="13568" width="1.21875" style="73" customWidth="1"/>
    <col min="13569" max="13569" width="10.21875" style="73" bestFit="1" customWidth="1"/>
    <col min="13570" max="13570" width="0.77734375" style="73" customWidth="1"/>
    <col min="13571" max="13571" width="11.77734375" style="73" customWidth="1"/>
    <col min="13572" max="13572" width="1.21875" style="73" customWidth="1"/>
    <col min="13573" max="13573" width="11" style="73" customWidth="1"/>
    <col min="13574" max="13574" width="1.44140625" style="73" customWidth="1"/>
    <col min="13575" max="13575" width="12.21875" style="73" customWidth="1"/>
    <col min="13576" max="13576" width="1.21875" style="73" customWidth="1"/>
    <col min="13577" max="13577" width="12.77734375" style="73" customWidth="1"/>
    <col min="13578" max="13578" width="0.77734375" style="73" customWidth="1"/>
    <col min="13579" max="13580" width="10.77734375" style="73" customWidth="1"/>
    <col min="13581" max="13815" width="9.21875" style="73"/>
    <col min="13816" max="13816" width="42.44140625" style="73" customWidth="1"/>
    <col min="13817" max="13817" width="7" style="73" bestFit="1" customWidth="1"/>
    <col min="13818" max="13818" width="0.5546875" style="73" customWidth="1"/>
    <col min="13819" max="13819" width="10" style="73" customWidth="1"/>
    <col min="13820" max="13820" width="0.77734375" style="73" customWidth="1"/>
    <col min="13821" max="13821" width="13.77734375" style="73" customWidth="1"/>
    <col min="13822" max="13822" width="1" style="73" customWidth="1"/>
    <col min="13823" max="13823" width="14.77734375" style="73" customWidth="1"/>
    <col min="13824" max="13824" width="1.21875" style="73" customWidth="1"/>
    <col min="13825" max="13825" width="10.21875" style="73" bestFit="1" customWidth="1"/>
    <col min="13826" max="13826" width="0.77734375" style="73" customWidth="1"/>
    <col min="13827" max="13827" width="11.77734375" style="73" customWidth="1"/>
    <col min="13828" max="13828" width="1.21875" style="73" customWidth="1"/>
    <col min="13829" max="13829" width="11" style="73" customWidth="1"/>
    <col min="13830" max="13830" width="1.44140625" style="73" customWidth="1"/>
    <col min="13831" max="13831" width="12.21875" style="73" customWidth="1"/>
    <col min="13832" max="13832" width="1.21875" style="73" customWidth="1"/>
    <col min="13833" max="13833" width="12.77734375" style="73" customWidth="1"/>
    <col min="13834" max="13834" width="0.77734375" style="73" customWidth="1"/>
    <col min="13835" max="13836" width="10.77734375" style="73" customWidth="1"/>
    <col min="13837" max="14071" width="9.21875" style="73"/>
    <col min="14072" max="14072" width="42.44140625" style="73" customWidth="1"/>
    <col min="14073" max="14073" width="7" style="73" bestFit="1" customWidth="1"/>
    <col min="14074" max="14074" width="0.5546875" style="73" customWidth="1"/>
    <col min="14075" max="14075" width="10" style="73" customWidth="1"/>
    <col min="14076" max="14076" width="0.77734375" style="73" customWidth="1"/>
    <col min="14077" max="14077" width="13.77734375" style="73" customWidth="1"/>
    <col min="14078" max="14078" width="1" style="73" customWidth="1"/>
    <col min="14079" max="14079" width="14.77734375" style="73" customWidth="1"/>
    <col min="14080" max="14080" width="1.21875" style="73" customWidth="1"/>
    <col min="14081" max="14081" width="10.21875" style="73" bestFit="1" customWidth="1"/>
    <col min="14082" max="14082" width="0.77734375" style="73" customWidth="1"/>
    <col min="14083" max="14083" width="11.77734375" style="73" customWidth="1"/>
    <col min="14084" max="14084" width="1.21875" style="73" customWidth="1"/>
    <col min="14085" max="14085" width="11" style="73" customWidth="1"/>
    <col min="14086" max="14086" width="1.44140625" style="73" customWidth="1"/>
    <col min="14087" max="14087" width="12.21875" style="73" customWidth="1"/>
    <col min="14088" max="14088" width="1.21875" style="73" customWidth="1"/>
    <col min="14089" max="14089" width="12.77734375" style="73" customWidth="1"/>
    <col min="14090" max="14090" width="0.77734375" style="73" customWidth="1"/>
    <col min="14091" max="14092" width="10.77734375" style="73" customWidth="1"/>
    <col min="14093" max="14327" width="9.21875" style="73"/>
    <col min="14328" max="14328" width="42.44140625" style="73" customWidth="1"/>
    <col min="14329" max="14329" width="7" style="73" bestFit="1" customWidth="1"/>
    <col min="14330" max="14330" width="0.5546875" style="73" customWidth="1"/>
    <col min="14331" max="14331" width="10" style="73" customWidth="1"/>
    <col min="14332" max="14332" width="0.77734375" style="73" customWidth="1"/>
    <col min="14333" max="14333" width="13.77734375" style="73" customWidth="1"/>
    <col min="14334" max="14334" width="1" style="73" customWidth="1"/>
    <col min="14335" max="14335" width="14.77734375" style="73" customWidth="1"/>
    <col min="14336" max="14336" width="1.21875" style="73" customWidth="1"/>
    <col min="14337" max="14337" width="10.21875" style="73" bestFit="1" customWidth="1"/>
    <col min="14338" max="14338" width="0.77734375" style="73" customWidth="1"/>
    <col min="14339" max="14339" width="11.77734375" style="73" customWidth="1"/>
    <col min="14340" max="14340" width="1.21875" style="73" customWidth="1"/>
    <col min="14341" max="14341" width="11" style="73" customWidth="1"/>
    <col min="14342" max="14342" width="1.44140625" style="73" customWidth="1"/>
    <col min="14343" max="14343" width="12.21875" style="73" customWidth="1"/>
    <col min="14344" max="14344" width="1.21875" style="73" customWidth="1"/>
    <col min="14345" max="14345" width="12.77734375" style="73" customWidth="1"/>
    <col min="14346" max="14346" width="0.77734375" style="73" customWidth="1"/>
    <col min="14347" max="14348" width="10.77734375" style="73" customWidth="1"/>
    <col min="14349" max="14583" width="9.21875" style="73"/>
    <col min="14584" max="14584" width="42.44140625" style="73" customWidth="1"/>
    <col min="14585" max="14585" width="7" style="73" bestFit="1" customWidth="1"/>
    <col min="14586" max="14586" width="0.5546875" style="73" customWidth="1"/>
    <col min="14587" max="14587" width="10" style="73" customWidth="1"/>
    <col min="14588" max="14588" width="0.77734375" style="73" customWidth="1"/>
    <col min="14589" max="14589" width="13.77734375" style="73" customWidth="1"/>
    <col min="14590" max="14590" width="1" style="73" customWidth="1"/>
    <col min="14591" max="14591" width="14.77734375" style="73" customWidth="1"/>
    <col min="14592" max="14592" width="1.21875" style="73" customWidth="1"/>
    <col min="14593" max="14593" width="10.21875" style="73" bestFit="1" customWidth="1"/>
    <col min="14594" max="14594" width="0.77734375" style="73" customWidth="1"/>
    <col min="14595" max="14595" width="11.77734375" style="73" customWidth="1"/>
    <col min="14596" max="14596" width="1.21875" style="73" customWidth="1"/>
    <col min="14597" max="14597" width="11" style="73" customWidth="1"/>
    <col min="14598" max="14598" width="1.44140625" style="73" customWidth="1"/>
    <col min="14599" max="14599" width="12.21875" style="73" customWidth="1"/>
    <col min="14600" max="14600" width="1.21875" style="73" customWidth="1"/>
    <col min="14601" max="14601" width="12.77734375" style="73" customWidth="1"/>
    <col min="14602" max="14602" width="0.77734375" style="73" customWidth="1"/>
    <col min="14603" max="14604" width="10.77734375" style="73" customWidth="1"/>
    <col min="14605" max="14839" width="9.21875" style="73"/>
    <col min="14840" max="14840" width="42.44140625" style="73" customWidth="1"/>
    <col min="14841" max="14841" width="7" style="73" bestFit="1" customWidth="1"/>
    <col min="14842" max="14842" width="0.5546875" style="73" customWidth="1"/>
    <col min="14843" max="14843" width="10" style="73" customWidth="1"/>
    <col min="14844" max="14844" width="0.77734375" style="73" customWidth="1"/>
    <col min="14845" max="14845" width="13.77734375" style="73" customWidth="1"/>
    <col min="14846" max="14846" width="1" style="73" customWidth="1"/>
    <col min="14847" max="14847" width="14.77734375" style="73" customWidth="1"/>
    <col min="14848" max="14848" width="1.21875" style="73" customWidth="1"/>
    <col min="14849" max="14849" width="10.21875" style="73" bestFit="1" customWidth="1"/>
    <col min="14850" max="14850" width="0.77734375" style="73" customWidth="1"/>
    <col min="14851" max="14851" width="11.77734375" style="73" customWidth="1"/>
    <col min="14852" max="14852" width="1.21875" style="73" customWidth="1"/>
    <col min="14853" max="14853" width="11" style="73" customWidth="1"/>
    <col min="14854" max="14854" width="1.44140625" style="73" customWidth="1"/>
    <col min="14855" max="14855" width="12.21875" style="73" customWidth="1"/>
    <col min="14856" max="14856" width="1.21875" style="73" customWidth="1"/>
    <col min="14857" max="14857" width="12.77734375" style="73" customWidth="1"/>
    <col min="14858" max="14858" width="0.77734375" style="73" customWidth="1"/>
    <col min="14859" max="14860" width="10.77734375" style="73" customWidth="1"/>
    <col min="14861" max="15095" width="9.21875" style="73"/>
    <col min="15096" max="15096" width="42.44140625" style="73" customWidth="1"/>
    <col min="15097" max="15097" width="7" style="73" bestFit="1" customWidth="1"/>
    <col min="15098" max="15098" width="0.5546875" style="73" customWidth="1"/>
    <col min="15099" max="15099" width="10" style="73" customWidth="1"/>
    <col min="15100" max="15100" width="0.77734375" style="73" customWidth="1"/>
    <col min="15101" max="15101" width="13.77734375" style="73" customWidth="1"/>
    <col min="15102" max="15102" width="1" style="73" customWidth="1"/>
    <col min="15103" max="15103" width="14.77734375" style="73" customWidth="1"/>
    <col min="15104" max="15104" width="1.21875" style="73" customWidth="1"/>
    <col min="15105" max="15105" width="10.21875" style="73" bestFit="1" customWidth="1"/>
    <col min="15106" max="15106" width="0.77734375" style="73" customWidth="1"/>
    <col min="15107" max="15107" width="11.77734375" style="73" customWidth="1"/>
    <col min="15108" max="15108" width="1.21875" style="73" customWidth="1"/>
    <col min="15109" max="15109" width="11" style="73" customWidth="1"/>
    <col min="15110" max="15110" width="1.44140625" style="73" customWidth="1"/>
    <col min="15111" max="15111" width="12.21875" style="73" customWidth="1"/>
    <col min="15112" max="15112" width="1.21875" style="73" customWidth="1"/>
    <col min="15113" max="15113" width="12.77734375" style="73" customWidth="1"/>
    <col min="15114" max="15114" width="0.77734375" style="73" customWidth="1"/>
    <col min="15115" max="15116" width="10.77734375" style="73" customWidth="1"/>
    <col min="15117" max="15351" width="9.21875" style="73"/>
    <col min="15352" max="15352" width="42.44140625" style="73" customWidth="1"/>
    <col min="15353" max="15353" width="7" style="73" bestFit="1" customWidth="1"/>
    <col min="15354" max="15354" width="0.5546875" style="73" customWidth="1"/>
    <col min="15355" max="15355" width="10" style="73" customWidth="1"/>
    <col min="15356" max="15356" width="0.77734375" style="73" customWidth="1"/>
    <col min="15357" max="15357" width="13.77734375" style="73" customWidth="1"/>
    <col min="15358" max="15358" width="1" style="73" customWidth="1"/>
    <col min="15359" max="15359" width="14.77734375" style="73" customWidth="1"/>
    <col min="15360" max="15360" width="1.21875" style="73" customWidth="1"/>
    <col min="15361" max="15361" width="10.21875" style="73" bestFit="1" customWidth="1"/>
    <col min="15362" max="15362" width="0.77734375" style="73" customWidth="1"/>
    <col min="15363" max="15363" width="11.77734375" style="73" customWidth="1"/>
    <col min="15364" max="15364" width="1.21875" style="73" customWidth="1"/>
    <col min="15365" max="15365" width="11" style="73" customWidth="1"/>
    <col min="15366" max="15366" width="1.44140625" style="73" customWidth="1"/>
    <col min="15367" max="15367" width="12.21875" style="73" customWidth="1"/>
    <col min="15368" max="15368" width="1.21875" style="73" customWidth="1"/>
    <col min="15369" max="15369" width="12.77734375" style="73" customWidth="1"/>
    <col min="15370" max="15370" width="0.77734375" style="73" customWidth="1"/>
    <col min="15371" max="15372" width="10.77734375" style="73" customWidth="1"/>
    <col min="15373" max="15607" width="9.21875" style="73"/>
    <col min="15608" max="15608" width="42.44140625" style="73" customWidth="1"/>
    <col min="15609" max="15609" width="7" style="73" bestFit="1" customWidth="1"/>
    <col min="15610" max="15610" width="0.5546875" style="73" customWidth="1"/>
    <col min="15611" max="15611" width="10" style="73" customWidth="1"/>
    <col min="15612" max="15612" width="0.77734375" style="73" customWidth="1"/>
    <col min="15613" max="15613" width="13.77734375" style="73" customWidth="1"/>
    <col min="15614" max="15614" width="1" style="73" customWidth="1"/>
    <col min="15615" max="15615" width="14.77734375" style="73" customWidth="1"/>
    <col min="15616" max="15616" width="1.21875" style="73" customWidth="1"/>
    <col min="15617" max="15617" width="10.21875" style="73" bestFit="1" customWidth="1"/>
    <col min="15618" max="15618" width="0.77734375" style="73" customWidth="1"/>
    <col min="15619" max="15619" width="11.77734375" style="73" customWidth="1"/>
    <col min="15620" max="15620" width="1.21875" style="73" customWidth="1"/>
    <col min="15621" max="15621" width="11" style="73" customWidth="1"/>
    <col min="15622" max="15622" width="1.44140625" style="73" customWidth="1"/>
    <col min="15623" max="15623" width="12.21875" style="73" customWidth="1"/>
    <col min="15624" max="15624" width="1.21875" style="73" customWidth="1"/>
    <col min="15625" max="15625" width="12.77734375" style="73" customWidth="1"/>
    <col min="15626" max="15626" width="0.77734375" style="73" customWidth="1"/>
    <col min="15627" max="15628" width="10.77734375" style="73" customWidth="1"/>
    <col min="15629" max="15863" width="9.21875" style="73"/>
    <col min="15864" max="15864" width="42.44140625" style="73" customWidth="1"/>
    <col min="15865" max="15865" width="7" style="73" bestFit="1" customWidth="1"/>
    <col min="15866" max="15866" width="0.5546875" style="73" customWidth="1"/>
    <col min="15867" max="15867" width="10" style="73" customWidth="1"/>
    <col min="15868" max="15868" width="0.77734375" style="73" customWidth="1"/>
    <col min="15869" max="15869" width="13.77734375" style="73" customWidth="1"/>
    <col min="15870" max="15870" width="1" style="73" customWidth="1"/>
    <col min="15871" max="15871" width="14.77734375" style="73" customWidth="1"/>
    <col min="15872" max="15872" width="1.21875" style="73" customWidth="1"/>
    <col min="15873" max="15873" width="10.21875" style="73" bestFit="1" customWidth="1"/>
    <col min="15874" max="15874" width="0.77734375" style="73" customWidth="1"/>
    <col min="15875" max="15875" width="11.77734375" style="73" customWidth="1"/>
    <col min="15876" max="15876" width="1.21875" style="73" customWidth="1"/>
    <col min="15877" max="15877" width="11" style="73" customWidth="1"/>
    <col min="15878" max="15878" width="1.44140625" style="73" customWidth="1"/>
    <col min="15879" max="15879" width="12.21875" style="73" customWidth="1"/>
    <col min="15880" max="15880" width="1.21875" style="73" customWidth="1"/>
    <col min="15881" max="15881" width="12.77734375" style="73" customWidth="1"/>
    <col min="15882" max="15882" width="0.77734375" style="73" customWidth="1"/>
    <col min="15883" max="15884" width="10.77734375" style="73" customWidth="1"/>
    <col min="15885" max="16119" width="9.21875" style="73"/>
    <col min="16120" max="16120" width="42.44140625" style="73" customWidth="1"/>
    <col min="16121" max="16121" width="7" style="73" bestFit="1" customWidth="1"/>
    <col min="16122" max="16122" width="0.5546875" style="73" customWidth="1"/>
    <col min="16123" max="16123" width="10" style="73" customWidth="1"/>
    <col min="16124" max="16124" width="0.77734375" style="73" customWidth="1"/>
    <col min="16125" max="16125" width="13.77734375" style="73" customWidth="1"/>
    <col min="16126" max="16126" width="1" style="73" customWidth="1"/>
    <col min="16127" max="16127" width="14.77734375" style="73" customWidth="1"/>
    <col min="16128" max="16128" width="1.21875" style="73" customWidth="1"/>
    <col min="16129" max="16129" width="10.21875" style="73" bestFit="1" customWidth="1"/>
    <col min="16130" max="16130" width="0.77734375" style="73" customWidth="1"/>
    <col min="16131" max="16131" width="11.77734375" style="73" customWidth="1"/>
    <col min="16132" max="16132" width="1.21875" style="73" customWidth="1"/>
    <col min="16133" max="16133" width="11" style="73" customWidth="1"/>
    <col min="16134" max="16134" width="1.44140625" style="73" customWidth="1"/>
    <col min="16135" max="16135" width="12.21875" style="73" customWidth="1"/>
    <col min="16136" max="16136" width="1.21875" style="73" customWidth="1"/>
    <col min="16137" max="16137" width="12.77734375" style="73" customWidth="1"/>
    <col min="16138" max="16138" width="0.77734375" style="73" customWidth="1"/>
    <col min="16139" max="16140" width="10.77734375" style="73" customWidth="1"/>
    <col min="16141" max="16380" width="9.21875" style="73"/>
    <col min="16381" max="16384" width="9.21875" style="73" customWidth="1"/>
  </cols>
  <sheetData>
    <row r="1" spans="1:22" s="32" customFormat="1" ht="26.3" customHeight="1" x14ac:dyDescent="0.3">
      <c r="A1" s="222" t="str">
        <f>สินทรัพย์!A1</f>
        <v>บริษัท ดีโอดี ไบโอเทค จำกัด (มหาชน) และบริษัทย่อย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</row>
    <row r="2" spans="1:22" s="32" customFormat="1" ht="26.3" customHeight="1" x14ac:dyDescent="0.3">
      <c r="A2" s="222" t="s">
        <v>36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</row>
    <row r="3" spans="1:22" s="33" customFormat="1" ht="26.3" customHeight="1" x14ac:dyDescent="0.3">
      <c r="A3" s="222" t="s">
        <v>172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</row>
    <row r="4" spans="1:22" s="33" customFormat="1" ht="26.3" customHeight="1" x14ac:dyDescent="0.3">
      <c r="A4" s="222" t="s">
        <v>127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</row>
    <row r="5" spans="1:22" s="33" customFormat="1" ht="23.5" customHeight="1" x14ac:dyDescent="0.3">
      <c r="A5" s="224" t="s">
        <v>1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</row>
    <row r="6" spans="1:22" s="33" customFormat="1" ht="5.95" customHeight="1" x14ac:dyDescent="0.3">
      <c r="A6" s="34"/>
      <c r="B6" s="34"/>
      <c r="C6" s="34"/>
      <c r="D6" s="88"/>
      <c r="E6" s="34"/>
      <c r="F6" s="88"/>
      <c r="G6" s="34"/>
      <c r="H6" s="34"/>
      <c r="I6" s="34"/>
      <c r="J6" s="34"/>
      <c r="K6" s="34"/>
    </row>
    <row r="7" spans="1:22" s="35" customFormat="1" ht="22.7" customHeight="1" x14ac:dyDescent="0.3">
      <c r="A7" s="143"/>
      <c r="B7" s="143"/>
      <c r="C7" s="225" t="s">
        <v>78</v>
      </c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</row>
    <row r="8" spans="1:22" s="35" customFormat="1" ht="22.7" customHeight="1" x14ac:dyDescent="0.3">
      <c r="A8" s="143"/>
      <c r="B8" s="143"/>
      <c r="C8" s="226" t="s">
        <v>113</v>
      </c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143"/>
      <c r="T8" s="144" t="s">
        <v>88</v>
      </c>
      <c r="U8" s="143"/>
      <c r="V8" s="144" t="s">
        <v>73</v>
      </c>
    </row>
    <row r="9" spans="1:22" s="35" customFormat="1" ht="22.7" customHeight="1" x14ac:dyDescent="0.3">
      <c r="A9" s="143"/>
      <c r="B9" s="143" t="s">
        <v>2</v>
      </c>
      <c r="C9" s="145" t="s">
        <v>74</v>
      </c>
      <c r="D9" s="145"/>
      <c r="E9" s="145" t="s">
        <v>86</v>
      </c>
      <c r="F9" s="145"/>
      <c r="G9" s="145" t="s">
        <v>178</v>
      </c>
      <c r="H9" s="61"/>
      <c r="I9" s="223" t="s">
        <v>65</v>
      </c>
      <c r="J9" s="223"/>
      <c r="K9" s="223"/>
      <c r="L9" s="223"/>
      <c r="M9" s="146"/>
      <c r="N9" s="226" t="s">
        <v>107</v>
      </c>
      <c r="O9" s="226"/>
      <c r="P9" s="226"/>
      <c r="Q9" s="226"/>
      <c r="R9" s="147" t="s">
        <v>111</v>
      </c>
      <c r="S9" s="143"/>
      <c r="T9" s="144" t="s">
        <v>89</v>
      </c>
      <c r="U9" s="143"/>
      <c r="V9" s="148" t="s">
        <v>22</v>
      </c>
    </row>
    <row r="10" spans="1:22" s="35" customFormat="1" ht="22.7" customHeight="1" x14ac:dyDescent="0.3">
      <c r="A10" s="143"/>
      <c r="B10" s="143"/>
      <c r="C10" s="149" t="s">
        <v>37</v>
      </c>
      <c r="D10" s="149"/>
      <c r="E10" s="149" t="s">
        <v>87</v>
      </c>
      <c r="F10" s="149"/>
      <c r="G10" s="149" t="s">
        <v>179</v>
      </c>
      <c r="H10" s="227" t="s">
        <v>25</v>
      </c>
      <c r="I10" s="227"/>
      <c r="J10" s="227"/>
      <c r="K10" s="61"/>
      <c r="L10" s="147" t="s">
        <v>38</v>
      </c>
      <c r="M10" s="147"/>
      <c r="N10" s="146" t="s">
        <v>167</v>
      </c>
      <c r="O10" s="146"/>
      <c r="P10" s="147" t="s">
        <v>109</v>
      </c>
      <c r="Q10" s="146"/>
      <c r="R10" s="146" t="s">
        <v>112</v>
      </c>
      <c r="S10" s="146"/>
      <c r="T10" s="150" t="s">
        <v>90</v>
      </c>
      <c r="U10" s="146"/>
      <c r="V10" s="142"/>
    </row>
    <row r="11" spans="1:22" s="35" customFormat="1" ht="22.7" customHeight="1" x14ac:dyDescent="0.3">
      <c r="A11" s="143"/>
      <c r="B11" s="143"/>
      <c r="C11" s="149"/>
      <c r="D11" s="149"/>
      <c r="E11" s="149" t="s">
        <v>85</v>
      </c>
      <c r="F11" s="149"/>
      <c r="G11" s="149" t="s">
        <v>180</v>
      </c>
      <c r="H11" s="227" t="s">
        <v>39</v>
      </c>
      <c r="I11" s="227"/>
      <c r="J11" s="227"/>
      <c r="K11" s="61"/>
      <c r="L11" s="147"/>
      <c r="M11" s="147"/>
      <c r="N11" s="146" t="s">
        <v>141</v>
      </c>
      <c r="O11" s="146"/>
      <c r="P11" s="146" t="s">
        <v>110</v>
      </c>
      <c r="Q11" s="146"/>
      <c r="R11" s="146"/>
      <c r="S11" s="146"/>
      <c r="T11" s="150"/>
      <c r="U11" s="146"/>
      <c r="V11" s="142"/>
    </row>
    <row r="12" spans="1:22" s="35" customFormat="1" ht="22.7" customHeight="1" x14ac:dyDescent="0.3">
      <c r="A12" s="151"/>
      <c r="B12" s="151"/>
      <c r="C12" s="142"/>
      <c r="D12" s="149"/>
      <c r="E12" s="194"/>
      <c r="F12" s="149"/>
      <c r="G12" s="142"/>
      <c r="H12" s="227" t="s">
        <v>40</v>
      </c>
      <c r="I12" s="227"/>
      <c r="J12" s="227"/>
      <c r="K12" s="150"/>
      <c r="L12" s="61"/>
      <c r="M12" s="61"/>
      <c r="N12" s="147" t="s">
        <v>108</v>
      </c>
      <c r="O12" s="147"/>
      <c r="P12" s="142"/>
      <c r="Q12" s="147"/>
      <c r="R12" s="142"/>
      <c r="S12" s="147"/>
      <c r="T12" s="142"/>
      <c r="U12" s="147"/>
      <c r="V12" s="142"/>
    </row>
    <row r="13" spans="1:22" s="35" customFormat="1" ht="22.7" customHeight="1" x14ac:dyDescent="0.3">
      <c r="A13" s="151"/>
      <c r="B13" s="151"/>
      <c r="C13" s="142"/>
      <c r="D13" s="149"/>
      <c r="E13" s="149"/>
      <c r="F13" s="149"/>
      <c r="G13" s="149"/>
      <c r="H13" s="142"/>
      <c r="I13" s="142"/>
      <c r="J13" s="142"/>
      <c r="K13" s="150"/>
      <c r="L13" s="152"/>
      <c r="M13" s="152"/>
      <c r="N13" s="146" t="s">
        <v>105</v>
      </c>
      <c r="O13" s="89"/>
      <c r="P13" s="61"/>
      <c r="Q13" s="33"/>
      <c r="R13" s="142"/>
      <c r="S13" s="33"/>
      <c r="T13" s="142"/>
      <c r="U13" s="33"/>
      <c r="V13" s="142"/>
    </row>
    <row r="14" spans="1:22" s="35" customFormat="1" ht="7.55" customHeight="1" x14ac:dyDescent="0.3">
      <c r="A14" s="151"/>
      <c r="B14" s="151"/>
      <c r="C14" s="142"/>
      <c r="D14" s="149"/>
      <c r="E14" s="149"/>
      <c r="F14" s="149"/>
      <c r="G14" s="149"/>
      <c r="H14" s="150"/>
      <c r="I14" s="150"/>
      <c r="J14" s="150"/>
      <c r="K14" s="150"/>
      <c r="L14" s="152"/>
      <c r="M14" s="152"/>
      <c r="N14" s="146"/>
      <c r="O14" s="89"/>
      <c r="P14" s="61"/>
      <c r="Q14" s="33"/>
      <c r="R14" s="142"/>
      <c r="S14" s="33"/>
      <c r="T14" s="142"/>
      <c r="U14" s="33"/>
      <c r="V14" s="142"/>
    </row>
    <row r="15" spans="1:22" s="90" customFormat="1" ht="22.7" customHeight="1" x14ac:dyDescent="0.6">
      <c r="A15" s="153" t="s">
        <v>117</v>
      </c>
      <c r="B15" s="153"/>
      <c r="C15" s="154">
        <v>205000000</v>
      </c>
      <c r="D15" s="154"/>
      <c r="E15" s="154">
        <v>939867500</v>
      </c>
      <c r="F15" s="154"/>
      <c r="G15" s="161">
        <v>0</v>
      </c>
      <c r="H15" s="155"/>
      <c r="I15" s="154">
        <v>20500000</v>
      </c>
      <c r="J15" s="155"/>
      <c r="K15" s="155"/>
      <c r="L15" s="154">
        <v>17879845</v>
      </c>
      <c r="M15" s="154"/>
      <c r="N15" s="154">
        <v>1010668</v>
      </c>
      <c r="O15" s="154"/>
      <c r="P15" s="154">
        <f>N15</f>
        <v>1010668</v>
      </c>
      <c r="Q15" s="154"/>
      <c r="R15" s="154">
        <f>SUM(C15,E15,G15,I15,L15,P15)</f>
        <v>1184258013</v>
      </c>
      <c r="S15" s="154"/>
      <c r="T15" s="154">
        <v>19</v>
      </c>
      <c r="U15" s="154"/>
      <c r="V15" s="154">
        <f>R15+T15</f>
        <v>1184258032</v>
      </c>
    </row>
    <row r="16" spans="1:22" s="194" customFormat="1" ht="22.7" customHeight="1" x14ac:dyDescent="0.6">
      <c r="A16" s="156" t="s">
        <v>177</v>
      </c>
      <c r="B16" s="177">
        <v>22.2</v>
      </c>
      <c r="C16" s="161">
        <v>0</v>
      </c>
      <c r="D16" s="154"/>
      <c r="E16" s="161">
        <v>0</v>
      </c>
      <c r="F16" s="154"/>
      <c r="G16" s="154">
        <v>18221926</v>
      </c>
      <c r="H16" s="155"/>
      <c r="I16" s="161">
        <v>0</v>
      </c>
      <c r="J16" s="155"/>
      <c r="K16" s="155"/>
      <c r="L16" s="161">
        <v>0</v>
      </c>
      <c r="M16" s="154"/>
      <c r="N16" s="161">
        <v>0</v>
      </c>
      <c r="O16" s="154"/>
      <c r="P16" s="161">
        <f>N16</f>
        <v>0</v>
      </c>
      <c r="Q16" s="154"/>
      <c r="R16" s="154">
        <f t="shared" ref="R16:R19" si="0">SUM(C16,E16,G16,I16,L16,P16)</f>
        <v>18221926</v>
      </c>
      <c r="S16" s="154"/>
      <c r="T16" s="161">
        <v>0</v>
      </c>
      <c r="U16" s="154"/>
      <c r="V16" s="154">
        <f t="shared" ref="V16:V19" si="1">R16+T16</f>
        <v>18221926</v>
      </c>
    </row>
    <row r="17" spans="1:22" s="90" customFormat="1" ht="22.7" customHeight="1" x14ac:dyDescent="0.6">
      <c r="A17" s="156" t="s">
        <v>128</v>
      </c>
      <c r="B17" s="156"/>
      <c r="C17" s="161">
        <v>0</v>
      </c>
      <c r="D17" s="87"/>
      <c r="E17" s="161">
        <v>0</v>
      </c>
      <c r="F17" s="87"/>
      <c r="G17" s="161">
        <v>0</v>
      </c>
      <c r="H17" s="62"/>
      <c r="I17" s="161">
        <v>0</v>
      </c>
      <c r="J17" s="157"/>
      <c r="K17" s="157"/>
      <c r="L17" s="154">
        <f>'9 เดือน'!C38</f>
        <v>79085945</v>
      </c>
      <c r="M17" s="87"/>
      <c r="N17" s="161">
        <v>0</v>
      </c>
      <c r="O17" s="159"/>
      <c r="P17" s="161">
        <f t="shared" ref="P17:P19" si="2">N17</f>
        <v>0</v>
      </c>
      <c r="Q17" s="159"/>
      <c r="R17" s="154">
        <f t="shared" si="0"/>
        <v>79085945</v>
      </c>
      <c r="S17" s="159"/>
      <c r="T17" s="154">
        <v>-5782192</v>
      </c>
      <c r="U17" s="159"/>
      <c r="V17" s="154">
        <f t="shared" si="1"/>
        <v>73303753</v>
      </c>
    </row>
    <row r="18" spans="1:22" s="90" customFormat="1" ht="22.7" customHeight="1" x14ac:dyDescent="0.6">
      <c r="A18" s="156" t="s">
        <v>162</v>
      </c>
      <c r="B18" s="156"/>
      <c r="C18" s="161">
        <v>0</v>
      </c>
      <c r="D18" s="87"/>
      <c r="E18" s="161">
        <v>0</v>
      </c>
      <c r="F18" s="87"/>
      <c r="G18" s="161">
        <v>0</v>
      </c>
      <c r="H18" s="62"/>
      <c r="I18" s="161">
        <v>0</v>
      </c>
      <c r="J18" s="157"/>
      <c r="K18" s="157"/>
      <c r="L18" s="161">
        <v>0</v>
      </c>
      <c r="M18" s="87"/>
      <c r="N18" s="154">
        <v>-25575085</v>
      </c>
      <c r="O18" s="155"/>
      <c r="P18" s="154">
        <f t="shared" si="2"/>
        <v>-25575085</v>
      </c>
      <c r="Q18" s="165"/>
      <c r="R18" s="154">
        <f t="shared" si="0"/>
        <v>-25575085</v>
      </c>
      <c r="S18" s="155"/>
      <c r="T18" s="161">
        <v>0</v>
      </c>
      <c r="U18" s="155"/>
      <c r="V18" s="154">
        <f t="shared" si="1"/>
        <v>-25575085</v>
      </c>
    </row>
    <row r="19" spans="1:22" s="108" customFormat="1" ht="23.8" x14ac:dyDescent="0.6">
      <c r="A19" s="160" t="s">
        <v>91</v>
      </c>
      <c r="B19" s="160"/>
      <c r="C19" s="161">
        <v>0</v>
      </c>
      <c r="D19" s="166"/>
      <c r="E19" s="161">
        <v>0</v>
      </c>
      <c r="F19" s="166"/>
      <c r="G19" s="161">
        <v>0</v>
      </c>
      <c r="H19" s="166"/>
      <c r="I19" s="161">
        <v>0</v>
      </c>
      <c r="J19" s="87"/>
      <c r="K19" s="87"/>
      <c r="L19" s="161">
        <v>0</v>
      </c>
      <c r="M19" s="87"/>
      <c r="N19" s="161">
        <v>0</v>
      </c>
      <c r="O19" s="166"/>
      <c r="P19" s="161">
        <f t="shared" si="2"/>
        <v>0</v>
      </c>
      <c r="Q19" s="166"/>
      <c r="R19" s="161">
        <f t="shared" si="0"/>
        <v>0</v>
      </c>
      <c r="S19" s="155"/>
      <c r="T19" s="154">
        <v>32028861</v>
      </c>
      <c r="U19" s="155"/>
      <c r="V19" s="154">
        <f t="shared" si="1"/>
        <v>32028861</v>
      </c>
    </row>
    <row r="20" spans="1:22" s="90" customFormat="1" ht="22.55" customHeight="1" thickBot="1" x14ac:dyDescent="0.35">
      <c r="A20" s="153" t="s">
        <v>171</v>
      </c>
      <c r="B20" s="153"/>
      <c r="C20" s="162">
        <f>SUM(C15:C19)</f>
        <v>205000000</v>
      </c>
      <c r="D20" s="170"/>
      <c r="E20" s="162">
        <f>SUM(E15:E19)</f>
        <v>939867500</v>
      </c>
      <c r="F20" s="170"/>
      <c r="G20" s="162">
        <f>SUM(G15:G19)</f>
        <v>18221926</v>
      </c>
      <c r="H20" s="172"/>
      <c r="I20" s="162">
        <f>SUM(I15:I19)</f>
        <v>20500000</v>
      </c>
      <c r="J20" s="62"/>
      <c r="K20" s="62"/>
      <c r="L20" s="162">
        <f>SUM(L15:L19)</f>
        <v>96965790</v>
      </c>
      <c r="M20" s="164"/>
      <c r="N20" s="162">
        <f>SUM(N15:N19)</f>
        <v>-24564417</v>
      </c>
      <c r="O20" s="167"/>
      <c r="P20" s="162">
        <f>SUM(P15:P19)</f>
        <v>-24564417</v>
      </c>
      <c r="Q20" s="167"/>
      <c r="R20" s="162">
        <f>SUM(R15:R19)</f>
        <v>1255990799</v>
      </c>
      <c r="S20" s="164"/>
      <c r="T20" s="162">
        <f>SUM(T15:T19)</f>
        <v>26246688</v>
      </c>
      <c r="U20" s="164"/>
      <c r="V20" s="162">
        <f>SUM(V15:V19)</f>
        <v>1282237487</v>
      </c>
    </row>
    <row r="21" spans="1:22" s="90" customFormat="1" ht="20.85" customHeight="1" thickTop="1" x14ac:dyDescent="0.3">
      <c r="B21" s="133"/>
      <c r="C21" s="61"/>
      <c r="D21" s="171"/>
      <c r="E21" s="61"/>
      <c r="F21" s="171"/>
      <c r="G21" s="61"/>
      <c r="H21" s="168"/>
      <c r="Q21" s="168"/>
    </row>
    <row r="22" spans="1:22" s="90" customFormat="1" ht="21" customHeight="1" x14ac:dyDescent="0.3">
      <c r="B22" s="133"/>
      <c r="C22" s="61"/>
      <c r="D22" s="171"/>
      <c r="E22" s="61"/>
      <c r="F22" s="171"/>
      <c r="G22" s="61"/>
      <c r="H22" s="168"/>
      <c r="L22" s="48"/>
      <c r="M22" s="48"/>
      <c r="N22" s="48"/>
      <c r="O22" s="48"/>
      <c r="P22" s="48"/>
      <c r="Q22" s="169"/>
      <c r="R22" s="48"/>
      <c r="S22" s="48"/>
      <c r="T22" s="48"/>
      <c r="U22" s="48"/>
    </row>
    <row r="23" spans="1:22" s="103" customFormat="1" ht="21" customHeight="1" x14ac:dyDescent="0.3">
      <c r="B23" s="133"/>
      <c r="C23" s="61"/>
      <c r="D23" s="171"/>
      <c r="E23" s="61"/>
      <c r="F23" s="171"/>
      <c r="G23" s="61"/>
      <c r="H23" s="168"/>
      <c r="L23" s="48"/>
      <c r="M23" s="48"/>
      <c r="N23" s="48"/>
      <c r="O23" s="48"/>
      <c r="P23" s="48"/>
      <c r="Q23" s="169"/>
      <c r="R23" s="48"/>
      <c r="S23" s="48"/>
      <c r="T23" s="48"/>
      <c r="U23" s="48"/>
    </row>
    <row r="24" spans="1:22" s="103" customFormat="1" ht="21" customHeight="1" x14ac:dyDescent="0.3">
      <c r="B24" s="133"/>
      <c r="C24" s="61"/>
      <c r="D24" s="89"/>
      <c r="E24" s="61"/>
      <c r="F24" s="89"/>
      <c r="G24" s="61"/>
      <c r="L24" s="48"/>
      <c r="M24" s="48"/>
      <c r="N24" s="48"/>
      <c r="O24" s="48"/>
      <c r="P24" s="48"/>
      <c r="Q24" s="48"/>
      <c r="R24" s="48"/>
      <c r="S24" s="48"/>
      <c r="T24" s="48"/>
      <c r="U24" s="48"/>
    </row>
    <row r="25" spans="1:22" s="111" customFormat="1" ht="21" customHeight="1" x14ac:dyDescent="0.3">
      <c r="B25" s="133"/>
      <c r="C25" s="61"/>
      <c r="D25" s="89"/>
      <c r="E25" s="61"/>
      <c r="F25" s="89"/>
      <c r="G25" s="61"/>
      <c r="L25" s="48"/>
      <c r="M25" s="48"/>
      <c r="N25" s="48"/>
      <c r="O25" s="48"/>
      <c r="P25" s="48"/>
      <c r="Q25" s="48"/>
      <c r="R25" s="48"/>
      <c r="S25" s="48"/>
      <c r="T25" s="48"/>
      <c r="U25" s="48"/>
    </row>
    <row r="26" spans="1:22" s="142" customFormat="1" ht="21" customHeight="1" x14ac:dyDescent="0.3">
      <c r="C26" s="61"/>
      <c r="D26" s="89"/>
      <c r="E26" s="61"/>
      <c r="F26" s="89"/>
      <c r="G26" s="61"/>
      <c r="L26" s="48"/>
      <c r="M26" s="48"/>
      <c r="N26" s="48"/>
      <c r="O26" s="48"/>
      <c r="P26" s="48"/>
      <c r="Q26" s="48"/>
      <c r="R26" s="48"/>
      <c r="S26" s="48"/>
      <c r="T26" s="48"/>
      <c r="U26" s="48"/>
    </row>
    <row r="27" spans="1:22" s="142" customFormat="1" ht="21" customHeight="1" x14ac:dyDescent="0.3">
      <c r="C27" s="61"/>
      <c r="D27" s="89"/>
      <c r="E27" s="61"/>
      <c r="F27" s="89"/>
      <c r="G27" s="61"/>
      <c r="L27" s="48"/>
      <c r="M27" s="48"/>
      <c r="N27" s="48"/>
      <c r="O27" s="48"/>
      <c r="P27" s="48"/>
      <c r="Q27" s="48"/>
      <c r="R27" s="48"/>
      <c r="S27" s="48"/>
      <c r="T27" s="48"/>
      <c r="U27" s="48"/>
    </row>
    <row r="28" spans="1:22" s="142" customFormat="1" ht="21" customHeight="1" x14ac:dyDescent="0.3">
      <c r="C28" s="61"/>
      <c r="D28" s="89"/>
      <c r="E28" s="61"/>
      <c r="F28" s="89"/>
      <c r="G28" s="61"/>
      <c r="L28" s="48"/>
      <c r="M28" s="48"/>
      <c r="N28" s="48"/>
      <c r="O28" s="48"/>
      <c r="P28" s="48"/>
      <c r="Q28" s="48"/>
      <c r="R28" s="48"/>
      <c r="S28" s="48"/>
      <c r="T28" s="48"/>
      <c r="U28" s="48"/>
    </row>
    <row r="29" spans="1:22" s="142" customFormat="1" ht="23.5" customHeight="1" x14ac:dyDescent="0.3">
      <c r="C29" s="61"/>
      <c r="D29" s="89"/>
      <c r="E29" s="61"/>
      <c r="F29" s="89"/>
      <c r="G29" s="61"/>
      <c r="L29" s="48"/>
      <c r="M29" s="48"/>
      <c r="N29" s="48"/>
      <c r="O29" s="48"/>
      <c r="P29" s="48"/>
      <c r="Q29" s="48"/>
      <c r="R29" s="48"/>
      <c r="S29" s="48"/>
      <c r="T29" s="48"/>
      <c r="U29" s="48"/>
    </row>
    <row r="30" spans="1:22" ht="23.5" customHeight="1" x14ac:dyDescent="0.3">
      <c r="A30" s="92" t="s">
        <v>135</v>
      </c>
    </row>
  </sheetData>
  <mergeCells count="12">
    <mergeCell ref="H10:J10"/>
    <mergeCell ref="H11:J11"/>
    <mergeCell ref="H12:J12"/>
    <mergeCell ref="A3:V3"/>
    <mergeCell ref="A2:V2"/>
    <mergeCell ref="A1:V1"/>
    <mergeCell ref="I9:L9"/>
    <mergeCell ref="A5:V5"/>
    <mergeCell ref="C7:V7"/>
    <mergeCell ref="C8:R8"/>
    <mergeCell ref="A4:V4"/>
    <mergeCell ref="N9:Q9"/>
  </mergeCells>
  <pageMargins left="0.55000000000000004" right="0.4" top="0.9" bottom="0.8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5"/>
  <sheetViews>
    <sheetView view="pageBreakPreview" topLeftCell="B8" zoomScale="69" zoomScaleNormal="69" zoomScaleSheetLayoutView="69" zoomScalePageLayoutView="40" workbookViewId="0">
      <selection activeCell="C21" sqref="C21"/>
    </sheetView>
  </sheetViews>
  <sheetFormatPr defaultRowHeight="23.5" customHeight="1" x14ac:dyDescent="0.3"/>
  <cols>
    <col min="1" max="1" width="35.88671875" style="116" customWidth="1"/>
    <col min="2" max="2" width="10.5546875" style="61" customWidth="1"/>
    <col min="3" max="3" width="12.33203125" style="61" bestFit="1" customWidth="1"/>
    <col min="4" max="4" width="2.21875" style="61" customWidth="1"/>
    <col min="5" max="5" width="12.33203125" style="61" bestFit="1" customWidth="1"/>
    <col min="6" max="6" width="2" style="116" customWidth="1"/>
    <col min="7" max="7" width="11.33203125" style="61" bestFit="1" customWidth="1"/>
    <col min="8" max="8" width="2" style="194" customWidth="1"/>
    <col min="9" max="9" width="11.33203125" style="116" bestFit="1" customWidth="1"/>
    <col min="10" max="10" width="2.21875" style="116" customWidth="1"/>
    <col min="11" max="11" width="12.77734375" style="116" bestFit="1" customWidth="1"/>
    <col min="12" max="12" width="2.21875" style="116" customWidth="1"/>
    <col min="13" max="13" width="15.21875" style="116" bestFit="1" customWidth="1"/>
    <col min="14" max="14" width="2.21875" style="116" customWidth="1"/>
    <col min="15" max="15" width="18.21875" style="116" bestFit="1" customWidth="1"/>
    <col min="16" max="16" width="2.44140625" style="116" customWidth="1"/>
    <col min="17" max="17" width="15" style="116" bestFit="1" customWidth="1"/>
    <col min="18" max="246" width="9.21875" style="116"/>
    <col min="247" max="247" width="42.44140625" style="116" customWidth="1"/>
    <col min="248" max="248" width="7" style="116" bestFit="1" customWidth="1"/>
    <col min="249" max="249" width="0.5546875" style="116" customWidth="1"/>
    <col min="250" max="250" width="10" style="116" customWidth="1"/>
    <col min="251" max="251" width="0.77734375" style="116" customWidth="1"/>
    <col min="252" max="252" width="13.77734375" style="116" customWidth="1"/>
    <col min="253" max="253" width="1" style="116" customWidth="1"/>
    <col min="254" max="254" width="14.77734375" style="116" customWidth="1"/>
    <col min="255" max="255" width="1.21875" style="116" customWidth="1"/>
    <col min="256" max="256" width="10.21875" style="116" bestFit="1" customWidth="1"/>
    <col min="257" max="257" width="0.77734375" style="116" customWidth="1"/>
    <col min="258" max="258" width="11.77734375" style="116" customWidth="1"/>
    <col min="259" max="259" width="1.21875" style="116" customWidth="1"/>
    <col min="260" max="260" width="11" style="116" customWidth="1"/>
    <col min="261" max="261" width="1.44140625" style="116" customWidth="1"/>
    <col min="262" max="262" width="12.21875" style="116" customWidth="1"/>
    <col min="263" max="263" width="1.21875" style="116" customWidth="1"/>
    <col min="264" max="264" width="12.77734375" style="116" customWidth="1"/>
    <col min="265" max="265" width="0.77734375" style="116" customWidth="1"/>
    <col min="266" max="267" width="10.77734375" style="116" customWidth="1"/>
    <col min="268" max="502" width="9.21875" style="116"/>
    <col min="503" max="503" width="42.44140625" style="116" customWidth="1"/>
    <col min="504" max="504" width="7" style="116" bestFit="1" customWidth="1"/>
    <col min="505" max="505" width="0.5546875" style="116" customWidth="1"/>
    <col min="506" max="506" width="10" style="116" customWidth="1"/>
    <col min="507" max="507" width="0.77734375" style="116" customWidth="1"/>
    <col min="508" max="508" width="13.77734375" style="116" customWidth="1"/>
    <col min="509" max="509" width="1" style="116" customWidth="1"/>
    <col min="510" max="510" width="14.77734375" style="116" customWidth="1"/>
    <col min="511" max="511" width="1.21875" style="116" customWidth="1"/>
    <col min="512" max="512" width="10.21875" style="116" bestFit="1" customWidth="1"/>
    <col min="513" max="513" width="0.77734375" style="116" customWidth="1"/>
    <col min="514" max="514" width="11.77734375" style="116" customWidth="1"/>
    <col min="515" max="515" width="1.21875" style="116" customWidth="1"/>
    <col min="516" max="516" width="11" style="116" customWidth="1"/>
    <col min="517" max="517" width="1.44140625" style="116" customWidth="1"/>
    <col min="518" max="518" width="12.21875" style="116" customWidth="1"/>
    <col min="519" max="519" width="1.21875" style="116" customWidth="1"/>
    <col min="520" max="520" width="12.77734375" style="116" customWidth="1"/>
    <col min="521" max="521" width="0.77734375" style="116" customWidth="1"/>
    <col min="522" max="523" width="10.77734375" style="116" customWidth="1"/>
    <col min="524" max="758" width="9.21875" style="116"/>
    <col min="759" max="759" width="42.44140625" style="116" customWidth="1"/>
    <col min="760" max="760" width="7" style="116" bestFit="1" customWidth="1"/>
    <col min="761" max="761" width="0.5546875" style="116" customWidth="1"/>
    <col min="762" max="762" width="10" style="116" customWidth="1"/>
    <col min="763" max="763" width="0.77734375" style="116" customWidth="1"/>
    <col min="764" max="764" width="13.77734375" style="116" customWidth="1"/>
    <col min="765" max="765" width="1" style="116" customWidth="1"/>
    <col min="766" max="766" width="14.77734375" style="116" customWidth="1"/>
    <col min="767" max="767" width="1.21875" style="116" customWidth="1"/>
    <col min="768" max="768" width="10.21875" style="116" bestFit="1" customWidth="1"/>
    <col min="769" max="769" width="0.77734375" style="116" customWidth="1"/>
    <col min="770" max="770" width="11.77734375" style="116" customWidth="1"/>
    <col min="771" max="771" width="1.21875" style="116" customWidth="1"/>
    <col min="772" max="772" width="11" style="116" customWidth="1"/>
    <col min="773" max="773" width="1.44140625" style="116" customWidth="1"/>
    <col min="774" max="774" width="12.21875" style="116" customWidth="1"/>
    <col min="775" max="775" width="1.21875" style="116" customWidth="1"/>
    <col min="776" max="776" width="12.77734375" style="116" customWidth="1"/>
    <col min="777" max="777" width="0.77734375" style="116" customWidth="1"/>
    <col min="778" max="779" width="10.77734375" style="116" customWidth="1"/>
    <col min="780" max="1014" width="9.21875" style="116"/>
    <col min="1015" max="1015" width="42.44140625" style="116" customWidth="1"/>
    <col min="1016" max="1016" width="7" style="116" bestFit="1" customWidth="1"/>
    <col min="1017" max="1017" width="0.5546875" style="116" customWidth="1"/>
    <col min="1018" max="1018" width="10" style="116" customWidth="1"/>
    <col min="1019" max="1019" width="0.77734375" style="116" customWidth="1"/>
    <col min="1020" max="1020" width="13.77734375" style="116" customWidth="1"/>
    <col min="1021" max="1021" width="1" style="116" customWidth="1"/>
    <col min="1022" max="1022" width="14.77734375" style="116" customWidth="1"/>
    <col min="1023" max="1023" width="1.21875" style="116" customWidth="1"/>
    <col min="1024" max="1024" width="10.21875" style="116" bestFit="1" customWidth="1"/>
    <col min="1025" max="1025" width="0.77734375" style="116" customWidth="1"/>
    <col min="1026" max="1026" width="11.77734375" style="116" customWidth="1"/>
    <col min="1027" max="1027" width="1.21875" style="116" customWidth="1"/>
    <col min="1028" max="1028" width="11" style="116" customWidth="1"/>
    <col min="1029" max="1029" width="1.44140625" style="116" customWidth="1"/>
    <col min="1030" max="1030" width="12.21875" style="116" customWidth="1"/>
    <col min="1031" max="1031" width="1.21875" style="116" customWidth="1"/>
    <col min="1032" max="1032" width="12.77734375" style="116" customWidth="1"/>
    <col min="1033" max="1033" width="0.77734375" style="116" customWidth="1"/>
    <col min="1034" max="1035" width="10.77734375" style="116" customWidth="1"/>
    <col min="1036" max="1270" width="9.21875" style="116"/>
    <col min="1271" max="1271" width="42.44140625" style="116" customWidth="1"/>
    <col min="1272" max="1272" width="7" style="116" bestFit="1" customWidth="1"/>
    <col min="1273" max="1273" width="0.5546875" style="116" customWidth="1"/>
    <col min="1274" max="1274" width="10" style="116" customWidth="1"/>
    <col min="1275" max="1275" width="0.77734375" style="116" customWidth="1"/>
    <col min="1276" max="1276" width="13.77734375" style="116" customWidth="1"/>
    <col min="1277" max="1277" width="1" style="116" customWidth="1"/>
    <col min="1278" max="1278" width="14.77734375" style="116" customWidth="1"/>
    <col min="1279" max="1279" width="1.21875" style="116" customWidth="1"/>
    <col min="1280" max="1280" width="10.21875" style="116" bestFit="1" customWidth="1"/>
    <col min="1281" max="1281" width="0.77734375" style="116" customWidth="1"/>
    <col min="1282" max="1282" width="11.77734375" style="116" customWidth="1"/>
    <col min="1283" max="1283" width="1.21875" style="116" customWidth="1"/>
    <col min="1284" max="1284" width="11" style="116" customWidth="1"/>
    <col min="1285" max="1285" width="1.44140625" style="116" customWidth="1"/>
    <col min="1286" max="1286" width="12.21875" style="116" customWidth="1"/>
    <col min="1287" max="1287" width="1.21875" style="116" customWidth="1"/>
    <col min="1288" max="1288" width="12.77734375" style="116" customWidth="1"/>
    <col min="1289" max="1289" width="0.77734375" style="116" customWidth="1"/>
    <col min="1290" max="1291" width="10.77734375" style="116" customWidth="1"/>
    <col min="1292" max="1526" width="9.21875" style="116"/>
    <col min="1527" max="1527" width="42.44140625" style="116" customWidth="1"/>
    <col min="1528" max="1528" width="7" style="116" bestFit="1" customWidth="1"/>
    <col min="1529" max="1529" width="0.5546875" style="116" customWidth="1"/>
    <col min="1530" max="1530" width="10" style="116" customWidth="1"/>
    <col min="1531" max="1531" width="0.77734375" style="116" customWidth="1"/>
    <col min="1532" max="1532" width="13.77734375" style="116" customWidth="1"/>
    <col min="1533" max="1533" width="1" style="116" customWidth="1"/>
    <col min="1534" max="1534" width="14.77734375" style="116" customWidth="1"/>
    <col min="1535" max="1535" width="1.21875" style="116" customWidth="1"/>
    <col min="1536" max="1536" width="10.21875" style="116" bestFit="1" customWidth="1"/>
    <col min="1537" max="1537" width="0.77734375" style="116" customWidth="1"/>
    <col min="1538" max="1538" width="11.77734375" style="116" customWidth="1"/>
    <col min="1539" max="1539" width="1.21875" style="116" customWidth="1"/>
    <col min="1540" max="1540" width="11" style="116" customWidth="1"/>
    <col min="1541" max="1541" width="1.44140625" style="116" customWidth="1"/>
    <col min="1542" max="1542" width="12.21875" style="116" customWidth="1"/>
    <col min="1543" max="1543" width="1.21875" style="116" customWidth="1"/>
    <col min="1544" max="1544" width="12.77734375" style="116" customWidth="1"/>
    <col min="1545" max="1545" width="0.77734375" style="116" customWidth="1"/>
    <col min="1546" max="1547" width="10.77734375" style="116" customWidth="1"/>
    <col min="1548" max="1782" width="9.21875" style="116"/>
    <col min="1783" max="1783" width="42.44140625" style="116" customWidth="1"/>
    <col min="1784" max="1784" width="7" style="116" bestFit="1" customWidth="1"/>
    <col min="1785" max="1785" width="0.5546875" style="116" customWidth="1"/>
    <col min="1786" max="1786" width="10" style="116" customWidth="1"/>
    <col min="1787" max="1787" width="0.77734375" style="116" customWidth="1"/>
    <col min="1788" max="1788" width="13.77734375" style="116" customWidth="1"/>
    <col min="1789" max="1789" width="1" style="116" customWidth="1"/>
    <col min="1790" max="1790" width="14.77734375" style="116" customWidth="1"/>
    <col min="1791" max="1791" width="1.21875" style="116" customWidth="1"/>
    <col min="1792" max="1792" width="10.21875" style="116" bestFit="1" customWidth="1"/>
    <col min="1793" max="1793" width="0.77734375" style="116" customWidth="1"/>
    <col min="1794" max="1794" width="11.77734375" style="116" customWidth="1"/>
    <col min="1795" max="1795" width="1.21875" style="116" customWidth="1"/>
    <col min="1796" max="1796" width="11" style="116" customWidth="1"/>
    <col min="1797" max="1797" width="1.44140625" style="116" customWidth="1"/>
    <col min="1798" max="1798" width="12.21875" style="116" customWidth="1"/>
    <col min="1799" max="1799" width="1.21875" style="116" customWidth="1"/>
    <col min="1800" max="1800" width="12.77734375" style="116" customWidth="1"/>
    <col min="1801" max="1801" width="0.77734375" style="116" customWidth="1"/>
    <col min="1802" max="1803" width="10.77734375" style="116" customWidth="1"/>
    <col min="1804" max="2038" width="9.21875" style="116"/>
    <col min="2039" max="2039" width="42.44140625" style="116" customWidth="1"/>
    <col min="2040" max="2040" width="7" style="116" bestFit="1" customWidth="1"/>
    <col min="2041" max="2041" width="0.5546875" style="116" customWidth="1"/>
    <col min="2042" max="2042" width="10" style="116" customWidth="1"/>
    <col min="2043" max="2043" width="0.77734375" style="116" customWidth="1"/>
    <col min="2044" max="2044" width="13.77734375" style="116" customWidth="1"/>
    <col min="2045" max="2045" width="1" style="116" customWidth="1"/>
    <col min="2046" max="2046" width="14.77734375" style="116" customWidth="1"/>
    <col min="2047" max="2047" width="1.21875" style="116" customWidth="1"/>
    <col min="2048" max="2048" width="10.21875" style="116" bestFit="1" customWidth="1"/>
    <col min="2049" max="2049" width="0.77734375" style="116" customWidth="1"/>
    <col min="2050" max="2050" width="11.77734375" style="116" customWidth="1"/>
    <col min="2051" max="2051" width="1.21875" style="116" customWidth="1"/>
    <col min="2052" max="2052" width="11" style="116" customWidth="1"/>
    <col min="2053" max="2053" width="1.44140625" style="116" customWidth="1"/>
    <col min="2054" max="2054" width="12.21875" style="116" customWidth="1"/>
    <col min="2055" max="2055" width="1.21875" style="116" customWidth="1"/>
    <col min="2056" max="2056" width="12.77734375" style="116" customWidth="1"/>
    <col min="2057" max="2057" width="0.77734375" style="116" customWidth="1"/>
    <col min="2058" max="2059" width="10.77734375" style="116" customWidth="1"/>
    <col min="2060" max="2294" width="9.21875" style="116"/>
    <col min="2295" max="2295" width="42.44140625" style="116" customWidth="1"/>
    <col min="2296" max="2296" width="7" style="116" bestFit="1" customWidth="1"/>
    <col min="2297" max="2297" width="0.5546875" style="116" customWidth="1"/>
    <col min="2298" max="2298" width="10" style="116" customWidth="1"/>
    <col min="2299" max="2299" width="0.77734375" style="116" customWidth="1"/>
    <col min="2300" max="2300" width="13.77734375" style="116" customWidth="1"/>
    <col min="2301" max="2301" width="1" style="116" customWidth="1"/>
    <col min="2302" max="2302" width="14.77734375" style="116" customWidth="1"/>
    <col min="2303" max="2303" width="1.21875" style="116" customWidth="1"/>
    <col min="2304" max="2304" width="10.21875" style="116" bestFit="1" customWidth="1"/>
    <col min="2305" max="2305" width="0.77734375" style="116" customWidth="1"/>
    <col min="2306" max="2306" width="11.77734375" style="116" customWidth="1"/>
    <col min="2307" max="2307" width="1.21875" style="116" customWidth="1"/>
    <col min="2308" max="2308" width="11" style="116" customWidth="1"/>
    <col min="2309" max="2309" width="1.44140625" style="116" customWidth="1"/>
    <col min="2310" max="2310" width="12.21875" style="116" customWidth="1"/>
    <col min="2311" max="2311" width="1.21875" style="116" customWidth="1"/>
    <col min="2312" max="2312" width="12.77734375" style="116" customWidth="1"/>
    <col min="2313" max="2313" width="0.77734375" style="116" customWidth="1"/>
    <col min="2314" max="2315" width="10.77734375" style="116" customWidth="1"/>
    <col min="2316" max="2550" width="9.21875" style="116"/>
    <col min="2551" max="2551" width="42.44140625" style="116" customWidth="1"/>
    <col min="2552" max="2552" width="7" style="116" bestFit="1" customWidth="1"/>
    <col min="2553" max="2553" width="0.5546875" style="116" customWidth="1"/>
    <col min="2554" max="2554" width="10" style="116" customWidth="1"/>
    <col min="2555" max="2555" width="0.77734375" style="116" customWidth="1"/>
    <col min="2556" max="2556" width="13.77734375" style="116" customWidth="1"/>
    <col min="2557" max="2557" width="1" style="116" customWidth="1"/>
    <col min="2558" max="2558" width="14.77734375" style="116" customWidth="1"/>
    <col min="2559" max="2559" width="1.21875" style="116" customWidth="1"/>
    <col min="2560" max="2560" width="10.21875" style="116" bestFit="1" customWidth="1"/>
    <col min="2561" max="2561" width="0.77734375" style="116" customWidth="1"/>
    <col min="2562" max="2562" width="11.77734375" style="116" customWidth="1"/>
    <col min="2563" max="2563" width="1.21875" style="116" customWidth="1"/>
    <col min="2564" max="2564" width="11" style="116" customWidth="1"/>
    <col min="2565" max="2565" width="1.44140625" style="116" customWidth="1"/>
    <col min="2566" max="2566" width="12.21875" style="116" customWidth="1"/>
    <col min="2567" max="2567" width="1.21875" style="116" customWidth="1"/>
    <col min="2568" max="2568" width="12.77734375" style="116" customWidth="1"/>
    <col min="2569" max="2569" width="0.77734375" style="116" customWidth="1"/>
    <col min="2570" max="2571" width="10.77734375" style="116" customWidth="1"/>
    <col min="2572" max="2806" width="9.21875" style="116"/>
    <col min="2807" max="2807" width="42.44140625" style="116" customWidth="1"/>
    <col min="2808" max="2808" width="7" style="116" bestFit="1" customWidth="1"/>
    <col min="2809" max="2809" width="0.5546875" style="116" customWidth="1"/>
    <col min="2810" max="2810" width="10" style="116" customWidth="1"/>
    <col min="2811" max="2811" width="0.77734375" style="116" customWidth="1"/>
    <col min="2812" max="2812" width="13.77734375" style="116" customWidth="1"/>
    <col min="2813" max="2813" width="1" style="116" customWidth="1"/>
    <col min="2814" max="2814" width="14.77734375" style="116" customWidth="1"/>
    <col min="2815" max="2815" width="1.21875" style="116" customWidth="1"/>
    <col min="2816" max="2816" width="10.21875" style="116" bestFit="1" customWidth="1"/>
    <col min="2817" max="2817" width="0.77734375" style="116" customWidth="1"/>
    <col min="2818" max="2818" width="11.77734375" style="116" customWidth="1"/>
    <col min="2819" max="2819" width="1.21875" style="116" customWidth="1"/>
    <col min="2820" max="2820" width="11" style="116" customWidth="1"/>
    <col min="2821" max="2821" width="1.44140625" style="116" customWidth="1"/>
    <col min="2822" max="2822" width="12.21875" style="116" customWidth="1"/>
    <col min="2823" max="2823" width="1.21875" style="116" customWidth="1"/>
    <col min="2824" max="2824" width="12.77734375" style="116" customWidth="1"/>
    <col min="2825" max="2825" width="0.77734375" style="116" customWidth="1"/>
    <col min="2826" max="2827" width="10.77734375" style="116" customWidth="1"/>
    <col min="2828" max="3062" width="9.21875" style="116"/>
    <col min="3063" max="3063" width="42.44140625" style="116" customWidth="1"/>
    <col min="3064" max="3064" width="7" style="116" bestFit="1" customWidth="1"/>
    <col min="3065" max="3065" width="0.5546875" style="116" customWidth="1"/>
    <col min="3066" max="3066" width="10" style="116" customWidth="1"/>
    <col min="3067" max="3067" width="0.77734375" style="116" customWidth="1"/>
    <col min="3068" max="3068" width="13.77734375" style="116" customWidth="1"/>
    <col min="3069" max="3069" width="1" style="116" customWidth="1"/>
    <col min="3070" max="3070" width="14.77734375" style="116" customWidth="1"/>
    <col min="3071" max="3071" width="1.21875" style="116" customWidth="1"/>
    <col min="3072" max="3072" width="10.21875" style="116" bestFit="1" customWidth="1"/>
    <col min="3073" max="3073" width="0.77734375" style="116" customWidth="1"/>
    <col min="3074" max="3074" width="11.77734375" style="116" customWidth="1"/>
    <col min="3075" max="3075" width="1.21875" style="116" customWidth="1"/>
    <col min="3076" max="3076" width="11" style="116" customWidth="1"/>
    <col min="3077" max="3077" width="1.44140625" style="116" customWidth="1"/>
    <col min="3078" max="3078" width="12.21875" style="116" customWidth="1"/>
    <col min="3079" max="3079" width="1.21875" style="116" customWidth="1"/>
    <col min="3080" max="3080" width="12.77734375" style="116" customWidth="1"/>
    <col min="3081" max="3081" width="0.77734375" style="116" customWidth="1"/>
    <col min="3082" max="3083" width="10.77734375" style="116" customWidth="1"/>
    <col min="3084" max="3318" width="9.21875" style="116"/>
    <col min="3319" max="3319" width="42.44140625" style="116" customWidth="1"/>
    <col min="3320" max="3320" width="7" style="116" bestFit="1" customWidth="1"/>
    <col min="3321" max="3321" width="0.5546875" style="116" customWidth="1"/>
    <col min="3322" max="3322" width="10" style="116" customWidth="1"/>
    <col min="3323" max="3323" width="0.77734375" style="116" customWidth="1"/>
    <col min="3324" max="3324" width="13.77734375" style="116" customWidth="1"/>
    <col min="3325" max="3325" width="1" style="116" customWidth="1"/>
    <col min="3326" max="3326" width="14.77734375" style="116" customWidth="1"/>
    <col min="3327" max="3327" width="1.21875" style="116" customWidth="1"/>
    <col min="3328" max="3328" width="10.21875" style="116" bestFit="1" customWidth="1"/>
    <col min="3329" max="3329" width="0.77734375" style="116" customWidth="1"/>
    <col min="3330" max="3330" width="11.77734375" style="116" customWidth="1"/>
    <col min="3331" max="3331" width="1.21875" style="116" customWidth="1"/>
    <col min="3332" max="3332" width="11" style="116" customWidth="1"/>
    <col min="3333" max="3333" width="1.44140625" style="116" customWidth="1"/>
    <col min="3334" max="3334" width="12.21875" style="116" customWidth="1"/>
    <col min="3335" max="3335" width="1.21875" style="116" customWidth="1"/>
    <col min="3336" max="3336" width="12.77734375" style="116" customWidth="1"/>
    <col min="3337" max="3337" width="0.77734375" style="116" customWidth="1"/>
    <col min="3338" max="3339" width="10.77734375" style="116" customWidth="1"/>
    <col min="3340" max="3574" width="9.21875" style="116"/>
    <col min="3575" max="3575" width="42.44140625" style="116" customWidth="1"/>
    <col min="3576" max="3576" width="7" style="116" bestFit="1" customWidth="1"/>
    <col min="3577" max="3577" width="0.5546875" style="116" customWidth="1"/>
    <col min="3578" max="3578" width="10" style="116" customWidth="1"/>
    <col min="3579" max="3579" width="0.77734375" style="116" customWidth="1"/>
    <col min="3580" max="3580" width="13.77734375" style="116" customWidth="1"/>
    <col min="3581" max="3581" width="1" style="116" customWidth="1"/>
    <col min="3582" max="3582" width="14.77734375" style="116" customWidth="1"/>
    <col min="3583" max="3583" width="1.21875" style="116" customWidth="1"/>
    <col min="3584" max="3584" width="10.21875" style="116" bestFit="1" customWidth="1"/>
    <col min="3585" max="3585" width="0.77734375" style="116" customWidth="1"/>
    <col min="3586" max="3586" width="11.77734375" style="116" customWidth="1"/>
    <col min="3587" max="3587" width="1.21875" style="116" customWidth="1"/>
    <col min="3588" max="3588" width="11" style="116" customWidth="1"/>
    <col min="3589" max="3589" width="1.44140625" style="116" customWidth="1"/>
    <col min="3590" max="3590" width="12.21875" style="116" customWidth="1"/>
    <col min="3591" max="3591" width="1.21875" style="116" customWidth="1"/>
    <col min="3592" max="3592" width="12.77734375" style="116" customWidth="1"/>
    <col min="3593" max="3593" width="0.77734375" style="116" customWidth="1"/>
    <col min="3594" max="3595" width="10.77734375" style="116" customWidth="1"/>
    <col min="3596" max="3830" width="9.21875" style="116"/>
    <col min="3831" max="3831" width="42.44140625" style="116" customWidth="1"/>
    <col min="3832" max="3832" width="7" style="116" bestFit="1" customWidth="1"/>
    <col min="3833" max="3833" width="0.5546875" style="116" customWidth="1"/>
    <col min="3834" max="3834" width="10" style="116" customWidth="1"/>
    <col min="3835" max="3835" width="0.77734375" style="116" customWidth="1"/>
    <col min="3836" max="3836" width="13.77734375" style="116" customWidth="1"/>
    <col min="3837" max="3837" width="1" style="116" customWidth="1"/>
    <col min="3838" max="3838" width="14.77734375" style="116" customWidth="1"/>
    <col min="3839" max="3839" width="1.21875" style="116" customWidth="1"/>
    <col min="3840" max="3840" width="10.21875" style="116" bestFit="1" customWidth="1"/>
    <col min="3841" max="3841" width="0.77734375" style="116" customWidth="1"/>
    <col min="3842" max="3842" width="11.77734375" style="116" customWidth="1"/>
    <col min="3843" max="3843" width="1.21875" style="116" customWidth="1"/>
    <col min="3844" max="3844" width="11" style="116" customWidth="1"/>
    <col min="3845" max="3845" width="1.44140625" style="116" customWidth="1"/>
    <col min="3846" max="3846" width="12.21875" style="116" customWidth="1"/>
    <col min="3847" max="3847" width="1.21875" style="116" customWidth="1"/>
    <col min="3848" max="3848" width="12.77734375" style="116" customWidth="1"/>
    <col min="3849" max="3849" width="0.77734375" style="116" customWidth="1"/>
    <col min="3850" max="3851" width="10.77734375" style="116" customWidth="1"/>
    <col min="3852" max="4086" width="9.21875" style="116"/>
    <col min="4087" max="4087" width="42.44140625" style="116" customWidth="1"/>
    <col min="4088" max="4088" width="7" style="116" bestFit="1" customWidth="1"/>
    <col min="4089" max="4089" width="0.5546875" style="116" customWidth="1"/>
    <col min="4090" max="4090" width="10" style="116" customWidth="1"/>
    <col min="4091" max="4091" width="0.77734375" style="116" customWidth="1"/>
    <col min="4092" max="4092" width="13.77734375" style="116" customWidth="1"/>
    <col min="4093" max="4093" width="1" style="116" customWidth="1"/>
    <col min="4094" max="4094" width="14.77734375" style="116" customWidth="1"/>
    <col min="4095" max="4095" width="1.21875" style="116" customWidth="1"/>
    <col min="4096" max="4096" width="10.21875" style="116" bestFit="1" customWidth="1"/>
    <col min="4097" max="4097" width="0.77734375" style="116" customWidth="1"/>
    <col min="4098" max="4098" width="11.77734375" style="116" customWidth="1"/>
    <col min="4099" max="4099" width="1.21875" style="116" customWidth="1"/>
    <col min="4100" max="4100" width="11" style="116" customWidth="1"/>
    <col min="4101" max="4101" width="1.44140625" style="116" customWidth="1"/>
    <col min="4102" max="4102" width="12.21875" style="116" customWidth="1"/>
    <col min="4103" max="4103" width="1.21875" style="116" customWidth="1"/>
    <col min="4104" max="4104" width="12.77734375" style="116" customWidth="1"/>
    <col min="4105" max="4105" width="0.77734375" style="116" customWidth="1"/>
    <col min="4106" max="4107" width="10.77734375" style="116" customWidth="1"/>
    <col min="4108" max="4342" width="9.21875" style="116"/>
    <col min="4343" max="4343" width="42.44140625" style="116" customWidth="1"/>
    <col min="4344" max="4344" width="7" style="116" bestFit="1" customWidth="1"/>
    <col min="4345" max="4345" width="0.5546875" style="116" customWidth="1"/>
    <col min="4346" max="4346" width="10" style="116" customWidth="1"/>
    <col min="4347" max="4347" width="0.77734375" style="116" customWidth="1"/>
    <col min="4348" max="4348" width="13.77734375" style="116" customWidth="1"/>
    <col min="4349" max="4349" width="1" style="116" customWidth="1"/>
    <col min="4350" max="4350" width="14.77734375" style="116" customWidth="1"/>
    <col min="4351" max="4351" width="1.21875" style="116" customWidth="1"/>
    <col min="4352" max="4352" width="10.21875" style="116" bestFit="1" customWidth="1"/>
    <col min="4353" max="4353" width="0.77734375" style="116" customWidth="1"/>
    <col min="4354" max="4354" width="11.77734375" style="116" customWidth="1"/>
    <col min="4355" max="4355" width="1.21875" style="116" customWidth="1"/>
    <col min="4356" max="4356" width="11" style="116" customWidth="1"/>
    <col min="4357" max="4357" width="1.44140625" style="116" customWidth="1"/>
    <col min="4358" max="4358" width="12.21875" style="116" customWidth="1"/>
    <col min="4359" max="4359" width="1.21875" style="116" customWidth="1"/>
    <col min="4360" max="4360" width="12.77734375" style="116" customWidth="1"/>
    <col min="4361" max="4361" width="0.77734375" style="116" customWidth="1"/>
    <col min="4362" max="4363" width="10.77734375" style="116" customWidth="1"/>
    <col min="4364" max="4598" width="9.21875" style="116"/>
    <col min="4599" max="4599" width="42.44140625" style="116" customWidth="1"/>
    <col min="4600" max="4600" width="7" style="116" bestFit="1" customWidth="1"/>
    <col min="4601" max="4601" width="0.5546875" style="116" customWidth="1"/>
    <col min="4602" max="4602" width="10" style="116" customWidth="1"/>
    <col min="4603" max="4603" width="0.77734375" style="116" customWidth="1"/>
    <col min="4604" max="4604" width="13.77734375" style="116" customWidth="1"/>
    <col min="4605" max="4605" width="1" style="116" customWidth="1"/>
    <col min="4606" max="4606" width="14.77734375" style="116" customWidth="1"/>
    <col min="4607" max="4607" width="1.21875" style="116" customWidth="1"/>
    <col min="4608" max="4608" width="10.21875" style="116" bestFit="1" customWidth="1"/>
    <col min="4609" max="4609" width="0.77734375" style="116" customWidth="1"/>
    <col min="4610" max="4610" width="11.77734375" style="116" customWidth="1"/>
    <col min="4611" max="4611" width="1.21875" style="116" customWidth="1"/>
    <col min="4612" max="4612" width="11" style="116" customWidth="1"/>
    <col min="4613" max="4613" width="1.44140625" style="116" customWidth="1"/>
    <col min="4614" max="4614" width="12.21875" style="116" customWidth="1"/>
    <col min="4615" max="4615" width="1.21875" style="116" customWidth="1"/>
    <col min="4616" max="4616" width="12.77734375" style="116" customWidth="1"/>
    <col min="4617" max="4617" width="0.77734375" style="116" customWidth="1"/>
    <col min="4618" max="4619" width="10.77734375" style="116" customWidth="1"/>
    <col min="4620" max="4854" width="9.21875" style="116"/>
    <col min="4855" max="4855" width="42.44140625" style="116" customWidth="1"/>
    <col min="4856" max="4856" width="7" style="116" bestFit="1" customWidth="1"/>
    <col min="4857" max="4857" width="0.5546875" style="116" customWidth="1"/>
    <col min="4858" max="4858" width="10" style="116" customWidth="1"/>
    <col min="4859" max="4859" width="0.77734375" style="116" customWidth="1"/>
    <col min="4860" max="4860" width="13.77734375" style="116" customWidth="1"/>
    <col min="4861" max="4861" width="1" style="116" customWidth="1"/>
    <col min="4862" max="4862" width="14.77734375" style="116" customWidth="1"/>
    <col min="4863" max="4863" width="1.21875" style="116" customWidth="1"/>
    <col min="4864" max="4864" width="10.21875" style="116" bestFit="1" customWidth="1"/>
    <col min="4865" max="4865" width="0.77734375" style="116" customWidth="1"/>
    <col min="4866" max="4866" width="11.77734375" style="116" customWidth="1"/>
    <col min="4867" max="4867" width="1.21875" style="116" customWidth="1"/>
    <col min="4868" max="4868" width="11" style="116" customWidth="1"/>
    <col min="4869" max="4869" width="1.44140625" style="116" customWidth="1"/>
    <col min="4870" max="4870" width="12.21875" style="116" customWidth="1"/>
    <col min="4871" max="4871" width="1.21875" style="116" customWidth="1"/>
    <col min="4872" max="4872" width="12.77734375" style="116" customWidth="1"/>
    <col min="4873" max="4873" width="0.77734375" style="116" customWidth="1"/>
    <col min="4874" max="4875" width="10.77734375" style="116" customWidth="1"/>
    <col min="4876" max="5110" width="9.21875" style="116"/>
    <col min="5111" max="5111" width="42.44140625" style="116" customWidth="1"/>
    <col min="5112" max="5112" width="7" style="116" bestFit="1" customWidth="1"/>
    <col min="5113" max="5113" width="0.5546875" style="116" customWidth="1"/>
    <col min="5114" max="5114" width="10" style="116" customWidth="1"/>
    <col min="5115" max="5115" width="0.77734375" style="116" customWidth="1"/>
    <col min="5116" max="5116" width="13.77734375" style="116" customWidth="1"/>
    <col min="5117" max="5117" width="1" style="116" customWidth="1"/>
    <col min="5118" max="5118" width="14.77734375" style="116" customWidth="1"/>
    <col min="5119" max="5119" width="1.21875" style="116" customWidth="1"/>
    <col min="5120" max="5120" width="10.21875" style="116" bestFit="1" customWidth="1"/>
    <col min="5121" max="5121" width="0.77734375" style="116" customWidth="1"/>
    <col min="5122" max="5122" width="11.77734375" style="116" customWidth="1"/>
    <col min="5123" max="5123" width="1.21875" style="116" customWidth="1"/>
    <col min="5124" max="5124" width="11" style="116" customWidth="1"/>
    <col min="5125" max="5125" width="1.44140625" style="116" customWidth="1"/>
    <col min="5126" max="5126" width="12.21875" style="116" customWidth="1"/>
    <col min="5127" max="5127" width="1.21875" style="116" customWidth="1"/>
    <col min="5128" max="5128" width="12.77734375" style="116" customWidth="1"/>
    <col min="5129" max="5129" width="0.77734375" style="116" customWidth="1"/>
    <col min="5130" max="5131" width="10.77734375" style="116" customWidth="1"/>
    <col min="5132" max="5366" width="9.21875" style="116"/>
    <col min="5367" max="5367" width="42.44140625" style="116" customWidth="1"/>
    <col min="5368" max="5368" width="7" style="116" bestFit="1" customWidth="1"/>
    <col min="5369" max="5369" width="0.5546875" style="116" customWidth="1"/>
    <col min="5370" max="5370" width="10" style="116" customWidth="1"/>
    <col min="5371" max="5371" width="0.77734375" style="116" customWidth="1"/>
    <col min="5372" max="5372" width="13.77734375" style="116" customWidth="1"/>
    <col min="5373" max="5373" width="1" style="116" customWidth="1"/>
    <col min="5374" max="5374" width="14.77734375" style="116" customWidth="1"/>
    <col min="5375" max="5375" width="1.21875" style="116" customWidth="1"/>
    <col min="5376" max="5376" width="10.21875" style="116" bestFit="1" customWidth="1"/>
    <col min="5377" max="5377" width="0.77734375" style="116" customWidth="1"/>
    <col min="5378" max="5378" width="11.77734375" style="116" customWidth="1"/>
    <col min="5379" max="5379" width="1.21875" style="116" customWidth="1"/>
    <col min="5380" max="5380" width="11" style="116" customWidth="1"/>
    <col min="5381" max="5381" width="1.44140625" style="116" customWidth="1"/>
    <col min="5382" max="5382" width="12.21875" style="116" customWidth="1"/>
    <col min="5383" max="5383" width="1.21875" style="116" customWidth="1"/>
    <col min="5384" max="5384" width="12.77734375" style="116" customWidth="1"/>
    <col min="5385" max="5385" width="0.77734375" style="116" customWidth="1"/>
    <col min="5386" max="5387" width="10.77734375" style="116" customWidth="1"/>
    <col min="5388" max="5622" width="9.21875" style="116"/>
    <col min="5623" max="5623" width="42.44140625" style="116" customWidth="1"/>
    <col min="5624" max="5624" width="7" style="116" bestFit="1" customWidth="1"/>
    <col min="5625" max="5625" width="0.5546875" style="116" customWidth="1"/>
    <col min="5626" max="5626" width="10" style="116" customWidth="1"/>
    <col min="5627" max="5627" width="0.77734375" style="116" customWidth="1"/>
    <col min="5628" max="5628" width="13.77734375" style="116" customWidth="1"/>
    <col min="5629" max="5629" width="1" style="116" customWidth="1"/>
    <col min="5630" max="5630" width="14.77734375" style="116" customWidth="1"/>
    <col min="5631" max="5631" width="1.21875" style="116" customWidth="1"/>
    <col min="5632" max="5632" width="10.21875" style="116" bestFit="1" customWidth="1"/>
    <col min="5633" max="5633" width="0.77734375" style="116" customWidth="1"/>
    <col min="5634" max="5634" width="11.77734375" style="116" customWidth="1"/>
    <col min="5635" max="5635" width="1.21875" style="116" customWidth="1"/>
    <col min="5636" max="5636" width="11" style="116" customWidth="1"/>
    <col min="5637" max="5637" width="1.44140625" style="116" customWidth="1"/>
    <col min="5638" max="5638" width="12.21875" style="116" customWidth="1"/>
    <col min="5639" max="5639" width="1.21875" style="116" customWidth="1"/>
    <col min="5640" max="5640" width="12.77734375" style="116" customWidth="1"/>
    <col min="5641" max="5641" width="0.77734375" style="116" customWidth="1"/>
    <col min="5642" max="5643" width="10.77734375" style="116" customWidth="1"/>
    <col min="5644" max="5878" width="9.21875" style="116"/>
    <col min="5879" max="5879" width="42.44140625" style="116" customWidth="1"/>
    <col min="5880" max="5880" width="7" style="116" bestFit="1" customWidth="1"/>
    <col min="5881" max="5881" width="0.5546875" style="116" customWidth="1"/>
    <col min="5882" max="5882" width="10" style="116" customWidth="1"/>
    <col min="5883" max="5883" width="0.77734375" style="116" customWidth="1"/>
    <col min="5884" max="5884" width="13.77734375" style="116" customWidth="1"/>
    <col min="5885" max="5885" width="1" style="116" customWidth="1"/>
    <col min="5886" max="5886" width="14.77734375" style="116" customWidth="1"/>
    <col min="5887" max="5887" width="1.21875" style="116" customWidth="1"/>
    <col min="5888" max="5888" width="10.21875" style="116" bestFit="1" customWidth="1"/>
    <col min="5889" max="5889" width="0.77734375" style="116" customWidth="1"/>
    <col min="5890" max="5890" width="11.77734375" style="116" customWidth="1"/>
    <col min="5891" max="5891" width="1.21875" style="116" customWidth="1"/>
    <col min="5892" max="5892" width="11" style="116" customWidth="1"/>
    <col min="5893" max="5893" width="1.44140625" style="116" customWidth="1"/>
    <col min="5894" max="5894" width="12.21875" style="116" customWidth="1"/>
    <col min="5895" max="5895" width="1.21875" style="116" customWidth="1"/>
    <col min="5896" max="5896" width="12.77734375" style="116" customWidth="1"/>
    <col min="5897" max="5897" width="0.77734375" style="116" customWidth="1"/>
    <col min="5898" max="5899" width="10.77734375" style="116" customWidth="1"/>
    <col min="5900" max="6134" width="9.21875" style="116"/>
    <col min="6135" max="6135" width="42.44140625" style="116" customWidth="1"/>
    <col min="6136" max="6136" width="7" style="116" bestFit="1" customWidth="1"/>
    <col min="6137" max="6137" width="0.5546875" style="116" customWidth="1"/>
    <col min="6138" max="6138" width="10" style="116" customWidth="1"/>
    <col min="6139" max="6139" width="0.77734375" style="116" customWidth="1"/>
    <col min="6140" max="6140" width="13.77734375" style="116" customWidth="1"/>
    <col min="6141" max="6141" width="1" style="116" customWidth="1"/>
    <col min="6142" max="6142" width="14.77734375" style="116" customWidth="1"/>
    <col min="6143" max="6143" width="1.21875" style="116" customWidth="1"/>
    <col min="6144" max="6144" width="10.21875" style="116" bestFit="1" customWidth="1"/>
    <col min="6145" max="6145" width="0.77734375" style="116" customWidth="1"/>
    <col min="6146" max="6146" width="11.77734375" style="116" customWidth="1"/>
    <col min="6147" max="6147" width="1.21875" style="116" customWidth="1"/>
    <col min="6148" max="6148" width="11" style="116" customWidth="1"/>
    <col min="6149" max="6149" width="1.44140625" style="116" customWidth="1"/>
    <col min="6150" max="6150" width="12.21875" style="116" customWidth="1"/>
    <col min="6151" max="6151" width="1.21875" style="116" customWidth="1"/>
    <col min="6152" max="6152" width="12.77734375" style="116" customWidth="1"/>
    <col min="6153" max="6153" width="0.77734375" style="116" customWidth="1"/>
    <col min="6154" max="6155" width="10.77734375" style="116" customWidth="1"/>
    <col min="6156" max="6390" width="9.21875" style="116"/>
    <col min="6391" max="6391" width="42.44140625" style="116" customWidth="1"/>
    <col min="6392" max="6392" width="7" style="116" bestFit="1" customWidth="1"/>
    <col min="6393" max="6393" width="0.5546875" style="116" customWidth="1"/>
    <col min="6394" max="6394" width="10" style="116" customWidth="1"/>
    <col min="6395" max="6395" width="0.77734375" style="116" customWidth="1"/>
    <col min="6396" max="6396" width="13.77734375" style="116" customWidth="1"/>
    <col min="6397" max="6397" width="1" style="116" customWidth="1"/>
    <col min="6398" max="6398" width="14.77734375" style="116" customWidth="1"/>
    <col min="6399" max="6399" width="1.21875" style="116" customWidth="1"/>
    <col min="6400" max="6400" width="10.21875" style="116" bestFit="1" customWidth="1"/>
    <col min="6401" max="6401" width="0.77734375" style="116" customWidth="1"/>
    <col min="6402" max="6402" width="11.77734375" style="116" customWidth="1"/>
    <col min="6403" max="6403" width="1.21875" style="116" customWidth="1"/>
    <col min="6404" max="6404" width="11" style="116" customWidth="1"/>
    <col min="6405" max="6405" width="1.44140625" style="116" customWidth="1"/>
    <col min="6406" max="6406" width="12.21875" style="116" customWidth="1"/>
    <col min="6407" max="6407" width="1.21875" style="116" customWidth="1"/>
    <col min="6408" max="6408" width="12.77734375" style="116" customWidth="1"/>
    <col min="6409" max="6409" width="0.77734375" style="116" customWidth="1"/>
    <col min="6410" max="6411" width="10.77734375" style="116" customWidth="1"/>
    <col min="6412" max="6646" width="9.21875" style="116"/>
    <col min="6647" max="6647" width="42.44140625" style="116" customWidth="1"/>
    <col min="6648" max="6648" width="7" style="116" bestFit="1" customWidth="1"/>
    <col min="6649" max="6649" width="0.5546875" style="116" customWidth="1"/>
    <col min="6650" max="6650" width="10" style="116" customWidth="1"/>
    <col min="6651" max="6651" width="0.77734375" style="116" customWidth="1"/>
    <col min="6652" max="6652" width="13.77734375" style="116" customWidth="1"/>
    <col min="6653" max="6653" width="1" style="116" customWidth="1"/>
    <col min="6654" max="6654" width="14.77734375" style="116" customWidth="1"/>
    <col min="6655" max="6655" width="1.21875" style="116" customWidth="1"/>
    <col min="6656" max="6656" width="10.21875" style="116" bestFit="1" customWidth="1"/>
    <col min="6657" max="6657" width="0.77734375" style="116" customWidth="1"/>
    <col min="6658" max="6658" width="11.77734375" style="116" customWidth="1"/>
    <col min="6659" max="6659" width="1.21875" style="116" customWidth="1"/>
    <col min="6660" max="6660" width="11" style="116" customWidth="1"/>
    <col min="6661" max="6661" width="1.44140625" style="116" customWidth="1"/>
    <col min="6662" max="6662" width="12.21875" style="116" customWidth="1"/>
    <col min="6663" max="6663" width="1.21875" style="116" customWidth="1"/>
    <col min="6664" max="6664" width="12.77734375" style="116" customWidth="1"/>
    <col min="6665" max="6665" width="0.77734375" style="116" customWidth="1"/>
    <col min="6666" max="6667" width="10.77734375" style="116" customWidth="1"/>
    <col min="6668" max="6902" width="9.21875" style="116"/>
    <col min="6903" max="6903" width="42.44140625" style="116" customWidth="1"/>
    <col min="6904" max="6904" width="7" style="116" bestFit="1" customWidth="1"/>
    <col min="6905" max="6905" width="0.5546875" style="116" customWidth="1"/>
    <col min="6906" max="6906" width="10" style="116" customWidth="1"/>
    <col min="6907" max="6907" width="0.77734375" style="116" customWidth="1"/>
    <col min="6908" max="6908" width="13.77734375" style="116" customWidth="1"/>
    <col min="6909" max="6909" width="1" style="116" customWidth="1"/>
    <col min="6910" max="6910" width="14.77734375" style="116" customWidth="1"/>
    <col min="6911" max="6911" width="1.21875" style="116" customWidth="1"/>
    <col min="6912" max="6912" width="10.21875" style="116" bestFit="1" customWidth="1"/>
    <col min="6913" max="6913" width="0.77734375" style="116" customWidth="1"/>
    <col min="6914" max="6914" width="11.77734375" style="116" customWidth="1"/>
    <col min="6915" max="6915" width="1.21875" style="116" customWidth="1"/>
    <col min="6916" max="6916" width="11" style="116" customWidth="1"/>
    <col min="6917" max="6917" width="1.44140625" style="116" customWidth="1"/>
    <col min="6918" max="6918" width="12.21875" style="116" customWidth="1"/>
    <col min="6919" max="6919" width="1.21875" style="116" customWidth="1"/>
    <col min="6920" max="6920" width="12.77734375" style="116" customWidth="1"/>
    <col min="6921" max="6921" width="0.77734375" style="116" customWidth="1"/>
    <col min="6922" max="6923" width="10.77734375" style="116" customWidth="1"/>
    <col min="6924" max="7158" width="9.21875" style="116"/>
    <col min="7159" max="7159" width="42.44140625" style="116" customWidth="1"/>
    <col min="7160" max="7160" width="7" style="116" bestFit="1" customWidth="1"/>
    <col min="7161" max="7161" width="0.5546875" style="116" customWidth="1"/>
    <col min="7162" max="7162" width="10" style="116" customWidth="1"/>
    <col min="7163" max="7163" width="0.77734375" style="116" customWidth="1"/>
    <col min="7164" max="7164" width="13.77734375" style="116" customWidth="1"/>
    <col min="7165" max="7165" width="1" style="116" customWidth="1"/>
    <col min="7166" max="7166" width="14.77734375" style="116" customWidth="1"/>
    <col min="7167" max="7167" width="1.21875" style="116" customWidth="1"/>
    <col min="7168" max="7168" width="10.21875" style="116" bestFit="1" customWidth="1"/>
    <col min="7169" max="7169" width="0.77734375" style="116" customWidth="1"/>
    <col min="7170" max="7170" width="11.77734375" style="116" customWidth="1"/>
    <col min="7171" max="7171" width="1.21875" style="116" customWidth="1"/>
    <col min="7172" max="7172" width="11" style="116" customWidth="1"/>
    <col min="7173" max="7173" width="1.44140625" style="116" customWidth="1"/>
    <col min="7174" max="7174" width="12.21875" style="116" customWidth="1"/>
    <col min="7175" max="7175" width="1.21875" style="116" customWidth="1"/>
    <col min="7176" max="7176" width="12.77734375" style="116" customWidth="1"/>
    <col min="7177" max="7177" width="0.77734375" style="116" customWidth="1"/>
    <col min="7178" max="7179" width="10.77734375" style="116" customWidth="1"/>
    <col min="7180" max="7414" width="9.21875" style="116"/>
    <col min="7415" max="7415" width="42.44140625" style="116" customWidth="1"/>
    <col min="7416" max="7416" width="7" style="116" bestFit="1" customWidth="1"/>
    <col min="7417" max="7417" width="0.5546875" style="116" customWidth="1"/>
    <col min="7418" max="7418" width="10" style="116" customWidth="1"/>
    <col min="7419" max="7419" width="0.77734375" style="116" customWidth="1"/>
    <col min="7420" max="7420" width="13.77734375" style="116" customWidth="1"/>
    <col min="7421" max="7421" width="1" style="116" customWidth="1"/>
    <col min="7422" max="7422" width="14.77734375" style="116" customWidth="1"/>
    <col min="7423" max="7423" width="1.21875" style="116" customWidth="1"/>
    <col min="7424" max="7424" width="10.21875" style="116" bestFit="1" customWidth="1"/>
    <col min="7425" max="7425" width="0.77734375" style="116" customWidth="1"/>
    <col min="7426" max="7426" width="11.77734375" style="116" customWidth="1"/>
    <col min="7427" max="7427" width="1.21875" style="116" customWidth="1"/>
    <col min="7428" max="7428" width="11" style="116" customWidth="1"/>
    <col min="7429" max="7429" width="1.44140625" style="116" customWidth="1"/>
    <col min="7430" max="7430" width="12.21875" style="116" customWidth="1"/>
    <col min="7431" max="7431" width="1.21875" style="116" customWidth="1"/>
    <col min="7432" max="7432" width="12.77734375" style="116" customWidth="1"/>
    <col min="7433" max="7433" width="0.77734375" style="116" customWidth="1"/>
    <col min="7434" max="7435" width="10.77734375" style="116" customWidth="1"/>
    <col min="7436" max="7670" width="9.21875" style="116"/>
    <col min="7671" max="7671" width="42.44140625" style="116" customWidth="1"/>
    <col min="7672" max="7672" width="7" style="116" bestFit="1" customWidth="1"/>
    <col min="7673" max="7673" width="0.5546875" style="116" customWidth="1"/>
    <col min="7674" max="7674" width="10" style="116" customWidth="1"/>
    <col min="7675" max="7675" width="0.77734375" style="116" customWidth="1"/>
    <col min="7676" max="7676" width="13.77734375" style="116" customWidth="1"/>
    <col min="7677" max="7677" width="1" style="116" customWidth="1"/>
    <col min="7678" max="7678" width="14.77734375" style="116" customWidth="1"/>
    <col min="7679" max="7679" width="1.21875" style="116" customWidth="1"/>
    <col min="7680" max="7680" width="10.21875" style="116" bestFit="1" customWidth="1"/>
    <col min="7681" max="7681" width="0.77734375" style="116" customWidth="1"/>
    <col min="7682" max="7682" width="11.77734375" style="116" customWidth="1"/>
    <col min="7683" max="7683" width="1.21875" style="116" customWidth="1"/>
    <col min="7684" max="7684" width="11" style="116" customWidth="1"/>
    <col min="7685" max="7685" width="1.44140625" style="116" customWidth="1"/>
    <col min="7686" max="7686" width="12.21875" style="116" customWidth="1"/>
    <col min="7687" max="7687" width="1.21875" style="116" customWidth="1"/>
    <col min="7688" max="7688" width="12.77734375" style="116" customWidth="1"/>
    <col min="7689" max="7689" width="0.77734375" style="116" customWidth="1"/>
    <col min="7690" max="7691" width="10.77734375" style="116" customWidth="1"/>
    <col min="7692" max="7926" width="9.21875" style="116"/>
    <col min="7927" max="7927" width="42.44140625" style="116" customWidth="1"/>
    <col min="7928" max="7928" width="7" style="116" bestFit="1" customWidth="1"/>
    <col min="7929" max="7929" width="0.5546875" style="116" customWidth="1"/>
    <col min="7930" max="7930" width="10" style="116" customWidth="1"/>
    <col min="7931" max="7931" width="0.77734375" style="116" customWidth="1"/>
    <col min="7932" max="7932" width="13.77734375" style="116" customWidth="1"/>
    <col min="7933" max="7933" width="1" style="116" customWidth="1"/>
    <col min="7934" max="7934" width="14.77734375" style="116" customWidth="1"/>
    <col min="7935" max="7935" width="1.21875" style="116" customWidth="1"/>
    <col min="7936" max="7936" width="10.21875" style="116" bestFit="1" customWidth="1"/>
    <col min="7937" max="7937" width="0.77734375" style="116" customWidth="1"/>
    <col min="7938" max="7938" width="11.77734375" style="116" customWidth="1"/>
    <col min="7939" max="7939" width="1.21875" style="116" customWidth="1"/>
    <col min="7940" max="7940" width="11" style="116" customWidth="1"/>
    <col min="7941" max="7941" width="1.44140625" style="116" customWidth="1"/>
    <col min="7942" max="7942" width="12.21875" style="116" customWidth="1"/>
    <col min="7943" max="7943" width="1.21875" style="116" customWidth="1"/>
    <col min="7944" max="7944" width="12.77734375" style="116" customWidth="1"/>
    <col min="7945" max="7945" width="0.77734375" style="116" customWidth="1"/>
    <col min="7946" max="7947" width="10.77734375" style="116" customWidth="1"/>
    <col min="7948" max="8182" width="9.21875" style="116"/>
    <col min="8183" max="8183" width="42.44140625" style="116" customWidth="1"/>
    <col min="8184" max="8184" width="7" style="116" bestFit="1" customWidth="1"/>
    <col min="8185" max="8185" width="0.5546875" style="116" customWidth="1"/>
    <col min="8186" max="8186" width="10" style="116" customWidth="1"/>
    <col min="8187" max="8187" width="0.77734375" style="116" customWidth="1"/>
    <col min="8188" max="8188" width="13.77734375" style="116" customWidth="1"/>
    <col min="8189" max="8189" width="1" style="116" customWidth="1"/>
    <col min="8190" max="8190" width="14.77734375" style="116" customWidth="1"/>
    <col min="8191" max="8191" width="1.21875" style="116" customWidth="1"/>
    <col min="8192" max="8192" width="10.21875" style="116" bestFit="1" customWidth="1"/>
    <col min="8193" max="8193" width="0.77734375" style="116" customWidth="1"/>
    <col min="8194" max="8194" width="11.77734375" style="116" customWidth="1"/>
    <col min="8195" max="8195" width="1.21875" style="116" customWidth="1"/>
    <col min="8196" max="8196" width="11" style="116" customWidth="1"/>
    <col min="8197" max="8197" width="1.44140625" style="116" customWidth="1"/>
    <col min="8198" max="8198" width="12.21875" style="116" customWidth="1"/>
    <col min="8199" max="8199" width="1.21875" style="116" customWidth="1"/>
    <col min="8200" max="8200" width="12.77734375" style="116" customWidth="1"/>
    <col min="8201" max="8201" width="0.77734375" style="116" customWidth="1"/>
    <col min="8202" max="8203" width="10.77734375" style="116" customWidth="1"/>
    <col min="8204" max="8438" width="9.21875" style="116"/>
    <col min="8439" max="8439" width="42.44140625" style="116" customWidth="1"/>
    <col min="8440" max="8440" width="7" style="116" bestFit="1" customWidth="1"/>
    <col min="8441" max="8441" width="0.5546875" style="116" customWidth="1"/>
    <col min="8442" max="8442" width="10" style="116" customWidth="1"/>
    <col min="8443" max="8443" width="0.77734375" style="116" customWidth="1"/>
    <col min="8444" max="8444" width="13.77734375" style="116" customWidth="1"/>
    <col min="8445" max="8445" width="1" style="116" customWidth="1"/>
    <col min="8446" max="8446" width="14.77734375" style="116" customWidth="1"/>
    <col min="8447" max="8447" width="1.21875" style="116" customWidth="1"/>
    <col min="8448" max="8448" width="10.21875" style="116" bestFit="1" customWidth="1"/>
    <col min="8449" max="8449" width="0.77734375" style="116" customWidth="1"/>
    <col min="8450" max="8450" width="11.77734375" style="116" customWidth="1"/>
    <col min="8451" max="8451" width="1.21875" style="116" customWidth="1"/>
    <col min="8452" max="8452" width="11" style="116" customWidth="1"/>
    <col min="8453" max="8453" width="1.44140625" style="116" customWidth="1"/>
    <col min="8454" max="8454" width="12.21875" style="116" customWidth="1"/>
    <col min="8455" max="8455" width="1.21875" style="116" customWidth="1"/>
    <col min="8456" max="8456" width="12.77734375" style="116" customWidth="1"/>
    <col min="8457" max="8457" width="0.77734375" style="116" customWidth="1"/>
    <col min="8458" max="8459" width="10.77734375" style="116" customWidth="1"/>
    <col min="8460" max="8694" width="9.21875" style="116"/>
    <col min="8695" max="8695" width="42.44140625" style="116" customWidth="1"/>
    <col min="8696" max="8696" width="7" style="116" bestFit="1" customWidth="1"/>
    <col min="8697" max="8697" width="0.5546875" style="116" customWidth="1"/>
    <col min="8698" max="8698" width="10" style="116" customWidth="1"/>
    <col min="8699" max="8699" width="0.77734375" style="116" customWidth="1"/>
    <col min="8700" max="8700" width="13.77734375" style="116" customWidth="1"/>
    <col min="8701" max="8701" width="1" style="116" customWidth="1"/>
    <col min="8702" max="8702" width="14.77734375" style="116" customWidth="1"/>
    <col min="8703" max="8703" width="1.21875" style="116" customWidth="1"/>
    <col min="8704" max="8704" width="10.21875" style="116" bestFit="1" customWidth="1"/>
    <col min="8705" max="8705" width="0.77734375" style="116" customWidth="1"/>
    <col min="8706" max="8706" width="11.77734375" style="116" customWidth="1"/>
    <col min="8707" max="8707" width="1.21875" style="116" customWidth="1"/>
    <col min="8708" max="8708" width="11" style="116" customWidth="1"/>
    <col min="8709" max="8709" width="1.44140625" style="116" customWidth="1"/>
    <col min="8710" max="8710" width="12.21875" style="116" customWidth="1"/>
    <col min="8711" max="8711" width="1.21875" style="116" customWidth="1"/>
    <col min="8712" max="8712" width="12.77734375" style="116" customWidth="1"/>
    <col min="8713" max="8713" width="0.77734375" style="116" customWidth="1"/>
    <col min="8714" max="8715" width="10.77734375" style="116" customWidth="1"/>
    <col min="8716" max="8950" width="9.21875" style="116"/>
    <col min="8951" max="8951" width="42.44140625" style="116" customWidth="1"/>
    <col min="8952" max="8952" width="7" style="116" bestFit="1" customWidth="1"/>
    <col min="8953" max="8953" width="0.5546875" style="116" customWidth="1"/>
    <col min="8954" max="8954" width="10" style="116" customWidth="1"/>
    <col min="8955" max="8955" width="0.77734375" style="116" customWidth="1"/>
    <col min="8956" max="8956" width="13.77734375" style="116" customWidth="1"/>
    <col min="8957" max="8957" width="1" style="116" customWidth="1"/>
    <col min="8958" max="8958" width="14.77734375" style="116" customWidth="1"/>
    <col min="8959" max="8959" width="1.21875" style="116" customWidth="1"/>
    <col min="8960" max="8960" width="10.21875" style="116" bestFit="1" customWidth="1"/>
    <col min="8961" max="8961" width="0.77734375" style="116" customWidth="1"/>
    <col min="8962" max="8962" width="11.77734375" style="116" customWidth="1"/>
    <col min="8963" max="8963" width="1.21875" style="116" customWidth="1"/>
    <col min="8964" max="8964" width="11" style="116" customWidth="1"/>
    <col min="8965" max="8965" width="1.44140625" style="116" customWidth="1"/>
    <col min="8966" max="8966" width="12.21875" style="116" customWidth="1"/>
    <col min="8967" max="8967" width="1.21875" style="116" customWidth="1"/>
    <col min="8968" max="8968" width="12.77734375" style="116" customWidth="1"/>
    <col min="8969" max="8969" width="0.77734375" style="116" customWidth="1"/>
    <col min="8970" max="8971" width="10.77734375" style="116" customWidth="1"/>
    <col min="8972" max="9206" width="9.21875" style="116"/>
    <col min="9207" max="9207" width="42.44140625" style="116" customWidth="1"/>
    <col min="9208" max="9208" width="7" style="116" bestFit="1" customWidth="1"/>
    <col min="9209" max="9209" width="0.5546875" style="116" customWidth="1"/>
    <col min="9210" max="9210" width="10" style="116" customWidth="1"/>
    <col min="9211" max="9211" width="0.77734375" style="116" customWidth="1"/>
    <col min="9212" max="9212" width="13.77734375" style="116" customWidth="1"/>
    <col min="9213" max="9213" width="1" style="116" customWidth="1"/>
    <col min="9214" max="9214" width="14.77734375" style="116" customWidth="1"/>
    <col min="9215" max="9215" width="1.21875" style="116" customWidth="1"/>
    <col min="9216" max="9216" width="10.21875" style="116" bestFit="1" customWidth="1"/>
    <col min="9217" max="9217" width="0.77734375" style="116" customWidth="1"/>
    <col min="9218" max="9218" width="11.77734375" style="116" customWidth="1"/>
    <col min="9219" max="9219" width="1.21875" style="116" customWidth="1"/>
    <col min="9220" max="9220" width="11" style="116" customWidth="1"/>
    <col min="9221" max="9221" width="1.44140625" style="116" customWidth="1"/>
    <col min="9222" max="9222" width="12.21875" style="116" customWidth="1"/>
    <col min="9223" max="9223" width="1.21875" style="116" customWidth="1"/>
    <col min="9224" max="9224" width="12.77734375" style="116" customWidth="1"/>
    <col min="9225" max="9225" width="0.77734375" style="116" customWidth="1"/>
    <col min="9226" max="9227" width="10.77734375" style="116" customWidth="1"/>
    <col min="9228" max="9462" width="9.21875" style="116"/>
    <col min="9463" max="9463" width="42.44140625" style="116" customWidth="1"/>
    <col min="9464" max="9464" width="7" style="116" bestFit="1" customWidth="1"/>
    <col min="9465" max="9465" width="0.5546875" style="116" customWidth="1"/>
    <col min="9466" max="9466" width="10" style="116" customWidth="1"/>
    <col min="9467" max="9467" width="0.77734375" style="116" customWidth="1"/>
    <col min="9468" max="9468" width="13.77734375" style="116" customWidth="1"/>
    <col min="9469" max="9469" width="1" style="116" customWidth="1"/>
    <col min="9470" max="9470" width="14.77734375" style="116" customWidth="1"/>
    <col min="9471" max="9471" width="1.21875" style="116" customWidth="1"/>
    <col min="9472" max="9472" width="10.21875" style="116" bestFit="1" customWidth="1"/>
    <col min="9473" max="9473" width="0.77734375" style="116" customWidth="1"/>
    <col min="9474" max="9474" width="11.77734375" style="116" customWidth="1"/>
    <col min="9475" max="9475" width="1.21875" style="116" customWidth="1"/>
    <col min="9476" max="9476" width="11" style="116" customWidth="1"/>
    <col min="9477" max="9477" width="1.44140625" style="116" customWidth="1"/>
    <col min="9478" max="9478" width="12.21875" style="116" customWidth="1"/>
    <col min="9479" max="9479" width="1.21875" style="116" customWidth="1"/>
    <col min="9480" max="9480" width="12.77734375" style="116" customWidth="1"/>
    <col min="9481" max="9481" width="0.77734375" style="116" customWidth="1"/>
    <col min="9482" max="9483" width="10.77734375" style="116" customWidth="1"/>
    <col min="9484" max="9718" width="9.21875" style="116"/>
    <col min="9719" max="9719" width="42.44140625" style="116" customWidth="1"/>
    <col min="9720" max="9720" width="7" style="116" bestFit="1" customWidth="1"/>
    <col min="9721" max="9721" width="0.5546875" style="116" customWidth="1"/>
    <col min="9722" max="9722" width="10" style="116" customWidth="1"/>
    <col min="9723" max="9723" width="0.77734375" style="116" customWidth="1"/>
    <col min="9724" max="9724" width="13.77734375" style="116" customWidth="1"/>
    <col min="9725" max="9725" width="1" style="116" customWidth="1"/>
    <col min="9726" max="9726" width="14.77734375" style="116" customWidth="1"/>
    <col min="9727" max="9727" width="1.21875" style="116" customWidth="1"/>
    <col min="9728" max="9728" width="10.21875" style="116" bestFit="1" customWidth="1"/>
    <col min="9729" max="9729" width="0.77734375" style="116" customWidth="1"/>
    <col min="9730" max="9730" width="11.77734375" style="116" customWidth="1"/>
    <col min="9731" max="9731" width="1.21875" style="116" customWidth="1"/>
    <col min="9732" max="9732" width="11" style="116" customWidth="1"/>
    <col min="9733" max="9733" width="1.44140625" style="116" customWidth="1"/>
    <col min="9734" max="9734" width="12.21875" style="116" customWidth="1"/>
    <col min="9735" max="9735" width="1.21875" style="116" customWidth="1"/>
    <col min="9736" max="9736" width="12.77734375" style="116" customWidth="1"/>
    <col min="9737" max="9737" width="0.77734375" style="116" customWidth="1"/>
    <col min="9738" max="9739" width="10.77734375" style="116" customWidth="1"/>
    <col min="9740" max="9974" width="9.21875" style="116"/>
    <col min="9975" max="9975" width="42.44140625" style="116" customWidth="1"/>
    <col min="9976" max="9976" width="7" style="116" bestFit="1" customWidth="1"/>
    <col min="9977" max="9977" width="0.5546875" style="116" customWidth="1"/>
    <col min="9978" max="9978" width="10" style="116" customWidth="1"/>
    <col min="9979" max="9979" width="0.77734375" style="116" customWidth="1"/>
    <col min="9980" max="9980" width="13.77734375" style="116" customWidth="1"/>
    <col min="9981" max="9981" width="1" style="116" customWidth="1"/>
    <col min="9982" max="9982" width="14.77734375" style="116" customWidth="1"/>
    <col min="9983" max="9983" width="1.21875" style="116" customWidth="1"/>
    <col min="9984" max="9984" width="10.21875" style="116" bestFit="1" customWidth="1"/>
    <col min="9985" max="9985" width="0.77734375" style="116" customWidth="1"/>
    <col min="9986" max="9986" width="11.77734375" style="116" customWidth="1"/>
    <col min="9987" max="9987" width="1.21875" style="116" customWidth="1"/>
    <col min="9988" max="9988" width="11" style="116" customWidth="1"/>
    <col min="9989" max="9989" width="1.44140625" style="116" customWidth="1"/>
    <col min="9990" max="9990" width="12.21875" style="116" customWidth="1"/>
    <col min="9991" max="9991" width="1.21875" style="116" customWidth="1"/>
    <col min="9992" max="9992" width="12.77734375" style="116" customWidth="1"/>
    <col min="9993" max="9993" width="0.77734375" style="116" customWidth="1"/>
    <col min="9994" max="9995" width="10.77734375" style="116" customWidth="1"/>
    <col min="9996" max="10230" width="9.21875" style="116"/>
    <col min="10231" max="10231" width="42.44140625" style="116" customWidth="1"/>
    <col min="10232" max="10232" width="7" style="116" bestFit="1" customWidth="1"/>
    <col min="10233" max="10233" width="0.5546875" style="116" customWidth="1"/>
    <col min="10234" max="10234" width="10" style="116" customWidth="1"/>
    <col min="10235" max="10235" width="0.77734375" style="116" customWidth="1"/>
    <col min="10236" max="10236" width="13.77734375" style="116" customWidth="1"/>
    <col min="10237" max="10237" width="1" style="116" customWidth="1"/>
    <col min="10238" max="10238" width="14.77734375" style="116" customWidth="1"/>
    <col min="10239" max="10239" width="1.21875" style="116" customWidth="1"/>
    <col min="10240" max="10240" width="10.21875" style="116" bestFit="1" customWidth="1"/>
    <col min="10241" max="10241" width="0.77734375" style="116" customWidth="1"/>
    <col min="10242" max="10242" width="11.77734375" style="116" customWidth="1"/>
    <col min="10243" max="10243" width="1.21875" style="116" customWidth="1"/>
    <col min="10244" max="10244" width="11" style="116" customWidth="1"/>
    <col min="10245" max="10245" width="1.44140625" style="116" customWidth="1"/>
    <col min="10246" max="10246" width="12.21875" style="116" customWidth="1"/>
    <col min="10247" max="10247" width="1.21875" style="116" customWidth="1"/>
    <col min="10248" max="10248" width="12.77734375" style="116" customWidth="1"/>
    <col min="10249" max="10249" width="0.77734375" style="116" customWidth="1"/>
    <col min="10250" max="10251" width="10.77734375" style="116" customWidth="1"/>
    <col min="10252" max="10486" width="9.21875" style="116"/>
    <col min="10487" max="10487" width="42.44140625" style="116" customWidth="1"/>
    <col min="10488" max="10488" width="7" style="116" bestFit="1" customWidth="1"/>
    <col min="10489" max="10489" width="0.5546875" style="116" customWidth="1"/>
    <col min="10490" max="10490" width="10" style="116" customWidth="1"/>
    <col min="10491" max="10491" width="0.77734375" style="116" customWidth="1"/>
    <col min="10492" max="10492" width="13.77734375" style="116" customWidth="1"/>
    <col min="10493" max="10493" width="1" style="116" customWidth="1"/>
    <col min="10494" max="10494" width="14.77734375" style="116" customWidth="1"/>
    <col min="10495" max="10495" width="1.21875" style="116" customWidth="1"/>
    <col min="10496" max="10496" width="10.21875" style="116" bestFit="1" customWidth="1"/>
    <col min="10497" max="10497" width="0.77734375" style="116" customWidth="1"/>
    <col min="10498" max="10498" width="11.77734375" style="116" customWidth="1"/>
    <col min="10499" max="10499" width="1.21875" style="116" customWidth="1"/>
    <col min="10500" max="10500" width="11" style="116" customWidth="1"/>
    <col min="10501" max="10501" width="1.44140625" style="116" customWidth="1"/>
    <col min="10502" max="10502" width="12.21875" style="116" customWidth="1"/>
    <col min="10503" max="10503" width="1.21875" style="116" customWidth="1"/>
    <col min="10504" max="10504" width="12.77734375" style="116" customWidth="1"/>
    <col min="10505" max="10505" width="0.77734375" style="116" customWidth="1"/>
    <col min="10506" max="10507" width="10.77734375" style="116" customWidth="1"/>
    <col min="10508" max="10742" width="9.21875" style="116"/>
    <col min="10743" max="10743" width="42.44140625" style="116" customWidth="1"/>
    <col min="10744" max="10744" width="7" style="116" bestFit="1" customWidth="1"/>
    <col min="10745" max="10745" width="0.5546875" style="116" customWidth="1"/>
    <col min="10746" max="10746" width="10" style="116" customWidth="1"/>
    <col min="10747" max="10747" width="0.77734375" style="116" customWidth="1"/>
    <col min="10748" max="10748" width="13.77734375" style="116" customWidth="1"/>
    <col min="10749" max="10749" width="1" style="116" customWidth="1"/>
    <col min="10750" max="10750" width="14.77734375" style="116" customWidth="1"/>
    <col min="10751" max="10751" width="1.21875" style="116" customWidth="1"/>
    <col min="10752" max="10752" width="10.21875" style="116" bestFit="1" customWidth="1"/>
    <col min="10753" max="10753" width="0.77734375" style="116" customWidth="1"/>
    <col min="10754" max="10754" width="11.77734375" style="116" customWidth="1"/>
    <col min="10755" max="10755" width="1.21875" style="116" customWidth="1"/>
    <col min="10756" max="10756" width="11" style="116" customWidth="1"/>
    <col min="10757" max="10757" width="1.44140625" style="116" customWidth="1"/>
    <col min="10758" max="10758" width="12.21875" style="116" customWidth="1"/>
    <col min="10759" max="10759" width="1.21875" style="116" customWidth="1"/>
    <col min="10760" max="10760" width="12.77734375" style="116" customWidth="1"/>
    <col min="10761" max="10761" width="0.77734375" style="116" customWidth="1"/>
    <col min="10762" max="10763" width="10.77734375" style="116" customWidth="1"/>
    <col min="10764" max="10998" width="9.21875" style="116"/>
    <col min="10999" max="10999" width="42.44140625" style="116" customWidth="1"/>
    <col min="11000" max="11000" width="7" style="116" bestFit="1" customWidth="1"/>
    <col min="11001" max="11001" width="0.5546875" style="116" customWidth="1"/>
    <col min="11002" max="11002" width="10" style="116" customWidth="1"/>
    <col min="11003" max="11003" width="0.77734375" style="116" customWidth="1"/>
    <col min="11004" max="11004" width="13.77734375" style="116" customWidth="1"/>
    <col min="11005" max="11005" width="1" style="116" customWidth="1"/>
    <col min="11006" max="11006" width="14.77734375" style="116" customWidth="1"/>
    <col min="11007" max="11007" width="1.21875" style="116" customWidth="1"/>
    <col min="11008" max="11008" width="10.21875" style="116" bestFit="1" customWidth="1"/>
    <col min="11009" max="11009" width="0.77734375" style="116" customWidth="1"/>
    <col min="11010" max="11010" width="11.77734375" style="116" customWidth="1"/>
    <col min="11011" max="11011" width="1.21875" style="116" customWidth="1"/>
    <col min="11012" max="11012" width="11" style="116" customWidth="1"/>
    <col min="11013" max="11013" width="1.44140625" style="116" customWidth="1"/>
    <col min="11014" max="11014" width="12.21875" style="116" customWidth="1"/>
    <col min="11015" max="11015" width="1.21875" style="116" customWidth="1"/>
    <col min="11016" max="11016" width="12.77734375" style="116" customWidth="1"/>
    <col min="11017" max="11017" width="0.77734375" style="116" customWidth="1"/>
    <col min="11018" max="11019" width="10.77734375" style="116" customWidth="1"/>
    <col min="11020" max="11254" width="9.21875" style="116"/>
    <col min="11255" max="11255" width="42.44140625" style="116" customWidth="1"/>
    <col min="11256" max="11256" width="7" style="116" bestFit="1" customWidth="1"/>
    <col min="11257" max="11257" width="0.5546875" style="116" customWidth="1"/>
    <col min="11258" max="11258" width="10" style="116" customWidth="1"/>
    <col min="11259" max="11259" width="0.77734375" style="116" customWidth="1"/>
    <col min="11260" max="11260" width="13.77734375" style="116" customWidth="1"/>
    <col min="11261" max="11261" width="1" style="116" customWidth="1"/>
    <col min="11262" max="11262" width="14.77734375" style="116" customWidth="1"/>
    <col min="11263" max="11263" width="1.21875" style="116" customWidth="1"/>
    <col min="11264" max="11264" width="10.21875" style="116" bestFit="1" customWidth="1"/>
    <col min="11265" max="11265" width="0.77734375" style="116" customWidth="1"/>
    <col min="11266" max="11266" width="11.77734375" style="116" customWidth="1"/>
    <col min="11267" max="11267" width="1.21875" style="116" customWidth="1"/>
    <col min="11268" max="11268" width="11" style="116" customWidth="1"/>
    <col min="11269" max="11269" width="1.44140625" style="116" customWidth="1"/>
    <col min="11270" max="11270" width="12.21875" style="116" customWidth="1"/>
    <col min="11271" max="11271" width="1.21875" style="116" customWidth="1"/>
    <col min="11272" max="11272" width="12.77734375" style="116" customWidth="1"/>
    <col min="11273" max="11273" width="0.77734375" style="116" customWidth="1"/>
    <col min="11274" max="11275" width="10.77734375" style="116" customWidth="1"/>
    <col min="11276" max="11510" width="9.21875" style="116"/>
    <col min="11511" max="11511" width="42.44140625" style="116" customWidth="1"/>
    <col min="11512" max="11512" width="7" style="116" bestFit="1" customWidth="1"/>
    <col min="11513" max="11513" width="0.5546875" style="116" customWidth="1"/>
    <col min="11514" max="11514" width="10" style="116" customWidth="1"/>
    <col min="11515" max="11515" width="0.77734375" style="116" customWidth="1"/>
    <col min="11516" max="11516" width="13.77734375" style="116" customWidth="1"/>
    <col min="11517" max="11517" width="1" style="116" customWidth="1"/>
    <col min="11518" max="11518" width="14.77734375" style="116" customWidth="1"/>
    <col min="11519" max="11519" width="1.21875" style="116" customWidth="1"/>
    <col min="11520" max="11520" width="10.21875" style="116" bestFit="1" customWidth="1"/>
    <col min="11521" max="11521" width="0.77734375" style="116" customWidth="1"/>
    <col min="11522" max="11522" width="11.77734375" style="116" customWidth="1"/>
    <col min="11523" max="11523" width="1.21875" style="116" customWidth="1"/>
    <col min="11524" max="11524" width="11" style="116" customWidth="1"/>
    <col min="11525" max="11525" width="1.44140625" style="116" customWidth="1"/>
    <col min="11526" max="11526" width="12.21875" style="116" customWidth="1"/>
    <col min="11527" max="11527" width="1.21875" style="116" customWidth="1"/>
    <col min="11528" max="11528" width="12.77734375" style="116" customWidth="1"/>
    <col min="11529" max="11529" width="0.77734375" style="116" customWidth="1"/>
    <col min="11530" max="11531" width="10.77734375" style="116" customWidth="1"/>
    <col min="11532" max="11766" width="9.21875" style="116"/>
    <col min="11767" max="11767" width="42.44140625" style="116" customWidth="1"/>
    <col min="11768" max="11768" width="7" style="116" bestFit="1" customWidth="1"/>
    <col min="11769" max="11769" width="0.5546875" style="116" customWidth="1"/>
    <col min="11770" max="11770" width="10" style="116" customWidth="1"/>
    <col min="11771" max="11771" width="0.77734375" style="116" customWidth="1"/>
    <col min="11772" max="11772" width="13.77734375" style="116" customWidth="1"/>
    <col min="11773" max="11773" width="1" style="116" customWidth="1"/>
    <col min="11774" max="11774" width="14.77734375" style="116" customWidth="1"/>
    <col min="11775" max="11775" width="1.21875" style="116" customWidth="1"/>
    <col min="11776" max="11776" width="10.21875" style="116" bestFit="1" customWidth="1"/>
    <col min="11777" max="11777" width="0.77734375" style="116" customWidth="1"/>
    <col min="11778" max="11778" width="11.77734375" style="116" customWidth="1"/>
    <col min="11779" max="11779" width="1.21875" style="116" customWidth="1"/>
    <col min="11780" max="11780" width="11" style="116" customWidth="1"/>
    <col min="11781" max="11781" width="1.44140625" style="116" customWidth="1"/>
    <col min="11782" max="11782" width="12.21875" style="116" customWidth="1"/>
    <col min="11783" max="11783" width="1.21875" style="116" customWidth="1"/>
    <col min="11784" max="11784" width="12.77734375" style="116" customWidth="1"/>
    <col min="11785" max="11785" width="0.77734375" style="116" customWidth="1"/>
    <col min="11786" max="11787" width="10.77734375" style="116" customWidth="1"/>
    <col min="11788" max="12022" width="9.21875" style="116"/>
    <col min="12023" max="12023" width="42.44140625" style="116" customWidth="1"/>
    <col min="12024" max="12024" width="7" style="116" bestFit="1" customWidth="1"/>
    <col min="12025" max="12025" width="0.5546875" style="116" customWidth="1"/>
    <col min="12026" max="12026" width="10" style="116" customWidth="1"/>
    <col min="12027" max="12027" width="0.77734375" style="116" customWidth="1"/>
    <col min="12028" max="12028" width="13.77734375" style="116" customWidth="1"/>
    <col min="12029" max="12029" width="1" style="116" customWidth="1"/>
    <col min="12030" max="12030" width="14.77734375" style="116" customWidth="1"/>
    <col min="12031" max="12031" width="1.21875" style="116" customWidth="1"/>
    <col min="12032" max="12032" width="10.21875" style="116" bestFit="1" customWidth="1"/>
    <col min="12033" max="12033" width="0.77734375" style="116" customWidth="1"/>
    <col min="12034" max="12034" width="11.77734375" style="116" customWidth="1"/>
    <col min="12035" max="12035" width="1.21875" style="116" customWidth="1"/>
    <col min="12036" max="12036" width="11" style="116" customWidth="1"/>
    <col min="12037" max="12037" width="1.44140625" style="116" customWidth="1"/>
    <col min="12038" max="12038" width="12.21875" style="116" customWidth="1"/>
    <col min="12039" max="12039" width="1.21875" style="116" customWidth="1"/>
    <col min="12040" max="12040" width="12.77734375" style="116" customWidth="1"/>
    <col min="12041" max="12041" width="0.77734375" style="116" customWidth="1"/>
    <col min="12042" max="12043" width="10.77734375" style="116" customWidth="1"/>
    <col min="12044" max="12278" width="9.21875" style="116"/>
    <col min="12279" max="12279" width="42.44140625" style="116" customWidth="1"/>
    <col min="12280" max="12280" width="7" style="116" bestFit="1" customWidth="1"/>
    <col min="12281" max="12281" width="0.5546875" style="116" customWidth="1"/>
    <col min="12282" max="12282" width="10" style="116" customWidth="1"/>
    <col min="12283" max="12283" width="0.77734375" style="116" customWidth="1"/>
    <col min="12284" max="12284" width="13.77734375" style="116" customWidth="1"/>
    <col min="12285" max="12285" width="1" style="116" customWidth="1"/>
    <col min="12286" max="12286" width="14.77734375" style="116" customWidth="1"/>
    <col min="12287" max="12287" width="1.21875" style="116" customWidth="1"/>
    <col min="12288" max="12288" width="10.21875" style="116" bestFit="1" customWidth="1"/>
    <col min="12289" max="12289" width="0.77734375" style="116" customWidth="1"/>
    <col min="12290" max="12290" width="11.77734375" style="116" customWidth="1"/>
    <col min="12291" max="12291" width="1.21875" style="116" customWidth="1"/>
    <col min="12292" max="12292" width="11" style="116" customWidth="1"/>
    <col min="12293" max="12293" width="1.44140625" style="116" customWidth="1"/>
    <col min="12294" max="12294" width="12.21875" style="116" customWidth="1"/>
    <col min="12295" max="12295" width="1.21875" style="116" customWidth="1"/>
    <col min="12296" max="12296" width="12.77734375" style="116" customWidth="1"/>
    <col min="12297" max="12297" width="0.77734375" style="116" customWidth="1"/>
    <col min="12298" max="12299" width="10.77734375" style="116" customWidth="1"/>
    <col min="12300" max="12534" width="9.21875" style="116"/>
    <col min="12535" max="12535" width="42.44140625" style="116" customWidth="1"/>
    <col min="12536" max="12536" width="7" style="116" bestFit="1" customWidth="1"/>
    <col min="12537" max="12537" width="0.5546875" style="116" customWidth="1"/>
    <col min="12538" max="12538" width="10" style="116" customWidth="1"/>
    <col min="12539" max="12539" width="0.77734375" style="116" customWidth="1"/>
    <col min="12540" max="12540" width="13.77734375" style="116" customWidth="1"/>
    <col min="12541" max="12541" width="1" style="116" customWidth="1"/>
    <col min="12542" max="12542" width="14.77734375" style="116" customWidth="1"/>
    <col min="12543" max="12543" width="1.21875" style="116" customWidth="1"/>
    <col min="12544" max="12544" width="10.21875" style="116" bestFit="1" customWidth="1"/>
    <col min="12545" max="12545" width="0.77734375" style="116" customWidth="1"/>
    <col min="12546" max="12546" width="11.77734375" style="116" customWidth="1"/>
    <col min="12547" max="12547" width="1.21875" style="116" customWidth="1"/>
    <col min="12548" max="12548" width="11" style="116" customWidth="1"/>
    <col min="12549" max="12549" width="1.44140625" style="116" customWidth="1"/>
    <col min="12550" max="12550" width="12.21875" style="116" customWidth="1"/>
    <col min="12551" max="12551" width="1.21875" style="116" customWidth="1"/>
    <col min="12552" max="12552" width="12.77734375" style="116" customWidth="1"/>
    <col min="12553" max="12553" width="0.77734375" style="116" customWidth="1"/>
    <col min="12554" max="12555" width="10.77734375" style="116" customWidth="1"/>
    <col min="12556" max="12790" width="9.21875" style="116"/>
    <col min="12791" max="12791" width="42.44140625" style="116" customWidth="1"/>
    <col min="12792" max="12792" width="7" style="116" bestFit="1" customWidth="1"/>
    <col min="12793" max="12793" width="0.5546875" style="116" customWidth="1"/>
    <col min="12794" max="12794" width="10" style="116" customWidth="1"/>
    <col min="12795" max="12795" width="0.77734375" style="116" customWidth="1"/>
    <col min="12796" max="12796" width="13.77734375" style="116" customWidth="1"/>
    <col min="12797" max="12797" width="1" style="116" customWidth="1"/>
    <col min="12798" max="12798" width="14.77734375" style="116" customWidth="1"/>
    <col min="12799" max="12799" width="1.21875" style="116" customWidth="1"/>
    <col min="12800" max="12800" width="10.21875" style="116" bestFit="1" customWidth="1"/>
    <col min="12801" max="12801" width="0.77734375" style="116" customWidth="1"/>
    <col min="12802" max="12802" width="11.77734375" style="116" customWidth="1"/>
    <col min="12803" max="12803" width="1.21875" style="116" customWidth="1"/>
    <col min="12804" max="12804" width="11" style="116" customWidth="1"/>
    <col min="12805" max="12805" width="1.44140625" style="116" customWidth="1"/>
    <col min="12806" max="12806" width="12.21875" style="116" customWidth="1"/>
    <col min="12807" max="12807" width="1.21875" style="116" customWidth="1"/>
    <col min="12808" max="12808" width="12.77734375" style="116" customWidth="1"/>
    <col min="12809" max="12809" width="0.77734375" style="116" customWidth="1"/>
    <col min="12810" max="12811" width="10.77734375" style="116" customWidth="1"/>
    <col min="12812" max="13046" width="9.21875" style="116"/>
    <col min="13047" max="13047" width="42.44140625" style="116" customWidth="1"/>
    <col min="13048" max="13048" width="7" style="116" bestFit="1" customWidth="1"/>
    <col min="13049" max="13049" width="0.5546875" style="116" customWidth="1"/>
    <col min="13050" max="13050" width="10" style="116" customWidth="1"/>
    <col min="13051" max="13051" width="0.77734375" style="116" customWidth="1"/>
    <col min="13052" max="13052" width="13.77734375" style="116" customWidth="1"/>
    <col min="13053" max="13053" width="1" style="116" customWidth="1"/>
    <col min="13054" max="13054" width="14.77734375" style="116" customWidth="1"/>
    <col min="13055" max="13055" width="1.21875" style="116" customWidth="1"/>
    <col min="13056" max="13056" width="10.21875" style="116" bestFit="1" customWidth="1"/>
    <col min="13057" max="13057" width="0.77734375" style="116" customWidth="1"/>
    <col min="13058" max="13058" width="11.77734375" style="116" customWidth="1"/>
    <col min="13059" max="13059" width="1.21875" style="116" customWidth="1"/>
    <col min="13060" max="13060" width="11" style="116" customWidth="1"/>
    <col min="13061" max="13061" width="1.44140625" style="116" customWidth="1"/>
    <col min="13062" max="13062" width="12.21875" style="116" customWidth="1"/>
    <col min="13063" max="13063" width="1.21875" style="116" customWidth="1"/>
    <col min="13064" max="13064" width="12.77734375" style="116" customWidth="1"/>
    <col min="13065" max="13065" width="0.77734375" style="116" customWidth="1"/>
    <col min="13066" max="13067" width="10.77734375" style="116" customWidth="1"/>
    <col min="13068" max="13302" width="9.21875" style="116"/>
    <col min="13303" max="13303" width="42.44140625" style="116" customWidth="1"/>
    <col min="13304" max="13304" width="7" style="116" bestFit="1" customWidth="1"/>
    <col min="13305" max="13305" width="0.5546875" style="116" customWidth="1"/>
    <col min="13306" max="13306" width="10" style="116" customWidth="1"/>
    <col min="13307" max="13307" width="0.77734375" style="116" customWidth="1"/>
    <col min="13308" max="13308" width="13.77734375" style="116" customWidth="1"/>
    <col min="13309" max="13309" width="1" style="116" customWidth="1"/>
    <col min="13310" max="13310" width="14.77734375" style="116" customWidth="1"/>
    <col min="13311" max="13311" width="1.21875" style="116" customWidth="1"/>
    <col min="13312" max="13312" width="10.21875" style="116" bestFit="1" customWidth="1"/>
    <col min="13313" max="13313" width="0.77734375" style="116" customWidth="1"/>
    <col min="13314" max="13314" width="11.77734375" style="116" customWidth="1"/>
    <col min="13315" max="13315" width="1.21875" style="116" customWidth="1"/>
    <col min="13316" max="13316" width="11" style="116" customWidth="1"/>
    <col min="13317" max="13317" width="1.44140625" style="116" customWidth="1"/>
    <col min="13318" max="13318" width="12.21875" style="116" customWidth="1"/>
    <col min="13319" max="13319" width="1.21875" style="116" customWidth="1"/>
    <col min="13320" max="13320" width="12.77734375" style="116" customWidth="1"/>
    <col min="13321" max="13321" width="0.77734375" style="116" customWidth="1"/>
    <col min="13322" max="13323" width="10.77734375" style="116" customWidth="1"/>
    <col min="13324" max="13558" width="9.21875" style="116"/>
    <col min="13559" max="13559" width="42.44140625" style="116" customWidth="1"/>
    <col min="13560" max="13560" width="7" style="116" bestFit="1" customWidth="1"/>
    <col min="13561" max="13561" width="0.5546875" style="116" customWidth="1"/>
    <col min="13562" max="13562" width="10" style="116" customWidth="1"/>
    <col min="13563" max="13563" width="0.77734375" style="116" customWidth="1"/>
    <col min="13564" max="13564" width="13.77734375" style="116" customWidth="1"/>
    <col min="13565" max="13565" width="1" style="116" customWidth="1"/>
    <col min="13566" max="13566" width="14.77734375" style="116" customWidth="1"/>
    <col min="13567" max="13567" width="1.21875" style="116" customWidth="1"/>
    <col min="13568" max="13568" width="10.21875" style="116" bestFit="1" customWidth="1"/>
    <col min="13569" max="13569" width="0.77734375" style="116" customWidth="1"/>
    <col min="13570" max="13570" width="11.77734375" style="116" customWidth="1"/>
    <col min="13571" max="13571" width="1.21875" style="116" customWidth="1"/>
    <col min="13572" max="13572" width="11" style="116" customWidth="1"/>
    <col min="13573" max="13573" width="1.44140625" style="116" customWidth="1"/>
    <col min="13574" max="13574" width="12.21875" style="116" customWidth="1"/>
    <col min="13575" max="13575" width="1.21875" style="116" customWidth="1"/>
    <col min="13576" max="13576" width="12.77734375" style="116" customWidth="1"/>
    <col min="13577" max="13577" width="0.77734375" style="116" customWidth="1"/>
    <col min="13578" max="13579" width="10.77734375" style="116" customWidth="1"/>
    <col min="13580" max="13814" width="9.21875" style="116"/>
    <col min="13815" max="13815" width="42.44140625" style="116" customWidth="1"/>
    <col min="13816" max="13816" width="7" style="116" bestFit="1" customWidth="1"/>
    <col min="13817" max="13817" width="0.5546875" style="116" customWidth="1"/>
    <col min="13818" max="13818" width="10" style="116" customWidth="1"/>
    <col min="13819" max="13819" width="0.77734375" style="116" customWidth="1"/>
    <col min="13820" max="13820" width="13.77734375" style="116" customWidth="1"/>
    <col min="13821" max="13821" width="1" style="116" customWidth="1"/>
    <col min="13822" max="13822" width="14.77734375" style="116" customWidth="1"/>
    <col min="13823" max="13823" width="1.21875" style="116" customWidth="1"/>
    <col min="13824" max="13824" width="10.21875" style="116" bestFit="1" customWidth="1"/>
    <col min="13825" max="13825" width="0.77734375" style="116" customWidth="1"/>
    <col min="13826" max="13826" width="11.77734375" style="116" customWidth="1"/>
    <col min="13827" max="13827" width="1.21875" style="116" customWidth="1"/>
    <col min="13828" max="13828" width="11" style="116" customWidth="1"/>
    <col min="13829" max="13829" width="1.44140625" style="116" customWidth="1"/>
    <col min="13830" max="13830" width="12.21875" style="116" customWidth="1"/>
    <col min="13831" max="13831" width="1.21875" style="116" customWidth="1"/>
    <col min="13832" max="13832" width="12.77734375" style="116" customWidth="1"/>
    <col min="13833" max="13833" width="0.77734375" style="116" customWidth="1"/>
    <col min="13834" max="13835" width="10.77734375" style="116" customWidth="1"/>
    <col min="13836" max="14070" width="9.21875" style="116"/>
    <col min="14071" max="14071" width="42.44140625" style="116" customWidth="1"/>
    <col min="14072" max="14072" width="7" style="116" bestFit="1" customWidth="1"/>
    <col min="14073" max="14073" width="0.5546875" style="116" customWidth="1"/>
    <col min="14074" max="14074" width="10" style="116" customWidth="1"/>
    <col min="14075" max="14075" width="0.77734375" style="116" customWidth="1"/>
    <col min="14076" max="14076" width="13.77734375" style="116" customWidth="1"/>
    <col min="14077" max="14077" width="1" style="116" customWidth="1"/>
    <col min="14078" max="14078" width="14.77734375" style="116" customWidth="1"/>
    <col min="14079" max="14079" width="1.21875" style="116" customWidth="1"/>
    <col min="14080" max="14080" width="10.21875" style="116" bestFit="1" customWidth="1"/>
    <col min="14081" max="14081" width="0.77734375" style="116" customWidth="1"/>
    <col min="14082" max="14082" width="11.77734375" style="116" customWidth="1"/>
    <col min="14083" max="14083" width="1.21875" style="116" customWidth="1"/>
    <col min="14084" max="14084" width="11" style="116" customWidth="1"/>
    <col min="14085" max="14085" width="1.44140625" style="116" customWidth="1"/>
    <col min="14086" max="14086" width="12.21875" style="116" customWidth="1"/>
    <col min="14087" max="14087" width="1.21875" style="116" customWidth="1"/>
    <col min="14088" max="14088" width="12.77734375" style="116" customWidth="1"/>
    <col min="14089" max="14089" width="0.77734375" style="116" customWidth="1"/>
    <col min="14090" max="14091" width="10.77734375" style="116" customWidth="1"/>
    <col min="14092" max="14326" width="9.21875" style="116"/>
    <col min="14327" max="14327" width="42.44140625" style="116" customWidth="1"/>
    <col min="14328" max="14328" width="7" style="116" bestFit="1" customWidth="1"/>
    <col min="14329" max="14329" width="0.5546875" style="116" customWidth="1"/>
    <col min="14330" max="14330" width="10" style="116" customWidth="1"/>
    <col min="14331" max="14331" width="0.77734375" style="116" customWidth="1"/>
    <col min="14332" max="14332" width="13.77734375" style="116" customWidth="1"/>
    <col min="14333" max="14333" width="1" style="116" customWidth="1"/>
    <col min="14334" max="14334" width="14.77734375" style="116" customWidth="1"/>
    <col min="14335" max="14335" width="1.21875" style="116" customWidth="1"/>
    <col min="14336" max="14336" width="10.21875" style="116" bestFit="1" customWidth="1"/>
    <col min="14337" max="14337" width="0.77734375" style="116" customWidth="1"/>
    <col min="14338" max="14338" width="11.77734375" style="116" customWidth="1"/>
    <col min="14339" max="14339" width="1.21875" style="116" customWidth="1"/>
    <col min="14340" max="14340" width="11" style="116" customWidth="1"/>
    <col min="14341" max="14341" width="1.44140625" style="116" customWidth="1"/>
    <col min="14342" max="14342" width="12.21875" style="116" customWidth="1"/>
    <col min="14343" max="14343" width="1.21875" style="116" customWidth="1"/>
    <col min="14344" max="14344" width="12.77734375" style="116" customWidth="1"/>
    <col min="14345" max="14345" width="0.77734375" style="116" customWidth="1"/>
    <col min="14346" max="14347" width="10.77734375" style="116" customWidth="1"/>
    <col min="14348" max="14582" width="9.21875" style="116"/>
    <col min="14583" max="14583" width="42.44140625" style="116" customWidth="1"/>
    <col min="14584" max="14584" width="7" style="116" bestFit="1" customWidth="1"/>
    <col min="14585" max="14585" width="0.5546875" style="116" customWidth="1"/>
    <col min="14586" max="14586" width="10" style="116" customWidth="1"/>
    <col min="14587" max="14587" width="0.77734375" style="116" customWidth="1"/>
    <col min="14588" max="14588" width="13.77734375" style="116" customWidth="1"/>
    <col min="14589" max="14589" width="1" style="116" customWidth="1"/>
    <col min="14590" max="14590" width="14.77734375" style="116" customWidth="1"/>
    <col min="14591" max="14591" width="1.21875" style="116" customWidth="1"/>
    <col min="14592" max="14592" width="10.21875" style="116" bestFit="1" customWidth="1"/>
    <col min="14593" max="14593" width="0.77734375" style="116" customWidth="1"/>
    <col min="14594" max="14594" width="11.77734375" style="116" customWidth="1"/>
    <col min="14595" max="14595" width="1.21875" style="116" customWidth="1"/>
    <col min="14596" max="14596" width="11" style="116" customWidth="1"/>
    <col min="14597" max="14597" width="1.44140625" style="116" customWidth="1"/>
    <col min="14598" max="14598" width="12.21875" style="116" customWidth="1"/>
    <col min="14599" max="14599" width="1.21875" style="116" customWidth="1"/>
    <col min="14600" max="14600" width="12.77734375" style="116" customWidth="1"/>
    <col min="14601" max="14601" width="0.77734375" style="116" customWidth="1"/>
    <col min="14602" max="14603" width="10.77734375" style="116" customWidth="1"/>
    <col min="14604" max="14838" width="9.21875" style="116"/>
    <col min="14839" max="14839" width="42.44140625" style="116" customWidth="1"/>
    <col min="14840" max="14840" width="7" style="116" bestFit="1" customWidth="1"/>
    <col min="14841" max="14841" width="0.5546875" style="116" customWidth="1"/>
    <col min="14842" max="14842" width="10" style="116" customWidth="1"/>
    <col min="14843" max="14843" width="0.77734375" style="116" customWidth="1"/>
    <col min="14844" max="14844" width="13.77734375" style="116" customWidth="1"/>
    <col min="14845" max="14845" width="1" style="116" customWidth="1"/>
    <col min="14846" max="14846" width="14.77734375" style="116" customWidth="1"/>
    <col min="14847" max="14847" width="1.21875" style="116" customWidth="1"/>
    <col min="14848" max="14848" width="10.21875" style="116" bestFit="1" customWidth="1"/>
    <col min="14849" max="14849" width="0.77734375" style="116" customWidth="1"/>
    <col min="14850" max="14850" width="11.77734375" style="116" customWidth="1"/>
    <col min="14851" max="14851" width="1.21875" style="116" customWidth="1"/>
    <col min="14852" max="14852" width="11" style="116" customWidth="1"/>
    <col min="14853" max="14853" width="1.44140625" style="116" customWidth="1"/>
    <col min="14854" max="14854" width="12.21875" style="116" customWidth="1"/>
    <col min="14855" max="14855" width="1.21875" style="116" customWidth="1"/>
    <col min="14856" max="14856" width="12.77734375" style="116" customWidth="1"/>
    <col min="14857" max="14857" width="0.77734375" style="116" customWidth="1"/>
    <col min="14858" max="14859" width="10.77734375" style="116" customWidth="1"/>
    <col min="14860" max="15094" width="9.21875" style="116"/>
    <col min="15095" max="15095" width="42.44140625" style="116" customWidth="1"/>
    <col min="15096" max="15096" width="7" style="116" bestFit="1" customWidth="1"/>
    <col min="15097" max="15097" width="0.5546875" style="116" customWidth="1"/>
    <col min="15098" max="15098" width="10" style="116" customWidth="1"/>
    <col min="15099" max="15099" width="0.77734375" style="116" customWidth="1"/>
    <col min="15100" max="15100" width="13.77734375" style="116" customWidth="1"/>
    <col min="15101" max="15101" width="1" style="116" customWidth="1"/>
    <col min="15102" max="15102" width="14.77734375" style="116" customWidth="1"/>
    <col min="15103" max="15103" width="1.21875" style="116" customWidth="1"/>
    <col min="15104" max="15104" width="10.21875" style="116" bestFit="1" customWidth="1"/>
    <col min="15105" max="15105" width="0.77734375" style="116" customWidth="1"/>
    <col min="15106" max="15106" width="11.77734375" style="116" customWidth="1"/>
    <col min="15107" max="15107" width="1.21875" style="116" customWidth="1"/>
    <col min="15108" max="15108" width="11" style="116" customWidth="1"/>
    <col min="15109" max="15109" width="1.44140625" style="116" customWidth="1"/>
    <col min="15110" max="15110" width="12.21875" style="116" customWidth="1"/>
    <col min="15111" max="15111" width="1.21875" style="116" customWidth="1"/>
    <col min="15112" max="15112" width="12.77734375" style="116" customWidth="1"/>
    <col min="15113" max="15113" width="0.77734375" style="116" customWidth="1"/>
    <col min="15114" max="15115" width="10.77734375" style="116" customWidth="1"/>
    <col min="15116" max="15350" width="9.21875" style="116"/>
    <col min="15351" max="15351" width="42.44140625" style="116" customWidth="1"/>
    <col min="15352" max="15352" width="7" style="116" bestFit="1" customWidth="1"/>
    <col min="15353" max="15353" width="0.5546875" style="116" customWidth="1"/>
    <col min="15354" max="15354" width="10" style="116" customWidth="1"/>
    <col min="15355" max="15355" width="0.77734375" style="116" customWidth="1"/>
    <col min="15356" max="15356" width="13.77734375" style="116" customWidth="1"/>
    <col min="15357" max="15357" width="1" style="116" customWidth="1"/>
    <col min="15358" max="15358" width="14.77734375" style="116" customWidth="1"/>
    <col min="15359" max="15359" width="1.21875" style="116" customWidth="1"/>
    <col min="15360" max="15360" width="10.21875" style="116" bestFit="1" customWidth="1"/>
    <col min="15361" max="15361" width="0.77734375" style="116" customWidth="1"/>
    <col min="15362" max="15362" width="11.77734375" style="116" customWidth="1"/>
    <col min="15363" max="15363" width="1.21875" style="116" customWidth="1"/>
    <col min="15364" max="15364" width="11" style="116" customWidth="1"/>
    <col min="15365" max="15365" width="1.44140625" style="116" customWidth="1"/>
    <col min="15366" max="15366" width="12.21875" style="116" customWidth="1"/>
    <col min="15367" max="15367" width="1.21875" style="116" customWidth="1"/>
    <col min="15368" max="15368" width="12.77734375" style="116" customWidth="1"/>
    <col min="15369" max="15369" width="0.77734375" style="116" customWidth="1"/>
    <col min="15370" max="15371" width="10.77734375" style="116" customWidth="1"/>
    <col min="15372" max="15606" width="9.21875" style="116"/>
    <col min="15607" max="15607" width="42.44140625" style="116" customWidth="1"/>
    <col min="15608" max="15608" width="7" style="116" bestFit="1" customWidth="1"/>
    <col min="15609" max="15609" width="0.5546875" style="116" customWidth="1"/>
    <col min="15610" max="15610" width="10" style="116" customWidth="1"/>
    <col min="15611" max="15611" width="0.77734375" style="116" customWidth="1"/>
    <col min="15612" max="15612" width="13.77734375" style="116" customWidth="1"/>
    <col min="15613" max="15613" width="1" style="116" customWidth="1"/>
    <col min="15614" max="15614" width="14.77734375" style="116" customWidth="1"/>
    <col min="15615" max="15615" width="1.21875" style="116" customWidth="1"/>
    <col min="15616" max="15616" width="10.21875" style="116" bestFit="1" customWidth="1"/>
    <col min="15617" max="15617" width="0.77734375" style="116" customWidth="1"/>
    <col min="15618" max="15618" width="11.77734375" style="116" customWidth="1"/>
    <col min="15619" max="15619" width="1.21875" style="116" customWidth="1"/>
    <col min="15620" max="15620" width="11" style="116" customWidth="1"/>
    <col min="15621" max="15621" width="1.44140625" style="116" customWidth="1"/>
    <col min="15622" max="15622" width="12.21875" style="116" customWidth="1"/>
    <col min="15623" max="15623" width="1.21875" style="116" customWidth="1"/>
    <col min="15624" max="15624" width="12.77734375" style="116" customWidth="1"/>
    <col min="15625" max="15625" width="0.77734375" style="116" customWidth="1"/>
    <col min="15626" max="15627" width="10.77734375" style="116" customWidth="1"/>
    <col min="15628" max="15862" width="9.21875" style="116"/>
    <col min="15863" max="15863" width="42.44140625" style="116" customWidth="1"/>
    <col min="15864" max="15864" width="7" style="116" bestFit="1" customWidth="1"/>
    <col min="15865" max="15865" width="0.5546875" style="116" customWidth="1"/>
    <col min="15866" max="15866" width="10" style="116" customWidth="1"/>
    <col min="15867" max="15867" width="0.77734375" style="116" customWidth="1"/>
    <col min="15868" max="15868" width="13.77734375" style="116" customWidth="1"/>
    <col min="15869" max="15869" width="1" style="116" customWidth="1"/>
    <col min="15870" max="15870" width="14.77734375" style="116" customWidth="1"/>
    <col min="15871" max="15871" width="1.21875" style="116" customWidth="1"/>
    <col min="15872" max="15872" width="10.21875" style="116" bestFit="1" customWidth="1"/>
    <col min="15873" max="15873" width="0.77734375" style="116" customWidth="1"/>
    <col min="15874" max="15874" width="11.77734375" style="116" customWidth="1"/>
    <col min="15875" max="15875" width="1.21875" style="116" customWidth="1"/>
    <col min="15876" max="15876" width="11" style="116" customWidth="1"/>
    <col min="15877" max="15877" width="1.44140625" style="116" customWidth="1"/>
    <col min="15878" max="15878" width="12.21875" style="116" customWidth="1"/>
    <col min="15879" max="15879" width="1.21875" style="116" customWidth="1"/>
    <col min="15880" max="15880" width="12.77734375" style="116" customWidth="1"/>
    <col min="15881" max="15881" width="0.77734375" style="116" customWidth="1"/>
    <col min="15882" max="15883" width="10.77734375" style="116" customWidth="1"/>
    <col min="15884" max="16118" width="9.21875" style="116"/>
    <col min="16119" max="16119" width="42.44140625" style="116" customWidth="1"/>
    <col min="16120" max="16120" width="7" style="116" bestFit="1" customWidth="1"/>
    <col min="16121" max="16121" width="0.5546875" style="116" customWidth="1"/>
    <col min="16122" max="16122" width="10" style="116" customWidth="1"/>
    <col min="16123" max="16123" width="0.77734375" style="116" customWidth="1"/>
    <col min="16124" max="16124" width="13.77734375" style="116" customWidth="1"/>
    <col min="16125" max="16125" width="1" style="116" customWidth="1"/>
    <col min="16126" max="16126" width="14.77734375" style="116" customWidth="1"/>
    <col min="16127" max="16127" width="1.21875" style="116" customWidth="1"/>
    <col min="16128" max="16128" width="10.21875" style="116" bestFit="1" customWidth="1"/>
    <col min="16129" max="16129" width="0.77734375" style="116" customWidth="1"/>
    <col min="16130" max="16130" width="11.77734375" style="116" customWidth="1"/>
    <col min="16131" max="16131" width="1.21875" style="116" customWidth="1"/>
    <col min="16132" max="16132" width="11" style="116" customWidth="1"/>
    <col min="16133" max="16133" width="1.44140625" style="116" customWidth="1"/>
    <col min="16134" max="16134" width="12.21875" style="116" customWidth="1"/>
    <col min="16135" max="16135" width="1.21875" style="116" customWidth="1"/>
    <col min="16136" max="16136" width="12.77734375" style="116" customWidth="1"/>
    <col min="16137" max="16137" width="0.77734375" style="116" customWidth="1"/>
    <col min="16138" max="16139" width="10.77734375" style="116" customWidth="1"/>
    <col min="16140" max="16383" width="9.21875" style="116"/>
    <col min="16384" max="16384" width="9.21875" style="116" customWidth="1"/>
  </cols>
  <sheetData>
    <row r="1" spans="1:19" s="32" customFormat="1" ht="26.3" x14ac:dyDescent="0.3">
      <c r="A1" s="230" t="str">
        <f>สินทรัพย์!A1</f>
        <v>บริษัท ดีโอดี ไบโอเทค จำกัด (มหาชน) และบริษัทย่อย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</row>
    <row r="2" spans="1:19" s="32" customFormat="1" ht="26.3" x14ac:dyDescent="0.3">
      <c r="A2" s="230" t="s">
        <v>36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</row>
    <row r="3" spans="1:19" s="33" customFormat="1" ht="26.3" x14ac:dyDescent="0.3">
      <c r="A3" s="230" t="s">
        <v>172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</row>
    <row r="4" spans="1:19" s="33" customFormat="1" ht="26.3" x14ac:dyDescent="0.3">
      <c r="A4" s="230" t="s">
        <v>127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9" s="33" customFormat="1" ht="23.5" customHeight="1" x14ac:dyDescent="0.3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9" s="33" customFormat="1" ht="5.9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9" s="35" customFormat="1" ht="22.7" customHeight="1" x14ac:dyDescent="0.3">
      <c r="A7" s="143"/>
      <c r="B7" s="142"/>
      <c r="C7" s="225" t="s">
        <v>79</v>
      </c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</row>
    <row r="8" spans="1:19" s="35" customFormat="1" ht="22.7" customHeight="1" x14ac:dyDescent="0.3">
      <c r="A8" s="143"/>
      <c r="B8" s="143"/>
      <c r="C8" s="145" t="s">
        <v>74</v>
      </c>
      <c r="D8" s="145"/>
      <c r="E8" s="145" t="s">
        <v>86</v>
      </c>
      <c r="F8" s="142"/>
      <c r="G8" s="145" t="s">
        <v>178</v>
      </c>
      <c r="H8" s="194"/>
      <c r="I8" s="223" t="s">
        <v>65</v>
      </c>
      <c r="J8" s="223"/>
      <c r="K8" s="223"/>
      <c r="L8" s="142"/>
      <c r="M8" s="225" t="s">
        <v>107</v>
      </c>
      <c r="N8" s="225"/>
      <c r="O8" s="225"/>
      <c r="P8" s="143"/>
      <c r="Q8" s="144" t="s">
        <v>73</v>
      </c>
    </row>
    <row r="9" spans="1:19" s="35" customFormat="1" ht="22.7" customHeight="1" x14ac:dyDescent="0.3">
      <c r="A9" s="143"/>
      <c r="B9" s="143" t="s">
        <v>2</v>
      </c>
      <c r="C9" s="149" t="s">
        <v>37</v>
      </c>
      <c r="D9" s="149"/>
      <c r="E9" s="149" t="s">
        <v>87</v>
      </c>
      <c r="F9" s="142"/>
      <c r="G9" s="149" t="s">
        <v>179</v>
      </c>
      <c r="H9" s="194"/>
      <c r="I9" s="150" t="s">
        <v>25</v>
      </c>
      <c r="K9" s="210" t="s">
        <v>38</v>
      </c>
      <c r="L9" s="142"/>
      <c r="M9" s="146" t="s">
        <v>140</v>
      </c>
      <c r="N9" s="142"/>
      <c r="O9" s="144" t="s">
        <v>109</v>
      </c>
      <c r="P9" s="142"/>
      <c r="Q9" s="144" t="s">
        <v>22</v>
      </c>
      <c r="R9" s="79"/>
      <c r="S9" s="36"/>
    </row>
    <row r="10" spans="1:19" s="35" customFormat="1" ht="22.7" customHeight="1" x14ac:dyDescent="0.3">
      <c r="A10" s="151"/>
      <c r="B10" s="173"/>
      <c r="C10" s="149"/>
      <c r="D10" s="149"/>
      <c r="E10" s="149" t="s">
        <v>85</v>
      </c>
      <c r="F10" s="142"/>
      <c r="G10" s="149" t="s">
        <v>180</v>
      </c>
      <c r="H10" s="194"/>
      <c r="I10" s="150" t="s">
        <v>39</v>
      </c>
      <c r="J10" s="150"/>
      <c r="K10" s="142"/>
      <c r="L10" s="147"/>
      <c r="M10" s="144" t="s">
        <v>141</v>
      </c>
      <c r="N10" s="142"/>
      <c r="O10" s="144" t="s">
        <v>110</v>
      </c>
      <c r="P10" s="142"/>
      <c r="Q10" s="142"/>
      <c r="R10" s="79"/>
      <c r="S10" s="36"/>
    </row>
    <row r="11" spans="1:19" s="35" customFormat="1" ht="22.7" customHeight="1" x14ac:dyDescent="0.3">
      <c r="A11" s="151"/>
      <c r="B11" s="173"/>
      <c r="C11" s="142"/>
      <c r="D11" s="142"/>
      <c r="E11" s="142"/>
      <c r="F11" s="142"/>
      <c r="G11" s="194"/>
      <c r="H11" s="194"/>
      <c r="I11" s="150" t="s">
        <v>40</v>
      </c>
      <c r="J11" s="150"/>
      <c r="K11" s="174"/>
      <c r="L11" s="147"/>
      <c r="M11" s="144" t="s">
        <v>108</v>
      </c>
      <c r="N11" s="147"/>
      <c r="O11" s="142"/>
      <c r="P11" s="147"/>
      <c r="Q11" s="142"/>
      <c r="R11" s="67"/>
      <c r="S11" s="36"/>
    </row>
    <row r="12" spans="1:19" s="35" customFormat="1" ht="22.7" customHeight="1" x14ac:dyDescent="0.3">
      <c r="A12" s="151"/>
      <c r="B12" s="173"/>
      <c r="C12" s="142"/>
      <c r="D12" s="142"/>
      <c r="E12" s="142"/>
      <c r="F12" s="142"/>
      <c r="G12" s="194"/>
      <c r="H12" s="194"/>
      <c r="I12" s="150"/>
      <c r="J12" s="150"/>
      <c r="K12" s="174"/>
      <c r="L12" s="147"/>
      <c r="M12" s="147" t="s">
        <v>105</v>
      </c>
      <c r="N12" s="147"/>
      <c r="O12" s="142"/>
      <c r="P12" s="147"/>
      <c r="Q12" s="142"/>
      <c r="R12" s="67"/>
      <c r="S12" s="36"/>
    </row>
    <row r="13" spans="1:19" ht="18.8" customHeight="1" x14ac:dyDescent="0.6">
      <c r="A13" s="175"/>
      <c r="B13" s="176"/>
      <c r="C13" s="154"/>
      <c r="D13" s="154"/>
      <c r="E13" s="154"/>
      <c r="F13" s="155"/>
      <c r="G13" s="154"/>
      <c r="H13" s="155"/>
      <c r="I13" s="155"/>
      <c r="J13" s="155"/>
      <c r="K13" s="155"/>
      <c r="L13" s="155"/>
      <c r="M13" s="80"/>
      <c r="N13" s="155"/>
      <c r="O13" s="142"/>
      <c r="P13" s="155"/>
      <c r="Q13" s="142"/>
    </row>
    <row r="14" spans="1:19" ht="22.7" customHeight="1" x14ac:dyDescent="0.3">
      <c r="A14" s="229" t="s">
        <v>80</v>
      </c>
      <c r="B14" s="229"/>
      <c r="C14" s="157">
        <v>150000000</v>
      </c>
      <c r="D14" s="183"/>
      <c r="E14" s="184">
        <v>0</v>
      </c>
      <c r="F14" s="183"/>
      <c r="G14" s="184">
        <v>0</v>
      </c>
      <c r="H14" s="183"/>
      <c r="I14" s="157">
        <v>20500000</v>
      </c>
      <c r="J14" s="157"/>
      <c r="K14" s="157">
        <v>119021513</v>
      </c>
      <c r="L14" s="157"/>
      <c r="M14" s="184">
        <v>0</v>
      </c>
      <c r="N14" s="185"/>
      <c r="O14" s="199">
        <v>0</v>
      </c>
      <c r="P14" s="157"/>
      <c r="Q14" s="100">
        <f>C14+E14+I14+K14+M14</f>
        <v>289521513</v>
      </c>
      <c r="R14" s="67"/>
      <c r="S14" s="36"/>
    </row>
    <row r="15" spans="1:19" ht="22.7" customHeight="1" x14ac:dyDescent="0.3">
      <c r="A15" s="156" t="s">
        <v>157</v>
      </c>
      <c r="B15" s="153"/>
      <c r="C15" s="157">
        <v>55000000</v>
      </c>
      <c r="D15" s="183"/>
      <c r="E15" s="157">
        <v>939867500</v>
      </c>
      <c r="F15" s="183"/>
      <c r="G15" s="184">
        <v>0</v>
      </c>
      <c r="H15" s="183"/>
      <c r="I15" s="184">
        <v>0</v>
      </c>
      <c r="J15" s="157"/>
      <c r="K15" s="184">
        <v>0</v>
      </c>
      <c r="L15" s="157"/>
      <c r="M15" s="184">
        <v>0</v>
      </c>
      <c r="N15" s="185"/>
      <c r="O15" s="199">
        <v>0</v>
      </c>
      <c r="P15" s="157"/>
      <c r="Q15" s="100">
        <f>C15+E15+I15+K15+M15</f>
        <v>994867500</v>
      </c>
      <c r="R15" s="67"/>
      <c r="S15" s="36"/>
    </row>
    <row r="16" spans="1:19" ht="22.7" customHeight="1" x14ac:dyDescent="0.3">
      <c r="A16" s="156" t="s">
        <v>57</v>
      </c>
      <c r="B16" s="177">
        <v>25</v>
      </c>
      <c r="C16" s="184">
        <v>0</v>
      </c>
      <c r="D16" s="184"/>
      <c r="E16" s="184">
        <v>0</v>
      </c>
      <c r="F16" s="186"/>
      <c r="G16" s="184">
        <v>0</v>
      </c>
      <c r="H16" s="186"/>
      <c r="I16" s="184">
        <v>0</v>
      </c>
      <c r="J16" s="187"/>
      <c r="K16" s="157">
        <v>-226000000</v>
      </c>
      <c r="L16" s="157"/>
      <c r="M16" s="184">
        <v>0</v>
      </c>
      <c r="N16" s="185"/>
      <c r="O16" s="199">
        <v>0</v>
      </c>
      <c r="P16" s="157"/>
      <c r="Q16" s="100">
        <f>C16+E16+I16+K16+M16</f>
        <v>-226000000</v>
      </c>
      <c r="R16" s="67"/>
      <c r="S16" s="36"/>
    </row>
    <row r="17" spans="1:19" ht="22.7" customHeight="1" x14ac:dyDescent="0.3">
      <c r="A17" s="156" t="s">
        <v>136</v>
      </c>
      <c r="B17" s="177"/>
      <c r="C17" s="184">
        <v>0</v>
      </c>
      <c r="D17" s="184"/>
      <c r="E17" s="184">
        <v>0</v>
      </c>
      <c r="F17" s="186"/>
      <c r="G17" s="184">
        <v>0</v>
      </c>
      <c r="H17" s="186"/>
      <c r="I17" s="184">
        <v>0</v>
      </c>
      <c r="J17" s="188"/>
      <c r="K17" s="157">
        <v>296065689</v>
      </c>
      <c r="L17" s="189"/>
      <c r="M17" s="184">
        <v>0</v>
      </c>
      <c r="N17" s="190"/>
      <c r="O17" s="199">
        <v>0</v>
      </c>
      <c r="P17" s="157"/>
      <c r="Q17" s="100">
        <f>C17+E17+I17+K17+M17</f>
        <v>296065689</v>
      </c>
      <c r="R17" s="67"/>
      <c r="S17" s="36"/>
    </row>
    <row r="18" spans="1:19" ht="22.7" customHeight="1" thickBot="1" x14ac:dyDescent="0.35">
      <c r="A18" s="178" t="s">
        <v>173</v>
      </c>
      <c r="B18" s="178"/>
      <c r="C18" s="179">
        <f>SUM(C14:C17)</f>
        <v>205000000</v>
      </c>
      <c r="D18" s="164"/>
      <c r="E18" s="129">
        <f>SUM(E14:E17)</f>
        <v>939867500</v>
      </c>
      <c r="F18" s="62"/>
      <c r="G18" s="212">
        <f>SUM(G14:G17)</f>
        <v>0</v>
      </c>
      <c r="H18" s="62"/>
      <c r="I18" s="179">
        <f>SUM(I14:I17)</f>
        <v>20500000</v>
      </c>
      <c r="J18" s="62"/>
      <c r="K18" s="179">
        <f>SUM(K14:K17)</f>
        <v>189087202</v>
      </c>
      <c r="L18" s="62"/>
      <c r="M18" s="212">
        <f>SUM(M14:M17)</f>
        <v>0</v>
      </c>
      <c r="N18" s="62"/>
      <c r="O18" s="197">
        <f>SUM(O14:O17)</f>
        <v>0</v>
      </c>
      <c r="P18" s="62"/>
      <c r="Q18" s="179">
        <f>SUM(C18:K18,O18)</f>
        <v>1354454702</v>
      </c>
      <c r="R18" s="67"/>
      <c r="S18" s="36"/>
    </row>
    <row r="19" spans="1:19" ht="18.8" customHeight="1" thickTop="1" x14ac:dyDescent="0.6">
      <c r="A19" s="175"/>
      <c r="B19" s="176"/>
      <c r="C19" s="154"/>
      <c r="D19" s="154"/>
      <c r="E19" s="154"/>
      <c r="F19" s="155"/>
      <c r="G19" s="184"/>
      <c r="H19" s="155"/>
      <c r="I19" s="155"/>
      <c r="J19" s="155"/>
      <c r="K19" s="155"/>
      <c r="L19" s="155"/>
      <c r="M19" s="80"/>
      <c r="N19" s="155"/>
      <c r="O19" s="142"/>
      <c r="P19" s="155"/>
      <c r="Q19" s="142"/>
    </row>
    <row r="20" spans="1:19" ht="22.7" customHeight="1" x14ac:dyDescent="0.6">
      <c r="A20" s="229" t="s">
        <v>117</v>
      </c>
      <c r="B20" s="229"/>
      <c r="C20" s="154">
        <v>205000000</v>
      </c>
      <c r="D20" s="154"/>
      <c r="E20" s="154">
        <v>939867500</v>
      </c>
      <c r="F20" s="155"/>
      <c r="G20" s="184">
        <v>0</v>
      </c>
      <c r="H20" s="155"/>
      <c r="I20" s="154">
        <v>20500000</v>
      </c>
      <c r="J20" s="155"/>
      <c r="K20" s="154">
        <v>17944460</v>
      </c>
      <c r="L20" s="155"/>
      <c r="M20" s="154">
        <v>1010668</v>
      </c>
      <c r="N20" s="87"/>
      <c r="O20" s="154">
        <f>M20</f>
        <v>1010668</v>
      </c>
      <c r="P20" s="155"/>
      <c r="Q20" s="154">
        <f>SUM(C20,E20,G20,I20,K20,O20)</f>
        <v>1184322628</v>
      </c>
    </row>
    <row r="21" spans="1:19" s="194" customFormat="1" ht="22.7" customHeight="1" x14ac:dyDescent="0.6">
      <c r="A21" s="156" t="s">
        <v>177</v>
      </c>
      <c r="B21" s="177">
        <v>22.2</v>
      </c>
      <c r="C21" s="184">
        <v>0</v>
      </c>
      <c r="D21" s="184"/>
      <c r="E21" s="184">
        <v>0</v>
      </c>
      <c r="F21" s="155"/>
      <c r="G21" s="154">
        <v>18221926</v>
      </c>
      <c r="H21" s="155"/>
      <c r="I21" s="184">
        <v>0</v>
      </c>
      <c r="J21" s="155"/>
      <c r="K21" s="184">
        <v>0</v>
      </c>
      <c r="L21" s="155"/>
      <c r="M21" s="184">
        <v>0</v>
      </c>
      <c r="N21" s="87"/>
      <c r="O21" s="161">
        <f t="shared" ref="O21:O23" si="0">M21</f>
        <v>0</v>
      </c>
      <c r="P21" s="155"/>
      <c r="Q21" s="154">
        <f t="shared" ref="Q21:Q23" si="1">SUM(C21,E21,G21,I21,K21,O21)</f>
        <v>18221926</v>
      </c>
    </row>
    <row r="22" spans="1:19" ht="22.7" customHeight="1" x14ac:dyDescent="0.6">
      <c r="A22" s="156" t="s">
        <v>128</v>
      </c>
      <c r="B22" s="177"/>
      <c r="C22" s="184">
        <v>0</v>
      </c>
      <c r="D22" s="184"/>
      <c r="E22" s="184">
        <v>0</v>
      </c>
      <c r="F22" s="62"/>
      <c r="G22" s="184">
        <v>0</v>
      </c>
      <c r="H22" s="62"/>
      <c r="I22" s="184">
        <v>0</v>
      </c>
      <c r="J22" s="157"/>
      <c r="K22" s="154">
        <v>126652697</v>
      </c>
      <c r="L22" s="62"/>
      <c r="M22" s="184">
        <v>0</v>
      </c>
      <c r="N22" s="62"/>
      <c r="O22" s="161">
        <f t="shared" si="0"/>
        <v>0</v>
      </c>
      <c r="P22" s="62"/>
      <c r="Q22" s="154">
        <f t="shared" si="1"/>
        <v>126652697</v>
      </c>
    </row>
    <row r="23" spans="1:19" ht="22.7" customHeight="1" x14ac:dyDescent="0.6">
      <c r="A23" s="156" t="s">
        <v>162</v>
      </c>
      <c r="B23" s="180"/>
      <c r="C23" s="184">
        <v>0</v>
      </c>
      <c r="D23" s="184"/>
      <c r="E23" s="184">
        <v>0</v>
      </c>
      <c r="F23" s="62"/>
      <c r="G23" s="184">
        <v>0</v>
      </c>
      <c r="H23" s="62"/>
      <c r="I23" s="184">
        <v>0</v>
      </c>
      <c r="J23" s="157"/>
      <c r="K23" s="184">
        <v>0</v>
      </c>
      <c r="L23" s="62"/>
      <c r="M23" s="154">
        <v>-25575085</v>
      </c>
      <c r="N23" s="62"/>
      <c r="O23" s="154">
        <f t="shared" si="0"/>
        <v>-25575085</v>
      </c>
      <c r="P23" s="62"/>
      <c r="Q23" s="154">
        <f t="shared" si="1"/>
        <v>-25575085</v>
      </c>
    </row>
    <row r="24" spans="1:19" ht="22.7" customHeight="1" thickBot="1" x14ac:dyDescent="0.35">
      <c r="A24" s="229" t="s">
        <v>171</v>
      </c>
      <c r="B24" s="229"/>
      <c r="C24" s="162">
        <f>SUM(C20:C23)</f>
        <v>205000000</v>
      </c>
      <c r="D24" s="163"/>
      <c r="E24" s="162">
        <f>SUM(E20:E23)</f>
        <v>939867500</v>
      </c>
      <c r="F24" s="62"/>
      <c r="G24" s="162">
        <f>SUM(G20:G23)</f>
        <v>18221926</v>
      </c>
      <c r="H24" s="62"/>
      <c r="I24" s="162">
        <f>SUM(I20:I23)</f>
        <v>20500000</v>
      </c>
      <c r="J24" s="62"/>
      <c r="K24" s="162">
        <f>SUM(K20:K23)</f>
        <v>144597157</v>
      </c>
      <c r="L24" s="62"/>
      <c r="M24" s="162">
        <f>SUM(M20:M23)</f>
        <v>-24564417</v>
      </c>
      <c r="N24" s="62"/>
      <c r="O24" s="162">
        <f>SUM(O20:O23)</f>
        <v>-24564417</v>
      </c>
      <c r="P24" s="62"/>
      <c r="Q24" s="162">
        <f>SUM(Q20:Q23)</f>
        <v>1303622166</v>
      </c>
    </row>
    <row r="25" spans="1:19" ht="17.55" customHeight="1" thickTop="1" x14ac:dyDescent="0.3">
      <c r="D25" s="89"/>
      <c r="M25" s="109"/>
    </row>
    <row r="26" spans="1:19" s="142" customFormat="1" ht="17.55" customHeight="1" x14ac:dyDescent="0.3">
      <c r="B26" s="61"/>
      <c r="C26" s="61"/>
      <c r="D26" s="89"/>
      <c r="E26" s="61"/>
      <c r="G26" s="61"/>
      <c r="H26" s="194"/>
      <c r="M26" s="109"/>
    </row>
    <row r="27" spans="1:19" s="213" customFormat="1" ht="17.55" customHeight="1" x14ac:dyDescent="0.3">
      <c r="B27" s="61"/>
      <c r="C27" s="61"/>
      <c r="D27" s="89"/>
      <c r="E27" s="61"/>
      <c r="G27" s="61"/>
      <c r="M27" s="109"/>
    </row>
    <row r="28" spans="1:19" s="213" customFormat="1" ht="17.55" customHeight="1" x14ac:dyDescent="0.3">
      <c r="B28" s="61"/>
      <c r="C28" s="61"/>
      <c r="D28" s="89"/>
      <c r="E28" s="61"/>
      <c r="G28" s="61"/>
      <c r="M28" s="109"/>
    </row>
    <row r="29" spans="1:19" s="142" customFormat="1" ht="20.85" customHeight="1" x14ac:dyDescent="0.3">
      <c r="B29" s="61"/>
      <c r="C29" s="61"/>
      <c r="D29" s="89"/>
      <c r="E29" s="61"/>
      <c r="G29" s="61"/>
      <c r="H29" s="194"/>
      <c r="M29" s="109"/>
    </row>
    <row r="30" spans="1:19" ht="23.5" customHeight="1" x14ac:dyDescent="0.3">
      <c r="A30" s="228" t="s">
        <v>135</v>
      </c>
      <c r="B30" s="228"/>
      <c r="C30" s="228"/>
      <c r="D30" s="228"/>
      <c r="E30" s="228"/>
      <c r="F30" s="228"/>
      <c r="G30" s="194"/>
      <c r="M30" s="109"/>
    </row>
    <row r="31" spans="1:19" ht="23.5" customHeight="1" x14ac:dyDescent="0.3">
      <c r="D31" s="89"/>
      <c r="M31" s="109"/>
    </row>
    <row r="32" spans="1:19" ht="24.75" customHeight="1" x14ac:dyDescent="0.3">
      <c r="D32" s="89"/>
      <c r="M32" s="109"/>
    </row>
    <row r="33" spans="2:13" ht="25.55" customHeight="1" x14ac:dyDescent="0.3">
      <c r="D33" s="89"/>
      <c r="M33" s="109"/>
    </row>
    <row r="34" spans="2:13" ht="23.5" customHeight="1" x14ac:dyDescent="0.3">
      <c r="B34" s="116"/>
      <c r="C34" s="116"/>
      <c r="D34" s="116"/>
      <c r="E34" s="116"/>
      <c r="G34" s="194"/>
      <c r="K34" s="48"/>
      <c r="M34" s="66"/>
    </row>
    <row r="35" spans="2:13" ht="23.5" customHeight="1" x14ac:dyDescent="0.3">
      <c r="B35" s="116"/>
      <c r="C35" s="116"/>
      <c r="D35" s="116"/>
      <c r="E35" s="116"/>
      <c r="G35" s="194"/>
    </row>
  </sheetData>
  <mergeCells count="12">
    <mergeCell ref="C7:Q7"/>
    <mergeCell ref="A1:Q1"/>
    <mergeCell ref="A2:Q2"/>
    <mergeCell ref="A3:Q3"/>
    <mergeCell ref="A4:Q4"/>
    <mergeCell ref="A5:Q5"/>
    <mergeCell ref="A30:F30"/>
    <mergeCell ref="A24:B24"/>
    <mergeCell ref="I8:K8"/>
    <mergeCell ref="M8:O8"/>
    <mergeCell ref="A14:B14"/>
    <mergeCell ref="A20:B20"/>
  </mergeCells>
  <pageMargins left="0.55000000000000004" right="0.4" top="0.9" bottom="0.8" header="0.3" footer="0.3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84"/>
  <sheetViews>
    <sheetView tabSelected="1" view="pageBreakPreview" topLeftCell="A24" zoomScale="80" zoomScaleNormal="95" zoomScaleSheetLayoutView="80" zoomScalePageLayoutView="83" workbookViewId="0">
      <selection activeCell="D34" sqref="D34"/>
    </sheetView>
  </sheetViews>
  <sheetFormatPr defaultRowHeight="23.5" customHeight="1" x14ac:dyDescent="0.3"/>
  <cols>
    <col min="1" max="1" width="64.109375" style="113" customWidth="1"/>
    <col min="2" max="2" width="12.44140625" style="113" customWidth="1"/>
    <col min="3" max="3" width="13.21875" style="202" bestFit="1" customWidth="1"/>
    <col min="4" max="4" width="2.77734375" style="113" customWidth="1"/>
    <col min="5" max="5" width="13.21875" style="113" bestFit="1" customWidth="1"/>
    <col min="6" max="6" width="2.77734375" style="113" customWidth="1"/>
    <col min="7" max="7" width="12.44140625" style="113" bestFit="1" customWidth="1"/>
    <col min="8" max="244" width="9.21875" style="113"/>
    <col min="245" max="245" width="72.5546875" style="113" customWidth="1"/>
    <col min="246" max="246" width="14.77734375" style="113" customWidth="1"/>
    <col min="247" max="247" width="2" style="113" customWidth="1"/>
    <col min="248" max="248" width="14.77734375" style="113" customWidth="1"/>
    <col min="249" max="249" width="0.77734375" style="113" customWidth="1"/>
    <col min="250" max="251" width="13.5546875" style="113" customWidth="1"/>
    <col min="252" max="252" width="9.21875" style="113"/>
    <col min="253" max="253" width="12.21875" style="113" bestFit="1" customWidth="1"/>
    <col min="254" max="500" width="9.21875" style="113"/>
    <col min="501" max="501" width="72.5546875" style="113" customWidth="1"/>
    <col min="502" max="502" width="14.77734375" style="113" customWidth="1"/>
    <col min="503" max="503" width="2" style="113" customWidth="1"/>
    <col min="504" max="504" width="14.77734375" style="113" customWidth="1"/>
    <col min="505" max="505" width="0.77734375" style="113" customWidth="1"/>
    <col min="506" max="507" width="13.5546875" style="113" customWidth="1"/>
    <col min="508" max="508" width="9.21875" style="113"/>
    <col min="509" max="509" width="12.21875" style="113" bestFit="1" customWidth="1"/>
    <col min="510" max="756" width="9.21875" style="113"/>
    <col min="757" max="757" width="72.5546875" style="113" customWidth="1"/>
    <col min="758" max="758" width="14.77734375" style="113" customWidth="1"/>
    <col min="759" max="759" width="2" style="113" customWidth="1"/>
    <col min="760" max="760" width="14.77734375" style="113" customWidth="1"/>
    <col min="761" max="761" width="0.77734375" style="113" customWidth="1"/>
    <col min="762" max="763" width="13.5546875" style="113" customWidth="1"/>
    <col min="764" max="764" width="9.21875" style="113"/>
    <col min="765" max="765" width="12.21875" style="113" bestFit="1" customWidth="1"/>
    <col min="766" max="1012" width="9.21875" style="113"/>
    <col min="1013" max="1013" width="72.5546875" style="113" customWidth="1"/>
    <col min="1014" max="1014" width="14.77734375" style="113" customWidth="1"/>
    <col min="1015" max="1015" width="2" style="113" customWidth="1"/>
    <col min="1016" max="1016" width="14.77734375" style="113" customWidth="1"/>
    <col min="1017" max="1017" width="0.77734375" style="113" customWidth="1"/>
    <col min="1018" max="1019" width="13.5546875" style="113" customWidth="1"/>
    <col min="1020" max="1020" width="9.21875" style="113"/>
    <col min="1021" max="1021" width="12.21875" style="113" bestFit="1" customWidth="1"/>
    <col min="1022" max="1268" width="9.21875" style="113"/>
    <col min="1269" max="1269" width="72.5546875" style="113" customWidth="1"/>
    <col min="1270" max="1270" width="14.77734375" style="113" customWidth="1"/>
    <col min="1271" max="1271" width="2" style="113" customWidth="1"/>
    <col min="1272" max="1272" width="14.77734375" style="113" customWidth="1"/>
    <col min="1273" max="1273" width="0.77734375" style="113" customWidth="1"/>
    <col min="1274" max="1275" width="13.5546875" style="113" customWidth="1"/>
    <col min="1276" max="1276" width="9.21875" style="113"/>
    <col min="1277" max="1277" width="12.21875" style="113" bestFit="1" customWidth="1"/>
    <col min="1278" max="1524" width="9.21875" style="113"/>
    <col min="1525" max="1525" width="72.5546875" style="113" customWidth="1"/>
    <col min="1526" max="1526" width="14.77734375" style="113" customWidth="1"/>
    <col min="1527" max="1527" width="2" style="113" customWidth="1"/>
    <col min="1528" max="1528" width="14.77734375" style="113" customWidth="1"/>
    <col min="1529" max="1529" width="0.77734375" style="113" customWidth="1"/>
    <col min="1530" max="1531" width="13.5546875" style="113" customWidth="1"/>
    <col min="1532" max="1532" width="9.21875" style="113"/>
    <col min="1533" max="1533" width="12.21875" style="113" bestFit="1" customWidth="1"/>
    <col min="1534" max="1780" width="9.21875" style="113"/>
    <col min="1781" max="1781" width="72.5546875" style="113" customWidth="1"/>
    <col min="1782" max="1782" width="14.77734375" style="113" customWidth="1"/>
    <col min="1783" max="1783" width="2" style="113" customWidth="1"/>
    <col min="1784" max="1784" width="14.77734375" style="113" customWidth="1"/>
    <col min="1785" max="1785" width="0.77734375" style="113" customWidth="1"/>
    <col min="1786" max="1787" width="13.5546875" style="113" customWidth="1"/>
    <col min="1788" max="1788" width="9.21875" style="113"/>
    <col min="1789" max="1789" width="12.21875" style="113" bestFit="1" customWidth="1"/>
    <col min="1790" max="2036" width="9.21875" style="113"/>
    <col min="2037" max="2037" width="72.5546875" style="113" customWidth="1"/>
    <col min="2038" max="2038" width="14.77734375" style="113" customWidth="1"/>
    <col min="2039" max="2039" width="2" style="113" customWidth="1"/>
    <col min="2040" max="2040" width="14.77734375" style="113" customWidth="1"/>
    <col min="2041" max="2041" width="0.77734375" style="113" customWidth="1"/>
    <col min="2042" max="2043" width="13.5546875" style="113" customWidth="1"/>
    <col min="2044" max="2044" width="9.21875" style="113"/>
    <col min="2045" max="2045" width="12.21875" style="113" bestFit="1" customWidth="1"/>
    <col min="2046" max="2292" width="9.21875" style="113"/>
    <col min="2293" max="2293" width="72.5546875" style="113" customWidth="1"/>
    <col min="2294" max="2294" width="14.77734375" style="113" customWidth="1"/>
    <col min="2295" max="2295" width="2" style="113" customWidth="1"/>
    <col min="2296" max="2296" width="14.77734375" style="113" customWidth="1"/>
    <col min="2297" max="2297" width="0.77734375" style="113" customWidth="1"/>
    <col min="2298" max="2299" width="13.5546875" style="113" customWidth="1"/>
    <col min="2300" max="2300" width="9.21875" style="113"/>
    <col min="2301" max="2301" width="12.21875" style="113" bestFit="1" customWidth="1"/>
    <col min="2302" max="2548" width="9.21875" style="113"/>
    <col min="2549" max="2549" width="72.5546875" style="113" customWidth="1"/>
    <col min="2550" max="2550" width="14.77734375" style="113" customWidth="1"/>
    <col min="2551" max="2551" width="2" style="113" customWidth="1"/>
    <col min="2552" max="2552" width="14.77734375" style="113" customWidth="1"/>
    <col min="2553" max="2553" width="0.77734375" style="113" customWidth="1"/>
    <col min="2554" max="2555" width="13.5546875" style="113" customWidth="1"/>
    <col min="2556" max="2556" width="9.21875" style="113"/>
    <col min="2557" max="2557" width="12.21875" style="113" bestFit="1" customWidth="1"/>
    <col min="2558" max="2804" width="9.21875" style="113"/>
    <col min="2805" max="2805" width="72.5546875" style="113" customWidth="1"/>
    <col min="2806" max="2806" width="14.77734375" style="113" customWidth="1"/>
    <col min="2807" max="2807" width="2" style="113" customWidth="1"/>
    <col min="2808" max="2808" width="14.77734375" style="113" customWidth="1"/>
    <col min="2809" max="2809" width="0.77734375" style="113" customWidth="1"/>
    <col min="2810" max="2811" width="13.5546875" style="113" customWidth="1"/>
    <col min="2812" max="2812" width="9.21875" style="113"/>
    <col min="2813" max="2813" width="12.21875" style="113" bestFit="1" customWidth="1"/>
    <col min="2814" max="3060" width="9.21875" style="113"/>
    <col min="3061" max="3061" width="72.5546875" style="113" customWidth="1"/>
    <col min="3062" max="3062" width="14.77734375" style="113" customWidth="1"/>
    <col min="3063" max="3063" width="2" style="113" customWidth="1"/>
    <col min="3064" max="3064" width="14.77734375" style="113" customWidth="1"/>
    <col min="3065" max="3065" width="0.77734375" style="113" customWidth="1"/>
    <col min="3066" max="3067" width="13.5546875" style="113" customWidth="1"/>
    <col min="3068" max="3068" width="9.21875" style="113"/>
    <col min="3069" max="3069" width="12.21875" style="113" bestFit="1" customWidth="1"/>
    <col min="3070" max="3316" width="9.21875" style="113"/>
    <col min="3317" max="3317" width="72.5546875" style="113" customWidth="1"/>
    <col min="3318" max="3318" width="14.77734375" style="113" customWidth="1"/>
    <col min="3319" max="3319" width="2" style="113" customWidth="1"/>
    <col min="3320" max="3320" width="14.77734375" style="113" customWidth="1"/>
    <col min="3321" max="3321" width="0.77734375" style="113" customWidth="1"/>
    <col min="3322" max="3323" width="13.5546875" style="113" customWidth="1"/>
    <col min="3324" max="3324" width="9.21875" style="113"/>
    <col min="3325" max="3325" width="12.21875" style="113" bestFit="1" customWidth="1"/>
    <col min="3326" max="3572" width="9.21875" style="113"/>
    <col min="3573" max="3573" width="72.5546875" style="113" customWidth="1"/>
    <col min="3574" max="3574" width="14.77734375" style="113" customWidth="1"/>
    <col min="3575" max="3575" width="2" style="113" customWidth="1"/>
    <col min="3576" max="3576" width="14.77734375" style="113" customWidth="1"/>
    <col min="3577" max="3577" width="0.77734375" style="113" customWidth="1"/>
    <col min="3578" max="3579" width="13.5546875" style="113" customWidth="1"/>
    <col min="3580" max="3580" width="9.21875" style="113"/>
    <col min="3581" max="3581" width="12.21875" style="113" bestFit="1" customWidth="1"/>
    <col min="3582" max="3828" width="9.21875" style="113"/>
    <col min="3829" max="3829" width="72.5546875" style="113" customWidth="1"/>
    <col min="3830" max="3830" width="14.77734375" style="113" customWidth="1"/>
    <col min="3831" max="3831" width="2" style="113" customWidth="1"/>
    <col min="3832" max="3832" width="14.77734375" style="113" customWidth="1"/>
    <col min="3833" max="3833" width="0.77734375" style="113" customWidth="1"/>
    <col min="3834" max="3835" width="13.5546875" style="113" customWidth="1"/>
    <col min="3836" max="3836" width="9.21875" style="113"/>
    <col min="3837" max="3837" width="12.21875" style="113" bestFit="1" customWidth="1"/>
    <col min="3838" max="4084" width="9.21875" style="113"/>
    <col min="4085" max="4085" width="72.5546875" style="113" customWidth="1"/>
    <col min="4086" max="4086" width="14.77734375" style="113" customWidth="1"/>
    <col min="4087" max="4087" width="2" style="113" customWidth="1"/>
    <col min="4088" max="4088" width="14.77734375" style="113" customWidth="1"/>
    <col min="4089" max="4089" width="0.77734375" style="113" customWidth="1"/>
    <col min="4090" max="4091" width="13.5546875" style="113" customWidth="1"/>
    <col min="4092" max="4092" width="9.21875" style="113"/>
    <col min="4093" max="4093" width="12.21875" style="113" bestFit="1" customWidth="1"/>
    <col min="4094" max="4340" width="9.21875" style="113"/>
    <col min="4341" max="4341" width="72.5546875" style="113" customWidth="1"/>
    <col min="4342" max="4342" width="14.77734375" style="113" customWidth="1"/>
    <col min="4343" max="4343" width="2" style="113" customWidth="1"/>
    <col min="4344" max="4344" width="14.77734375" style="113" customWidth="1"/>
    <col min="4345" max="4345" width="0.77734375" style="113" customWidth="1"/>
    <col min="4346" max="4347" width="13.5546875" style="113" customWidth="1"/>
    <col min="4348" max="4348" width="9.21875" style="113"/>
    <col min="4349" max="4349" width="12.21875" style="113" bestFit="1" customWidth="1"/>
    <col min="4350" max="4596" width="9.21875" style="113"/>
    <col min="4597" max="4597" width="72.5546875" style="113" customWidth="1"/>
    <col min="4598" max="4598" width="14.77734375" style="113" customWidth="1"/>
    <col min="4599" max="4599" width="2" style="113" customWidth="1"/>
    <col min="4600" max="4600" width="14.77734375" style="113" customWidth="1"/>
    <col min="4601" max="4601" width="0.77734375" style="113" customWidth="1"/>
    <col min="4602" max="4603" width="13.5546875" style="113" customWidth="1"/>
    <col min="4604" max="4604" width="9.21875" style="113"/>
    <col min="4605" max="4605" width="12.21875" style="113" bestFit="1" customWidth="1"/>
    <col min="4606" max="4852" width="9.21875" style="113"/>
    <col min="4853" max="4853" width="72.5546875" style="113" customWidth="1"/>
    <col min="4854" max="4854" width="14.77734375" style="113" customWidth="1"/>
    <col min="4855" max="4855" width="2" style="113" customWidth="1"/>
    <col min="4856" max="4856" width="14.77734375" style="113" customWidth="1"/>
    <col min="4857" max="4857" width="0.77734375" style="113" customWidth="1"/>
    <col min="4858" max="4859" width="13.5546875" style="113" customWidth="1"/>
    <col min="4860" max="4860" width="9.21875" style="113"/>
    <col min="4861" max="4861" width="12.21875" style="113" bestFit="1" customWidth="1"/>
    <col min="4862" max="5108" width="9.21875" style="113"/>
    <col min="5109" max="5109" width="72.5546875" style="113" customWidth="1"/>
    <col min="5110" max="5110" width="14.77734375" style="113" customWidth="1"/>
    <col min="5111" max="5111" width="2" style="113" customWidth="1"/>
    <col min="5112" max="5112" width="14.77734375" style="113" customWidth="1"/>
    <col min="5113" max="5113" width="0.77734375" style="113" customWidth="1"/>
    <col min="5114" max="5115" width="13.5546875" style="113" customWidth="1"/>
    <col min="5116" max="5116" width="9.21875" style="113"/>
    <col min="5117" max="5117" width="12.21875" style="113" bestFit="1" customWidth="1"/>
    <col min="5118" max="5364" width="9.21875" style="113"/>
    <col min="5365" max="5365" width="72.5546875" style="113" customWidth="1"/>
    <col min="5366" max="5366" width="14.77734375" style="113" customWidth="1"/>
    <col min="5367" max="5367" width="2" style="113" customWidth="1"/>
    <col min="5368" max="5368" width="14.77734375" style="113" customWidth="1"/>
    <col min="5369" max="5369" width="0.77734375" style="113" customWidth="1"/>
    <col min="5370" max="5371" width="13.5546875" style="113" customWidth="1"/>
    <col min="5372" max="5372" width="9.21875" style="113"/>
    <col min="5373" max="5373" width="12.21875" style="113" bestFit="1" customWidth="1"/>
    <col min="5374" max="5620" width="9.21875" style="113"/>
    <col min="5621" max="5621" width="72.5546875" style="113" customWidth="1"/>
    <col min="5622" max="5622" width="14.77734375" style="113" customWidth="1"/>
    <col min="5623" max="5623" width="2" style="113" customWidth="1"/>
    <col min="5624" max="5624" width="14.77734375" style="113" customWidth="1"/>
    <col min="5625" max="5625" width="0.77734375" style="113" customWidth="1"/>
    <col min="5626" max="5627" width="13.5546875" style="113" customWidth="1"/>
    <col min="5628" max="5628" width="9.21875" style="113"/>
    <col min="5629" max="5629" width="12.21875" style="113" bestFit="1" customWidth="1"/>
    <col min="5630" max="5876" width="9.21875" style="113"/>
    <col min="5877" max="5877" width="72.5546875" style="113" customWidth="1"/>
    <col min="5878" max="5878" width="14.77734375" style="113" customWidth="1"/>
    <col min="5879" max="5879" width="2" style="113" customWidth="1"/>
    <col min="5880" max="5880" width="14.77734375" style="113" customWidth="1"/>
    <col min="5881" max="5881" width="0.77734375" style="113" customWidth="1"/>
    <col min="5882" max="5883" width="13.5546875" style="113" customWidth="1"/>
    <col min="5884" max="5884" width="9.21875" style="113"/>
    <col min="5885" max="5885" width="12.21875" style="113" bestFit="1" customWidth="1"/>
    <col min="5886" max="6132" width="9.21875" style="113"/>
    <col min="6133" max="6133" width="72.5546875" style="113" customWidth="1"/>
    <col min="6134" max="6134" width="14.77734375" style="113" customWidth="1"/>
    <col min="6135" max="6135" width="2" style="113" customWidth="1"/>
    <col min="6136" max="6136" width="14.77734375" style="113" customWidth="1"/>
    <col min="6137" max="6137" width="0.77734375" style="113" customWidth="1"/>
    <col min="6138" max="6139" width="13.5546875" style="113" customWidth="1"/>
    <col min="6140" max="6140" width="9.21875" style="113"/>
    <col min="6141" max="6141" width="12.21875" style="113" bestFit="1" customWidth="1"/>
    <col min="6142" max="6388" width="9.21875" style="113"/>
    <col min="6389" max="6389" width="72.5546875" style="113" customWidth="1"/>
    <col min="6390" max="6390" width="14.77734375" style="113" customWidth="1"/>
    <col min="6391" max="6391" width="2" style="113" customWidth="1"/>
    <col min="6392" max="6392" width="14.77734375" style="113" customWidth="1"/>
    <col min="6393" max="6393" width="0.77734375" style="113" customWidth="1"/>
    <col min="6394" max="6395" width="13.5546875" style="113" customWidth="1"/>
    <col min="6396" max="6396" width="9.21875" style="113"/>
    <col min="6397" max="6397" width="12.21875" style="113" bestFit="1" customWidth="1"/>
    <col min="6398" max="6644" width="9.21875" style="113"/>
    <col min="6645" max="6645" width="72.5546875" style="113" customWidth="1"/>
    <col min="6646" max="6646" width="14.77734375" style="113" customWidth="1"/>
    <col min="6647" max="6647" width="2" style="113" customWidth="1"/>
    <col min="6648" max="6648" width="14.77734375" style="113" customWidth="1"/>
    <col min="6649" max="6649" width="0.77734375" style="113" customWidth="1"/>
    <col min="6650" max="6651" width="13.5546875" style="113" customWidth="1"/>
    <col min="6652" max="6652" width="9.21875" style="113"/>
    <col min="6653" max="6653" width="12.21875" style="113" bestFit="1" customWidth="1"/>
    <col min="6654" max="6900" width="9.21875" style="113"/>
    <col min="6901" max="6901" width="72.5546875" style="113" customWidth="1"/>
    <col min="6902" max="6902" width="14.77734375" style="113" customWidth="1"/>
    <col min="6903" max="6903" width="2" style="113" customWidth="1"/>
    <col min="6904" max="6904" width="14.77734375" style="113" customWidth="1"/>
    <col min="6905" max="6905" width="0.77734375" style="113" customWidth="1"/>
    <col min="6906" max="6907" width="13.5546875" style="113" customWidth="1"/>
    <col min="6908" max="6908" width="9.21875" style="113"/>
    <col min="6909" max="6909" width="12.21875" style="113" bestFit="1" customWidth="1"/>
    <col min="6910" max="7156" width="9.21875" style="113"/>
    <col min="7157" max="7157" width="72.5546875" style="113" customWidth="1"/>
    <col min="7158" max="7158" width="14.77734375" style="113" customWidth="1"/>
    <col min="7159" max="7159" width="2" style="113" customWidth="1"/>
    <col min="7160" max="7160" width="14.77734375" style="113" customWidth="1"/>
    <col min="7161" max="7161" width="0.77734375" style="113" customWidth="1"/>
    <col min="7162" max="7163" width="13.5546875" style="113" customWidth="1"/>
    <col min="7164" max="7164" width="9.21875" style="113"/>
    <col min="7165" max="7165" width="12.21875" style="113" bestFit="1" customWidth="1"/>
    <col min="7166" max="7412" width="9.21875" style="113"/>
    <col min="7413" max="7413" width="72.5546875" style="113" customWidth="1"/>
    <col min="7414" max="7414" width="14.77734375" style="113" customWidth="1"/>
    <col min="7415" max="7415" width="2" style="113" customWidth="1"/>
    <col min="7416" max="7416" width="14.77734375" style="113" customWidth="1"/>
    <col min="7417" max="7417" width="0.77734375" style="113" customWidth="1"/>
    <col min="7418" max="7419" width="13.5546875" style="113" customWidth="1"/>
    <col min="7420" max="7420" width="9.21875" style="113"/>
    <col min="7421" max="7421" width="12.21875" style="113" bestFit="1" customWidth="1"/>
    <col min="7422" max="7668" width="9.21875" style="113"/>
    <col min="7669" max="7669" width="72.5546875" style="113" customWidth="1"/>
    <col min="7670" max="7670" width="14.77734375" style="113" customWidth="1"/>
    <col min="7671" max="7671" width="2" style="113" customWidth="1"/>
    <col min="7672" max="7672" width="14.77734375" style="113" customWidth="1"/>
    <col min="7673" max="7673" width="0.77734375" style="113" customWidth="1"/>
    <col min="7674" max="7675" width="13.5546875" style="113" customWidth="1"/>
    <col min="7676" max="7676" width="9.21875" style="113"/>
    <col min="7677" max="7677" width="12.21875" style="113" bestFit="1" customWidth="1"/>
    <col min="7678" max="7924" width="9.21875" style="113"/>
    <col min="7925" max="7925" width="72.5546875" style="113" customWidth="1"/>
    <col min="7926" max="7926" width="14.77734375" style="113" customWidth="1"/>
    <col min="7927" max="7927" width="2" style="113" customWidth="1"/>
    <col min="7928" max="7928" width="14.77734375" style="113" customWidth="1"/>
    <col min="7929" max="7929" width="0.77734375" style="113" customWidth="1"/>
    <col min="7930" max="7931" width="13.5546875" style="113" customWidth="1"/>
    <col min="7932" max="7932" width="9.21875" style="113"/>
    <col min="7933" max="7933" width="12.21875" style="113" bestFit="1" customWidth="1"/>
    <col min="7934" max="8180" width="9.21875" style="113"/>
    <col min="8181" max="8181" width="72.5546875" style="113" customWidth="1"/>
    <col min="8182" max="8182" width="14.77734375" style="113" customWidth="1"/>
    <col min="8183" max="8183" width="2" style="113" customWidth="1"/>
    <col min="8184" max="8184" width="14.77734375" style="113" customWidth="1"/>
    <col min="8185" max="8185" width="0.77734375" style="113" customWidth="1"/>
    <col min="8186" max="8187" width="13.5546875" style="113" customWidth="1"/>
    <col min="8188" max="8188" width="9.21875" style="113"/>
    <col min="8189" max="8189" width="12.21875" style="113" bestFit="1" customWidth="1"/>
    <col min="8190" max="8436" width="9.21875" style="113"/>
    <col min="8437" max="8437" width="72.5546875" style="113" customWidth="1"/>
    <col min="8438" max="8438" width="14.77734375" style="113" customWidth="1"/>
    <col min="8439" max="8439" width="2" style="113" customWidth="1"/>
    <col min="8440" max="8440" width="14.77734375" style="113" customWidth="1"/>
    <col min="8441" max="8441" width="0.77734375" style="113" customWidth="1"/>
    <col min="8442" max="8443" width="13.5546875" style="113" customWidth="1"/>
    <col min="8444" max="8444" width="9.21875" style="113"/>
    <col min="8445" max="8445" width="12.21875" style="113" bestFit="1" customWidth="1"/>
    <col min="8446" max="8692" width="9.21875" style="113"/>
    <col min="8693" max="8693" width="72.5546875" style="113" customWidth="1"/>
    <col min="8694" max="8694" width="14.77734375" style="113" customWidth="1"/>
    <col min="8695" max="8695" width="2" style="113" customWidth="1"/>
    <col min="8696" max="8696" width="14.77734375" style="113" customWidth="1"/>
    <col min="8697" max="8697" width="0.77734375" style="113" customWidth="1"/>
    <col min="8698" max="8699" width="13.5546875" style="113" customWidth="1"/>
    <col min="8700" max="8700" width="9.21875" style="113"/>
    <col min="8701" max="8701" width="12.21875" style="113" bestFit="1" customWidth="1"/>
    <col min="8702" max="8948" width="9.21875" style="113"/>
    <col min="8949" max="8949" width="72.5546875" style="113" customWidth="1"/>
    <col min="8950" max="8950" width="14.77734375" style="113" customWidth="1"/>
    <col min="8951" max="8951" width="2" style="113" customWidth="1"/>
    <col min="8952" max="8952" width="14.77734375" style="113" customWidth="1"/>
    <col min="8953" max="8953" width="0.77734375" style="113" customWidth="1"/>
    <col min="8954" max="8955" width="13.5546875" style="113" customWidth="1"/>
    <col min="8956" max="8956" width="9.21875" style="113"/>
    <col min="8957" max="8957" width="12.21875" style="113" bestFit="1" customWidth="1"/>
    <col min="8958" max="9204" width="9.21875" style="113"/>
    <col min="9205" max="9205" width="72.5546875" style="113" customWidth="1"/>
    <col min="9206" max="9206" width="14.77734375" style="113" customWidth="1"/>
    <col min="9207" max="9207" width="2" style="113" customWidth="1"/>
    <col min="9208" max="9208" width="14.77734375" style="113" customWidth="1"/>
    <col min="9209" max="9209" width="0.77734375" style="113" customWidth="1"/>
    <col min="9210" max="9211" width="13.5546875" style="113" customWidth="1"/>
    <col min="9212" max="9212" width="9.21875" style="113"/>
    <col min="9213" max="9213" width="12.21875" style="113" bestFit="1" customWidth="1"/>
    <col min="9214" max="9460" width="9.21875" style="113"/>
    <col min="9461" max="9461" width="72.5546875" style="113" customWidth="1"/>
    <col min="9462" max="9462" width="14.77734375" style="113" customWidth="1"/>
    <col min="9463" max="9463" width="2" style="113" customWidth="1"/>
    <col min="9464" max="9464" width="14.77734375" style="113" customWidth="1"/>
    <col min="9465" max="9465" width="0.77734375" style="113" customWidth="1"/>
    <col min="9466" max="9467" width="13.5546875" style="113" customWidth="1"/>
    <col min="9468" max="9468" width="9.21875" style="113"/>
    <col min="9469" max="9469" width="12.21875" style="113" bestFit="1" customWidth="1"/>
    <col min="9470" max="9716" width="9.21875" style="113"/>
    <col min="9717" max="9717" width="72.5546875" style="113" customWidth="1"/>
    <col min="9718" max="9718" width="14.77734375" style="113" customWidth="1"/>
    <col min="9719" max="9719" width="2" style="113" customWidth="1"/>
    <col min="9720" max="9720" width="14.77734375" style="113" customWidth="1"/>
    <col min="9721" max="9721" width="0.77734375" style="113" customWidth="1"/>
    <col min="9722" max="9723" width="13.5546875" style="113" customWidth="1"/>
    <col min="9724" max="9724" width="9.21875" style="113"/>
    <col min="9725" max="9725" width="12.21875" style="113" bestFit="1" customWidth="1"/>
    <col min="9726" max="9972" width="9.21875" style="113"/>
    <col min="9973" max="9973" width="72.5546875" style="113" customWidth="1"/>
    <col min="9974" max="9974" width="14.77734375" style="113" customWidth="1"/>
    <col min="9975" max="9975" width="2" style="113" customWidth="1"/>
    <col min="9976" max="9976" width="14.77734375" style="113" customWidth="1"/>
    <col min="9977" max="9977" width="0.77734375" style="113" customWidth="1"/>
    <col min="9978" max="9979" width="13.5546875" style="113" customWidth="1"/>
    <col min="9980" max="9980" width="9.21875" style="113"/>
    <col min="9981" max="9981" width="12.21875" style="113" bestFit="1" customWidth="1"/>
    <col min="9982" max="10228" width="9.21875" style="113"/>
    <col min="10229" max="10229" width="72.5546875" style="113" customWidth="1"/>
    <col min="10230" max="10230" width="14.77734375" style="113" customWidth="1"/>
    <col min="10231" max="10231" width="2" style="113" customWidth="1"/>
    <col min="10232" max="10232" width="14.77734375" style="113" customWidth="1"/>
    <col min="10233" max="10233" width="0.77734375" style="113" customWidth="1"/>
    <col min="10234" max="10235" width="13.5546875" style="113" customWidth="1"/>
    <col min="10236" max="10236" width="9.21875" style="113"/>
    <col min="10237" max="10237" width="12.21875" style="113" bestFit="1" customWidth="1"/>
    <col min="10238" max="10484" width="9.21875" style="113"/>
    <col min="10485" max="10485" width="72.5546875" style="113" customWidth="1"/>
    <col min="10486" max="10486" width="14.77734375" style="113" customWidth="1"/>
    <col min="10487" max="10487" width="2" style="113" customWidth="1"/>
    <col min="10488" max="10488" width="14.77734375" style="113" customWidth="1"/>
    <col min="10489" max="10489" width="0.77734375" style="113" customWidth="1"/>
    <col min="10490" max="10491" width="13.5546875" style="113" customWidth="1"/>
    <col min="10492" max="10492" width="9.21875" style="113"/>
    <col min="10493" max="10493" width="12.21875" style="113" bestFit="1" customWidth="1"/>
    <col min="10494" max="10740" width="9.21875" style="113"/>
    <col min="10741" max="10741" width="72.5546875" style="113" customWidth="1"/>
    <col min="10742" max="10742" width="14.77734375" style="113" customWidth="1"/>
    <col min="10743" max="10743" width="2" style="113" customWidth="1"/>
    <col min="10744" max="10744" width="14.77734375" style="113" customWidth="1"/>
    <col min="10745" max="10745" width="0.77734375" style="113" customWidth="1"/>
    <col min="10746" max="10747" width="13.5546875" style="113" customWidth="1"/>
    <col min="10748" max="10748" width="9.21875" style="113"/>
    <col min="10749" max="10749" width="12.21875" style="113" bestFit="1" customWidth="1"/>
    <col min="10750" max="10996" width="9.21875" style="113"/>
    <col min="10997" max="10997" width="72.5546875" style="113" customWidth="1"/>
    <col min="10998" max="10998" width="14.77734375" style="113" customWidth="1"/>
    <col min="10999" max="10999" width="2" style="113" customWidth="1"/>
    <col min="11000" max="11000" width="14.77734375" style="113" customWidth="1"/>
    <col min="11001" max="11001" width="0.77734375" style="113" customWidth="1"/>
    <col min="11002" max="11003" width="13.5546875" style="113" customWidth="1"/>
    <col min="11004" max="11004" width="9.21875" style="113"/>
    <col min="11005" max="11005" width="12.21875" style="113" bestFit="1" customWidth="1"/>
    <col min="11006" max="11252" width="9.21875" style="113"/>
    <col min="11253" max="11253" width="72.5546875" style="113" customWidth="1"/>
    <col min="11254" max="11254" width="14.77734375" style="113" customWidth="1"/>
    <col min="11255" max="11255" width="2" style="113" customWidth="1"/>
    <col min="11256" max="11256" width="14.77734375" style="113" customWidth="1"/>
    <col min="11257" max="11257" width="0.77734375" style="113" customWidth="1"/>
    <col min="11258" max="11259" width="13.5546875" style="113" customWidth="1"/>
    <col min="11260" max="11260" width="9.21875" style="113"/>
    <col min="11261" max="11261" width="12.21875" style="113" bestFit="1" customWidth="1"/>
    <col min="11262" max="11508" width="9.21875" style="113"/>
    <col min="11509" max="11509" width="72.5546875" style="113" customWidth="1"/>
    <col min="11510" max="11510" width="14.77734375" style="113" customWidth="1"/>
    <col min="11511" max="11511" width="2" style="113" customWidth="1"/>
    <col min="11512" max="11512" width="14.77734375" style="113" customWidth="1"/>
    <col min="11513" max="11513" width="0.77734375" style="113" customWidth="1"/>
    <col min="11514" max="11515" width="13.5546875" style="113" customWidth="1"/>
    <col min="11516" max="11516" width="9.21875" style="113"/>
    <col min="11517" max="11517" width="12.21875" style="113" bestFit="1" customWidth="1"/>
    <col min="11518" max="11764" width="9.21875" style="113"/>
    <col min="11765" max="11765" width="72.5546875" style="113" customWidth="1"/>
    <col min="11766" max="11766" width="14.77734375" style="113" customWidth="1"/>
    <col min="11767" max="11767" width="2" style="113" customWidth="1"/>
    <col min="11768" max="11768" width="14.77734375" style="113" customWidth="1"/>
    <col min="11769" max="11769" width="0.77734375" style="113" customWidth="1"/>
    <col min="11770" max="11771" width="13.5546875" style="113" customWidth="1"/>
    <col min="11772" max="11772" width="9.21875" style="113"/>
    <col min="11773" max="11773" width="12.21875" style="113" bestFit="1" customWidth="1"/>
    <col min="11774" max="12020" width="9.21875" style="113"/>
    <col min="12021" max="12021" width="72.5546875" style="113" customWidth="1"/>
    <col min="12022" max="12022" width="14.77734375" style="113" customWidth="1"/>
    <col min="12023" max="12023" width="2" style="113" customWidth="1"/>
    <col min="12024" max="12024" width="14.77734375" style="113" customWidth="1"/>
    <col min="12025" max="12025" width="0.77734375" style="113" customWidth="1"/>
    <col min="12026" max="12027" width="13.5546875" style="113" customWidth="1"/>
    <col min="12028" max="12028" width="9.21875" style="113"/>
    <col min="12029" max="12029" width="12.21875" style="113" bestFit="1" customWidth="1"/>
    <col min="12030" max="12276" width="9.21875" style="113"/>
    <col min="12277" max="12277" width="72.5546875" style="113" customWidth="1"/>
    <col min="12278" max="12278" width="14.77734375" style="113" customWidth="1"/>
    <col min="12279" max="12279" width="2" style="113" customWidth="1"/>
    <col min="12280" max="12280" width="14.77734375" style="113" customWidth="1"/>
    <col min="12281" max="12281" width="0.77734375" style="113" customWidth="1"/>
    <col min="12282" max="12283" width="13.5546875" style="113" customWidth="1"/>
    <col min="12284" max="12284" width="9.21875" style="113"/>
    <col min="12285" max="12285" width="12.21875" style="113" bestFit="1" customWidth="1"/>
    <col min="12286" max="12532" width="9.21875" style="113"/>
    <col min="12533" max="12533" width="72.5546875" style="113" customWidth="1"/>
    <col min="12534" max="12534" width="14.77734375" style="113" customWidth="1"/>
    <col min="12535" max="12535" width="2" style="113" customWidth="1"/>
    <col min="12536" max="12536" width="14.77734375" style="113" customWidth="1"/>
    <col min="12537" max="12537" width="0.77734375" style="113" customWidth="1"/>
    <col min="12538" max="12539" width="13.5546875" style="113" customWidth="1"/>
    <col min="12540" max="12540" width="9.21875" style="113"/>
    <col min="12541" max="12541" width="12.21875" style="113" bestFit="1" customWidth="1"/>
    <col min="12542" max="12788" width="9.21875" style="113"/>
    <col min="12789" max="12789" width="72.5546875" style="113" customWidth="1"/>
    <col min="12790" max="12790" width="14.77734375" style="113" customWidth="1"/>
    <col min="12791" max="12791" width="2" style="113" customWidth="1"/>
    <col min="12792" max="12792" width="14.77734375" style="113" customWidth="1"/>
    <col min="12793" max="12793" width="0.77734375" style="113" customWidth="1"/>
    <col min="12794" max="12795" width="13.5546875" style="113" customWidth="1"/>
    <col min="12796" max="12796" width="9.21875" style="113"/>
    <col min="12797" max="12797" width="12.21875" style="113" bestFit="1" customWidth="1"/>
    <col min="12798" max="13044" width="9.21875" style="113"/>
    <col min="13045" max="13045" width="72.5546875" style="113" customWidth="1"/>
    <col min="13046" max="13046" width="14.77734375" style="113" customWidth="1"/>
    <col min="13047" max="13047" width="2" style="113" customWidth="1"/>
    <col min="13048" max="13048" width="14.77734375" style="113" customWidth="1"/>
    <col min="13049" max="13049" width="0.77734375" style="113" customWidth="1"/>
    <col min="13050" max="13051" width="13.5546875" style="113" customWidth="1"/>
    <col min="13052" max="13052" width="9.21875" style="113"/>
    <col min="13053" max="13053" width="12.21875" style="113" bestFit="1" customWidth="1"/>
    <col min="13054" max="13300" width="9.21875" style="113"/>
    <col min="13301" max="13301" width="72.5546875" style="113" customWidth="1"/>
    <col min="13302" max="13302" width="14.77734375" style="113" customWidth="1"/>
    <col min="13303" max="13303" width="2" style="113" customWidth="1"/>
    <col min="13304" max="13304" width="14.77734375" style="113" customWidth="1"/>
    <col min="13305" max="13305" width="0.77734375" style="113" customWidth="1"/>
    <col min="13306" max="13307" width="13.5546875" style="113" customWidth="1"/>
    <col min="13308" max="13308" width="9.21875" style="113"/>
    <col min="13309" max="13309" width="12.21875" style="113" bestFit="1" customWidth="1"/>
    <col min="13310" max="13556" width="9.21875" style="113"/>
    <col min="13557" max="13557" width="72.5546875" style="113" customWidth="1"/>
    <col min="13558" max="13558" width="14.77734375" style="113" customWidth="1"/>
    <col min="13559" max="13559" width="2" style="113" customWidth="1"/>
    <col min="13560" max="13560" width="14.77734375" style="113" customWidth="1"/>
    <col min="13561" max="13561" width="0.77734375" style="113" customWidth="1"/>
    <col min="13562" max="13563" width="13.5546875" style="113" customWidth="1"/>
    <col min="13564" max="13564" width="9.21875" style="113"/>
    <col min="13565" max="13565" width="12.21875" style="113" bestFit="1" customWidth="1"/>
    <col min="13566" max="13812" width="9.21875" style="113"/>
    <col min="13813" max="13813" width="72.5546875" style="113" customWidth="1"/>
    <col min="13814" max="13814" width="14.77734375" style="113" customWidth="1"/>
    <col min="13815" max="13815" width="2" style="113" customWidth="1"/>
    <col min="13816" max="13816" width="14.77734375" style="113" customWidth="1"/>
    <col min="13817" max="13817" width="0.77734375" style="113" customWidth="1"/>
    <col min="13818" max="13819" width="13.5546875" style="113" customWidth="1"/>
    <col min="13820" max="13820" width="9.21875" style="113"/>
    <col min="13821" max="13821" width="12.21875" style="113" bestFit="1" customWidth="1"/>
    <col min="13822" max="14068" width="9.21875" style="113"/>
    <col min="14069" max="14069" width="72.5546875" style="113" customWidth="1"/>
    <col min="14070" max="14070" width="14.77734375" style="113" customWidth="1"/>
    <col min="14071" max="14071" width="2" style="113" customWidth="1"/>
    <col min="14072" max="14072" width="14.77734375" style="113" customWidth="1"/>
    <col min="14073" max="14073" width="0.77734375" style="113" customWidth="1"/>
    <col min="14074" max="14075" width="13.5546875" style="113" customWidth="1"/>
    <col min="14076" max="14076" width="9.21875" style="113"/>
    <col min="14077" max="14077" width="12.21875" style="113" bestFit="1" customWidth="1"/>
    <col min="14078" max="14324" width="9.21875" style="113"/>
    <col min="14325" max="14325" width="72.5546875" style="113" customWidth="1"/>
    <col min="14326" max="14326" width="14.77734375" style="113" customWidth="1"/>
    <col min="14327" max="14327" width="2" style="113" customWidth="1"/>
    <col min="14328" max="14328" width="14.77734375" style="113" customWidth="1"/>
    <col min="14329" max="14329" width="0.77734375" style="113" customWidth="1"/>
    <col min="14330" max="14331" width="13.5546875" style="113" customWidth="1"/>
    <col min="14332" max="14332" width="9.21875" style="113"/>
    <col min="14333" max="14333" width="12.21875" style="113" bestFit="1" customWidth="1"/>
    <col min="14334" max="14580" width="9.21875" style="113"/>
    <col min="14581" max="14581" width="72.5546875" style="113" customWidth="1"/>
    <col min="14582" max="14582" width="14.77734375" style="113" customWidth="1"/>
    <col min="14583" max="14583" width="2" style="113" customWidth="1"/>
    <col min="14584" max="14584" width="14.77734375" style="113" customWidth="1"/>
    <col min="14585" max="14585" width="0.77734375" style="113" customWidth="1"/>
    <col min="14586" max="14587" width="13.5546875" style="113" customWidth="1"/>
    <col min="14588" max="14588" width="9.21875" style="113"/>
    <col min="14589" max="14589" width="12.21875" style="113" bestFit="1" customWidth="1"/>
    <col min="14590" max="14836" width="9.21875" style="113"/>
    <col min="14837" max="14837" width="72.5546875" style="113" customWidth="1"/>
    <col min="14838" max="14838" width="14.77734375" style="113" customWidth="1"/>
    <col min="14839" max="14839" width="2" style="113" customWidth="1"/>
    <col min="14840" max="14840" width="14.77734375" style="113" customWidth="1"/>
    <col min="14841" max="14841" width="0.77734375" style="113" customWidth="1"/>
    <col min="14842" max="14843" width="13.5546875" style="113" customWidth="1"/>
    <col min="14844" max="14844" width="9.21875" style="113"/>
    <col min="14845" max="14845" width="12.21875" style="113" bestFit="1" customWidth="1"/>
    <col min="14846" max="15092" width="9.21875" style="113"/>
    <col min="15093" max="15093" width="72.5546875" style="113" customWidth="1"/>
    <col min="15094" max="15094" width="14.77734375" style="113" customWidth="1"/>
    <col min="15095" max="15095" width="2" style="113" customWidth="1"/>
    <col min="15096" max="15096" width="14.77734375" style="113" customWidth="1"/>
    <col min="15097" max="15097" width="0.77734375" style="113" customWidth="1"/>
    <col min="15098" max="15099" width="13.5546875" style="113" customWidth="1"/>
    <col min="15100" max="15100" width="9.21875" style="113"/>
    <col min="15101" max="15101" width="12.21875" style="113" bestFit="1" customWidth="1"/>
    <col min="15102" max="15348" width="9.21875" style="113"/>
    <col min="15349" max="15349" width="72.5546875" style="113" customWidth="1"/>
    <col min="15350" max="15350" width="14.77734375" style="113" customWidth="1"/>
    <col min="15351" max="15351" width="2" style="113" customWidth="1"/>
    <col min="15352" max="15352" width="14.77734375" style="113" customWidth="1"/>
    <col min="15353" max="15353" width="0.77734375" style="113" customWidth="1"/>
    <col min="15354" max="15355" width="13.5546875" style="113" customWidth="1"/>
    <col min="15356" max="15356" width="9.21875" style="113"/>
    <col min="15357" max="15357" width="12.21875" style="113" bestFit="1" customWidth="1"/>
    <col min="15358" max="15604" width="9.21875" style="113"/>
    <col min="15605" max="15605" width="72.5546875" style="113" customWidth="1"/>
    <col min="15606" max="15606" width="14.77734375" style="113" customWidth="1"/>
    <col min="15607" max="15607" width="2" style="113" customWidth="1"/>
    <col min="15608" max="15608" width="14.77734375" style="113" customWidth="1"/>
    <col min="15609" max="15609" width="0.77734375" style="113" customWidth="1"/>
    <col min="15610" max="15611" width="13.5546875" style="113" customWidth="1"/>
    <col min="15612" max="15612" width="9.21875" style="113"/>
    <col min="15613" max="15613" width="12.21875" style="113" bestFit="1" customWidth="1"/>
    <col min="15614" max="15860" width="9.21875" style="113"/>
    <col min="15861" max="15861" width="72.5546875" style="113" customWidth="1"/>
    <col min="15862" max="15862" width="14.77734375" style="113" customWidth="1"/>
    <col min="15863" max="15863" width="2" style="113" customWidth="1"/>
    <col min="15864" max="15864" width="14.77734375" style="113" customWidth="1"/>
    <col min="15865" max="15865" width="0.77734375" style="113" customWidth="1"/>
    <col min="15866" max="15867" width="13.5546875" style="113" customWidth="1"/>
    <col min="15868" max="15868" width="9.21875" style="113"/>
    <col min="15869" max="15869" width="12.21875" style="113" bestFit="1" customWidth="1"/>
    <col min="15870" max="16116" width="9.21875" style="113"/>
    <col min="16117" max="16117" width="72.5546875" style="113" customWidth="1"/>
    <col min="16118" max="16118" width="14.77734375" style="113" customWidth="1"/>
    <col min="16119" max="16119" width="2" style="113" customWidth="1"/>
    <col min="16120" max="16120" width="14.77734375" style="113" customWidth="1"/>
    <col min="16121" max="16121" width="0.77734375" style="113" customWidth="1"/>
    <col min="16122" max="16123" width="13.5546875" style="113" customWidth="1"/>
    <col min="16124" max="16124" width="9.21875" style="113"/>
    <col min="16125" max="16125" width="12.21875" style="113" bestFit="1" customWidth="1"/>
    <col min="16126" max="16384" width="9.21875" style="113"/>
  </cols>
  <sheetData>
    <row r="1" spans="1:7" ht="26.3" customHeight="1" x14ac:dyDescent="0.3">
      <c r="A1" s="221" t="str">
        <f>สินทรัพย์!A1</f>
        <v>บริษัท ดีโอดี ไบโอเทค จำกัด (มหาชน) และบริษัทย่อย</v>
      </c>
      <c r="B1" s="221"/>
      <c r="C1" s="221"/>
      <c r="D1" s="221"/>
      <c r="E1" s="221"/>
      <c r="F1" s="221"/>
      <c r="G1" s="221"/>
    </row>
    <row r="2" spans="1:7" ht="26.3" customHeight="1" x14ac:dyDescent="0.3">
      <c r="A2" s="221" t="s">
        <v>41</v>
      </c>
      <c r="B2" s="221"/>
      <c r="C2" s="221"/>
      <c r="D2" s="221"/>
      <c r="E2" s="221"/>
      <c r="F2" s="221"/>
      <c r="G2" s="221"/>
    </row>
    <row r="3" spans="1:7" ht="26.3" customHeight="1" x14ac:dyDescent="0.3">
      <c r="A3" s="221" t="s">
        <v>172</v>
      </c>
      <c r="B3" s="221"/>
      <c r="C3" s="221"/>
      <c r="D3" s="221"/>
      <c r="E3" s="221"/>
      <c r="F3" s="221"/>
      <c r="G3" s="221"/>
    </row>
    <row r="4" spans="1:7" ht="26.3" customHeight="1" x14ac:dyDescent="0.3">
      <c r="A4" s="216" t="s">
        <v>127</v>
      </c>
      <c r="B4" s="216"/>
      <c r="C4" s="216"/>
      <c r="D4" s="216"/>
      <c r="E4" s="216"/>
      <c r="F4" s="216"/>
      <c r="G4" s="216"/>
    </row>
    <row r="5" spans="1:7" ht="23.5" customHeight="1" x14ac:dyDescent="0.3">
      <c r="A5" s="217" t="s">
        <v>1</v>
      </c>
      <c r="B5" s="217"/>
      <c r="C5" s="217"/>
      <c r="D5" s="217"/>
      <c r="E5" s="217"/>
      <c r="F5" s="217"/>
      <c r="G5" s="217"/>
    </row>
    <row r="6" spans="1:7" ht="5.95" customHeight="1" x14ac:dyDescent="0.3">
      <c r="A6" s="37"/>
      <c r="B6" s="37"/>
      <c r="C6" s="37"/>
      <c r="D6" s="37"/>
      <c r="E6" s="37"/>
      <c r="F6" s="37"/>
      <c r="G6" s="37"/>
    </row>
    <row r="7" spans="1:7" ht="23.5" customHeight="1" x14ac:dyDescent="0.3">
      <c r="B7" s="114" t="s">
        <v>2</v>
      </c>
      <c r="C7" s="203" t="s">
        <v>78</v>
      </c>
      <c r="D7" s="114"/>
      <c r="E7" s="214" t="s">
        <v>79</v>
      </c>
      <c r="F7" s="214"/>
      <c r="G7" s="214"/>
    </row>
    <row r="8" spans="1:7" ht="23.5" customHeight="1" x14ac:dyDescent="0.3">
      <c r="B8" s="24"/>
      <c r="C8" s="65">
        <v>2562</v>
      </c>
      <c r="D8" s="24"/>
      <c r="E8" s="65">
        <v>2562</v>
      </c>
      <c r="G8" s="65">
        <v>2561</v>
      </c>
    </row>
    <row r="9" spans="1:7" ht="23.8" x14ac:dyDescent="0.3">
      <c r="A9" s="24" t="s">
        <v>42</v>
      </c>
      <c r="B9" s="24"/>
      <c r="C9" s="24"/>
      <c r="D9" s="24"/>
      <c r="E9" s="24"/>
      <c r="F9" s="24"/>
      <c r="G9" s="24"/>
    </row>
    <row r="10" spans="1:7" ht="23.8" x14ac:dyDescent="0.3">
      <c r="A10" s="113" t="s">
        <v>58</v>
      </c>
      <c r="C10" s="80">
        <v>76247832</v>
      </c>
      <c r="E10" s="118">
        <v>130744122</v>
      </c>
      <c r="F10" s="18"/>
      <c r="G10" s="10">
        <v>298247918</v>
      </c>
    </row>
    <row r="11" spans="1:7" ht="23.8" x14ac:dyDescent="0.3">
      <c r="A11" s="113" t="s">
        <v>43</v>
      </c>
      <c r="C11" s="204"/>
      <c r="E11" s="118"/>
      <c r="F11" s="18"/>
      <c r="G11" s="10"/>
    </row>
    <row r="12" spans="1:7" ht="23.8" x14ac:dyDescent="0.3">
      <c r="A12" s="75" t="s">
        <v>44</v>
      </c>
      <c r="B12" s="75"/>
      <c r="C12" s="80">
        <v>36503779</v>
      </c>
      <c r="D12" s="75"/>
      <c r="E12" s="118">
        <v>18870719</v>
      </c>
      <c r="F12" s="38"/>
      <c r="G12" s="10">
        <v>15337329</v>
      </c>
    </row>
    <row r="13" spans="1:7" ht="23.8" x14ac:dyDescent="0.3">
      <c r="A13" s="75" t="s">
        <v>59</v>
      </c>
      <c r="B13" s="75"/>
      <c r="C13" s="80">
        <v>2596086</v>
      </c>
      <c r="D13" s="75"/>
      <c r="E13" s="118">
        <v>303835</v>
      </c>
      <c r="F13" s="38"/>
      <c r="G13" s="10">
        <v>280803</v>
      </c>
    </row>
    <row r="14" spans="1:7" ht="23.8" x14ac:dyDescent="0.3">
      <c r="A14" s="75" t="s">
        <v>114</v>
      </c>
      <c r="B14" s="75"/>
      <c r="C14" s="80">
        <v>-4795200</v>
      </c>
      <c r="D14" s="75"/>
      <c r="E14" s="118">
        <v>-4795202</v>
      </c>
      <c r="F14" s="38"/>
      <c r="G14" s="10">
        <v>-1910254</v>
      </c>
    </row>
    <row r="15" spans="1:7" ht="23.8" x14ac:dyDescent="0.3">
      <c r="A15" s="75" t="s">
        <v>159</v>
      </c>
      <c r="B15" s="75"/>
      <c r="C15" s="124">
        <v>7641744</v>
      </c>
      <c r="D15" s="75"/>
      <c r="E15" s="124">
        <v>7597082</v>
      </c>
      <c r="F15" s="38"/>
      <c r="G15" s="201">
        <v>0</v>
      </c>
    </row>
    <row r="16" spans="1:7" ht="23.8" x14ac:dyDescent="0.3">
      <c r="A16" s="75" t="s">
        <v>45</v>
      </c>
      <c r="B16" s="75"/>
      <c r="C16" s="80">
        <v>1144215</v>
      </c>
      <c r="D16" s="75"/>
      <c r="E16" s="118">
        <v>-58602</v>
      </c>
      <c r="F16" s="38"/>
      <c r="G16" s="10">
        <v>658422</v>
      </c>
    </row>
    <row r="17" spans="1:7" ht="23.8" x14ac:dyDescent="0.3">
      <c r="A17" s="75" t="s">
        <v>155</v>
      </c>
      <c r="B17" s="75"/>
      <c r="C17" s="80">
        <v>214745</v>
      </c>
      <c r="D17" s="75"/>
      <c r="E17" s="201">
        <v>0</v>
      </c>
      <c r="F17" s="38"/>
      <c r="G17" s="10">
        <v>86916</v>
      </c>
    </row>
    <row r="18" spans="1:7" ht="23.8" x14ac:dyDescent="0.3">
      <c r="A18" s="75" t="s">
        <v>152</v>
      </c>
      <c r="B18" s="75"/>
      <c r="C18" s="80">
        <v>-40456</v>
      </c>
      <c r="D18" s="75"/>
      <c r="E18" s="201">
        <v>0</v>
      </c>
      <c r="F18" s="38"/>
      <c r="G18" s="201">
        <v>0</v>
      </c>
    </row>
    <row r="19" spans="1:7" ht="23.8" x14ac:dyDescent="0.3">
      <c r="A19" s="75" t="s">
        <v>46</v>
      </c>
      <c r="B19" s="75"/>
      <c r="C19" s="80">
        <v>-1368045</v>
      </c>
      <c r="D19" s="75"/>
      <c r="E19" s="118">
        <v>-15529448</v>
      </c>
      <c r="F19" s="39"/>
      <c r="G19" s="10">
        <v>-399152</v>
      </c>
    </row>
    <row r="20" spans="1:7" ht="23.8" x14ac:dyDescent="0.3">
      <c r="A20" s="75" t="s">
        <v>47</v>
      </c>
      <c r="B20" s="75"/>
      <c r="C20" s="80">
        <v>7362430</v>
      </c>
      <c r="D20" s="75"/>
      <c r="E20" s="118">
        <v>3862810</v>
      </c>
      <c r="F20" s="39"/>
      <c r="G20" s="10">
        <v>3680531</v>
      </c>
    </row>
    <row r="21" spans="1:7" ht="23.8" x14ac:dyDescent="0.3">
      <c r="A21" s="75" t="s">
        <v>163</v>
      </c>
      <c r="B21" s="75"/>
      <c r="C21" s="62">
        <v>-2279013</v>
      </c>
      <c r="D21" s="134"/>
      <c r="E21" s="121">
        <v>-2279013</v>
      </c>
      <c r="F21" s="39"/>
      <c r="G21" s="201">
        <v>0</v>
      </c>
    </row>
    <row r="22" spans="1:7" s="127" customFormat="1" ht="23.8" x14ac:dyDescent="0.3">
      <c r="A22" s="75" t="s">
        <v>165</v>
      </c>
      <c r="B22" s="75"/>
      <c r="C22" s="21">
        <v>-320502</v>
      </c>
      <c r="D22" s="75"/>
      <c r="E22" s="200">
        <v>0</v>
      </c>
      <c r="F22" s="38"/>
      <c r="G22" s="200">
        <v>0</v>
      </c>
    </row>
    <row r="23" spans="1:7" ht="23.8" x14ac:dyDescent="0.3">
      <c r="C23" s="31">
        <f>SUM(C10:C22)</f>
        <v>122907615</v>
      </c>
      <c r="E23" s="118">
        <f>SUM(E10:E21)</f>
        <v>138716303</v>
      </c>
      <c r="F23" s="40"/>
      <c r="G23" s="18">
        <f>SUM(G10:G22)</f>
        <v>315982513</v>
      </c>
    </row>
    <row r="24" spans="1:7" ht="23.8" x14ac:dyDescent="0.3">
      <c r="A24" s="75" t="s">
        <v>49</v>
      </c>
      <c r="B24" s="75"/>
      <c r="C24" s="75"/>
      <c r="D24" s="75"/>
      <c r="E24" s="120"/>
      <c r="F24" s="41"/>
      <c r="G24" s="10"/>
    </row>
    <row r="25" spans="1:7" ht="23.8" x14ac:dyDescent="0.3">
      <c r="A25" s="12" t="s">
        <v>104</v>
      </c>
      <c r="B25" s="12"/>
      <c r="C25" s="80">
        <v>-150899165</v>
      </c>
      <c r="D25" s="12"/>
      <c r="E25" s="121">
        <v>-169158915</v>
      </c>
      <c r="F25" s="42"/>
      <c r="G25" s="6">
        <v>-17932144</v>
      </c>
    </row>
    <row r="26" spans="1:7" ht="23.8" x14ac:dyDescent="0.3">
      <c r="A26" s="12" t="s">
        <v>6</v>
      </c>
      <c r="B26" s="12"/>
      <c r="C26" s="80">
        <v>-78064748</v>
      </c>
      <c r="D26" s="12"/>
      <c r="E26" s="121">
        <v>-41971066</v>
      </c>
      <c r="F26" s="42"/>
      <c r="G26" s="6">
        <v>-5273341</v>
      </c>
    </row>
    <row r="27" spans="1:7" ht="23.8" x14ac:dyDescent="0.3">
      <c r="A27" s="12" t="s">
        <v>81</v>
      </c>
      <c r="B27" s="12"/>
      <c r="C27" s="80">
        <v>-186467</v>
      </c>
      <c r="D27" s="12"/>
      <c r="E27" s="121">
        <v>-186468</v>
      </c>
      <c r="F27" s="42"/>
      <c r="G27" s="6">
        <v>-15000000</v>
      </c>
    </row>
    <row r="28" spans="1:7" ht="23.8" x14ac:dyDescent="0.3">
      <c r="A28" s="12" t="s">
        <v>7</v>
      </c>
      <c r="B28" s="12"/>
      <c r="C28" s="80">
        <v>-7359138</v>
      </c>
      <c r="D28" s="12"/>
      <c r="E28" s="121">
        <v>-430370</v>
      </c>
      <c r="F28" s="42"/>
      <c r="G28" s="6">
        <v>359043</v>
      </c>
    </row>
    <row r="29" spans="1:7" s="181" customFormat="1" ht="23.8" x14ac:dyDescent="0.3">
      <c r="A29" s="12" t="s">
        <v>83</v>
      </c>
      <c r="B29" s="12"/>
      <c r="C29" s="201">
        <v>0</v>
      </c>
      <c r="D29" s="12"/>
      <c r="E29" s="201">
        <v>0</v>
      </c>
      <c r="F29" s="42"/>
      <c r="G29" s="6">
        <v>-150000000</v>
      </c>
    </row>
    <row r="30" spans="1:7" ht="23.8" x14ac:dyDescent="0.3">
      <c r="A30" s="12" t="s">
        <v>10</v>
      </c>
      <c r="B30" s="12"/>
      <c r="C30" s="80">
        <v>24603881</v>
      </c>
      <c r="D30" s="12"/>
      <c r="E30" s="121">
        <v>25318268</v>
      </c>
      <c r="F30" s="42"/>
      <c r="G30" s="6">
        <v>-18749593</v>
      </c>
    </row>
    <row r="31" spans="1:7" ht="23.8" x14ac:dyDescent="0.3">
      <c r="A31" s="75" t="s">
        <v>164</v>
      </c>
      <c r="B31" s="75"/>
      <c r="C31" s="205"/>
      <c r="D31" s="75"/>
      <c r="E31" s="122"/>
      <c r="F31" s="42"/>
      <c r="G31" s="10"/>
    </row>
    <row r="32" spans="1:7" ht="23.8" x14ac:dyDescent="0.3">
      <c r="A32" s="12" t="s">
        <v>106</v>
      </c>
      <c r="B32" s="12"/>
      <c r="C32" s="80">
        <v>63579516</v>
      </c>
      <c r="D32" s="12"/>
      <c r="E32" s="121">
        <v>62695628</v>
      </c>
      <c r="F32" s="42"/>
      <c r="G32" s="6">
        <v>-27951751</v>
      </c>
    </row>
    <row r="33" spans="1:7" ht="23.8" x14ac:dyDescent="0.3">
      <c r="A33" s="12" t="s">
        <v>28</v>
      </c>
      <c r="B33" s="12"/>
      <c r="C33" s="80">
        <v>4093088</v>
      </c>
      <c r="D33" s="12"/>
      <c r="E33" s="121">
        <v>3667964</v>
      </c>
      <c r="F33" s="42"/>
      <c r="G33" s="6">
        <v>350506</v>
      </c>
    </row>
    <row r="34" spans="1:7" ht="23.8" x14ac:dyDescent="0.3">
      <c r="A34" s="12" t="s">
        <v>67</v>
      </c>
      <c r="B34" s="12"/>
      <c r="C34" s="69">
        <v>278776</v>
      </c>
      <c r="D34" s="12"/>
      <c r="E34" s="119">
        <v>459999</v>
      </c>
      <c r="F34" s="42"/>
      <c r="G34" s="81">
        <v>440000</v>
      </c>
    </row>
    <row r="35" spans="1:7" ht="23.8" x14ac:dyDescent="0.3">
      <c r="A35" s="43" t="s">
        <v>148</v>
      </c>
      <c r="B35" s="43"/>
      <c r="C35" s="80">
        <f>SUM(C23:C34)</f>
        <v>-21046642</v>
      </c>
      <c r="D35" s="43"/>
      <c r="E35" s="120">
        <f>SUM(E23:E34)</f>
        <v>19111343</v>
      </c>
      <c r="F35" s="42"/>
      <c r="G35" s="11">
        <f>SUM(G23:G34)</f>
        <v>82225233</v>
      </c>
    </row>
    <row r="36" spans="1:7" ht="23.8" x14ac:dyDescent="0.3">
      <c r="A36" s="75" t="s">
        <v>50</v>
      </c>
      <c r="B36" s="75"/>
      <c r="C36" s="80">
        <v>1753038</v>
      </c>
      <c r="D36" s="75"/>
      <c r="E36" s="121">
        <v>1701631</v>
      </c>
      <c r="F36" s="42"/>
      <c r="G36" s="6">
        <v>395654</v>
      </c>
    </row>
    <row r="37" spans="1:7" ht="23.8" x14ac:dyDescent="0.3">
      <c r="A37" s="75" t="s">
        <v>64</v>
      </c>
      <c r="B37" s="75"/>
      <c r="C37" s="80">
        <v>-7324344</v>
      </c>
      <c r="D37" s="75"/>
      <c r="E37" s="121">
        <v>-3824009</v>
      </c>
      <c r="F37" s="42"/>
      <c r="G37" s="6">
        <v>-3751807</v>
      </c>
    </row>
    <row r="38" spans="1:7" ht="23.8" x14ac:dyDescent="0.3">
      <c r="A38" s="75" t="s">
        <v>101</v>
      </c>
      <c r="B38" s="75"/>
      <c r="C38" s="80">
        <v>-2615943</v>
      </c>
      <c r="D38" s="75"/>
      <c r="E38" s="121">
        <v>-2301080</v>
      </c>
      <c r="F38" s="42"/>
      <c r="G38" s="6">
        <v>-1336899</v>
      </c>
    </row>
    <row r="39" spans="1:7" ht="23.8" x14ac:dyDescent="0.3">
      <c r="A39" s="43" t="s">
        <v>132</v>
      </c>
      <c r="B39" s="43"/>
      <c r="C39" s="71">
        <f>SUM(C35:C38)</f>
        <v>-29233891</v>
      </c>
      <c r="D39" s="43"/>
      <c r="E39" s="123">
        <f>SUM(E35:E38)</f>
        <v>14687885</v>
      </c>
      <c r="F39" s="44"/>
      <c r="G39" s="7">
        <f>SUM(G35:G38)</f>
        <v>77532181</v>
      </c>
    </row>
    <row r="40" spans="1:7" ht="23.5" customHeight="1" x14ac:dyDescent="0.3">
      <c r="A40" s="221" t="str">
        <f>สินทรัพย์!A1</f>
        <v>บริษัท ดีโอดี ไบโอเทค จำกัด (มหาชน) และบริษัทย่อย</v>
      </c>
      <c r="B40" s="221"/>
      <c r="C40" s="221"/>
      <c r="D40" s="221"/>
      <c r="E40" s="221"/>
      <c r="F40" s="221"/>
      <c r="G40" s="221"/>
    </row>
    <row r="41" spans="1:7" ht="23.5" customHeight="1" x14ac:dyDescent="0.3">
      <c r="A41" s="221" t="s">
        <v>48</v>
      </c>
      <c r="B41" s="221"/>
      <c r="C41" s="221"/>
      <c r="D41" s="221"/>
      <c r="E41" s="221"/>
      <c r="F41" s="221"/>
      <c r="G41" s="221"/>
    </row>
    <row r="42" spans="1:7" ht="23.5" customHeight="1" x14ac:dyDescent="0.3">
      <c r="A42" s="221" t="str">
        <f>A3</f>
        <v>สำหรับงวดเก้าเดือนสิ้นสุดวันที่ 30 กันยายน 2562</v>
      </c>
      <c r="B42" s="221"/>
      <c r="C42" s="221"/>
      <c r="D42" s="221"/>
      <c r="E42" s="221"/>
      <c r="F42" s="221"/>
      <c r="G42" s="221"/>
    </row>
    <row r="43" spans="1:7" ht="23.5" customHeight="1" x14ac:dyDescent="0.3">
      <c r="A43" s="216" t="s">
        <v>127</v>
      </c>
      <c r="B43" s="216"/>
      <c r="C43" s="216"/>
      <c r="D43" s="216"/>
      <c r="E43" s="216"/>
      <c r="F43" s="216"/>
      <c r="G43" s="216"/>
    </row>
    <row r="44" spans="1:7" ht="23.5" customHeight="1" x14ac:dyDescent="0.3">
      <c r="A44" s="217" t="s">
        <v>1</v>
      </c>
      <c r="B44" s="217"/>
      <c r="C44" s="217"/>
      <c r="D44" s="217"/>
      <c r="E44" s="217"/>
      <c r="F44" s="217"/>
      <c r="G44" s="217"/>
    </row>
    <row r="45" spans="1:7" ht="5.95" customHeight="1" x14ac:dyDescent="0.3">
      <c r="A45" s="37"/>
      <c r="B45" s="37"/>
      <c r="C45" s="37"/>
      <c r="D45" s="37"/>
      <c r="E45" s="37"/>
      <c r="F45" s="37"/>
      <c r="G45" s="37"/>
    </row>
    <row r="46" spans="1:7" ht="23.5" customHeight="1" x14ac:dyDescent="0.3">
      <c r="B46" s="114" t="s">
        <v>2</v>
      </c>
      <c r="C46" s="203" t="s">
        <v>78</v>
      </c>
      <c r="D46" s="114"/>
      <c r="E46" s="214" t="s">
        <v>79</v>
      </c>
      <c r="F46" s="214"/>
      <c r="G46" s="214"/>
    </row>
    <row r="47" spans="1:7" ht="23.5" customHeight="1" x14ac:dyDescent="0.3">
      <c r="B47" s="24"/>
      <c r="C47" s="65">
        <v>2562</v>
      </c>
      <c r="D47" s="24"/>
      <c r="E47" s="65">
        <v>2562</v>
      </c>
      <c r="G47" s="65">
        <v>2561</v>
      </c>
    </row>
    <row r="48" spans="1:7" ht="23.5" customHeight="1" x14ac:dyDescent="0.3">
      <c r="A48" s="24" t="s">
        <v>51</v>
      </c>
      <c r="B48" s="24"/>
      <c r="C48" s="24"/>
      <c r="D48" s="24"/>
      <c r="E48" s="9"/>
      <c r="F48" s="9"/>
      <c r="G48" s="9"/>
    </row>
    <row r="49" spans="1:7" ht="23.5" customHeight="1" x14ac:dyDescent="0.3">
      <c r="A49" s="75" t="s">
        <v>142</v>
      </c>
      <c r="B49" s="75"/>
      <c r="C49" s="11">
        <v>587279014</v>
      </c>
      <c r="D49" s="75"/>
      <c r="E49" s="11">
        <v>587279014</v>
      </c>
      <c r="F49" s="9"/>
      <c r="G49" s="201">
        <v>0</v>
      </c>
    </row>
    <row r="50" spans="1:7" ht="23.5" customHeight="1" x14ac:dyDescent="0.3">
      <c r="A50" s="75" t="s">
        <v>143</v>
      </c>
      <c r="B50" s="75"/>
      <c r="C50" s="11">
        <v>-385000000</v>
      </c>
      <c r="D50" s="75"/>
      <c r="E50" s="11">
        <v>-385000000</v>
      </c>
      <c r="F50" s="9"/>
      <c r="G50" s="201">
        <v>0</v>
      </c>
    </row>
    <row r="51" spans="1:7" ht="23.5" customHeight="1" x14ac:dyDescent="0.3">
      <c r="A51" s="75" t="s">
        <v>121</v>
      </c>
      <c r="B51" s="8">
        <v>5.2</v>
      </c>
      <c r="C51" s="11">
        <v>-291230729</v>
      </c>
      <c r="D51" s="75"/>
      <c r="E51" s="11">
        <v>-178842161</v>
      </c>
      <c r="F51" s="9"/>
      <c r="G51" s="6">
        <v>-25144004</v>
      </c>
    </row>
    <row r="52" spans="1:7" ht="23.5" customHeight="1" x14ac:dyDescent="0.3">
      <c r="A52" s="75" t="s">
        <v>183</v>
      </c>
      <c r="B52" s="8"/>
      <c r="C52" s="11">
        <v>300000000</v>
      </c>
      <c r="D52" s="75"/>
      <c r="E52" s="124">
        <v>300000000</v>
      </c>
      <c r="F52" s="9"/>
      <c r="G52" s="6">
        <v>4931938</v>
      </c>
    </row>
    <row r="53" spans="1:7" s="192" customFormat="1" ht="23.5" customHeight="1" x14ac:dyDescent="0.3">
      <c r="A53" s="75" t="s">
        <v>181</v>
      </c>
      <c r="B53" s="8"/>
      <c r="C53" s="11">
        <v>-6000000</v>
      </c>
      <c r="D53" s="75"/>
      <c r="E53" s="6">
        <v>-6000000</v>
      </c>
      <c r="F53" s="9"/>
      <c r="G53" s="201">
        <v>0</v>
      </c>
    </row>
    <row r="54" spans="1:7" ht="23.5" customHeight="1" x14ac:dyDescent="0.3">
      <c r="A54" s="75" t="s">
        <v>102</v>
      </c>
      <c r="B54" s="8"/>
      <c r="C54" s="201">
        <v>0</v>
      </c>
      <c r="D54" s="75"/>
      <c r="E54" s="6">
        <v>-106909720</v>
      </c>
      <c r="F54" s="9"/>
      <c r="G54" s="201">
        <v>0</v>
      </c>
    </row>
    <row r="55" spans="1:7" ht="23.5" customHeight="1" x14ac:dyDescent="0.3">
      <c r="A55" s="75" t="s">
        <v>151</v>
      </c>
      <c r="B55" s="8">
        <v>13</v>
      </c>
      <c r="C55" s="201">
        <v>0</v>
      </c>
      <c r="D55" s="75"/>
      <c r="E55" s="13">
        <v>-225020000</v>
      </c>
      <c r="F55" s="9"/>
      <c r="G55" s="201">
        <v>0</v>
      </c>
    </row>
    <row r="56" spans="1:7" ht="23.5" customHeight="1" x14ac:dyDescent="0.3">
      <c r="A56" s="75" t="s">
        <v>124</v>
      </c>
      <c r="B56" s="8">
        <v>4</v>
      </c>
      <c r="C56" s="11">
        <v>-131267401</v>
      </c>
      <c r="D56" s="75"/>
      <c r="E56" s="201">
        <v>0</v>
      </c>
      <c r="F56" s="9"/>
      <c r="G56" s="201">
        <v>0</v>
      </c>
    </row>
    <row r="57" spans="1:7" ht="23.5" customHeight="1" x14ac:dyDescent="0.3">
      <c r="A57" s="12" t="s">
        <v>160</v>
      </c>
      <c r="B57" s="12"/>
      <c r="C57" s="45">
        <f>SUM(C49:C56)</f>
        <v>73780884</v>
      </c>
      <c r="D57" s="12"/>
      <c r="E57" s="45">
        <f>SUM(E49:E56)</f>
        <v>-14492867</v>
      </c>
      <c r="F57" s="44"/>
      <c r="G57" s="7">
        <f>SUM(G49:G56)</f>
        <v>-20212066</v>
      </c>
    </row>
    <row r="58" spans="1:7" s="181" customFormat="1" ht="15.05" customHeight="1" x14ac:dyDescent="0.3">
      <c r="A58" s="12"/>
      <c r="B58" s="12"/>
      <c r="C58" s="13"/>
      <c r="D58" s="12"/>
      <c r="E58" s="13"/>
      <c r="F58" s="44"/>
      <c r="G58" s="191"/>
    </row>
    <row r="59" spans="1:7" ht="23.5" customHeight="1" x14ac:dyDescent="0.3">
      <c r="A59" s="24" t="s">
        <v>52</v>
      </c>
      <c r="B59" s="24"/>
      <c r="C59" s="11"/>
      <c r="D59" s="24"/>
      <c r="E59" s="11"/>
      <c r="F59" s="9"/>
      <c r="G59" s="11"/>
    </row>
    <row r="60" spans="1:7" ht="23.5" customHeight="1" x14ac:dyDescent="0.3">
      <c r="A60" s="75" t="s">
        <v>150</v>
      </c>
      <c r="B60" s="24"/>
      <c r="C60" s="201">
        <v>0</v>
      </c>
      <c r="D60" s="24"/>
      <c r="E60" s="201">
        <v>0</v>
      </c>
      <c r="F60" s="9"/>
      <c r="G60" s="10">
        <v>994867500</v>
      </c>
    </row>
    <row r="61" spans="1:7" ht="23.5" customHeight="1" x14ac:dyDescent="0.3">
      <c r="A61" s="75" t="s">
        <v>146</v>
      </c>
      <c r="B61" s="8">
        <v>5.4</v>
      </c>
      <c r="C61" s="80">
        <v>324892369</v>
      </c>
      <c r="D61" s="75"/>
      <c r="E61" s="124">
        <v>300000000</v>
      </c>
      <c r="F61" s="9"/>
      <c r="G61" s="6">
        <v>10000000</v>
      </c>
    </row>
    <row r="62" spans="1:7" ht="23.5" customHeight="1" x14ac:dyDescent="0.3">
      <c r="A62" s="75" t="s">
        <v>154</v>
      </c>
      <c r="B62" s="75"/>
      <c r="D62" s="75"/>
      <c r="F62" s="9"/>
      <c r="G62" s="181"/>
    </row>
    <row r="63" spans="1:7" ht="23.5" customHeight="1" x14ac:dyDescent="0.3">
      <c r="A63" s="75" t="s">
        <v>156</v>
      </c>
      <c r="B63" s="8">
        <v>5.4</v>
      </c>
      <c r="C63" s="120">
        <v>-260000000</v>
      </c>
      <c r="D63" s="75"/>
      <c r="E63" s="80">
        <v>-240000000</v>
      </c>
      <c r="F63" s="9"/>
      <c r="G63" s="201">
        <v>0</v>
      </c>
    </row>
    <row r="64" spans="1:7" ht="23.5" customHeight="1" x14ac:dyDescent="0.3">
      <c r="A64" s="75" t="s">
        <v>61</v>
      </c>
      <c r="B64" s="8">
        <v>5.4</v>
      </c>
      <c r="C64" s="122">
        <v>50000000</v>
      </c>
      <c r="D64" s="75"/>
      <c r="E64" s="80">
        <v>50000000</v>
      </c>
      <c r="F64" s="9"/>
      <c r="G64" s="201">
        <v>0</v>
      </c>
    </row>
    <row r="65" spans="1:7" ht="23.5" customHeight="1" x14ac:dyDescent="0.3">
      <c r="A65" s="75" t="s">
        <v>62</v>
      </c>
      <c r="B65" s="8">
        <v>5.4</v>
      </c>
      <c r="C65" s="206">
        <v>-18999000</v>
      </c>
      <c r="D65" s="104"/>
      <c r="E65" s="125">
        <v>-5040000</v>
      </c>
      <c r="F65" s="105"/>
      <c r="G65" s="6">
        <v>-49724354</v>
      </c>
    </row>
    <row r="66" spans="1:7" ht="23.5" customHeight="1" x14ac:dyDescent="0.3">
      <c r="A66" s="75" t="s">
        <v>71</v>
      </c>
      <c r="B66" s="8" t="s">
        <v>133</v>
      </c>
      <c r="C66" s="206">
        <v>-1529487</v>
      </c>
      <c r="D66" s="104"/>
      <c r="E66" s="106">
        <v>-787776</v>
      </c>
      <c r="F66" s="105"/>
      <c r="G66" s="6">
        <v>-748182</v>
      </c>
    </row>
    <row r="67" spans="1:7" ht="23.5" customHeight="1" x14ac:dyDescent="0.3">
      <c r="A67" s="75" t="s">
        <v>63</v>
      </c>
      <c r="B67" s="75"/>
      <c r="C67" s="206">
        <v>-180399956</v>
      </c>
      <c r="D67" s="104"/>
      <c r="E67" s="106">
        <v>-180399956</v>
      </c>
      <c r="F67" s="107"/>
      <c r="G67" s="106">
        <v>-261000000</v>
      </c>
    </row>
    <row r="68" spans="1:7" s="127" customFormat="1" ht="23.5" customHeight="1" x14ac:dyDescent="0.3">
      <c r="A68" s="75" t="s">
        <v>158</v>
      </c>
      <c r="B68" s="75"/>
      <c r="C68" s="206">
        <v>11090280</v>
      </c>
      <c r="D68" s="104"/>
      <c r="E68" s="201">
        <v>0</v>
      </c>
      <c r="F68" s="107"/>
      <c r="G68" s="201">
        <v>0</v>
      </c>
    </row>
    <row r="69" spans="1:7" s="192" customFormat="1" ht="23.5" customHeight="1" x14ac:dyDescent="0.3">
      <c r="A69" s="75" t="s">
        <v>182</v>
      </c>
      <c r="B69" s="8"/>
      <c r="C69" s="206">
        <v>18221926</v>
      </c>
      <c r="D69" s="104"/>
      <c r="E69" s="106">
        <v>18221926</v>
      </c>
      <c r="F69" s="105"/>
      <c r="G69" s="201">
        <v>0</v>
      </c>
    </row>
    <row r="70" spans="1:7" ht="23.5" customHeight="1" x14ac:dyDescent="0.3">
      <c r="A70" s="12" t="s">
        <v>149</v>
      </c>
      <c r="B70" s="12"/>
      <c r="C70" s="7">
        <f>SUM(C60:C69)</f>
        <v>-56723868</v>
      </c>
      <c r="D70" s="12"/>
      <c r="E70" s="7">
        <f>SUM(E60:E69)</f>
        <v>-58005806</v>
      </c>
      <c r="F70" s="44"/>
      <c r="G70" s="7">
        <f>SUM(G60:G69)</f>
        <v>693394964</v>
      </c>
    </row>
    <row r="71" spans="1:7" s="208" customFormat="1" ht="15.05" customHeight="1" x14ac:dyDescent="0.3">
      <c r="A71" s="12"/>
      <c r="B71" s="12"/>
      <c r="C71" s="13"/>
      <c r="D71" s="12"/>
      <c r="E71" s="13"/>
      <c r="F71" s="44"/>
      <c r="G71" s="191"/>
    </row>
    <row r="72" spans="1:7" ht="23.5" customHeight="1" x14ac:dyDescent="0.3">
      <c r="A72" s="113" t="s">
        <v>134</v>
      </c>
      <c r="C72" s="11">
        <f>SUM(C39,C57,C70)</f>
        <v>-12176875</v>
      </c>
      <c r="E72" s="11">
        <f>E39+E57+E70</f>
        <v>-57810788</v>
      </c>
      <c r="F72" s="10"/>
      <c r="G72" s="11">
        <f>G39+G57+G70</f>
        <v>750715079</v>
      </c>
    </row>
    <row r="73" spans="1:7" ht="23.5" customHeight="1" x14ac:dyDescent="0.3">
      <c r="A73" s="113" t="s">
        <v>53</v>
      </c>
      <c r="C73" s="82">
        <v>136797903</v>
      </c>
      <c r="E73" s="82">
        <v>136797903</v>
      </c>
      <c r="F73" s="10"/>
      <c r="G73" s="81">
        <v>111903109</v>
      </c>
    </row>
    <row r="74" spans="1:7" ht="23.5" customHeight="1" thickBot="1" x14ac:dyDescent="0.35">
      <c r="A74" s="24" t="s">
        <v>185</v>
      </c>
      <c r="B74" s="8">
        <v>5.0999999999999996</v>
      </c>
      <c r="C74" s="77">
        <f>C73+C72</f>
        <v>124621028</v>
      </c>
      <c r="D74" s="8"/>
      <c r="E74" s="77">
        <f>E73+E72</f>
        <v>78987115</v>
      </c>
      <c r="F74" s="47"/>
      <c r="G74" s="117">
        <f>SUM(G72:G73)</f>
        <v>862618188</v>
      </c>
    </row>
    <row r="75" spans="1:7" ht="21" customHeight="1" thickTop="1" x14ac:dyDescent="0.3">
      <c r="E75" s="48"/>
      <c r="G75" s="181"/>
    </row>
    <row r="76" spans="1:7" ht="21" customHeight="1" x14ac:dyDescent="0.3">
      <c r="G76" s="181"/>
    </row>
    <row r="77" spans="1:7" ht="21" customHeight="1" x14ac:dyDescent="0.3"/>
    <row r="78" spans="1:7" ht="20.85" customHeight="1" x14ac:dyDescent="0.3"/>
    <row r="79" spans="1:7" ht="21.3" customHeight="1" x14ac:dyDescent="0.3"/>
    <row r="80" spans="1:7" ht="22.1" customHeight="1" x14ac:dyDescent="0.3"/>
    <row r="81" spans="1:7" ht="21" customHeight="1" x14ac:dyDescent="0.3">
      <c r="A81" s="49"/>
      <c r="B81" s="49"/>
      <c r="C81" s="49"/>
      <c r="D81" s="49"/>
    </row>
    <row r="82" spans="1:7" ht="22.1" customHeight="1" x14ac:dyDescent="0.45">
      <c r="F82" s="50"/>
      <c r="G82" s="50"/>
    </row>
    <row r="83" spans="1:7" ht="22.1" customHeight="1" x14ac:dyDescent="0.3"/>
    <row r="84" spans="1:7" ht="23.5" customHeight="1" x14ac:dyDescent="0.3">
      <c r="A84" s="215" t="s">
        <v>135</v>
      </c>
      <c r="B84" s="215"/>
      <c r="C84" s="215"/>
      <c r="D84" s="215"/>
      <c r="E84" s="215"/>
    </row>
  </sheetData>
  <mergeCells count="13">
    <mergeCell ref="A84:E84"/>
    <mergeCell ref="A1:G1"/>
    <mergeCell ref="A41:G41"/>
    <mergeCell ref="A42:G42"/>
    <mergeCell ref="A44:G44"/>
    <mergeCell ref="A2:G2"/>
    <mergeCell ref="A3:G3"/>
    <mergeCell ref="A5:G5"/>
    <mergeCell ref="A40:G40"/>
    <mergeCell ref="E7:G7"/>
    <mergeCell ref="E46:G46"/>
    <mergeCell ref="A4:G4"/>
    <mergeCell ref="A43:G43"/>
  </mergeCells>
  <pageMargins left="0.8" right="0.4" top="0.9" bottom="0.8" header="0.3" footer="0.3"/>
  <pageSetup paperSize="9" scale="72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 3 เดือน</vt:lpstr>
      <vt:lpstr>9 เดือน</vt:lpstr>
      <vt:lpstr>ส่วนผู้ถือหุ้นรวม</vt:lpstr>
      <vt:lpstr>ส่วนผู้ถือหุ้นเฉพาะกิจการ</vt:lpstr>
      <vt:lpstr>กระแสเงินสด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Kewalin Tuyapala (Open)</dc:creator>
  <cp:lastModifiedBy>spakdeesaneha@deloitte.com</cp:lastModifiedBy>
  <cp:lastPrinted>2019-11-08T03:07:40Z</cp:lastPrinted>
  <dcterms:created xsi:type="dcterms:W3CDTF">2015-12-21T04:24:44Z</dcterms:created>
  <dcterms:modified xsi:type="dcterms:W3CDTF">2019-11-11T10:11:08Z</dcterms:modified>
</cp:coreProperties>
</file>