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 (Former Banpu Power Limited)\Banpu Power Sep19 ☻\"/>
    </mc:Choice>
  </mc:AlternateContent>
  <xr:revisionPtr revIDLastSave="0" documentId="13_ncr:1_{4CE16E0B-5904-4A61-8596-C8DE54728AFC}" xr6:coauthVersionLast="36" xr6:coauthVersionMax="36" xr10:uidLastSave="{00000000-0000-0000-0000-000000000000}"/>
  <bookViews>
    <workbookView xWindow="-105" yWindow="-105" windowWidth="23250" windowHeight="12570" tabRatio="767" activeTab="5" xr2:uid="{00000000-000D-0000-FFFF-FFFF00000000}"/>
  </bookViews>
  <sheets>
    <sheet name="T2-4 BS" sheetId="1" r:id="rId1"/>
    <sheet name="T5-6 PL (3M)" sheetId="2" r:id="rId2"/>
    <sheet name="T7-8 PL (9M)" sheetId="7" r:id="rId3"/>
    <sheet name="T9 changes conso" sheetId="3" r:id="rId4"/>
    <sheet name="T10 changes com" sheetId="4" r:id="rId5"/>
    <sheet name="T11-12 CF" sheetId="5" r:id="rId6"/>
  </sheets>
  <externalReferences>
    <externalReference r:id="rId7"/>
    <externalReference r:id="rId8"/>
    <externalReference r:id="rId9"/>
  </externalReferences>
  <definedNames>
    <definedName name="__123Graph_X" localSheetId="2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2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a" hidden="1">{#N/A,#N/A,FALSE,"M01";#N/A,#N/A,FALSE,"M02";#N/A,#N/A,FALSE,"M03";#N/A,#N/A,FALSE,"M04";#N/A,#N/A,FALSE,"M05";#N/A,#N/A,FALSE,"M08"}</definedName>
    <definedName name="aaaa" hidden="1">{#N/A,#N/A,FALSE,"QR";#N/A,#N/A,FALSE,"R02";#N/A,#N/A,FALSE,"R04";#N/A,#N/A,FALSE,"R05";#N/A,#N/A,FALSE,"R08"}</definedName>
    <definedName name="aaaaa" hidden="1">{#N/A,#N/A,FALSE,"M06";#N/A,#N/A,FALSE,"M07"}</definedName>
    <definedName name="ab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b" hidden="1">{#N/A,#N/A,FALSE,"M01";#N/A,#N/A,FALSE,"M02";#N/A,#N/A,FALSE,"M03";#N/A,#N/A,FALSE,"M04";#N/A,#N/A,FALSE,"M05";#N/A,#N/A,FALSE,"M08"}</definedName>
    <definedName name="BARU" hidden="1">{#N/A,#N/A,FALSE,"M06";#N/A,#N/A,FALSE,"M07"}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cc" hidden="1">{#N/A,#N/A,FALSE,"QR";#N/A,#N/A,FALSE,"R02";#N/A,#N/A,FALSE,"R04";#N/A,#N/A,FALSE,"R05";#N/A,#N/A,FALSE,"R08"}</definedName>
    <definedName name="COP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ASJ" hidden="1">{#N/A,#N/A,FALSE,"M06";#N/A,#N/A,FALSE,"M07"}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hidden="1">{#N/A,#N/A,FALSE,"M06";#N/A,#N/A,FALSE,"M07"}</definedName>
    <definedName name="ee" hidden="1">{#N/A,#N/A,FALSE,"M01";#N/A,#N/A,FALSE,"M02";#N/A,#N/A,FALSE,"M03";#N/A,#N/A,FALSE,"M04";#N/A,#N/A,FALSE,"M05";#N/A,#N/A,FALSE,"M08"}</definedName>
    <definedName name="f" hidden="1">{#N/A,#N/A,FALSE,"M06";#N/A,#N/A,FALSE,"M07"}</definedName>
    <definedName name="ff" hidden="1">{#N/A,#N/A,FALSE,"M01";#N/A,#N/A,FALSE,"M02";#N/A,#N/A,FALSE,"M03";#N/A,#N/A,FALSE,"M04";#N/A,#N/A,FALSE,"M05";#N/A,#N/A,FALSE,"M08"}</definedName>
    <definedName name="FIRM" hidden="1">{#N/A,#N/A,FALSE,"M06";#N/A,#N/A,FALSE,"M07"}</definedName>
    <definedName name="g" hidden="1">{#N/A,#N/A,FALSE,"M01";#N/A,#N/A,FALSE,"M02";#N/A,#N/A,FALSE,"M03";#N/A,#N/A,FALSE,"M04";#N/A,#N/A,FALSE,"M05";#N/A,#N/A,FALSE,"M08"}</definedName>
    <definedName name="ggg" hidden="1">{#N/A,#N/A,FALSE,"QR";#N/A,#N/A,FALSE,"R02";#N/A,#N/A,FALSE,"R04";#N/A,#N/A,FALSE,"R05";#N/A,#N/A,FALSE,"R08"}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hidden="1">{"'Model'!$A$1:$N$53"}</definedName>
    <definedName name="n" hidden="1">{"'Model'!$A$1:$N$53"}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hidden="1">{"CASHFLOW STATEMENT","CASHFLOW STATEMENT",FALSE,"Q3";"CASHFLOW STATEMENT","CASHFLOW STATEMENT",FALSE,"Q4"}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hidden="1">{#N/A,#N/A,FALSE,"QR";#N/A,#N/A,FALSE,"R02";#N/A,#N/A,FALSE,"R04";#N/A,#N/A,FALSE,"R05";#N/A,#N/A,FALSE,"R08"}</definedName>
    <definedName name="wrn.Variance." hidden="1">{#N/A,#N/A,FALSE,"M06";#N/A,#N/A,FALSE,"M07"}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62913"/>
</workbook>
</file>

<file path=xl/calcChain.xml><?xml version="1.0" encoding="utf-8"?>
<calcChain xmlns="http://schemas.openxmlformats.org/spreadsheetml/2006/main">
  <c r="G27" i="1" l="1"/>
  <c r="M69" i="2"/>
  <c r="K69" i="2"/>
  <c r="I69" i="2"/>
  <c r="G69" i="2"/>
  <c r="M63" i="2"/>
  <c r="K63" i="2"/>
  <c r="I63" i="2"/>
  <c r="G63" i="2"/>
  <c r="P19" i="4"/>
  <c r="N19" i="4"/>
  <c r="L19" i="4"/>
  <c r="J19" i="4"/>
  <c r="H19" i="4"/>
  <c r="F19" i="4"/>
  <c r="Z30" i="3"/>
  <c r="Z29" i="3"/>
  <c r="Z28" i="3"/>
  <c r="Z27" i="3"/>
  <c r="Z26" i="3"/>
  <c r="X32" i="3"/>
  <c r="V32" i="3"/>
  <c r="T32" i="3"/>
  <c r="R32" i="3"/>
  <c r="P32" i="3"/>
  <c r="N32" i="3"/>
  <c r="L32" i="3"/>
  <c r="J32" i="3"/>
  <c r="H32" i="3"/>
  <c r="F32" i="3"/>
  <c r="K48" i="7"/>
  <c r="I48" i="7"/>
  <c r="G37" i="7"/>
  <c r="M38" i="2"/>
  <c r="I38" i="2"/>
  <c r="L72" i="5"/>
  <c r="H72" i="5"/>
  <c r="P28" i="4"/>
  <c r="R24" i="4"/>
  <c r="R22" i="4"/>
  <c r="R14" i="4"/>
  <c r="R21" i="4"/>
  <c r="R26" i="4"/>
  <c r="R25" i="4"/>
  <c r="R23" i="4"/>
  <c r="M74" i="7"/>
  <c r="I74" i="7"/>
  <c r="M68" i="7"/>
  <c r="I68" i="7"/>
  <c r="M24" i="7"/>
  <c r="M27" i="7"/>
  <c r="I12" i="7"/>
  <c r="I24" i="7"/>
  <c r="I27" i="7"/>
  <c r="M12" i="2"/>
  <c r="M22" i="2"/>
  <c r="M25" i="2"/>
  <c r="M42" i="2"/>
  <c r="I12" i="2"/>
  <c r="I22" i="2"/>
  <c r="I25" i="2"/>
  <c r="M40" i="2"/>
  <c r="I40" i="2"/>
  <c r="K38" i="2"/>
  <c r="K40" i="2"/>
  <c r="G38" i="2"/>
  <c r="G40" i="2"/>
  <c r="K12" i="7"/>
  <c r="K24" i="7"/>
  <c r="K27" i="7"/>
  <c r="J72" i="5"/>
  <c r="J85" i="5"/>
  <c r="R17" i="4"/>
  <c r="R16" i="4"/>
  <c r="R15" i="4"/>
  <c r="V21" i="3"/>
  <c r="Z18" i="3"/>
  <c r="X18" i="3"/>
  <c r="X23" i="3"/>
  <c r="V18" i="3"/>
  <c r="T18" i="3"/>
  <c r="T23" i="3"/>
  <c r="R18" i="3"/>
  <c r="R23" i="3"/>
  <c r="P18" i="3"/>
  <c r="P23" i="3"/>
  <c r="N18" i="3"/>
  <c r="N23" i="3"/>
  <c r="L18" i="3"/>
  <c r="L23" i="3"/>
  <c r="J18" i="3"/>
  <c r="J23" i="3"/>
  <c r="H18" i="3"/>
  <c r="H23" i="3"/>
  <c r="F18" i="3"/>
  <c r="F23" i="3"/>
  <c r="V20" i="3"/>
  <c r="Z20" i="3"/>
  <c r="V19" i="3"/>
  <c r="Z19" i="3"/>
  <c r="A101" i="5"/>
  <c r="A45" i="5"/>
  <c r="A31" i="4"/>
  <c r="A34" i="3"/>
  <c r="A99" i="7"/>
  <c r="A55" i="7"/>
  <c r="A95" i="2"/>
  <c r="A50" i="2"/>
  <c r="A142" i="1"/>
  <c r="A96" i="1"/>
  <c r="L85" i="5"/>
  <c r="H85" i="5"/>
  <c r="F85" i="5"/>
  <c r="L25" i="5"/>
  <c r="L39" i="5"/>
  <c r="L43" i="5"/>
  <c r="H25" i="5"/>
  <c r="H39" i="5"/>
  <c r="H43" i="5"/>
  <c r="F72" i="5"/>
  <c r="F25" i="5"/>
  <c r="F39" i="5"/>
  <c r="F43" i="5"/>
  <c r="N28" i="4"/>
  <c r="L28" i="4"/>
  <c r="J28" i="4"/>
  <c r="H28" i="4"/>
  <c r="F28" i="4"/>
  <c r="K74" i="7"/>
  <c r="G74" i="7"/>
  <c r="K68" i="7"/>
  <c r="G68" i="7"/>
  <c r="M48" i="7"/>
  <c r="M50" i="7"/>
  <c r="M52" i="7"/>
  <c r="K37" i="7"/>
  <c r="K50" i="7"/>
  <c r="I50" i="7"/>
  <c r="I52" i="7"/>
  <c r="G48" i="7"/>
  <c r="G50" i="7"/>
  <c r="G12" i="7"/>
  <c r="G24" i="7"/>
  <c r="G27" i="7"/>
  <c r="K12" i="2"/>
  <c r="K22" i="2"/>
  <c r="K25" i="2"/>
  <c r="G12" i="2"/>
  <c r="G22" i="2"/>
  <c r="G25" i="2"/>
  <c r="K127" i="1"/>
  <c r="K130" i="1" s="1"/>
  <c r="G127" i="1"/>
  <c r="G130" i="1"/>
  <c r="K82" i="1"/>
  <c r="G82" i="1"/>
  <c r="K73" i="1"/>
  <c r="G73" i="1"/>
  <c r="G84" i="1"/>
  <c r="G132" i="1" s="1"/>
  <c r="K43" i="1"/>
  <c r="G43" i="1"/>
  <c r="K27" i="1"/>
  <c r="J25" i="5"/>
  <c r="J39" i="5"/>
  <c r="J43" i="5"/>
  <c r="L87" i="5"/>
  <c r="L91" i="5"/>
  <c r="F87" i="5"/>
  <c r="F91" i="5"/>
  <c r="J87" i="5"/>
  <c r="J91" i="5"/>
  <c r="R19" i="4"/>
  <c r="V23" i="3"/>
  <c r="Z21" i="3"/>
  <c r="Z23" i="3"/>
  <c r="G52" i="7"/>
  <c r="K52" i="7"/>
  <c r="K42" i="2"/>
  <c r="G42" i="2"/>
  <c r="K84" i="1"/>
  <c r="K45" i="1"/>
  <c r="G45" i="1"/>
  <c r="H87" i="5"/>
  <c r="H91" i="5"/>
  <c r="R28" i="4"/>
  <c r="Z32" i="3"/>
  <c r="I42" i="2"/>
  <c r="K132" i="1" l="1"/>
</calcChain>
</file>

<file path=xl/sharedStrings.xml><?xml version="1.0" encoding="utf-8"?>
<sst xmlns="http://schemas.openxmlformats.org/spreadsheetml/2006/main" count="524" uniqueCount="234">
  <si>
    <t>บริษัท บ้านปู เพาเวอร์ จำกัด (มหาชน)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</si>
  <si>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</si>
  <si>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</si>
  <si>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</si>
  <si>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</si>
  <si>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</si>
  <si>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</si>
  <si>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</si>
  <si>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</si>
  <si>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</si>
  <si>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</si>
  <si>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</si>
  <si>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เงินลงทุนระยะสั้น</t>
  </si>
  <si>
    <t>ลูกหนี้การค้าและตั๋วเงินรับ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</si>
  <si>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</si>
  <si>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</si>
  <si>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</si>
  <si>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</si>
  <si>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</si>
  <si>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</si>
  <si>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</si>
  <si>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</si>
  <si>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</si>
  <si>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</si>
  <si>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</si>
  <si>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</si>
  <si>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</si>
  <si>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</si>
  <si>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</si>
  <si>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</si>
  <si>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</si>
  <si>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</si>
  <si>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</si>
  <si>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</si>
  <si>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</si>
  <si>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</si>
  <si>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</si>
  <si>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</si>
  <si>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</si>
  <si>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</si>
  <si>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</si>
  <si>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</si>
  <si>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มูลค่าหุ้นละ 10 บาท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</si>
  <si>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</si>
  <si>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</si>
  <si>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</si>
  <si>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</si>
  <si>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</si>
  <si>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</si>
  <si>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กำไรขั้นต้น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</si>
  <si>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</si>
  <si>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</si>
  <si>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</si>
  <si>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</si>
  <si>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</si>
  <si>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</si>
  <si>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ส่วนที่เป็นของส่วนได้เสียที่ไม่มีอำนาจควบคุม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</si>
  <si>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</si>
  <si>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</si>
  <si>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</si>
  <si>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</si>
  <si>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</si>
  <si>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</si>
  <si>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</si>
  <si>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</si>
  <si>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</si>
  <si>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</si>
  <si>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</si>
  <si>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</si>
  <si>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</si>
  <si>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</si>
  <si>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</si>
  <si>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</si>
  <si>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</si>
  <si>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</si>
  <si>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</si>
  <si>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</si>
  <si>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</si>
  <si>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</si>
  <si>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</si>
  <si>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</si>
  <si>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</si>
  <si>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</si>
  <si>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</si>
  <si>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</si>
  <si>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</si>
  <si>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</si>
  <si>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</si>
  <si>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</si>
  <si>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</si>
  <si>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</si>
  <si>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เงินสดรับจากเงินปันผลจากบริษัทย่อยและการร่วมค้า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</si>
  <si>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</si>
  <si>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</si>
  <si>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</si>
  <si>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</si>
  <si>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</si>
  <si>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</si>
  <si>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</si>
  <si>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</si>
  <si>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</si>
  <si>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</si>
  <si>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</si>
  <si>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</si>
  <si>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</si>
  <si>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</si>
  <si>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</si>
  <si>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</si>
  <si>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</si>
  <si>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</si>
  <si>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</si>
  <si>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</si>
  <si>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</si>
  <si>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</si>
  <si>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</si>
  <si>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งบแสดงการเปลี่ยนแปลงส่วนของเจ้าของ</t>
  </si>
  <si>
    <t>กำไรเบ็ดเสร็จรวมสำหรับงวด</t>
  </si>
  <si>
    <t>ข้อมูลทางการเงินเฉพาะกิจการ</t>
  </si>
  <si>
    <t>กำไร (ขาดทุน) สุทธิจากอัตราแลกเปลี่ยน</t>
  </si>
  <si>
    <t>กำไร (ขาดทุน) เบ็ดเสร็จรวมสำหรับงวด</t>
  </si>
  <si>
    <t>การเปลี่ยนแปลงของเงินทุนหมุนเวียน (ไม่รวมผลกระทบจาก</t>
  </si>
  <si>
    <t>เงินสดรับจากเงินให้กู้ยืมระยะสั้นแก่กิจการที่เกี่ยวข้องกัน</t>
  </si>
  <si>
    <t>ในภายหลัง</t>
  </si>
  <si>
    <t>รายการที่จะจัดประเภทรายการใหม่เข้าไปไว้ในกำไรหรือขาดทุน</t>
  </si>
  <si>
    <t>ในภายหลังสุทธิจากภาษี</t>
  </si>
  <si>
    <t>รายการที่มิใช่เงินสด</t>
  </si>
  <si>
    <t>รวมส่วนของเจ้าของของบริษัท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</si>
  <si>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</si>
  <si>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</si>
  <si>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พ.ศ. 2561</t>
  </si>
  <si>
    <t>เงินให้กู้ยืมระยะยาวแก่กิจการที่เกี่ยวข้องกัน</t>
  </si>
  <si>
    <t>สิทธิในการประกอบธุรกิจโรงไฟฟ้า สุทธิ</t>
  </si>
  <si>
    <t>เงินลงทุนในบริษัทร่วมและการร่วมค้า</t>
  </si>
  <si>
    <t>ที่ดิน อาคารและอุปกรณ์ สุทธิ</t>
  </si>
  <si>
    <t>ต้นทุนทางการเงินอื่น</t>
  </si>
  <si>
    <t>การเพิ่มหุ้นสามัญ</t>
  </si>
  <si>
    <t>วัสดุสำรองคลัง สุทธิ</t>
  </si>
  <si>
    <t>ส่วนแบ่งกำไรสุทธิจากบริษัทร่วมและการร่วมค้า</t>
  </si>
  <si>
    <t>เงินปันผลรับจากบริษัทย่อยและการร่วมค้า</t>
  </si>
  <si>
    <t>กำไรก่อนภาษีเงินได้</t>
  </si>
  <si>
    <t>การแบ่งปันกำไร</t>
  </si>
  <si>
    <t>กำไรต่อหุ้น (บาท)</t>
  </si>
  <si>
    <t>กำไรต่อหุ้นขั้นพื้นฐาน</t>
  </si>
  <si>
    <t>กำไรต่อหุ้นปรับลด</t>
  </si>
  <si>
    <t>หุ้นสามัญจำนวน 3,104,492,000 หุ้น</t>
  </si>
  <si>
    <t>กำไรสำหรับงวด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</si>
  <si>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</si>
  <si>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</si>
  <si>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</si>
  <si>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</si>
  <si>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เงินสดจ่ายสำหรับต้นทุนทางการเงินอื่น</t>
  </si>
  <si>
    <t>เงินสดรับจากการใช้สิทธิซื้อหุ้นสามัญของบริษัทภายใต้</t>
  </si>
  <si>
    <t>โครงการ BPP-W และ BPP-ESOP</t>
  </si>
  <si>
    <t>ค่าเผื่อการเคลื่อนไหวช้าของวัสดุสำรองคลัง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</si>
  <si>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</si>
  <si>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</si>
  <si>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การจ่ายโดยใช้หุ้นเป็นเกณฑ์</t>
  </si>
  <si>
    <t>เงินสดจ่ายเพื่อเพิ่มเงินลงทุนอื่น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</si>
  <si>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</si>
  <si>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</si>
  <si>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</si>
  <si>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</si>
  <si>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สิ่งตอบแทนที่โอนให้สำหรับการการซื้อเงินลงทุน</t>
  </si>
  <si>
    <t>เจ้าหนี้ค่าซื้อเงินลงทุน</t>
  </si>
  <si>
    <t>- สำรองตามกฎหมาย</t>
  </si>
  <si>
    <t>ค่าสินไหมทดแทนตามคำพิพากษา</t>
  </si>
  <si>
    <t>พ.ศ. 2562</t>
  </si>
  <si>
    <t>ยอดคงเหลือต้นงวด ณ วันที่ 1 มกราคม พ.ศ. 2562</t>
  </si>
  <si>
    <t>และการร่วมค้าตามวิธีส่วนได้เสีย</t>
  </si>
  <si>
    <t>หนี้สินอนุพันธ์การเงิน</t>
  </si>
  <si>
    <t>ผลขาดทุนจากการป้องกันความเสี่ยงกระแสเงินสด</t>
  </si>
  <si>
    <t>ยอดคงเหลือที่ปรับปรุงแล้ว</t>
  </si>
  <si>
    <t>ยอดคงเหลือต้นงวด ณ วันที่ 1 มกราคม พ.ศ. 2561</t>
  </si>
  <si>
    <t>เบ็ดเสร็จอื่น</t>
  </si>
  <si>
    <t>ของส่วนของเจ้าของ</t>
  </si>
  <si>
    <t>การป้องกันความเสี่ยง</t>
  </si>
  <si>
    <t>เงินสดรับจากเงินลงทุนระยะสั้น</t>
  </si>
  <si>
    <t>รายได้ค่าบริหารจัดการและอื่น ๆ</t>
  </si>
  <si>
    <t>เงินสดสุทธิใช้ไปในกิจกรรมดำเนินงาน</t>
  </si>
  <si>
    <t>เงินสดสุทธิได้มาจากกิจกรรมลงทุน</t>
  </si>
  <si>
    <t>เงินสดสุทธิได้มาจาก (ใช้ไปใน) กิจกรรมจัดหาเงิน</t>
  </si>
  <si>
    <t>ผลกระทบของการเปลี่ยนนโยบายการบัญชี</t>
  </si>
  <si>
    <t>ที่ไม่มีอำนาจ</t>
  </si>
  <si>
    <t>การแบ่งปันกำไรเบ็ดเสร็จรวม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</si>
  <si>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</si>
  <si>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</si>
  <si>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หุ้นสามัญจำนวน 3,051,021,700 หุ้น</t>
  </si>
  <si>
    <t>เงินสดจ่ายสำหรับเงินลงทุนระยะสั้น</t>
  </si>
  <si>
    <t>รายการที่จะไม่จัดประเภทรายการใหม่เข้าไปไว้ในกำไรหรือขาดทุน</t>
  </si>
  <si>
    <t>ส่วนแบ่งขาดทุนเบ็ดเสร็จอื่นจากบริษัทร่วม</t>
  </si>
  <si>
    <t>เงินปันผลรับจากเงินลงทุนอื่น</t>
  </si>
  <si>
    <t>การเพิ่มสำรองตามกฎหมาย</t>
  </si>
  <si>
    <t>เงินปันผลจ่าย</t>
  </si>
  <si>
    <t>เงินสดรับจากเงินปันผลจากเงินลงทุนอื่น</t>
  </si>
  <si>
    <t>เงินปันผลจ่ายให้แก่ผู้ถือหุ้นของบริษัท</t>
  </si>
  <si>
    <t>เงินสดรับจากเงินฝากธนาคารที่มีข้อจำกัดในการใช้</t>
  </si>
  <si>
    <t>กำไร (ขาดทุน) เบ็ดเสร็จอื่นสุทธิจากภาษี</t>
  </si>
  <si>
    <t>ส่วนแบ่งกำไร (ขาดทุน) เบ็ดเสร็จอื่นจากบริษัทร่วม</t>
  </si>
  <si>
    <t>กำไรสุทธิจากการจำหน่ายที่ดิน อาคารและอุปกรณ์</t>
  </si>
  <si>
    <t>การแบ่งปันกำไร (ขาดทุน) เบ็ดเสร็จรวม</t>
  </si>
  <si>
    <t>เงินสดจ่ายเพื่อเพิ่มเงินลงทุนในบริษัทย่อย</t>
  </si>
  <si>
    <t>เงินสดจ่ายเพื่อเพิ่มเงินลงทุนในบริษัทร่วมและการร่วมค้า</t>
  </si>
  <si>
    <t>เงินสดจ่ายสุทธิจากการรวมธุรกิจ</t>
  </si>
  <si>
    <t>เงินสดใช้ไปในการดำเนินงาน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</si>
  <si>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</si>
  <si>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</si>
  <si>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ผลต่างของอัตราแลกเปลี่ยนจากการแปลงค่า</t>
  </si>
  <si>
    <t>รวมรายการที่จะจัดประเภทรายการใหม่เข้าไปไว้ในกำไรหรือ</t>
  </si>
  <si>
    <t>ขาดทุนในภายหลังสุทธิจากภาษี</t>
  </si>
  <si>
    <t>ณ วันที่ 30 กันยายน พ.ศ. 2562</t>
  </si>
  <si>
    <t>30 กันยายน</t>
  </si>
  <si>
    <t xml:space="preserve">สำหรับงวดสามเดือนสิ้นสุดวันที่ 30 กันยายน พ.ศ. 2562 </t>
  </si>
  <si>
    <t>สำหรับงวดสามเดือนสิ้นสุดวันที่ 30 กันยายน พ.ศ. 2562</t>
  </si>
  <si>
    <t xml:space="preserve">สำหรับงวดเก้าเดือนสิ้นสุดวันที่ 30 กันยายน พ.ศ. 2562 </t>
  </si>
  <si>
    <t>สำหรับงวดเก้าเดือนสิ้นสุดวันที่ 30 กันยายน พ.ศ. 2562</t>
  </si>
  <si>
    <t>ยอดคงเหลือปลายงวด ณ วันที่ 30 กันยายน พ.ศ. 2562</t>
  </si>
  <si>
    <t>ยอดคงเหลือปลายงวด ณ วันที่ 30 กันยายน พ.ศ. 2561</t>
  </si>
  <si>
    <t>เงินลงทุนอื่น</t>
  </si>
  <si>
    <t>รายการที่มิใช่เงินสดที่มีสาระสำคัญ ณ วันที่ 30 กันยายน</t>
  </si>
  <si>
    <t xml:space="preserve">                                               -</t>
  </si>
  <si>
    <t>ขาดทุนสุทธิจากอัตราแลกเปลี่ยน</t>
  </si>
  <si>
    <t>9,18</t>
  </si>
  <si>
    <t xml:space="preserve">ขาดทุน </t>
  </si>
  <si>
    <t>(กำไร) ขาดทุนสุทธิจากอัตราแลกเปลี่ยน</t>
  </si>
  <si>
    <t>เงินสดและรายการเทียบเท่าเงินสดเพิ่มขึ้นสุทธิ</t>
  </si>
  <si>
    <t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t>
  </si>
  <si>
    <t>เงินสดจ่ายเจ้าหนี้สัญญาเช่าการเงิน</t>
  </si>
  <si>
    <t>เงินสดรับจากเงินลงทุนอื่น</t>
  </si>
  <si>
    <t>ขาดทุนเบ็ดเสร็จอื่นสำหรับงวดสุทธิจากภาษี</t>
  </si>
  <si>
    <t>เงินกู้ยืมระยะยาวจากสถาบันการเงิน สุทธิ</t>
  </si>
  <si>
    <t>หนี้สินตามสัญญาเช่าการเงิน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</si>
  <si>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</si>
  <si>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</si>
  <si>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รวมรายการที่จะไม่จัดประเภทรายการใหม่เข้าไปไว้ในกำไรหรือขาดทุน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</si>
</sst>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_-* #,##0.000_-;\-* #,##0.000_-;_-* &quot;-&quot;??_-;_-@_-"/>
    <numFmt numFmtId="169" formatCode="_(* #,##0_);_(* \(#,##0\);_(* &quot;-&quot;_);_(@_)"/>
    <numFmt numFmtId="170" formatCode="#,##0.0;\(#,##0.0\)"/>
    <numFmt numFmtId="171" formatCode="_(* #,##0.000_);_(* \(#,##0.000\);_(* &quot;-&quot;_);_(@_)"/>
  </numFmts>
  <fonts count="32" x14ac:knownFonts="1">
    <font>
      <sz val="14"/>
      <name val="Cordia New"/>
      <charset val="222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11.5"/>
      <name val="Cordia New"/>
      <family val="2"/>
    </font>
    <font>
      <sz val="11.5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7" applyNumberFormat="0" applyAlignment="0" applyProtection="0"/>
    <xf numFmtId="0" fontId="15" fillId="28" borderId="8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7" applyNumberFormat="0" applyAlignment="0" applyProtection="0"/>
    <xf numFmtId="0" fontId="22" fillId="0" borderId="12" applyNumberFormat="0" applyFill="0" applyAlignment="0" applyProtection="0"/>
    <xf numFmtId="0" fontId="23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11" fillId="32" borderId="13" applyNumberFormat="0" applyFont="0" applyAlignment="0" applyProtection="0"/>
    <xf numFmtId="0" fontId="24" fillId="27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0" borderId="0" applyNumberFormat="0" applyFill="0" applyBorder="0" applyAlignment="0" applyProtection="0"/>
  </cellStyleXfs>
  <cellXfs count="348">
    <xf numFmtId="0" fontId="0" fillId="0" borderId="0" xfId="0"/>
    <xf numFmtId="166" fontId="6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vertical="center"/>
    </xf>
    <xf numFmtId="170" fontId="5" fillId="0" borderId="1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1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169" fontId="6" fillId="0" borderId="2" xfId="0" applyNumberFormat="1" applyFont="1" applyFill="1" applyBorder="1" applyAlignment="1">
      <alignment horizontal="right" vertical="center"/>
    </xf>
    <xf numFmtId="0" fontId="6" fillId="0" borderId="0" xfId="45" applyFont="1" applyFill="1" applyAlignment="1">
      <alignment vertical="center"/>
    </xf>
    <xf numFmtId="166" fontId="5" fillId="0" borderId="0" xfId="0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center" vertical="center"/>
    </xf>
    <xf numFmtId="0" fontId="5" fillId="0" borderId="0" xfId="50" applyFont="1" applyFill="1" applyBorder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45" applyFont="1" applyFill="1" applyBorder="1" applyAlignment="1">
      <alignment vertical="center"/>
    </xf>
    <xf numFmtId="0" fontId="5" fillId="0" borderId="0" xfId="45" applyFont="1" applyFill="1" applyBorder="1" applyAlignment="1">
      <alignment vertical="center"/>
    </xf>
    <xf numFmtId="169" fontId="6" fillId="0" borderId="0" xfId="28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50" applyFont="1" applyFill="1" applyBorder="1"/>
    <xf numFmtId="0" fontId="7" fillId="0" borderId="0" xfId="50" applyFont="1" applyFill="1" applyBorder="1"/>
    <xf numFmtId="0" fontId="6" fillId="0" borderId="0" xfId="50" applyFont="1" applyFill="1" applyBorder="1" applyAlignment="1">
      <alignment horizontal="center"/>
    </xf>
    <xf numFmtId="169" fontId="6" fillId="0" borderId="0" xfId="50" applyNumberFormat="1" applyFont="1" applyFill="1" applyBorder="1" applyAlignment="1">
      <alignment horizontal="right"/>
    </xf>
    <xf numFmtId="0" fontId="6" fillId="0" borderId="0" xfId="50" applyFont="1" applyFill="1"/>
    <xf numFmtId="0" fontId="6" fillId="0" borderId="1" xfId="0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70" fontId="6" fillId="0" borderId="1" xfId="0" applyNumberFormat="1" applyFont="1" applyFill="1" applyBorder="1" applyAlignment="1">
      <alignment horizontal="center" vertical="center"/>
    </xf>
    <xf numFmtId="0" fontId="5" fillId="0" borderId="0" xfId="50" applyFont="1" applyFill="1" applyBorder="1"/>
    <xf numFmtId="169" fontId="6" fillId="0" borderId="0" xfId="28" applyNumberFormat="1" applyFont="1" applyFill="1" applyBorder="1" applyAlignment="1">
      <alignment vertical="center"/>
    </xf>
    <xf numFmtId="169" fontId="6" fillId="0" borderId="2" xfId="28" applyNumberFormat="1" applyFont="1" applyFill="1" applyBorder="1" applyAlignment="1">
      <alignment horizontal="right" vertical="center"/>
    </xf>
    <xf numFmtId="169" fontId="6" fillId="0" borderId="0" xfId="28" applyNumberFormat="1" applyFont="1" applyFill="1" applyAlignment="1">
      <alignment horizontal="right" vertical="center"/>
    </xf>
    <xf numFmtId="166" fontId="6" fillId="0" borderId="0" xfId="45" applyNumberFormat="1" applyFont="1" applyFill="1" applyAlignment="1">
      <alignment vertical="center"/>
    </xf>
    <xf numFmtId="0" fontId="6" fillId="0" borderId="0" xfId="45" applyFont="1" applyFill="1" applyBorder="1" applyAlignment="1">
      <alignment horizontal="center" vertical="center"/>
    </xf>
    <xf numFmtId="166" fontId="6" fillId="0" borderId="0" xfId="45" applyNumberFormat="1" applyFont="1" applyFill="1" applyAlignment="1">
      <alignment horizontal="center" vertical="center"/>
    </xf>
    <xf numFmtId="0" fontId="6" fillId="0" borderId="0" xfId="45" applyFont="1" applyFill="1" applyAlignment="1">
      <alignment horizontal="center" vertical="center"/>
    </xf>
    <xf numFmtId="171" fontId="6" fillId="0" borderId="0" xfId="0" applyNumberFormat="1" applyFont="1" applyFill="1" applyAlignment="1">
      <alignment horizontal="right" vertical="center"/>
    </xf>
    <xf numFmtId="0" fontId="6" fillId="0" borderId="0" xfId="51" applyFont="1" applyFill="1" applyAlignment="1">
      <alignment vertical="center"/>
    </xf>
    <xf numFmtId="0" fontId="6" fillId="0" borderId="0" xfId="51" applyFont="1" applyFill="1" applyAlignment="1">
      <alignment horizontal="right" vertical="center"/>
    </xf>
    <xf numFmtId="165" fontId="6" fillId="0" borderId="0" xfId="51" applyNumberFormat="1" applyFont="1" applyFill="1" applyAlignment="1">
      <alignment horizontal="right" vertical="center"/>
    </xf>
    <xf numFmtId="165" fontId="6" fillId="0" borderId="0" xfId="51" applyNumberFormat="1" applyFont="1" applyFill="1" applyAlignment="1">
      <alignment vertical="center"/>
    </xf>
    <xf numFmtId="0" fontId="5" fillId="0" borderId="0" xfId="47" applyFont="1" applyFill="1" applyAlignment="1">
      <alignment horizontal="left" vertical="center"/>
    </xf>
    <xf numFmtId="0" fontId="5" fillId="0" borderId="0" xfId="51" applyFont="1" applyFill="1" applyAlignment="1">
      <alignment vertical="center"/>
    </xf>
    <xf numFmtId="0" fontId="6" fillId="0" borderId="1" xfId="51" applyFont="1" applyFill="1" applyBorder="1" applyAlignment="1">
      <alignment vertical="center"/>
    </xf>
    <xf numFmtId="0" fontId="6" fillId="0" borderId="1" xfId="51" applyFont="1" applyFill="1" applyBorder="1" applyAlignment="1">
      <alignment horizontal="right" vertical="center"/>
    </xf>
    <xf numFmtId="165" fontId="6" fillId="0" borderId="1" xfId="51" applyNumberFormat="1" applyFont="1" applyFill="1" applyBorder="1" applyAlignment="1">
      <alignment horizontal="right" vertical="center"/>
    </xf>
    <xf numFmtId="0" fontId="5" fillId="0" borderId="0" xfId="51" applyFont="1" applyFill="1" applyBorder="1" applyAlignment="1">
      <alignment vertical="center"/>
    </xf>
    <xf numFmtId="0" fontId="6" fillId="0" borderId="0" xfId="51" applyFont="1" applyFill="1" applyBorder="1" applyAlignment="1">
      <alignment vertical="center"/>
    </xf>
    <xf numFmtId="0" fontId="6" fillId="0" borderId="0" xfId="51" applyFont="1" applyFill="1" applyBorder="1" applyAlignment="1">
      <alignment horizontal="right" vertical="center"/>
    </xf>
    <xf numFmtId="166" fontId="6" fillId="0" borderId="1" xfId="51" applyNumberFormat="1" applyFont="1" applyFill="1" applyBorder="1" applyAlignment="1">
      <alignment vertical="center"/>
    </xf>
    <xf numFmtId="166" fontId="5" fillId="0" borderId="0" xfId="51" applyNumberFormat="1" applyFont="1" applyFill="1" applyAlignment="1">
      <alignment vertical="center"/>
    </xf>
    <xf numFmtId="0" fontId="6" fillId="0" borderId="0" xfId="46" applyFont="1" applyFill="1" applyBorder="1" applyAlignment="1">
      <alignment vertical="center"/>
    </xf>
    <xf numFmtId="0" fontId="5" fillId="0" borderId="0" xfId="46" applyFont="1" applyFill="1" applyBorder="1" applyAlignment="1">
      <alignment horizontal="left" vertical="center"/>
    </xf>
    <xf numFmtId="165" fontId="5" fillId="0" borderId="0" xfId="46" applyNumberFormat="1" applyFont="1" applyFill="1" applyBorder="1" applyAlignment="1">
      <alignment horizontal="left" vertical="center"/>
    </xf>
    <xf numFmtId="169" fontId="6" fillId="0" borderId="0" xfId="46" applyNumberFormat="1" applyFont="1" applyFill="1" applyBorder="1" applyAlignment="1">
      <alignment horizontal="right" vertical="center"/>
    </xf>
    <xf numFmtId="169" fontId="6" fillId="0" borderId="0" xfId="46" applyNumberFormat="1" applyFont="1" applyFill="1" applyBorder="1" applyAlignment="1">
      <alignment vertical="center"/>
    </xf>
    <xf numFmtId="169" fontId="5" fillId="0" borderId="0" xfId="46" applyNumberFormat="1" applyFont="1" applyFill="1" applyBorder="1" applyAlignment="1">
      <alignment horizontal="right" vertical="center"/>
    </xf>
    <xf numFmtId="169" fontId="6" fillId="0" borderId="1" xfId="46" applyNumberFormat="1" applyFont="1" applyFill="1" applyBorder="1" applyAlignment="1">
      <alignment horizontal="right" vertical="center"/>
    </xf>
    <xf numFmtId="169" fontId="6" fillId="0" borderId="1" xfId="46" applyNumberFormat="1" applyFont="1" applyFill="1" applyBorder="1" applyAlignment="1">
      <alignment vertical="center"/>
    </xf>
    <xf numFmtId="169" fontId="5" fillId="0" borderId="1" xfId="46" applyNumberFormat="1" applyFont="1" applyFill="1" applyBorder="1" applyAlignment="1">
      <alignment horizontal="right" vertical="center"/>
    </xf>
    <xf numFmtId="0" fontId="6" fillId="0" borderId="0" xfId="46" applyFont="1" applyFill="1" applyAlignment="1">
      <alignment vertical="center"/>
    </xf>
    <xf numFmtId="166" fontId="6" fillId="0" borderId="0" xfId="46" applyNumberFormat="1" applyFont="1" applyFill="1" applyAlignment="1">
      <alignment vertical="center"/>
    </xf>
    <xf numFmtId="165" fontId="6" fillId="0" borderId="0" xfId="46" applyNumberFormat="1" applyFont="1" applyFill="1" applyAlignment="1">
      <alignment vertical="center"/>
    </xf>
    <xf numFmtId="169" fontId="6" fillId="0" borderId="0" xfId="46" applyNumberFormat="1" applyFont="1" applyFill="1" applyAlignment="1">
      <alignment horizontal="right" vertical="center"/>
    </xf>
    <xf numFmtId="165" fontId="6" fillId="0" borderId="0" xfId="46" applyNumberFormat="1" applyFont="1" applyFill="1" applyAlignment="1">
      <alignment horizontal="center" vertical="center"/>
    </xf>
    <xf numFmtId="166" fontId="5" fillId="0" borderId="0" xfId="46" applyNumberFormat="1" applyFont="1" applyFill="1" applyAlignment="1">
      <alignment vertical="center"/>
    </xf>
    <xf numFmtId="167" fontId="6" fillId="0" borderId="0" xfId="29" applyNumberFormat="1" applyFont="1" applyFill="1" applyAlignment="1">
      <alignment vertical="center"/>
    </xf>
    <xf numFmtId="0" fontId="6" fillId="0" borderId="0" xfId="44" applyFont="1" applyFill="1" applyAlignment="1">
      <alignment vertical="center"/>
    </xf>
    <xf numFmtId="165" fontId="6" fillId="0" borderId="0" xfId="44" applyNumberFormat="1" applyFont="1" applyFill="1" applyAlignment="1">
      <alignment vertical="center"/>
    </xf>
    <xf numFmtId="169" fontId="6" fillId="0" borderId="0" xfId="44" applyNumberFormat="1" applyFont="1" applyFill="1" applyAlignment="1">
      <alignment vertical="center"/>
    </xf>
    <xf numFmtId="0" fontId="5" fillId="0" borderId="0" xfId="49" applyFont="1" applyFill="1" applyAlignment="1">
      <alignment horizontal="left" vertical="center"/>
    </xf>
    <xf numFmtId="165" fontId="6" fillId="0" borderId="0" xfId="49" applyNumberFormat="1" applyFont="1" applyFill="1" applyAlignment="1">
      <alignment vertical="center"/>
    </xf>
    <xf numFmtId="169" fontId="6" fillId="0" borderId="0" xfId="49" applyNumberFormat="1" applyFont="1" applyFill="1" applyAlignment="1">
      <alignment vertical="center"/>
    </xf>
    <xf numFmtId="169" fontId="6" fillId="0" borderId="0" xfId="49" applyNumberFormat="1" applyFont="1" applyFill="1" applyAlignment="1">
      <alignment horizontal="centerContinuous" vertical="center"/>
    </xf>
    <xf numFmtId="169" fontId="5" fillId="0" borderId="0" xfId="49" applyNumberFormat="1" applyFont="1" applyFill="1" applyAlignment="1">
      <alignment vertical="center"/>
    </xf>
    <xf numFmtId="0" fontId="5" fillId="0" borderId="1" xfId="49" applyFont="1" applyFill="1" applyBorder="1" applyAlignment="1">
      <alignment horizontal="left" vertical="center"/>
    </xf>
    <xf numFmtId="165" fontId="6" fillId="0" borderId="1" xfId="49" applyNumberFormat="1" applyFont="1" applyFill="1" applyBorder="1" applyAlignment="1">
      <alignment horizontal="center" vertical="center"/>
    </xf>
    <xf numFmtId="169" fontId="6" fillId="0" borderId="1" xfId="49" applyNumberFormat="1" applyFont="1" applyFill="1" applyBorder="1" applyAlignment="1">
      <alignment horizontal="right" vertical="center"/>
    </xf>
    <xf numFmtId="169" fontId="6" fillId="0" borderId="1" xfId="49" applyNumberFormat="1" applyFont="1" applyFill="1" applyBorder="1" applyAlignment="1">
      <alignment horizontal="centerContinuous" vertical="center"/>
    </xf>
    <xf numFmtId="0" fontId="5" fillId="0" borderId="0" xfId="49" applyFont="1" applyFill="1" applyBorder="1" applyAlignment="1">
      <alignment horizontal="left" vertical="center"/>
    </xf>
    <xf numFmtId="165" fontId="6" fillId="0" borderId="0" xfId="49" applyNumberFormat="1" applyFont="1" applyFill="1" applyBorder="1" applyAlignment="1">
      <alignment horizontal="center" vertical="center"/>
    </xf>
    <xf numFmtId="169" fontId="6" fillId="0" borderId="0" xfId="49" applyNumberFormat="1" applyFont="1" applyFill="1" applyBorder="1" applyAlignment="1">
      <alignment horizontal="right" vertical="center"/>
    </xf>
    <xf numFmtId="169" fontId="6" fillId="0" borderId="0" xfId="49" applyNumberFormat="1" applyFont="1" applyFill="1" applyBorder="1" applyAlignment="1">
      <alignment horizontal="centerContinuous" vertical="center"/>
    </xf>
    <xf numFmtId="170" fontId="8" fillId="0" borderId="1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Alignment="1">
      <alignment vertical="center"/>
    </xf>
    <xf numFmtId="169" fontId="5" fillId="0" borderId="1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center" vertical="center"/>
    </xf>
    <xf numFmtId="169" fontId="6" fillId="0" borderId="0" xfId="34" applyNumberFormat="1" applyFont="1" applyFill="1" applyBorder="1" applyAlignment="1">
      <alignment horizontal="right" vertical="center"/>
    </xf>
    <xf numFmtId="169" fontId="6" fillId="0" borderId="0" xfId="45" applyNumberFormat="1" applyFont="1" applyFill="1" applyBorder="1" applyAlignment="1">
      <alignment horizontal="right" vertical="center"/>
    </xf>
    <xf numFmtId="169" fontId="6" fillId="0" borderId="0" xfId="34" applyNumberFormat="1" applyFont="1" applyFill="1" applyBorder="1" applyAlignment="1">
      <alignment vertical="center"/>
    </xf>
    <xf numFmtId="169" fontId="6" fillId="0" borderId="0" xfId="51" applyNumberFormat="1" applyFont="1" applyFill="1" applyAlignment="1">
      <alignment horizontal="right" vertical="center"/>
    </xf>
    <xf numFmtId="169" fontId="6" fillId="0" borderId="0" xfId="51" applyNumberFormat="1" applyFont="1" applyFill="1" applyAlignment="1">
      <alignment vertical="center"/>
    </xf>
    <xf numFmtId="169" fontId="6" fillId="0" borderId="1" xfId="51" applyNumberFormat="1" applyFont="1" applyFill="1" applyBorder="1" applyAlignment="1">
      <alignment horizontal="right" vertical="center"/>
    </xf>
    <xf numFmtId="169" fontId="6" fillId="0" borderId="1" xfId="51" applyNumberFormat="1" applyFont="1" applyFill="1" applyBorder="1" applyAlignment="1">
      <alignment vertical="center"/>
    </xf>
    <xf numFmtId="169" fontId="6" fillId="0" borderId="0" xfId="51" applyNumberFormat="1" applyFont="1" applyFill="1" applyBorder="1" applyAlignment="1">
      <alignment horizontal="right" vertical="center"/>
    </xf>
    <xf numFmtId="169" fontId="6" fillId="0" borderId="0" xfId="51" applyNumberFormat="1" applyFont="1" applyFill="1" applyBorder="1" applyAlignment="1">
      <alignment vertical="center"/>
    </xf>
    <xf numFmtId="169" fontId="6" fillId="0" borderId="0" xfId="51" applyNumberFormat="1" applyFont="1" applyFill="1" applyAlignment="1">
      <alignment horizontal="right" vertical="center" wrapText="1"/>
    </xf>
    <xf numFmtId="171" fontId="6" fillId="0" borderId="0" xfId="28" applyNumberFormat="1" applyFont="1" applyFill="1" applyAlignment="1">
      <alignment horizontal="right" vertical="center"/>
    </xf>
    <xf numFmtId="171" fontId="6" fillId="0" borderId="0" xfId="34" applyNumberFormat="1" applyFont="1" applyFill="1" applyBorder="1" applyAlignment="1">
      <alignment vertical="center"/>
    </xf>
    <xf numFmtId="0" fontId="8" fillId="0" borderId="0" xfId="51" applyFont="1" applyFill="1" applyBorder="1" applyAlignment="1">
      <alignment vertical="center"/>
    </xf>
    <xf numFmtId="0" fontId="9" fillId="0" borderId="0" xfId="51" applyFont="1" applyFill="1" applyBorder="1" applyAlignment="1">
      <alignment vertical="center"/>
    </xf>
    <xf numFmtId="0" fontId="9" fillId="0" borderId="0" xfId="51" applyFont="1" applyFill="1" applyBorder="1" applyAlignment="1">
      <alignment horizontal="right" vertical="center"/>
    </xf>
    <xf numFmtId="169" fontId="9" fillId="0" borderId="0" xfId="51" applyNumberFormat="1" applyFont="1" applyFill="1" applyBorder="1" applyAlignment="1">
      <alignment horizontal="right" vertical="center"/>
    </xf>
    <xf numFmtId="169" fontId="9" fillId="0" borderId="0" xfId="51" applyNumberFormat="1" applyFont="1" applyFill="1" applyBorder="1" applyAlignment="1">
      <alignment vertical="center"/>
    </xf>
    <xf numFmtId="169" fontId="8" fillId="0" borderId="0" xfId="46" applyNumberFormat="1" applyFont="1" applyFill="1" applyBorder="1" applyAlignment="1">
      <alignment horizontal="right" vertical="center"/>
    </xf>
    <xf numFmtId="165" fontId="9" fillId="0" borderId="0" xfId="51" applyNumberFormat="1" applyFont="1" applyFill="1" applyAlignment="1">
      <alignment vertical="center"/>
    </xf>
    <xf numFmtId="0" fontId="9" fillId="0" borderId="0" xfId="51" applyFont="1" applyFill="1" applyAlignment="1">
      <alignment vertical="center"/>
    </xf>
    <xf numFmtId="0" fontId="8" fillId="0" borderId="0" xfId="46" applyFont="1" applyFill="1" applyBorder="1" applyAlignment="1">
      <alignment horizontal="left" vertical="center"/>
    </xf>
    <xf numFmtId="169" fontId="9" fillId="0" borderId="0" xfId="46" applyNumberFormat="1" applyFont="1" applyFill="1" applyBorder="1" applyAlignment="1">
      <alignment horizontal="right" vertical="center"/>
    </xf>
    <xf numFmtId="169" fontId="9" fillId="0" borderId="0" xfId="46" applyNumberFormat="1" applyFont="1" applyFill="1" applyBorder="1" applyAlignment="1">
      <alignment vertical="center"/>
    </xf>
    <xf numFmtId="165" fontId="9" fillId="0" borderId="0" xfId="46" applyNumberFormat="1" applyFont="1" applyFill="1" applyAlignment="1">
      <alignment vertical="center"/>
    </xf>
    <xf numFmtId="0" fontId="9" fillId="0" borderId="0" xfId="46" applyFont="1" applyFill="1" applyAlignment="1">
      <alignment vertical="center"/>
    </xf>
    <xf numFmtId="0" fontId="9" fillId="0" borderId="0" xfId="46" applyFont="1" applyFill="1" applyBorder="1" applyAlignment="1">
      <alignment vertical="center"/>
    </xf>
    <xf numFmtId="169" fontId="9" fillId="0" borderId="3" xfId="46" applyNumberFormat="1" applyFont="1" applyFill="1" applyBorder="1" applyAlignment="1">
      <alignment vertical="center"/>
    </xf>
    <xf numFmtId="169" fontId="8" fillId="0" borderId="3" xfId="46" applyNumberFormat="1" applyFont="1" applyFill="1" applyBorder="1" applyAlignment="1">
      <alignment horizontal="right" vertical="center"/>
    </xf>
    <xf numFmtId="169" fontId="8" fillId="0" borderId="0" xfId="46" applyNumberFormat="1" applyFont="1" applyFill="1" applyAlignment="1">
      <alignment horizontal="right" vertical="center"/>
    </xf>
    <xf numFmtId="166" fontId="9" fillId="0" borderId="0" xfId="46" applyNumberFormat="1" applyFont="1" applyFill="1" applyAlignment="1">
      <alignment vertical="center"/>
    </xf>
    <xf numFmtId="169" fontId="8" fillId="0" borderId="1" xfId="46" applyNumberFormat="1" applyFont="1" applyFill="1" applyBorder="1" applyAlignment="1">
      <alignment vertical="center"/>
    </xf>
    <xf numFmtId="169" fontId="8" fillId="0" borderId="1" xfId="46" applyNumberFormat="1" applyFont="1" applyFill="1" applyBorder="1" applyAlignment="1">
      <alignment horizontal="right" vertical="center"/>
    </xf>
    <xf numFmtId="169" fontId="9" fillId="0" borderId="0" xfId="46" applyNumberFormat="1" applyFont="1" applyFill="1" applyAlignment="1">
      <alignment vertical="center"/>
    </xf>
    <xf numFmtId="169" fontId="9" fillId="0" borderId="0" xfId="46" applyNumberFormat="1" applyFont="1" applyFill="1" applyAlignment="1">
      <alignment horizontal="right" vertical="center"/>
    </xf>
    <xf numFmtId="166" fontId="9" fillId="0" borderId="0" xfId="46" applyNumberFormat="1" applyFont="1" applyFill="1" applyAlignment="1">
      <alignment horizontal="center" vertical="center"/>
    </xf>
    <xf numFmtId="166" fontId="8" fillId="0" borderId="0" xfId="46" applyNumberFormat="1" applyFont="1" applyFill="1" applyAlignment="1">
      <alignment vertical="center"/>
    </xf>
    <xf numFmtId="166" fontId="8" fillId="0" borderId="0" xfId="46" applyNumberFormat="1" applyFont="1" applyFill="1" applyBorder="1" applyAlignment="1">
      <alignment vertical="center"/>
    </xf>
    <xf numFmtId="166" fontId="9" fillId="0" borderId="0" xfId="46" applyNumberFormat="1" applyFont="1" applyFill="1" applyBorder="1" applyAlignment="1">
      <alignment vertical="center"/>
    </xf>
    <xf numFmtId="166" fontId="9" fillId="0" borderId="0" xfId="46" applyNumberFormat="1" applyFont="1" applyFill="1" applyBorder="1" applyAlignment="1">
      <alignment horizontal="center" vertical="center"/>
    </xf>
    <xf numFmtId="165" fontId="9" fillId="0" borderId="0" xfId="46" applyNumberFormat="1" applyFont="1" applyFill="1" applyBorder="1" applyAlignment="1">
      <alignment vertical="center"/>
    </xf>
    <xf numFmtId="170" fontId="9" fillId="0" borderId="0" xfId="46" applyNumberFormat="1" applyFont="1" applyFill="1" applyBorder="1" applyAlignment="1">
      <alignment vertical="center"/>
    </xf>
    <xf numFmtId="166" fontId="5" fillId="0" borderId="0" xfId="46" applyNumberFormat="1" applyFont="1" applyFill="1" applyBorder="1" applyAlignment="1">
      <alignment vertical="center"/>
    </xf>
    <xf numFmtId="166" fontId="6" fillId="0" borderId="0" xfId="46" applyNumberFormat="1" applyFont="1" applyFill="1" applyBorder="1" applyAlignment="1">
      <alignment vertical="center"/>
    </xf>
    <xf numFmtId="165" fontId="6" fillId="0" borderId="0" xfId="46" applyNumberFormat="1" applyFont="1" applyFill="1" applyBorder="1" applyAlignment="1">
      <alignment vertical="center"/>
    </xf>
    <xf numFmtId="167" fontId="6" fillId="0" borderId="0" xfId="29" applyNumberFormat="1" applyFont="1" applyFill="1" applyBorder="1" applyAlignment="1">
      <alignment vertical="center"/>
    </xf>
    <xf numFmtId="169" fontId="6" fillId="0" borderId="4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9" fontId="6" fillId="0" borderId="5" xfId="0" applyNumberFormat="1" applyFont="1" applyFill="1" applyBorder="1" applyAlignment="1">
      <alignment horizontal="right" vertical="center"/>
    </xf>
    <xf numFmtId="166" fontId="6" fillId="0" borderId="0" xfId="0" quotePrefix="1" applyNumberFormat="1" applyFont="1" applyFill="1" applyAlignment="1">
      <alignment vertical="center"/>
    </xf>
    <xf numFmtId="0" fontId="5" fillId="0" borderId="1" xfId="51" applyFont="1" applyFill="1" applyBorder="1" applyAlignment="1">
      <alignment vertical="center"/>
    </xf>
    <xf numFmtId="165" fontId="9" fillId="0" borderId="0" xfId="29" applyNumberFormat="1" applyFont="1" applyFill="1" applyAlignment="1">
      <alignment vertical="center"/>
    </xf>
    <xf numFmtId="165" fontId="9" fillId="0" borderId="0" xfId="29" applyNumberFormat="1" applyFont="1" applyFill="1" applyBorder="1" applyAlignment="1">
      <alignment vertical="center"/>
    </xf>
    <xf numFmtId="170" fontId="9" fillId="0" borderId="0" xfId="46" applyNumberFormat="1" applyFont="1" applyFill="1" applyAlignment="1">
      <alignment vertical="center"/>
    </xf>
    <xf numFmtId="169" fontId="9" fillId="0" borderId="5" xfId="46" applyNumberFormat="1" applyFont="1" applyFill="1" applyBorder="1" applyAlignment="1">
      <alignment horizontal="right" vertical="center"/>
    </xf>
    <xf numFmtId="169" fontId="6" fillId="0" borderId="4" xfId="46" applyNumberFormat="1" applyFont="1" applyFill="1" applyBorder="1" applyAlignment="1">
      <alignment horizontal="right" vertical="center"/>
    </xf>
    <xf numFmtId="169" fontId="6" fillId="0" borderId="5" xfId="46" applyNumberFormat="1" applyFont="1" applyFill="1" applyBorder="1" applyAlignment="1">
      <alignment horizontal="right" vertical="center"/>
    </xf>
    <xf numFmtId="165" fontId="6" fillId="0" borderId="0" xfId="46" applyNumberFormat="1" applyFont="1" applyFill="1" applyBorder="1" applyAlignment="1">
      <alignment horizontal="right" vertical="center"/>
    </xf>
    <xf numFmtId="165" fontId="6" fillId="0" borderId="0" xfId="46" applyNumberFormat="1" applyFont="1" applyFill="1" applyAlignment="1">
      <alignment horizontal="right" vertical="center"/>
    </xf>
    <xf numFmtId="0" fontId="5" fillId="0" borderId="1" xfId="50" applyFont="1" applyFill="1" applyBorder="1" applyAlignment="1">
      <alignment horizontal="left"/>
    </xf>
    <xf numFmtId="37" fontId="5" fillId="0" borderId="1" xfId="49" applyNumberFormat="1" applyFont="1" applyFill="1" applyBorder="1" applyAlignment="1">
      <alignment horizontal="left" vertical="center"/>
    </xf>
    <xf numFmtId="167" fontId="6" fillId="0" borderId="1" xfId="28" applyNumberFormat="1" applyFont="1" applyFill="1" applyBorder="1" applyAlignment="1">
      <alignment horizontal="right" vertical="center"/>
    </xf>
    <xf numFmtId="169" fontId="5" fillId="0" borderId="0" xfId="46" applyNumberFormat="1" applyFont="1" applyFill="1" applyAlignment="1">
      <alignment horizontal="right" vertical="center"/>
    </xf>
    <xf numFmtId="169" fontId="5" fillId="0" borderId="0" xfId="46" applyNumberFormat="1" applyFont="1" applyFill="1" applyBorder="1" applyAlignment="1">
      <alignment vertical="center"/>
    </xf>
    <xf numFmtId="169" fontId="6" fillId="0" borderId="0" xfId="46" applyNumberFormat="1" applyFont="1" applyFill="1" applyAlignment="1">
      <alignment vertical="center"/>
    </xf>
    <xf numFmtId="169" fontId="5" fillId="0" borderId="4" xfId="46" applyNumberFormat="1" applyFont="1" applyFill="1" applyBorder="1" applyAlignment="1">
      <alignment horizontal="right" vertical="center"/>
    </xf>
    <xf numFmtId="169" fontId="5" fillId="0" borderId="3" xfId="46" applyNumberFormat="1" applyFont="1" applyFill="1" applyBorder="1" applyAlignment="1">
      <alignment horizontal="right" vertical="center"/>
    </xf>
    <xf numFmtId="167" fontId="6" fillId="0" borderId="0" xfId="28" applyNumberFormat="1" applyFont="1" applyFill="1" applyAlignment="1">
      <alignment vertical="center"/>
    </xf>
    <xf numFmtId="167" fontId="5" fillId="0" borderId="0" xfId="28" applyNumberFormat="1" applyFont="1" applyFill="1" applyAlignment="1">
      <alignment vertical="center"/>
    </xf>
    <xf numFmtId="167" fontId="6" fillId="0" borderId="0" xfId="28" applyNumberFormat="1" applyFont="1" applyFill="1" applyBorder="1" applyAlignment="1">
      <alignment horizontal="right" vertical="center"/>
    </xf>
    <xf numFmtId="169" fontId="6" fillId="0" borderId="4" xfId="50" applyNumberFormat="1" applyFont="1" applyFill="1" applyBorder="1" applyAlignment="1">
      <alignment horizontal="right"/>
    </xf>
    <xf numFmtId="166" fontId="6" fillId="0" borderId="0" xfId="46" applyNumberFormat="1" applyFont="1" applyFill="1" applyAlignment="1">
      <alignment horizontal="center" vertical="center"/>
    </xf>
    <xf numFmtId="169" fontId="5" fillId="33" borderId="0" xfId="0" applyNumberFormat="1" applyFont="1" applyFill="1" applyBorder="1" applyAlignment="1">
      <alignment horizontal="right" vertical="center"/>
    </xf>
    <xf numFmtId="169" fontId="6" fillId="33" borderId="0" xfId="0" applyNumberFormat="1" applyFont="1" applyFill="1" applyAlignment="1">
      <alignment horizontal="right" vertical="center"/>
    </xf>
    <xf numFmtId="169" fontId="6" fillId="33" borderId="0" xfId="0" applyNumberFormat="1" applyFont="1" applyFill="1" applyBorder="1" applyAlignment="1">
      <alignment horizontal="right" vertical="center"/>
    </xf>
    <xf numFmtId="169" fontId="6" fillId="33" borderId="1" xfId="0" applyNumberFormat="1" applyFont="1" applyFill="1" applyBorder="1" applyAlignment="1">
      <alignment horizontal="right" vertical="center"/>
    </xf>
    <xf numFmtId="169" fontId="6" fillId="33" borderId="2" xfId="0" applyNumberFormat="1" applyFont="1" applyFill="1" applyBorder="1" applyAlignment="1">
      <alignment horizontal="right" vertical="center"/>
    </xf>
    <xf numFmtId="169" fontId="5" fillId="33" borderId="0" xfId="0" applyNumberFormat="1" applyFont="1" applyFill="1" applyAlignment="1">
      <alignment vertical="center"/>
    </xf>
    <xf numFmtId="169" fontId="6" fillId="33" borderId="0" xfId="0" applyNumberFormat="1" applyFont="1" applyFill="1" applyAlignment="1">
      <alignment vertical="center"/>
    </xf>
    <xf numFmtId="169" fontId="6" fillId="33" borderId="4" xfId="0" applyNumberFormat="1" applyFont="1" applyFill="1" applyBorder="1" applyAlignment="1">
      <alignment horizontal="right" vertical="center"/>
    </xf>
    <xf numFmtId="167" fontId="6" fillId="33" borderId="0" xfId="28" applyNumberFormat="1" applyFont="1" applyFill="1" applyAlignment="1">
      <alignment horizontal="right" vertical="center"/>
    </xf>
    <xf numFmtId="167" fontId="6" fillId="33" borderId="1" xfId="28" applyNumberFormat="1" applyFont="1" applyFill="1" applyBorder="1" applyAlignment="1">
      <alignment horizontal="right" vertical="center"/>
    </xf>
    <xf numFmtId="169" fontId="5" fillId="33" borderId="0" xfId="0" applyNumberFormat="1" applyFont="1" applyFill="1" applyBorder="1" applyAlignment="1">
      <alignment vertical="center"/>
    </xf>
    <xf numFmtId="169" fontId="6" fillId="33" borderId="5" xfId="0" applyNumberFormat="1" applyFont="1" applyFill="1" applyBorder="1" applyAlignment="1">
      <alignment horizontal="right" vertical="center"/>
    </xf>
    <xf numFmtId="169" fontId="6" fillId="33" borderId="0" xfId="28" applyNumberFormat="1" applyFont="1" applyFill="1" applyBorder="1" applyAlignment="1">
      <alignment horizontal="right" vertical="center"/>
    </xf>
    <xf numFmtId="169" fontId="6" fillId="33" borderId="0" xfId="0" applyNumberFormat="1" applyFont="1" applyFill="1" applyBorder="1" applyAlignment="1">
      <alignment vertical="center"/>
    </xf>
    <xf numFmtId="169" fontId="6" fillId="33" borderId="1" xfId="28" applyNumberFormat="1" applyFont="1" applyFill="1" applyBorder="1" applyAlignment="1">
      <alignment horizontal="right" vertical="center"/>
    </xf>
    <xf numFmtId="169" fontId="6" fillId="33" borderId="0" xfId="50" applyNumberFormat="1" applyFont="1" applyFill="1" applyBorder="1" applyAlignment="1">
      <alignment horizontal="right"/>
    </xf>
    <xf numFmtId="169" fontId="6" fillId="33" borderId="4" xfId="50" applyNumberFormat="1" applyFont="1" applyFill="1" applyBorder="1" applyAlignment="1">
      <alignment horizontal="right"/>
    </xf>
    <xf numFmtId="169" fontId="6" fillId="33" borderId="2" xfId="28" applyNumberFormat="1" applyFont="1" applyFill="1" applyBorder="1" applyAlignment="1">
      <alignment horizontal="right" vertical="center"/>
    </xf>
    <xf numFmtId="169" fontId="6" fillId="33" borderId="0" xfId="34" applyNumberFormat="1" applyFont="1" applyFill="1" applyBorder="1" applyAlignment="1">
      <alignment horizontal="right" vertical="center"/>
    </xf>
    <xf numFmtId="169" fontId="6" fillId="33" borderId="0" xfId="45" applyNumberFormat="1" applyFont="1" applyFill="1" applyBorder="1" applyAlignment="1">
      <alignment horizontal="right" vertical="center"/>
    </xf>
    <xf numFmtId="171" fontId="6" fillId="33" borderId="0" xfId="0" applyNumberFormat="1" applyFont="1" applyFill="1" applyAlignment="1">
      <alignment horizontal="right" vertical="center"/>
    </xf>
    <xf numFmtId="169" fontId="5" fillId="33" borderId="1" xfId="0" applyNumberFormat="1" applyFont="1" applyFill="1" applyBorder="1" applyAlignment="1">
      <alignment horizontal="right" vertical="center"/>
    </xf>
    <xf numFmtId="169" fontId="9" fillId="33" borderId="0" xfId="46" applyNumberFormat="1" applyFont="1" applyFill="1" applyBorder="1" applyAlignment="1">
      <alignment horizontal="right" vertical="center"/>
    </xf>
    <xf numFmtId="169" fontId="9" fillId="33" borderId="0" xfId="46" applyNumberFormat="1" applyFont="1" applyFill="1" applyAlignment="1">
      <alignment horizontal="right" vertical="center"/>
    </xf>
    <xf numFmtId="169" fontId="9" fillId="33" borderId="4" xfId="46" applyNumberFormat="1" applyFont="1" applyFill="1" applyBorder="1" applyAlignment="1">
      <alignment horizontal="right" vertical="center"/>
    </xf>
    <xf numFmtId="169" fontId="9" fillId="33" borderId="5" xfId="46" applyNumberFormat="1" applyFont="1" applyFill="1" applyBorder="1" applyAlignment="1">
      <alignment horizontal="right" vertical="center"/>
    </xf>
    <xf numFmtId="169" fontId="6" fillId="33" borderId="0" xfId="46" applyNumberFormat="1" applyFont="1" applyFill="1" applyBorder="1" applyAlignment="1">
      <alignment horizontal="right" vertical="center"/>
    </xf>
    <xf numFmtId="169" fontId="6" fillId="33" borderId="0" xfId="46" applyNumberFormat="1" applyFont="1" applyFill="1" applyAlignment="1">
      <alignment horizontal="right" vertical="center"/>
    </xf>
    <xf numFmtId="169" fontId="6" fillId="33" borderId="4" xfId="46" applyNumberFormat="1" applyFont="1" applyFill="1" applyBorder="1" applyAlignment="1">
      <alignment horizontal="right" vertical="center"/>
    </xf>
    <xf numFmtId="169" fontId="6" fillId="33" borderId="5" xfId="46" applyNumberFormat="1" applyFont="1" applyFill="1" applyBorder="1" applyAlignment="1">
      <alignment horizontal="right" vertical="center"/>
    </xf>
    <xf numFmtId="0" fontId="6" fillId="0" borderId="0" xfId="50" applyFont="1" applyFill="1" applyBorder="1" applyAlignment="1">
      <alignment horizontal="left"/>
    </xf>
    <xf numFmtId="169" fontId="6" fillId="0" borderId="0" xfId="44" applyNumberFormat="1" applyFont="1" applyFill="1" applyBorder="1" applyAlignment="1">
      <alignment horizontal="right" vertical="center"/>
    </xf>
    <xf numFmtId="169" fontId="6" fillId="0" borderId="1" xfId="44" applyNumberFormat="1" applyFont="1" applyFill="1" applyBorder="1" applyAlignment="1">
      <alignment horizontal="right" vertical="center"/>
    </xf>
    <xf numFmtId="169" fontId="6" fillId="0" borderId="0" xfId="30" applyNumberFormat="1" applyFont="1" applyFill="1" applyBorder="1" applyAlignment="1">
      <alignment horizontal="right" vertical="center"/>
    </xf>
    <xf numFmtId="169" fontId="6" fillId="0" borderId="0" xfId="31" applyNumberFormat="1" applyFont="1" applyFill="1" applyBorder="1" applyAlignment="1">
      <alignment horizontal="right" vertical="center"/>
    </xf>
    <xf numFmtId="169" fontId="6" fillId="0" borderId="0" xfId="44" applyNumberFormat="1" applyFont="1" applyFill="1" applyBorder="1" applyAlignment="1">
      <alignment vertical="center"/>
    </xf>
    <xf numFmtId="169" fontId="6" fillId="0" borderId="1" xfId="31" applyNumberFormat="1" applyFont="1" applyFill="1" applyBorder="1" applyAlignment="1">
      <alignment horizontal="right" vertical="center"/>
    </xf>
    <xf numFmtId="169" fontId="6" fillId="0" borderId="0" xfId="44" applyNumberFormat="1" applyFont="1" applyFill="1" applyAlignment="1">
      <alignment horizontal="right" vertical="center"/>
    </xf>
    <xf numFmtId="169" fontId="6" fillId="0" borderId="1" xfId="30" applyNumberFormat="1" applyFont="1" applyFill="1" applyBorder="1" applyAlignment="1">
      <alignment horizontal="right" vertical="center"/>
    </xf>
    <xf numFmtId="171" fontId="6" fillId="0" borderId="0" xfId="44" applyNumberFormat="1" applyFont="1" applyFill="1" applyAlignment="1">
      <alignment horizontal="right" vertical="center"/>
    </xf>
    <xf numFmtId="169" fontId="6" fillId="0" borderId="0" xfId="44" applyNumberFormat="1" applyFont="1" applyFill="1" applyBorder="1" applyAlignment="1">
      <alignment horizontal="right" vertical="top"/>
    </xf>
    <xf numFmtId="169" fontId="6" fillId="0" borderId="1" xfId="44" applyNumberFormat="1" applyFont="1" applyFill="1" applyBorder="1" applyAlignment="1">
      <alignment horizontal="right" vertical="top"/>
    </xf>
    <xf numFmtId="169" fontId="6" fillId="0" borderId="0" xfId="30" applyNumberFormat="1" applyFont="1" applyFill="1" applyBorder="1" applyAlignment="1">
      <alignment horizontal="right" vertical="top"/>
    </xf>
    <xf numFmtId="169" fontId="6" fillId="0" borderId="0" xfId="31" applyNumberFormat="1" applyFont="1" applyFill="1" applyBorder="1" applyAlignment="1">
      <alignment horizontal="right" vertical="top"/>
    </xf>
    <xf numFmtId="169" fontId="6" fillId="0" borderId="0" xfId="44" applyNumberFormat="1" applyFont="1" applyFill="1" applyBorder="1" applyAlignment="1">
      <alignment vertical="top"/>
    </xf>
    <xf numFmtId="169" fontId="6" fillId="0" borderId="0" xfId="0" applyNumberFormat="1" applyFont="1" applyFill="1" applyBorder="1" applyAlignment="1">
      <alignment vertical="top"/>
    </xf>
    <xf numFmtId="169" fontId="6" fillId="0" borderId="1" xfId="31" applyNumberFormat="1" applyFont="1" applyFill="1" applyBorder="1" applyAlignment="1">
      <alignment horizontal="right" vertical="top"/>
    </xf>
    <xf numFmtId="169" fontId="6" fillId="0" borderId="0" xfId="44" applyNumberFormat="1" applyFont="1" applyFill="1" applyAlignment="1">
      <alignment horizontal="right" vertical="top"/>
    </xf>
    <xf numFmtId="169" fontId="6" fillId="0" borderId="1" xfId="30" applyNumberFormat="1" applyFont="1" applyFill="1" applyBorder="1" applyAlignment="1">
      <alignment horizontal="right" vertical="top"/>
    </xf>
    <xf numFmtId="169" fontId="6" fillId="0" borderId="1" xfId="0" applyNumberFormat="1" applyFont="1" applyFill="1" applyBorder="1" applyAlignment="1">
      <alignment horizontal="right" vertical="top"/>
    </xf>
    <xf numFmtId="168" fontId="6" fillId="0" borderId="0" xfId="0" applyNumberFormat="1" applyFont="1" applyFill="1"/>
    <xf numFmtId="169" fontId="9" fillId="0" borderId="1" xfId="46" applyNumberFormat="1" applyFont="1" applyFill="1" applyBorder="1" applyAlignment="1">
      <alignment horizontal="right" vertical="center"/>
    </xf>
    <xf numFmtId="169" fontId="6" fillId="0" borderId="0" xfId="49" applyNumberFormat="1" applyFont="1" applyFill="1" applyAlignment="1">
      <alignment horizontal="right" vertical="center"/>
    </xf>
    <xf numFmtId="0" fontId="6" fillId="0" borderId="0" xfId="49" applyFont="1" applyFill="1" applyAlignment="1">
      <alignment vertical="center"/>
    </xf>
    <xf numFmtId="169" fontId="6" fillId="0" borderId="0" xfId="32" applyNumberFormat="1" applyFont="1" applyFill="1" applyBorder="1" applyAlignment="1">
      <alignment horizontal="right" vertical="center"/>
    </xf>
    <xf numFmtId="169" fontId="6" fillId="0" borderId="0" xfId="32" applyNumberFormat="1" applyFont="1" applyFill="1" applyAlignment="1">
      <alignment horizontal="right" vertical="center"/>
    </xf>
    <xf numFmtId="165" fontId="6" fillId="0" borderId="0" xfId="49" applyNumberFormat="1" applyFont="1" applyFill="1" applyAlignment="1">
      <alignment horizontal="center" vertical="center"/>
    </xf>
    <xf numFmtId="0" fontId="6" fillId="0" borderId="0" xfId="52" applyFont="1" applyFill="1" applyBorder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0" fontId="28" fillId="0" borderId="0" xfId="49" applyFont="1" applyFill="1" applyAlignment="1">
      <alignment vertical="center"/>
    </xf>
    <xf numFmtId="0" fontId="29" fillId="0" borderId="0" xfId="49" applyFont="1" applyFill="1" applyAlignment="1">
      <alignment vertical="center"/>
    </xf>
    <xf numFmtId="165" fontId="29" fillId="0" borderId="0" xfId="49" applyNumberFormat="1" applyFont="1" applyFill="1" applyAlignment="1">
      <alignment horizontal="center" vertical="center"/>
    </xf>
    <xf numFmtId="169" fontId="29" fillId="0" borderId="0" xfId="49" applyNumberFormat="1" applyFont="1" applyFill="1" applyAlignment="1">
      <alignment vertical="center"/>
    </xf>
    <xf numFmtId="169" fontId="29" fillId="0" borderId="0" xfId="49" applyNumberFormat="1" applyFont="1" applyFill="1" applyAlignment="1">
      <alignment horizontal="right" vertical="center"/>
    </xf>
    <xf numFmtId="169" fontId="29" fillId="0" borderId="0" xfId="32" applyNumberFormat="1" applyFont="1" applyFill="1" applyAlignment="1">
      <alignment horizontal="right" vertical="center"/>
    </xf>
    <xf numFmtId="0" fontId="29" fillId="0" borderId="0" xfId="44" applyFont="1" applyFill="1" applyAlignment="1">
      <alignment vertical="center"/>
    </xf>
    <xf numFmtId="0" fontId="29" fillId="0" borderId="0" xfId="52" applyFont="1" applyFill="1" applyAlignment="1">
      <alignment vertical="center"/>
    </xf>
    <xf numFmtId="165" fontId="29" fillId="0" borderId="0" xfId="49" applyNumberFormat="1" applyFont="1" applyFill="1" applyAlignment="1">
      <alignment vertical="center"/>
    </xf>
    <xf numFmtId="167" fontId="29" fillId="33" borderId="0" xfId="28" applyNumberFormat="1" applyFont="1" applyFill="1" applyBorder="1" applyAlignment="1">
      <alignment horizontal="right" vertical="center"/>
    </xf>
    <xf numFmtId="169" fontId="29" fillId="0" borderId="0" xfId="32" applyNumberFormat="1" applyFont="1" applyFill="1" applyBorder="1" applyAlignment="1">
      <alignment horizontal="right" vertical="center"/>
    </xf>
    <xf numFmtId="169" fontId="29" fillId="33" borderId="0" xfId="32" applyNumberFormat="1" applyFont="1" applyFill="1" applyBorder="1" applyAlignment="1">
      <alignment horizontal="right" vertical="center"/>
    </xf>
    <xf numFmtId="167" fontId="29" fillId="33" borderId="0" xfId="28" applyNumberFormat="1" applyFont="1" applyFill="1" applyAlignment="1">
      <alignment vertical="center"/>
    </xf>
    <xf numFmtId="169" fontId="29" fillId="0" borderId="0" xfId="49" applyNumberFormat="1" applyFont="1" applyFill="1" applyBorder="1" applyAlignment="1">
      <alignment horizontal="right" vertical="center"/>
    </xf>
    <xf numFmtId="169" fontId="29" fillId="33" borderId="0" xfId="49" applyNumberFormat="1" applyFont="1" applyFill="1" applyBorder="1" applyAlignment="1">
      <alignment horizontal="right" vertical="center"/>
    </xf>
    <xf numFmtId="169" fontId="29" fillId="33" borderId="0" xfId="49" applyNumberFormat="1" applyFont="1" applyFill="1" applyAlignment="1">
      <alignment vertical="center"/>
    </xf>
    <xf numFmtId="166" fontId="30" fillId="0" borderId="0" xfId="44" applyNumberFormat="1" applyFont="1" applyFill="1" applyAlignment="1">
      <alignment vertical="center"/>
    </xf>
    <xf numFmtId="165" fontId="30" fillId="0" borderId="0" xfId="44" applyNumberFormat="1" applyFont="1" applyFill="1" applyAlignment="1">
      <alignment horizontal="center" vertical="center"/>
    </xf>
    <xf numFmtId="165" fontId="30" fillId="0" borderId="0" xfId="44" applyNumberFormat="1" applyFont="1" applyFill="1" applyAlignment="1">
      <alignment vertical="center"/>
    </xf>
    <xf numFmtId="169" fontId="30" fillId="0" borderId="0" xfId="44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horizontal="center" vertical="center"/>
    </xf>
    <xf numFmtId="166" fontId="30" fillId="0" borderId="0" xfId="0" applyNumberFormat="1" applyFont="1" applyFill="1" applyAlignment="1">
      <alignment vertical="center"/>
    </xf>
    <xf numFmtId="167" fontId="30" fillId="0" borderId="0" xfId="28" applyNumberFormat="1" applyFont="1" applyFill="1" applyAlignment="1">
      <alignment horizontal="right" vertical="center"/>
    </xf>
    <xf numFmtId="169" fontId="30" fillId="0" borderId="0" xfId="0" applyNumberFormat="1" applyFont="1" applyFill="1" applyAlignment="1">
      <alignment horizontal="right" vertical="center"/>
    </xf>
    <xf numFmtId="169" fontId="30" fillId="0" borderId="0" xfId="0" applyNumberFormat="1" applyFont="1" applyFill="1" applyBorder="1" applyAlignment="1">
      <alignment horizontal="right" vertical="center"/>
    </xf>
    <xf numFmtId="170" fontId="30" fillId="0" borderId="1" xfId="0" applyNumberFormat="1" applyFont="1" applyFill="1" applyBorder="1" applyAlignment="1">
      <alignment horizontal="center" vertical="center"/>
    </xf>
    <xf numFmtId="167" fontId="30" fillId="0" borderId="1" xfId="28" applyNumberFormat="1" applyFont="1" applyFill="1" applyBorder="1" applyAlignment="1">
      <alignment horizontal="right" vertical="center"/>
    </xf>
    <xf numFmtId="169" fontId="30" fillId="0" borderId="1" xfId="0" applyNumberFormat="1" applyFont="1" applyFill="1" applyBorder="1" applyAlignment="1">
      <alignment horizontal="right" vertical="center"/>
    </xf>
    <xf numFmtId="0" fontId="30" fillId="0" borderId="0" xfId="49" applyFont="1" applyFill="1" applyAlignment="1">
      <alignment vertical="center"/>
    </xf>
    <xf numFmtId="0" fontId="31" fillId="0" borderId="0" xfId="49" applyFont="1" applyFill="1" applyAlignment="1">
      <alignment vertical="center"/>
    </xf>
    <xf numFmtId="165" fontId="31" fillId="0" borderId="0" xfId="49" applyNumberFormat="1" applyFont="1" applyFill="1" applyAlignment="1">
      <alignment horizontal="center" vertical="center"/>
    </xf>
    <xf numFmtId="165" fontId="31" fillId="0" borderId="0" xfId="49" applyNumberFormat="1" applyFont="1" applyFill="1" applyBorder="1" applyAlignment="1">
      <alignment horizontal="center" vertical="center"/>
    </xf>
    <xf numFmtId="167" fontId="31" fillId="33" borderId="0" xfId="28" applyNumberFormat="1" applyFont="1" applyFill="1" applyAlignment="1">
      <alignment horizontal="right" vertical="center"/>
    </xf>
    <xf numFmtId="169" fontId="31" fillId="0" borderId="0" xfId="49" applyNumberFormat="1" applyFont="1" applyFill="1" applyAlignment="1">
      <alignment vertical="center"/>
    </xf>
    <xf numFmtId="169" fontId="31" fillId="0" borderId="0" xfId="49" applyNumberFormat="1" applyFont="1" applyFill="1" applyAlignment="1">
      <alignment horizontal="right" vertical="center"/>
    </xf>
    <xf numFmtId="169" fontId="31" fillId="33" borderId="0" xfId="32" applyNumberFormat="1" applyFont="1" applyFill="1" applyAlignment="1">
      <alignment horizontal="right" vertical="center"/>
    </xf>
    <xf numFmtId="169" fontId="31" fillId="0" borderId="0" xfId="32" applyNumberFormat="1" applyFont="1" applyFill="1" applyAlignment="1">
      <alignment vertical="center"/>
    </xf>
    <xf numFmtId="169" fontId="31" fillId="0" borderId="0" xfId="32" applyNumberFormat="1" applyFont="1" applyFill="1" applyAlignment="1">
      <alignment horizontal="right" vertical="center"/>
    </xf>
    <xf numFmtId="0" fontId="31" fillId="0" borderId="0" xfId="44" applyFont="1" applyFill="1" applyAlignment="1">
      <alignment vertical="center"/>
    </xf>
    <xf numFmtId="169" fontId="31" fillId="33" borderId="0" xfId="49" applyNumberFormat="1" applyFont="1" applyFill="1" applyAlignment="1">
      <alignment horizontal="right" vertical="center"/>
    </xf>
    <xf numFmtId="0" fontId="31" fillId="0" borderId="0" xfId="52" applyFont="1" applyFill="1" applyAlignment="1">
      <alignment vertical="center"/>
    </xf>
    <xf numFmtId="165" fontId="31" fillId="0" borderId="0" xfId="49" applyNumberFormat="1" applyFont="1" applyFill="1" applyAlignment="1">
      <alignment vertical="center"/>
    </xf>
    <xf numFmtId="169" fontId="31" fillId="0" borderId="0" xfId="33" applyNumberFormat="1" applyFont="1" applyFill="1" applyAlignment="1">
      <alignment horizontal="right" vertical="center"/>
    </xf>
    <xf numFmtId="169" fontId="31" fillId="0" borderId="0" xfId="33" applyNumberFormat="1" applyFont="1" applyFill="1" applyBorder="1" applyAlignment="1">
      <alignment horizontal="right" vertical="center"/>
    </xf>
    <xf numFmtId="167" fontId="31" fillId="33" borderId="4" xfId="28" applyNumberFormat="1" applyFont="1" applyFill="1" applyBorder="1" applyAlignment="1">
      <alignment horizontal="right" vertical="center"/>
    </xf>
    <xf numFmtId="169" fontId="31" fillId="0" borderId="4" xfId="33" applyNumberFormat="1" applyFont="1" applyFill="1" applyBorder="1" applyAlignment="1">
      <alignment horizontal="right" vertical="center"/>
    </xf>
    <xf numFmtId="169" fontId="31" fillId="33" borderId="4" xfId="32" applyNumberFormat="1" applyFont="1" applyFill="1" applyBorder="1" applyAlignment="1">
      <alignment horizontal="right" vertical="center"/>
    </xf>
    <xf numFmtId="167" fontId="31" fillId="33" borderId="0" xfId="28" applyNumberFormat="1" applyFont="1" applyFill="1" applyBorder="1" applyAlignment="1">
      <alignment horizontal="right" vertical="center"/>
    </xf>
    <xf numFmtId="169" fontId="31" fillId="0" borderId="0" xfId="32" applyNumberFormat="1" applyFont="1" applyFill="1" applyBorder="1" applyAlignment="1">
      <alignment horizontal="right" vertical="center"/>
    </xf>
    <xf numFmtId="169" fontId="31" fillId="33" borderId="0" xfId="32" applyNumberFormat="1" applyFont="1" applyFill="1" applyBorder="1" applyAlignment="1">
      <alignment horizontal="right" vertical="center"/>
    </xf>
    <xf numFmtId="167" fontId="31" fillId="33" borderId="1" xfId="28" applyNumberFormat="1" applyFont="1" applyFill="1" applyBorder="1" applyAlignment="1">
      <alignment horizontal="right" vertical="center"/>
    </xf>
    <xf numFmtId="169" fontId="31" fillId="0" borderId="1" xfId="32" applyNumberFormat="1" applyFont="1" applyFill="1" applyBorder="1" applyAlignment="1">
      <alignment horizontal="right" vertical="center"/>
    </xf>
    <xf numFmtId="167" fontId="31" fillId="33" borderId="0" xfId="28" applyNumberFormat="1" applyFont="1" applyFill="1" applyAlignment="1">
      <alignment vertical="center"/>
    </xf>
    <xf numFmtId="0" fontId="31" fillId="0" borderId="0" xfId="52" applyFont="1" applyFill="1" applyBorder="1" applyAlignment="1">
      <alignment vertical="center"/>
    </xf>
    <xf numFmtId="169" fontId="31" fillId="0" borderId="0" xfId="44" applyNumberFormat="1" applyFont="1" applyFill="1" applyAlignment="1">
      <alignment vertical="center"/>
    </xf>
    <xf numFmtId="169" fontId="31" fillId="33" borderId="4" xfId="49" applyNumberFormat="1" applyFont="1" applyFill="1" applyBorder="1" applyAlignment="1">
      <alignment horizontal="right" vertical="center"/>
    </xf>
    <xf numFmtId="169" fontId="31" fillId="0" borderId="1" xfId="33" applyNumberFormat="1" applyFont="1" applyFill="1" applyBorder="1" applyAlignment="1">
      <alignment horizontal="right" vertical="center"/>
    </xf>
    <xf numFmtId="169" fontId="31" fillId="33" borderId="1" xfId="32" applyNumberFormat="1" applyFont="1" applyFill="1" applyBorder="1" applyAlignment="1">
      <alignment horizontal="right" vertical="center"/>
    </xf>
    <xf numFmtId="169" fontId="31" fillId="0" borderId="0" xfId="32" applyNumberFormat="1" applyFont="1" applyFill="1" applyBorder="1" applyAlignment="1">
      <alignment vertical="center"/>
    </xf>
    <xf numFmtId="169" fontId="31" fillId="0" borderId="1" xfId="49" applyNumberFormat="1" applyFont="1" applyFill="1" applyBorder="1" applyAlignment="1">
      <alignment horizontal="right" vertical="center"/>
    </xf>
    <xf numFmtId="169" fontId="31" fillId="0" borderId="0" xfId="49" applyNumberFormat="1" applyFont="1" applyFill="1" applyBorder="1" applyAlignment="1">
      <alignment horizontal="right" vertical="center"/>
    </xf>
    <xf numFmtId="169" fontId="31" fillId="33" borderId="1" xfId="49" applyNumberFormat="1" applyFont="1" applyFill="1" applyBorder="1" applyAlignment="1">
      <alignment horizontal="right" vertical="center"/>
    </xf>
    <xf numFmtId="167" fontId="31" fillId="33" borderId="2" xfId="28" applyNumberFormat="1" applyFont="1" applyFill="1" applyBorder="1" applyAlignment="1">
      <alignment horizontal="right" vertical="center"/>
    </xf>
    <xf numFmtId="169" fontId="31" fillId="0" borderId="2" xfId="49" applyNumberFormat="1" applyFont="1" applyFill="1" applyBorder="1" applyAlignment="1">
      <alignment horizontal="right" vertical="center"/>
    </xf>
    <xf numFmtId="167" fontId="31" fillId="0" borderId="0" xfId="28" applyNumberFormat="1" applyFont="1" applyFill="1" applyAlignment="1">
      <alignment horizontal="right" vertical="center"/>
    </xf>
    <xf numFmtId="166" fontId="30" fillId="0" borderId="0" xfId="44" applyNumberFormat="1" applyFont="1" applyFill="1" applyAlignment="1">
      <alignment vertical="top"/>
    </xf>
    <xf numFmtId="165" fontId="30" fillId="0" borderId="0" xfId="44" applyNumberFormat="1" applyFont="1" applyFill="1" applyAlignment="1">
      <alignment horizontal="center" vertical="top"/>
    </xf>
    <xf numFmtId="165" fontId="30" fillId="0" borderId="0" xfId="44" applyNumberFormat="1" applyFont="1" applyFill="1" applyAlignment="1">
      <alignment vertical="top"/>
    </xf>
    <xf numFmtId="169" fontId="30" fillId="0" borderId="0" xfId="44" applyNumberFormat="1" applyFont="1" applyFill="1" applyBorder="1" applyAlignment="1">
      <alignment horizontal="right" vertical="top"/>
    </xf>
    <xf numFmtId="170" fontId="30" fillId="0" borderId="0" xfId="0" applyNumberFormat="1" applyFont="1" applyFill="1" applyAlignment="1">
      <alignment horizontal="center" vertical="top"/>
    </xf>
    <xf numFmtId="166" fontId="30" fillId="0" borderId="0" xfId="0" applyNumberFormat="1" applyFont="1" applyFill="1" applyAlignment="1">
      <alignment vertical="top"/>
    </xf>
    <xf numFmtId="167" fontId="30" fillId="0" borderId="0" xfId="28" applyNumberFormat="1" applyFont="1" applyFill="1" applyAlignment="1">
      <alignment horizontal="right" vertical="top"/>
    </xf>
    <xf numFmtId="169" fontId="30" fillId="0" borderId="0" xfId="0" applyNumberFormat="1" applyFont="1" applyFill="1" applyAlignment="1">
      <alignment horizontal="right" vertical="top"/>
    </xf>
    <xf numFmtId="169" fontId="30" fillId="0" borderId="0" xfId="0" applyNumberFormat="1" applyFont="1" applyFill="1" applyBorder="1" applyAlignment="1">
      <alignment horizontal="right" vertical="top"/>
    </xf>
    <xf numFmtId="170" fontId="30" fillId="0" borderId="1" xfId="0" applyNumberFormat="1" applyFont="1" applyFill="1" applyBorder="1" applyAlignment="1">
      <alignment horizontal="center" vertical="top"/>
    </xf>
    <xf numFmtId="167" fontId="30" fillId="0" borderId="1" xfId="28" applyNumberFormat="1" applyFont="1" applyFill="1" applyBorder="1" applyAlignment="1">
      <alignment horizontal="right" vertical="top"/>
    </xf>
    <xf numFmtId="169" fontId="30" fillId="0" borderId="1" xfId="0" applyNumberFormat="1" applyFont="1" applyFill="1" applyBorder="1" applyAlignment="1">
      <alignment horizontal="right" vertical="top"/>
    </xf>
    <xf numFmtId="0" fontId="30" fillId="0" borderId="0" xfId="49" applyFont="1" applyFill="1" applyAlignment="1">
      <alignment vertical="top"/>
    </xf>
    <xf numFmtId="0" fontId="31" fillId="0" borderId="0" xfId="49" applyFont="1" applyFill="1" applyAlignment="1">
      <alignment vertical="top"/>
    </xf>
    <xf numFmtId="165" fontId="31" fillId="0" borderId="0" xfId="49" applyNumberFormat="1" applyFont="1" applyFill="1" applyAlignment="1">
      <alignment vertical="top"/>
    </xf>
    <xf numFmtId="165" fontId="31" fillId="0" borderId="0" xfId="49" applyNumberFormat="1" applyFont="1" applyFill="1" applyBorder="1" applyAlignment="1">
      <alignment horizontal="center" vertical="top"/>
    </xf>
    <xf numFmtId="167" fontId="31" fillId="33" borderId="0" xfId="28" applyNumberFormat="1" applyFont="1" applyFill="1" applyAlignment="1">
      <alignment vertical="top"/>
    </xf>
    <xf numFmtId="169" fontId="31" fillId="0" borderId="0" xfId="49" applyNumberFormat="1" applyFont="1" applyFill="1" applyAlignment="1">
      <alignment vertical="top"/>
    </xf>
    <xf numFmtId="169" fontId="31" fillId="33" borderId="0" xfId="32" applyNumberFormat="1" applyFont="1" applyFill="1" applyAlignment="1">
      <alignment horizontal="right" vertical="top"/>
    </xf>
    <xf numFmtId="169" fontId="31" fillId="0" borderId="0" xfId="32" applyNumberFormat="1" applyFont="1" applyFill="1" applyAlignment="1">
      <alignment vertical="top"/>
    </xf>
    <xf numFmtId="169" fontId="31" fillId="0" borderId="0" xfId="32" applyNumberFormat="1" applyFont="1" applyFill="1" applyAlignment="1">
      <alignment horizontal="right" vertical="top"/>
    </xf>
    <xf numFmtId="0" fontId="31" fillId="0" borderId="0" xfId="44" applyFont="1" applyFill="1" applyAlignment="1">
      <alignment vertical="top"/>
    </xf>
    <xf numFmtId="167" fontId="31" fillId="33" borderId="0" xfId="28" applyNumberFormat="1" applyFont="1" applyFill="1" applyAlignment="1">
      <alignment horizontal="right" vertical="top"/>
    </xf>
    <xf numFmtId="169" fontId="31" fillId="0" borderId="0" xfId="33" applyNumberFormat="1" applyFont="1" applyFill="1" applyAlignment="1">
      <alignment horizontal="right" vertical="top"/>
    </xf>
    <xf numFmtId="0" fontId="31" fillId="0" borderId="0" xfId="49" applyFont="1" applyFill="1" applyAlignment="1">
      <alignment horizontal="center" vertical="top"/>
    </xf>
    <xf numFmtId="165" fontId="31" fillId="0" borderId="0" xfId="49" applyNumberFormat="1" applyFont="1" applyFill="1" applyAlignment="1">
      <alignment horizontal="center" vertical="top"/>
    </xf>
    <xf numFmtId="169" fontId="31" fillId="0" borderId="0" xfId="32" applyNumberFormat="1" applyFont="1" applyFill="1" applyBorder="1" applyAlignment="1">
      <alignment horizontal="right" vertical="top"/>
    </xf>
    <xf numFmtId="0" fontId="31" fillId="0" borderId="0" xfId="52" applyFont="1" applyFill="1" applyAlignment="1">
      <alignment vertical="top"/>
    </xf>
    <xf numFmtId="167" fontId="31" fillId="33" borderId="0" xfId="28" applyNumberFormat="1" applyFont="1" applyFill="1" applyBorder="1" applyAlignment="1">
      <alignment horizontal="right" vertical="top"/>
    </xf>
    <xf numFmtId="0" fontId="31" fillId="0" borderId="0" xfId="49" quotePrefix="1" applyFont="1" applyFill="1" applyAlignment="1">
      <alignment horizontal="center" vertical="top"/>
    </xf>
    <xf numFmtId="167" fontId="31" fillId="33" borderId="1" xfId="28" applyNumberFormat="1" applyFont="1" applyFill="1" applyBorder="1" applyAlignment="1">
      <alignment horizontal="right" vertical="top"/>
    </xf>
    <xf numFmtId="169" fontId="31" fillId="0" borderId="1" xfId="33" applyNumberFormat="1" applyFont="1" applyFill="1" applyBorder="1" applyAlignment="1">
      <alignment horizontal="right" vertical="top"/>
    </xf>
    <xf numFmtId="169" fontId="31" fillId="33" borderId="1" xfId="32" applyNumberFormat="1" applyFont="1" applyFill="1" applyBorder="1" applyAlignment="1">
      <alignment horizontal="right" vertical="top"/>
    </xf>
    <xf numFmtId="169" fontId="31" fillId="0" borderId="4" xfId="33" applyNumberFormat="1" applyFont="1" applyFill="1" applyBorder="1" applyAlignment="1">
      <alignment horizontal="right" vertical="top"/>
    </xf>
    <xf numFmtId="169" fontId="31" fillId="0" borderId="0" xfId="32" applyNumberFormat="1" applyFont="1" applyFill="1" applyBorder="1" applyAlignment="1">
      <alignment vertical="top"/>
    </xf>
    <xf numFmtId="169" fontId="31" fillId="33" borderId="0" xfId="32" applyNumberFormat="1" applyFont="1" applyFill="1" applyBorder="1" applyAlignment="1">
      <alignment horizontal="right" vertical="top"/>
    </xf>
    <xf numFmtId="0" fontId="31" fillId="0" borderId="0" xfId="49" applyFont="1" applyFill="1" applyBorder="1" applyAlignment="1">
      <alignment horizontal="center" vertical="top"/>
    </xf>
    <xf numFmtId="0" fontId="31" fillId="0" borderId="0" xfId="49" applyFont="1" applyFill="1" applyAlignment="1">
      <alignment horizontal="left" vertical="top"/>
    </xf>
    <xf numFmtId="169" fontId="31" fillId="0" borderId="0" xfId="33" applyNumberFormat="1" applyFont="1" applyFill="1" applyBorder="1" applyAlignment="1">
      <alignment horizontal="right" vertical="top"/>
    </xf>
    <xf numFmtId="169" fontId="31" fillId="0" borderId="1" xfId="32" applyNumberFormat="1" applyFont="1" applyFill="1" applyBorder="1" applyAlignment="1">
      <alignment horizontal="right" vertical="top"/>
    </xf>
    <xf numFmtId="169" fontId="5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justify" vertical="center" wrapText="1"/>
    </xf>
    <xf numFmtId="166" fontId="6" fillId="0" borderId="4" xfId="0" applyNumberFormat="1" applyFont="1" applyFill="1" applyBorder="1" applyAlignment="1">
      <alignment horizontal="justify" vertical="center" wrapText="1"/>
    </xf>
    <xf numFmtId="169" fontId="8" fillId="0" borderId="6" xfId="46" applyNumberFormat="1" applyFont="1" applyFill="1" applyBorder="1" applyAlignment="1">
      <alignment horizontal="right" vertical="center"/>
    </xf>
    <xf numFmtId="169" fontId="5" fillId="0" borderId="4" xfId="46" applyNumberFormat="1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 wrapText="1"/>
    </xf>
    <xf numFmtId="169" fontId="30" fillId="0" borderId="1" xfId="44" applyNumberFormat="1" applyFont="1" applyFill="1" applyBorder="1" applyAlignment="1">
      <alignment horizontal="right" vertical="top"/>
    </xf>
    <xf numFmtId="169" fontId="30" fillId="0" borderId="1" xfId="44" applyNumberFormat="1" applyFont="1" applyFill="1" applyBorder="1" applyAlignment="1">
      <alignment horizontal="right" vertical="center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2" xfId="31" xr:uid="{00000000-0005-0000-0000-00001E000000}"/>
    <cellStyle name="Comma 2 7 4 2" xfId="32" xr:uid="{00000000-0005-0000-0000-00001F000000}"/>
    <cellStyle name="Comma 2 7 4 2 2" xfId="33" xr:uid="{00000000-0005-0000-0000-000020000000}"/>
    <cellStyle name="Comma 247" xfId="34" xr:uid="{00000000-0005-0000-0000-000021000000}"/>
    <cellStyle name="Explanatory Text" xfId="35" builtinId="53" customBuiltin="1"/>
    <cellStyle name="Good" xfId="36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 customBuiltin="1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2" xfId="47" xr:uid="{00000000-0005-0000-0000-00002F000000}"/>
    <cellStyle name="Normal 2 2" xfId="48" xr:uid="{00000000-0005-0000-0000-000030000000}"/>
    <cellStyle name="Normal 2 3" xfId="49" xr:uid="{00000000-0005-0000-0000-000031000000}"/>
    <cellStyle name="Normal 3" xfId="50" xr:uid="{00000000-0005-0000-0000-000032000000}"/>
    <cellStyle name="Normal 4" xfId="51" xr:uid="{00000000-0005-0000-0000-000033000000}"/>
    <cellStyle name="Normal_Cash flow Q'3" xfId="52" xr:uid="{00000000-0005-0000-0000-000034000000}"/>
    <cellStyle name="Note" xfId="53" builtinId="10" customBuiltin="1"/>
    <cellStyle name="Output" xfId="54" builtinId="21" customBuiltin="1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M142"/>
  <sheetViews>
    <sheetView zoomScale="90" zoomScaleNormal="90" zoomScaleSheetLayoutView="140" workbookViewId="0">
      <selection activeCell="D8" sqref="D8"/>
    </sheetView>
  </sheetViews>
  <sheetFormatPr defaultColWidth="9.140625" defaultRowHeight="21.75" customHeight="1" x14ac:dyDescent="0.5"/>
  <cols>
    <col min="1" max="3" width="1.7109375" style="1" customWidth="1"/>
    <col min="4" max="4" width="35.28515625" style="1" customWidth="1"/>
    <col min="5" max="5" width="8.5703125" style="2" customWidth="1"/>
    <col min="6" max="6" width="0.7109375" style="1" customWidth="1"/>
    <col min="7" max="7" width="15.28515625" style="15" customWidth="1"/>
    <col min="8" max="8" width="0.7109375" style="15" customWidth="1"/>
    <col min="9" max="9" width="13.28515625" style="15" customWidth="1"/>
    <col min="10" max="10" width="0.7109375" style="16" customWidth="1"/>
    <col min="11" max="11" width="15.28515625" style="18" customWidth="1"/>
    <col min="12" max="12" width="0.7109375" style="18" customWidth="1"/>
    <col min="13" max="13" width="13.28515625" style="18" customWidth="1"/>
    <col min="14" max="16384" width="9.140625" style="1"/>
  </cols>
  <sheetData>
    <row r="1" spans="1:13" s="4" customFormat="1" ht="21.75" customHeight="1" x14ac:dyDescent="0.5">
      <c r="A1" s="4" t="s">
        <v>0</v>
      </c>
      <c r="E1" s="6"/>
      <c r="G1" s="13"/>
      <c r="H1" s="13"/>
      <c r="I1" s="13"/>
      <c r="J1" s="12"/>
      <c r="K1" s="98"/>
      <c r="L1" s="98"/>
      <c r="M1" s="98"/>
    </row>
    <row r="2" spans="1:13" s="4" customFormat="1" ht="21.75" customHeight="1" x14ac:dyDescent="0.5">
      <c r="A2" s="4" t="s">
        <v>1</v>
      </c>
      <c r="E2" s="6"/>
      <c r="G2" s="13"/>
      <c r="H2" s="13"/>
      <c r="I2" s="13"/>
      <c r="J2" s="12"/>
      <c r="K2" s="98"/>
      <c r="L2" s="98"/>
      <c r="M2" s="98"/>
    </row>
    <row r="3" spans="1:13" s="4" customFormat="1" ht="21.75" customHeight="1" x14ac:dyDescent="0.5">
      <c r="A3" s="7" t="s">
        <v>209</v>
      </c>
      <c r="B3" s="7"/>
      <c r="C3" s="7"/>
      <c r="D3" s="7"/>
      <c r="E3" s="8"/>
      <c r="F3" s="7"/>
      <c r="G3" s="10"/>
      <c r="H3" s="10"/>
      <c r="I3" s="10"/>
      <c r="J3" s="10"/>
      <c r="K3" s="99"/>
      <c r="L3" s="99"/>
      <c r="M3" s="99"/>
    </row>
    <row r="4" spans="1:13" s="4" customFormat="1" ht="21.75" customHeight="1" x14ac:dyDescent="0.5">
      <c r="A4" s="5"/>
      <c r="B4" s="5"/>
      <c r="C4" s="5"/>
      <c r="D4" s="5"/>
      <c r="E4" s="9"/>
      <c r="F4" s="5"/>
      <c r="G4" s="12"/>
      <c r="H4" s="12"/>
      <c r="I4" s="12"/>
      <c r="J4" s="12"/>
      <c r="K4" s="98"/>
      <c r="L4" s="98"/>
      <c r="M4" s="98"/>
    </row>
    <row r="5" spans="1:13" s="4" customFormat="1" ht="20.85" customHeight="1" x14ac:dyDescent="0.5">
      <c r="E5" s="6"/>
      <c r="G5" s="338" t="s">
        <v>2</v>
      </c>
      <c r="H5" s="338"/>
      <c r="I5" s="338"/>
      <c r="J5" s="11"/>
      <c r="K5" s="338" t="s">
        <v>117</v>
      </c>
      <c r="L5" s="338"/>
      <c r="M5" s="338"/>
    </row>
    <row r="6" spans="1:13" s="4" customFormat="1" ht="20.85" customHeight="1" x14ac:dyDescent="0.5">
      <c r="E6" s="6"/>
      <c r="G6" s="12" t="s">
        <v>3</v>
      </c>
      <c r="H6" s="12"/>
      <c r="I6" s="12" t="s">
        <v>4</v>
      </c>
      <c r="J6" s="12"/>
      <c r="K6" s="12" t="s">
        <v>3</v>
      </c>
      <c r="L6" s="12"/>
      <c r="M6" s="12" t="s">
        <v>4</v>
      </c>
    </row>
    <row r="7" spans="1:13" s="4" customFormat="1" ht="20.85" customHeight="1" x14ac:dyDescent="0.5">
      <c r="E7" s="6"/>
      <c r="G7" s="12" t="s">
        <v>210</v>
      </c>
      <c r="H7" s="12"/>
      <c r="I7" s="12" t="s">
        <v>5</v>
      </c>
      <c r="J7" s="12"/>
      <c r="K7" s="12" t="s">
        <v>210</v>
      </c>
      <c r="L7" s="12"/>
      <c r="M7" s="12" t="s">
        <v>5</v>
      </c>
    </row>
    <row r="8" spans="1:13" s="4" customFormat="1" ht="20.85" customHeight="1" x14ac:dyDescent="0.5">
      <c r="E8" s="6"/>
      <c r="G8" s="13" t="s">
        <v>166</v>
      </c>
      <c r="H8" s="13"/>
      <c r="I8" s="13" t="s">
        <v>129</v>
      </c>
      <c r="J8" s="12"/>
      <c r="K8" s="13" t="s">
        <v>166</v>
      </c>
      <c r="L8" s="13"/>
      <c r="M8" s="13" t="s">
        <v>129</v>
      </c>
    </row>
    <row r="9" spans="1:13" s="4" customFormat="1" ht="20.85" customHeight="1" x14ac:dyDescent="0.5">
      <c r="E9" s="8" t="s">
        <v>6</v>
      </c>
      <c r="G9" s="10" t="s">
        <v>7</v>
      </c>
      <c r="H9" s="13"/>
      <c r="I9" s="10" t="s">
        <v>7</v>
      </c>
      <c r="J9" s="12"/>
      <c r="K9" s="10" t="s">
        <v>7</v>
      </c>
      <c r="L9" s="13"/>
      <c r="M9" s="10" t="s">
        <v>7</v>
      </c>
    </row>
    <row r="10" spans="1:13" s="4" customFormat="1" ht="20.85" customHeight="1" x14ac:dyDescent="0.5">
      <c r="A10" s="4" t="s">
        <v>8</v>
      </c>
      <c r="E10" s="9"/>
      <c r="F10" s="5"/>
      <c r="G10" s="174"/>
      <c r="H10" s="12"/>
      <c r="I10" s="12"/>
      <c r="J10" s="12"/>
      <c r="K10" s="179"/>
      <c r="L10" s="98"/>
      <c r="M10" s="98"/>
    </row>
    <row r="11" spans="1:13" s="4" customFormat="1" ht="5.0999999999999996" customHeight="1" x14ac:dyDescent="0.5">
      <c r="E11" s="9"/>
      <c r="F11" s="5"/>
      <c r="G11" s="174"/>
      <c r="H11" s="12"/>
      <c r="I11" s="12"/>
      <c r="J11" s="12"/>
      <c r="K11" s="179"/>
      <c r="L11" s="98"/>
      <c r="M11" s="98"/>
    </row>
    <row r="12" spans="1:13" ht="20.85" customHeight="1" x14ac:dyDescent="0.5">
      <c r="A12" s="4" t="s">
        <v>9</v>
      </c>
      <c r="G12" s="175"/>
      <c r="K12" s="180"/>
    </row>
    <row r="13" spans="1:13" s="4" customFormat="1" ht="5.0999999999999996" customHeight="1" x14ac:dyDescent="0.5">
      <c r="E13" s="9"/>
      <c r="F13" s="5"/>
      <c r="G13" s="174"/>
      <c r="H13" s="12"/>
      <c r="I13" s="12"/>
      <c r="J13" s="12"/>
      <c r="K13" s="179"/>
      <c r="L13" s="98"/>
      <c r="M13" s="98"/>
    </row>
    <row r="14" spans="1:13" ht="20.85" customHeight="1" x14ac:dyDescent="0.5">
      <c r="A14" s="1" t="s">
        <v>10</v>
      </c>
      <c r="E14" s="14"/>
      <c r="G14" s="175">
        <v>5264182</v>
      </c>
      <c r="I14" s="15">
        <v>1442979</v>
      </c>
      <c r="J14" s="15"/>
      <c r="K14" s="175">
        <v>3728605</v>
      </c>
      <c r="L14" s="16"/>
      <c r="M14" s="15">
        <v>632450</v>
      </c>
    </row>
    <row r="15" spans="1:13" ht="20.85" customHeight="1" x14ac:dyDescent="0.5">
      <c r="A15" s="1" t="s">
        <v>11</v>
      </c>
      <c r="E15" s="14">
        <v>9</v>
      </c>
      <c r="G15" s="176">
        <v>6365</v>
      </c>
      <c r="I15" s="16">
        <v>52012</v>
      </c>
      <c r="J15" s="18"/>
      <c r="K15" s="176">
        <v>0</v>
      </c>
      <c r="L15" s="16"/>
      <c r="M15" s="16">
        <v>0</v>
      </c>
    </row>
    <row r="16" spans="1:13" ht="20.85" customHeight="1" x14ac:dyDescent="0.5">
      <c r="A16" s="1" t="s">
        <v>12</v>
      </c>
      <c r="E16" s="14">
        <v>7</v>
      </c>
      <c r="G16" s="175">
        <v>2335757</v>
      </c>
      <c r="I16" s="15">
        <v>103921</v>
      </c>
      <c r="J16" s="15"/>
      <c r="K16" s="175">
        <v>2335757</v>
      </c>
      <c r="L16" s="16"/>
      <c r="M16" s="15">
        <v>0</v>
      </c>
    </row>
    <row r="17" spans="1:13" ht="20.85" customHeight="1" x14ac:dyDescent="0.5">
      <c r="A17" s="1" t="s">
        <v>13</v>
      </c>
      <c r="E17" s="14">
        <v>8</v>
      </c>
      <c r="G17" s="175">
        <v>1131096</v>
      </c>
      <c r="I17" s="15">
        <v>1365400</v>
      </c>
      <c r="J17" s="15"/>
      <c r="K17" s="175">
        <v>0</v>
      </c>
      <c r="L17" s="16"/>
      <c r="M17" s="15">
        <v>0</v>
      </c>
    </row>
    <row r="18" spans="1:13" ht="20.85" customHeight="1" x14ac:dyDescent="0.5">
      <c r="A18" s="1" t="s">
        <v>14</v>
      </c>
      <c r="E18" s="14">
        <v>18</v>
      </c>
      <c r="G18" s="175">
        <v>8062</v>
      </c>
      <c r="I18" s="15">
        <v>16941</v>
      </c>
      <c r="J18" s="15"/>
      <c r="K18" s="175">
        <v>247828</v>
      </c>
      <c r="L18" s="16"/>
      <c r="M18" s="15">
        <v>325044</v>
      </c>
    </row>
    <row r="19" spans="1:13" ht="20.85" customHeight="1" x14ac:dyDescent="0.5">
      <c r="A19" s="1" t="s">
        <v>15</v>
      </c>
      <c r="E19" s="14"/>
      <c r="G19" s="175"/>
      <c r="J19" s="15"/>
      <c r="K19" s="175"/>
      <c r="L19" s="16"/>
      <c r="M19" s="15"/>
    </row>
    <row r="20" spans="1:13" ht="20.85" customHeight="1" x14ac:dyDescent="0.5">
      <c r="B20" s="1" t="s">
        <v>16</v>
      </c>
      <c r="E20" s="14" t="s">
        <v>221</v>
      </c>
      <c r="G20" s="175">
        <v>0</v>
      </c>
      <c r="I20" s="15">
        <v>330000</v>
      </c>
      <c r="J20" s="15"/>
      <c r="K20" s="175">
        <v>669187</v>
      </c>
      <c r="L20" s="16"/>
      <c r="M20" s="15">
        <v>330000</v>
      </c>
    </row>
    <row r="21" spans="1:13" ht="20.85" customHeight="1" x14ac:dyDescent="0.5">
      <c r="A21" s="1" t="s">
        <v>17</v>
      </c>
      <c r="E21" s="14">
        <v>18</v>
      </c>
      <c r="G21" s="175">
        <v>38</v>
      </c>
      <c r="I21" s="15">
        <v>105</v>
      </c>
      <c r="J21" s="15"/>
      <c r="K21" s="175">
        <v>126908</v>
      </c>
      <c r="L21" s="16"/>
      <c r="M21" s="15">
        <v>21860</v>
      </c>
    </row>
    <row r="22" spans="1:13" ht="20.85" customHeight="1" x14ac:dyDescent="0.5">
      <c r="A22" s="1" t="s">
        <v>18</v>
      </c>
      <c r="E22" s="14">
        <v>18</v>
      </c>
      <c r="G22" s="175">
        <v>100878</v>
      </c>
      <c r="I22" s="15">
        <v>2603</v>
      </c>
      <c r="J22" s="15"/>
      <c r="K22" s="175">
        <v>0</v>
      </c>
      <c r="L22" s="16"/>
      <c r="M22" s="15">
        <v>2260</v>
      </c>
    </row>
    <row r="23" spans="1:13" ht="20.85" customHeight="1" x14ac:dyDescent="0.5">
      <c r="A23" s="1" t="s">
        <v>19</v>
      </c>
      <c r="E23" s="14"/>
      <c r="G23" s="175">
        <v>395576</v>
      </c>
      <c r="I23" s="15">
        <v>418135</v>
      </c>
      <c r="J23" s="15"/>
      <c r="K23" s="175">
        <v>0</v>
      </c>
      <c r="L23" s="16"/>
      <c r="M23" s="15">
        <v>0</v>
      </c>
    </row>
    <row r="24" spans="1:13" ht="20.85" customHeight="1" x14ac:dyDescent="0.5">
      <c r="A24" s="1" t="s">
        <v>136</v>
      </c>
      <c r="E24" s="14"/>
      <c r="G24" s="175">
        <v>58181</v>
      </c>
      <c r="I24" s="15">
        <v>58567</v>
      </c>
      <c r="J24" s="15"/>
      <c r="K24" s="175">
        <v>0</v>
      </c>
      <c r="L24" s="16"/>
      <c r="M24" s="15">
        <v>0</v>
      </c>
    </row>
    <row r="25" spans="1:13" ht="20.85" customHeight="1" x14ac:dyDescent="0.5">
      <c r="A25" s="1" t="s">
        <v>20</v>
      </c>
      <c r="E25" s="14"/>
      <c r="G25" s="177">
        <v>431840</v>
      </c>
      <c r="I25" s="146">
        <v>437958</v>
      </c>
      <c r="J25" s="15"/>
      <c r="K25" s="181">
        <v>21192</v>
      </c>
      <c r="L25" s="16"/>
      <c r="M25" s="146">
        <v>4890</v>
      </c>
    </row>
    <row r="26" spans="1:13" s="4" customFormat="1" ht="5.0999999999999996" customHeight="1" x14ac:dyDescent="0.5">
      <c r="E26" s="9"/>
      <c r="F26" s="5"/>
      <c r="G26" s="174"/>
      <c r="H26" s="12"/>
      <c r="I26" s="12"/>
      <c r="J26" s="12"/>
      <c r="K26" s="179"/>
      <c r="L26" s="98"/>
      <c r="M26" s="98"/>
    </row>
    <row r="27" spans="1:13" ht="20.85" customHeight="1" x14ac:dyDescent="0.5">
      <c r="A27" s="4" t="s">
        <v>21</v>
      </c>
      <c r="G27" s="177">
        <f>SUM(G14:G25)</f>
        <v>9731975</v>
      </c>
      <c r="I27" s="17">
        <v>4228621</v>
      </c>
      <c r="K27" s="177">
        <f>SUM(K14:K25)</f>
        <v>7129477</v>
      </c>
      <c r="M27" s="17">
        <v>1316504</v>
      </c>
    </row>
    <row r="28" spans="1:13" ht="9.9499999999999993" customHeight="1" x14ac:dyDescent="0.5">
      <c r="G28" s="175"/>
      <c r="K28" s="180"/>
    </row>
    <row r="29" spans="1:13" ht="20.85" customHeight="1" x14ac:dyDescent="0.5">
      <c r="A29" s="4" t="s">
        <v>22</v>
      </c>
      <c r="G29" s="175"/>
      <c r="K29" s="180"/>
    </row>
    <row r="30" spans="1:13" s="4" customFormat="1" ht="5.0999999999999996" customHeight="1" x14ac:dyDescent="0.5">
      <c r="E30" s="9"/>
      <c r="F30" s="5"/>
      <c r="G30" s="174"/>
      <c r="H30" s="12"/>
      <c r="I30" s="12"/>
      <c r="J30" s="12"/>
      <c r="K30" s="179"/>
      <c r="L30" s="98"/>
      <c r="M30" s="98"/>
    </row>
    <row r="31" spans="1:13" ht="20.85" customHeight="1" x14ac:dyDescent="0.5">
      <c r="A31" s="1" t="s">
        <v>15</v>
      </c>
      <c r="E31" s="14" t="s">
        <v>221</v>
      </c>
      <c r="G31" s="176">
        <v>638831</v>
      </c>
      <c r="H31" s="18"/>
      <c r="I31" s="16">
        <v>6802860</v>
      </c>
      <c r="J31" s="18"/>
      <c r="K31" s="176">
        <v>546034</v>
      </c>
      <c r="L31" s="16"/>
      <c r="M31" s="16">
        <v>7020329</v>
      </c>
    </row>
    <row r="32" spans="1:13" ht="20.85" customHeight="1" x14ac:dyDescent="0.5">
      <c r="A32" s="1" t="s">
        <v>17</v>
      </c>
      <c r="E32" s="14">
        <v>18</v>
      </c>
      <c r="G32" s="176">
        <v>147201</v>
      </c>
      <c r="H32" s="18"/>
      <c r="I32" s="16">
        <v>181736</v>
      </c>
      <c r="J32" s="18"/>
      <c r="K32" s="176">
        <v>0</v>
      </c>
      <c r="L32" s="16"/>
      <c r="M32" s="16">
        <v>0</v>
      </c>
    </row>
    <row r="33" spans="1:13" ht="20.85" customHeight="1" x14ac:dyDescent="0.5">
      <c r="A33" s="20" t="s">
        <v>130</v>
      </c>
      <c r="E33" s="14">
        <v>18</v>
      </c>
      <c r="G33" s="176">
        <v>0</v>
      </c>
      <c r="H33" s="18"/>
      <c r="I33" s="16">
        <v>0</v>
      </c>
      <c r="J33" s="148"/>
      <c r="K33" s="176">
        <v>7612482</v>
      </c>
      <c r="L33" s="3"/>
      <c r="M33" s="16">
        <v>8172724</v>
      </c>
    </row>
    <row r="34" spans="1:13" ht="20.85" customHeight="1" x14ac:dyDescent="0.5">
      <c r="A34" s="1" t="s">
        <v>23</v>
      </c>
      <c r="E34" s="14">
        <v>9</v>
      </c>
      <c r="G34" s="176">
        <v>0</v>
      </c>
      <c r="H34" s="18"/>
      <c r="I34" s="16">
        <v>0</v>
      </c>
      <c r="J34" s="18"/>
      <c r="K34" s="176">
        <v>20006022</v>
      </c>
      <c r="L34" s="16"/>
      <c r="M34" s="16">
        <v>17409722</v>
      </c>
    </row>
    <row r="35" spans="1:13" ht="20.85" customHeight="1" x14ac:dyDescent="0.5">
      <c r="A35" s="1" t="s">
        <v>132</v>
      </c>
      <c r="E35" s="14">
        <v>9</v>
      </c>
      <c r="G35" s="175">
        <v>20106928</v>
      </c>
      <c r="I35" s="15">
        <v>21246355</v>
      </c>
      <c r="J35" s="15"/>
      <c r="K35" s="175">
        <v>13115778</v>
      </c>
      <c r="L35" s="16"/>
      <c r="M35" s="16">
        <v>13103254</v>
      </c>
    </row>
    <row r="36" spans="1:13" ht="20.85" customHeight="1" x14ac:dyDescent="0.5">
      <c r="A36" s="19" t="s">
        <v>217</v>
      </c>
      <c r="E36" s="14">
        <v>10</v>
      </c>
      <c r="G36" s="175">
        <v>3735130</v>
      </c>
      <c r="I36" s="15">
        <v>4153980</v>
      </c>
      <c r="J36" s="15"/>
      <c r="K36" s="175">
        <v>0</v>
      </c>
      <c r="L36" s="16"/>
      <c r="M36" s="16">
        <v>0</v>
      </c>
    </row>
    <row r="37" spans="1:13" ht="20.85" customHeight="1" x14ac:dyDescent="0.5">
      <c r="A37" s="1" t="s">
        <v>133</v>
      </c>
      <c r="E37" s="14">
        <v>11</v>
      </c>
      <c r="G37" s="175">
        <v>11827768</v>
      </c>
      <c r="I37" s="15">
        <v>12231547</v>
      </c>
      <c r="J37" s="15"/>
      <c r="K37" s="175">
        <v>2162</v>
      </c>
      <c r="L37" s="16"/>
      <c r="M37" s="16">
        <v>2262</v>
      </c>
    </row>
    <row r="38" spans="1:13" ht="20.85" customHeight="1" x14ac:dyDescent="0.5">
      <c r="A38" s="1" t="s">
        <v>24</v>
      </c>
      <c r="D38" s="20"/>
      <c r="E38" s="21"/>
      <c r="F38" s="20"/>
      <c r="G38" s="176">
        <v>555571</v>
      </c>
      <c r="H38" s="16"/>
      <c r="I38" s="16">
        <v>621180</v>
      </c>
      <c r="K38" s="176">
        <v>8551</v>
      </c>
      <c r="L38" s="16"/>
      <c r="M38" s="16">
        <v>6264</v>
      </c>
    </row>
    <row r="39" spans="1:13" ht="20.85" customHeight="1" x14ac:dyDescent="0.5">
      <c r="A39" s="1" t="s">
        <v>25</v>
      </c>
      <c r="D39" s="20"/>
      <c r="E39" s="21"/>
      <c r="F39" s="20"/>
      <c r="G39" s="176">
        <v>38798</v>
      </c>
      <c r="H39" s="16"/>
      <c r="I39" s="16">
        <v>41154</v>
      </c>
      <c r="K39" s="176">
        <v>0</v>
      </c>
      <c r="L39" s="16"/>
      <c r="M39" s="16">
        <v>0</v>
      </c>
    </row>
    <row r="40" spans="1:13" ht="20.85" customHeight="1" x14ac:dyDescent="0.5">
      <c r="A40" s="1" t="s">
        <v>131</v>
      </c>
      <c r="D40" s="20"/>
      <c r="E40" s="21"/>
      <c r="F40" s="20"/>
      <c r="G40" s="176">
        <v>201138</v>
      </c>
      <c r="H40" s="16"/>
      <c r="I40" s="16">
        <v>212815</v>
      </c>
      <c r="J40" s="149"/>
      <c r="K40" s="176">
        <v>0</v>
      </c>
      <c r="L40" s="3"/>
      <c r="M40" s="16">
        <v>0</v>
      </c>
    </row>
    <row r="41" spans="1:13" ht="20.85" customHeight="1" x14ac:dyDescent="0.5">
      <c r="A41" s="1" t="s">
        <v>26</v>
      </c>
      <c r="E41" s="14"/>
      <c r="G41" s="177">
        <v>2598894</v>
      </c>
      <c r="I41" s="146">
        <v>1845882</v>
      </c>
      <c r="J41" s="15"/>
      <c r="K41" s="181">
        <v>145288</v>
      </c>
      <c r="L41" s="16"/>
      <c r="M41" s="146">
        <v>122667</v>
      </c>
    </row>
    <row r="42" spans="1:13" s="4" customFormat="1" ht="5.0999999999999996" customHeight="1" x14ac:dyDescent="0.5">
      <c r="E42" s="9"/>
      <c r="F42" s="5"/>
      <c r="G42" s="174"/>
      <c r="H42" s="12"/>
      <c r="I42" s="12"/>
      <c r="J42" s="12"/>
      <c r="K42" s="179"/>
      <c r="L42" s="98"/>
      <c r="M42" s="98"/>
    </row>
    <row r="43" spans="1:13" ht="20.85" customHeight="1" x14ac:dyDescent="0.5">
      <c r="A43" s="4" t="s">
        <v>27</v>
      </c>
      <c r="G43" s="177">
        <f>SUM(G31:G41)</f>
        <v>39850259</v>
      </c>
      <c r="I43" s="17">
        <v>47337509</v>
      </c>
      <c r="K43" s="177">
        <f>SUM(K31:K41)</f>
        <v>41436317</v>
      </c>
      <c r="M43" s="17">
        <v>45837222</v>
      </c>
    </row>
    <row r="44" spans="1:13" s="4" customFormat="1" ht="5.0999999999999996" customHeight="1" x14ac:dyDescent="0.5">
      <c r="E44" s="9"/>
      <c r="F44" s="5"/>
      <c r="G44" s="174"/>
      <c r="H44" s="12"/>
      <c r="I44" s="12"/>
      <c r="J44" s="12"/>
      <c r="K44" s="174"/>
      <c r="L44" s="98"/>
      <c r="M44" s="12"/>
    </row>
    <row r="45" spans="1:13" ht="20.85" customHeight="1" thickBot="1" x14ac:dyDescent="0.55000000000000004">
      <c r="A45" s="4" t="s">
        <v>28</v>
      </c>
      <c r="G45" s="178">
        <f>G43+G27</f>
        <v>49582234</v>
      </c>
      <c r="I45" s="22">
        <v>51566130</v>
      </c>
      <c r="K45" s="178">
        <f>K43+K27</f>
        <v>48565794</v>
      </c>
      <c r="L45" s="98"/>
      <c r="M45" s="22">
        <v>47153726</v>
      </c>
    </row>
    <row r="46" spans="1:13" s="4" customFormat="1" ht="20.85" customHeight="1" thickTop="1" x14ac:dyDescent="0.5">
      <c r="A46" s="1"/>
      <c r="E46" s="21"/>
      <c r="F46" s="5"/>
      <c r="G46" s="12"/>
      <c r="H46" s="12"/>
      <c r="I46" s="16"/>
      <c r="J46" s="18"/>
      <c r="K46" s="16"/>
      <c r="L46" s="3"/>
      <c r="M46" s="16"/>
    </row>
    <row r="47" spans="1:13" s="4" customFormat="1" ht="20.85" customHeight="1" x14ac:dyDescent="0.5">
      <c r="A47" s="1"/>
      <c r="E47" s="21"/>
      <c r="F47" s="5"/>
      <c r="G47" s="12"/>
      <c r="H47" s="12"/>
      <c r="I47" s="16"/>
      <c r="J47" s="18"/>
      <c r="K47" s="16"/>
      <c r="L47" s="3"/>
      <c r="M47" s="16"/>
    </row>
    <row r="48" spans="1:13" s="4" customFormat="1" ht="2.25" customHeight="1" x14ac:dyDescent="0.5">
      <c r="A48" s="1"/>
      <c r="E48" s="21"/>
      <c r="F48" s="5"/>
      <c r="G48" s="12"/>
      <c r="H48" s="12"/>
      <c r="I48" s="16"/>
      <c r="J48" s="18"/>
      <c r="K48" s="16"/>
      <c r="L48" s="3"/>
      <c r="M48" s="16"/>
    </row>
    <row r="49" spans="1:13" ht="21.75" customHeight="1" x14ac:dyDescent="0.5">
      <c r="A49" s="340" t="s">
        <v>225</v>
      </c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</row>
    <row r="50" spans="1:13" s="4" customFormat="1" ht="21.75" customHeight="1" x14ac:dyDescent="0.5">
      <c r="A50" s="4" t="s">
        <v>0</v>
      </c>
      <c r="E50" s="6"/>
      <c r="G50" s="13"/>
      <c r="H50" s="13"/>
      <c r="I50" s="13"/>
      <c r="J50" s="12"/>
      <c r="K50" s="98"/>
      <c r="L50" s="98"/>
      <c r="M50" s="98"/>
    </row>
    <row r="51" spans="1:13" s="4" customFormat="1" ht="21.75" customHeight="1" x14ac:dyDescent="0.5">
      <c r="A51" s="4" t="s">
        <v>1</v>
      </c>
      <c r="E51" s="6"/>
      <c r="G51" s="13"/>
      <c r="H51" s="13"/>
      <c r="I51" s="13"/>
      <c r="J51" s="12"/>
      <c r="K51" s="98"/>
      <c r="L51" s="98"/>
      <c r="M51" s="98"/>
    </row>
    <row r="52" spans="1:13" s="4" customFormat="1" ht="21.75" customHeight="1" x14ac:dyDescent="0.5">
      <c r="A52" s="7" t="s">
        <v>209</v>
      </c>
      <c r="B52" s="7"/>
      <c r="C52" s="7"/>
      <c r="D52" s="7"/>
      <c r="E52" s="8"/>
      <c r="F52" s="7"/>
      <c r="G52" s="10"/>
      <c r="H52" s="10"/>
      <c r="I52" s="10"/>
      <c r="J52" s="10"/>
      <c r="K52" s="99"/>
      <c r="L52" s="99"/>
      <c r="M52" s="99"/>
    </row>
    <row r="53" spans="1:13" s="4" customFormat="1" ht="21.75" customHeight="1" x14ac:dyDescent="0.5">
      <c r="E53" s="6"/>
      <c r="G53" s="13"/>
      <c r="H53" s="13"/>
      <c r="I53" s="13"/>
      <c r="J53" s="12"/>
      <c r="K53" s="98"/>
      <c r="L53" s="98"/>
      <c r="M53" s="98"/>
    </row>
    <row r="54" spans="1:13" s="4" customFormat="1" ht="21.75" customHeight="1" x14ac:dyDescent="0.5">
      <c r="E54" s="6"/>
      <c r="G54" s="338" t="s">
        <v>2</v>
      </c>
      <c r="H54" s="338"/>
      <c r="I54" s="338"/>
      <c r="J54" s="11"/>
      <c r="K54" s="338" t="s">
        <v>117</v>
      </c>
      <c r="L54" s="338"/>
      <c r="M54" s="338"/>
    </row>
    <row r="55" spans="1:13" s="4" customFormat="1" ht="21.75" customHeight="1" x14ac:dyDescent="0.5">
      <c r="E55" s="6"/>
      <c r="G55" s="12" t="s">
        <v>3</v>
      </c>
      <c r="H55" s="12"/>
      <c r="I55" s="12" t="s">
        <v>4</v>
      </c>
      <c r="J55" s="12"/>
      <c r="K55" s="12" t="s">
        <v>3</v>
      </c>
      <c r="L55" s="12"/>
      <c r="M55" s="12" t="s">
        <v>4</v>
      </c>
    </row>
    <row r="56" spans="1:13" s="4" customFormat="1" ht="21.75" customHeight="1" x14ac:dyDescent="0.5">
      <c r="E56" s="6"/>
      <c r="G56" s="12" t="s">
        <v>210</v>
      </c>
      <c r="H56" s="12"/>
      <c r="I56" s="12" t="s">
        <v>5</v>
      </c>
      <c r="J56" s="12"/>
      <c r="K56" s="12" t="s">
        <v>210</v>
      </c>
      <c r="L56" s="12"/>
      <c r="M56" s="12" t="s">
        <v>5</v>
      </c>
    </row>
    <row r="57" spans="1:13" s="4" customFormat="1" ht="21.75" customHeight="1" x14ac:dyDescent="0.5">
      <c r="E57" s="6"/>
      <c r="G57" s="13" t="s">
        <v>166</v>
      </c>
      <c r="H57" s="13"/>
      <c r="I57" s="13" t="s">
        <v>129</v>
      </c>
      <c r="J57" s="12"/>
      <c r="K57" s="13" t="s">
        <v>166</v>
      </c>
      <c r="L57" s="13"/>
      <c r="M57" s="13" t="s">
        <v>129</v>
      </c>
    </row>
    <row r="58" spans="1:13" s="4" customFormat="1" ht="21.75" customHeight="1" x14ac:dyDescent="0.5">
      <c r="E58" s="8" t="s">
        <v>6</v>
      </c>
      <c r="G58" s="10" t="s">
        <v>7</v>
      </c>
      <c r="H58" s="13"/>
      <c r="I58" s="10" t="s">
        <v>7</v>
      </c>
      <c r="J58" s="12"/>
      <c r="K58" s="10" t="s">
        <v>7</v>
      </c>
      <c r="L58" s="13"/>
      <c r="M58" s="10" t="s">
        <v>7</v>
      </c>
    </row>
    <row r="59" spans="1:13" s="4" customFormat="1" ht="6" customHeight="1" x14ac:dyDescent="0.5">
      <c r="E59" s="9"/>
      <c r="F59" s="5"/>
      <c r="G59" s="174"/>
      <c r="H59" s="12"/>
      <c r="I59" s="12"/>
      <c r="J59" s="12"/>
      <c r="K59" s="179"/>
      <c r="L59" s="98"/>
      <c r="M59" s="98"/>
    </row>
    <row r="60" spans="1:13" s="4" customFormat="1" ht="21.75" customHeight="1" x14ac:dyDescent="0.5">
      <c r="A60" s="4" t="s">
        <v>106</v>
      </c>
      <c r="E60" s="9"/>
      <c r="F60" s="5"/>
      <c r="G60" s="174"/>
      <c r="H60" s="12"/>
      <c r="I60" s="12"/>
      <c r="J60" s="12"/>
      <c r="K60" s="179"/>
      <c r="L60" s="98"/>
      <c r="M60" s="98"/>
    </row>
    <row r="61" spans="1:13" s="4" customFormat="1" ht="6" customHeight="1" x14ac:dyDescent="0.5">
      <c r="E61" s="9"/>
      <c r="F61" s="5"/>
      <c r="G61" s="174"/>
      <c r="H61" s="12"/>
      <c r="I61" s="12"/>
      <c r="J61" s="12"/>
      <c r="K61" s="179"/>
      <c r="L61" s="98"/>
      <c r="M61" s="98"/>
    </row>
    <row r="62" spans="1:13" ht="21.75" customHeight="1" x14ac:dyDescent="0.5">
      <c r="A62" s="4" t="s">
        <v>29</v>
      </c>
      <c r="G62" s="175"/>
      <c r="K62" s="180"/>
    </row>
    <row r="63" spans="1:13" s="4" customFormat="1" ht="6" customHeight="1" x14ac:dyDescent="0.5">
      <c r="E63" s="9"/>
      <c r="F63" s="5"/>
      <c r="G63" s="174"/>
      <c r="H63" s="12"/>
      <c r="I63" s="12"/>
      <c r="J63" s="12"/>
      <c r="K63" s="179"/>
      <c r="L63" s="98"/>
      <c r="M63" s="98"/>
    </row>
    <row r="64" spans="1:13" s="4" customFormat="1" ht="21.75" customHeight="1" x14ac:dyDescent="0.5">
      <c r="A64" s="1" t="s">
        <v>30</v>
      </c>
      <c r="E64" s="14">
        <v>12</v>
      </c>
      <c r="F64" s="5"/>
      <c r="G64" s="176">
        <v>1172141</v>
      </c>
      <c r="H64" s="12"/>
      <c r="I64" s="15">
        <v>1184877</v>
      </c>
      <c r="J64" s="15"/>
      <c r="K64" s="175">
        <v>0</v>
      </c>
      <c r="L64" s="147"/>
      <c r="M64" s="15">
        <v>320000</v>
      </c>
    </row>
    <row r="65" spans="1:13" s="4" customFormat="1" ht="21.75" customHeight="1" x14ac:dyDescent="0.5">
      <c r="A65" s="23" t="s">
        <v>161</v>
      </c>
      <c r="E65" s="9"/>
      <c r="F65" s="5"/>
      <c r="G65" s="176">
        <v>345578</v>
      </c>
      <c r="H65" s="12"/>
      <c r="I65" s="15">
        <v>690923</v>
      </c>
      <c r="J65" s="15"/>
      <c r="K65" s="175">
        <v>0</v>
      </c>
      <c r="L65" s="147"/>
      <c r="M65" s="15">
        <v>0</v>
      </c>
    </row>
    <row r="66" spans="1:13" ht="21.75" customHeight="1" x14ac:dyDescent="0.5">
      <c r="A66" s="1" t="s">
        <v>31</v>
      </c>
      <c r="E66" s="14">
        <v>18</v>
      </c>
      <c r="G66" s="175">
        <v>24788</v>
      </c>
      <c r="I66" s="15">
        <v>7530</v>
      </c>
      <c r="J66" s="15"/>
      <c r="K66" s="175">
        <v>0</v>
      </c>
      <c r="L66" s="16"/>
      <c r="M66" s="15">
        <v>4</v>
      </c>
    </row>
    <row r="67" spans="1:13" ht="21.75" customHeight="1" x14ac:dyDescent="0.5">
      <c r="A67" s="23" t="s">
        <v>231</v>
      </c>
      <c r="E67" s="14"/>
      <c r="G67" s="175"/>
      <c r="K67" s="175"/>
      <c r="M67" s="15"/>
    </row>
    <row r="68" spans="1:13" ht="21.75" customHeight="1" x14ac:dyDescent="0.5">
      <c r="A68" s="23"/>
      <c r="B68" s="1" t="s">
        <v>232</v>
      </c>
      <c r="E68" s="14">
        <v>14</v>
      </c>
      <c r="G68" s="175">
        <v>1070642</v>
      </c>
      <c r="I68" s="15">
        <v>1072958</v>
      </c>
      <c r="J68" s="15"/>
      <c r="K68" s="175">
        <v>695624</v>
      </c>
      <c r="L68" s="16"/>
      <c r="M68" s="15">
        <v>694072</v>
      </c>
    </row>
    <row r="69" spans="1:13" ht="21.75" customHeight="1" x14ac:dyDescent="0.5">
      <c r="A69" s="1" t="s">
        <v>230</v>
      </c>
      <c r="G69" s="175">
        <v>87528</v>
      </c>
      <c r="I69" s="16">
        <v>0</v>
      </c>
      <c r="K69" s="175">
        <v>0</v>
      </c>
      <c r="M69" s="18">
        <v>0</v>
      </c>
    </row>
    <row r="70" spans="1:13" ht="21.75" customHeight="1" x14ac:dyDescent="0.5">
      <c r="A70" s="1" t="s">
        <v>32</v>
      </c>
      <c r="E70" s="14"/>
      <c r="G70" s="175">
        <v>0</v>
      </c>
      <c r="I70" s="15">
        <v>35923</v>
      </c>
      <c r="J70" s="15"/>
      <c r="K70" s="175">
        <v>0</v>
      </c>
      <c r="L70" s="16"/>
      <c r="M70" s="15">
        <v>0</v>
      </c>
    </row>
    <row r="71" spans="1:13" ht="21.75" customHeight="1" x14ac:dyDescent="0.5">
      <c r="A71" s="1" t="s">
        <v>33</v>
      </c>
      <c r="E71" s="14">
        <v>13</v>
      </c>
      <c r="G71" s="177">
        <v>1207034</v>
      </c>
      <c r="I71" s="146">
        <v>1798849</v>
      </c>
      <c r="J71" s="15"/>
      <c r="K71" s="181">
        <v>40645</v>
      </c>
      <c r="L71" s="16"/>
      <c r="M71" s="146">
        <v>41223</v>
      </c>
    </row>
    <row r="72" spans="1:13" s="4" customFormat="1" ht="6" customHeight="1" x14ac:dyDescent="0.5">
      <c r="E72" s="24"/>
      <c r="F72" s="5"/>
      <c r="G72" s="174"/>
      <c r="H72" s="12"/>
      <c r="I72" s="12"/>
      <c r="J72" s="12"/>
      <c r="K72" s="179"/>
      <c r="L72" s="98"/>
      <c r="M72" s="98"/>
    </row>
    <row r="73" spans="1:13" ht="21.75" customHeight="1" x14ac:dyDescent="0.5">
      <c r="A73" s="4" t="s">
        <v>34</v>
      </c>
      <c r="E73" s="14"/>
      <c r="G73" s="177">
        <f>SUM(G64:G71)</f>
        <v>3907711</v>
      </c>
      <c r="I73" s="17">
        <v>4791060</v>
      </c>
      <c r="K73" s="177">
        <f>SUM(K64:K71)</f>
        <v>736269</v>
      </c>
      <c r="L73" s="98"/>
      <c r="M73" s="17">
        <v>1055299</v>
      </c>
    </row>
    <row r="74" spans="1:13" ht="21.75" customHeight="1" x14ac:dyDescent="0.5">
      <c r="B74" s="4"/>
      <c r="C74" s="4"/>
      <c r="E74" s="14"/>
      <c r="G74" s="176"/>
      <c r="H74" s="16"/>
      <c r="I74" s="16"/>
      <c r="K74" s="180"/>
    </row>
    <row r="75" spans="1:13" ht="21.75" customHeight="1" x14ac:dyDescent="0.5">
      <c r="A75" s="4" t="s">
        <v>35</v>
      </c>
      <c r="B75" s="4"/>
      <c r="C75" s="4"/>
      <c r="E75" s="14"/>
      <c r="G75" s="176"/>
      <c r="H75" s="16"/>
      <c r="I75" s="16"/>
      <c r="K75" s="180"/>
    </row>
    <row r="76" spans="1:13" s="4" customFormat="1" ht="6" customHeight="1" x14ac:dyDescent="0.5">
      <c r="E76" s="24"/>
      <c r="F76" s="5"/>
      <c r="G76" s="174"/>
      <c r="H76" s="12"/>
      <c r="I76" s="12"/>
      <c r="J76" s="12"/>
      <c r="K76" s="179"/>
      <c r="L76" s="98"/>
      <c r="M76" s="98"/>
    </row>
    <row r="77" spans="1:13" ht="21.75" customHeight="1" x14ac:dyDescent="0.5">
      <c r="A77" s="23" t="s">
        <v>229</v>
      </c>
      <c r="E77" s="14">
        <v>14</v>
      </c>
      <c r="G77" s="182">
        <v>5295896</v>
      </c>
      <c r="I77" s="15">
        <v>5465056</v>
      </c>
      <c r="J77" s="15"/>
      <c r="K77" s="175">
        <v>4041500</v>
      </c>
      <c r="L77" s="15"/>
      <c r="M77" s="15">
        <v>4387489</v>
      </c>
    </row>
    <row r="78" spans="1:13" ht="21.75" customHeight="1" x14ac:dyDescent="0.5">
      <c r="A78" s="23" t="s">
        <v>36</v>
      </c>
      <c r="E78" s="14"/>
      <c r="G78" s="182">
        <v>67746</v>
      </c>
      <c r="I78" s="15">
        <v>94347</v>
      </c>
      <c r="J78" s="15"/>
      <c r="K78" s="175">
        <v>0</v>
      </c>
      <c r="L78" s="15"/>
      <c r="M78" s="15">
        <v>0</v>
      </c>
    </row>
    <row r="79" spans="1:13" ht="21.75" customHeight="1" x14ac:dyDescent="0.5">
      <c r="A79" s="23" t="s">
        <v>169</v>
      </c>
      <c r="E79" s="14"/>
      <c r="G79" s="182">
        <v>2595</v>
      </c>
      <c r="I79" s="15">
        <v>0</v>
      </c>
      <c r="J79" s="15"/>
      <c r="K79" s="182">
        <v>2595</v>
      </c>
      <c r="L79" s="15"/>
      <c r="M79" s="15">
        <v>0</v>
      </c>
    </row>
    <row r="80" spans="1:13" ht="21.75" customHeight="1" x14ac:dyDescent="0.5">
      <c r="A80" s="23" t="s">
        <v>37</v>
      </c>
      <c r="B80" s="20"/>
      <c r="C80" s="20"/>
      <c r="D80" s="20"/>
      <c r="E80" s="21"/>
      <c r="F80" s="20"/>
      <c r="G80" s="183">
        <v>45862</v>
      </c>
      <c r="H80" s="16"/>
      <c r="I80" s="146">
        <v>34525</v>
      </c>
      <c r="K80" s="181">
        <v>40441</v>
      </c>
      <c r="L80" s="16"/>
      <c r="M80" s="146">
        <v>30819</v>
      </c>
    </row>
    <row r="81" spans="1:13" s="4" customFormat="1" ht="6" customHeight="1" x14ac:dyDescent="0.5">
      <c r="E81" s="9"/>
      <c r="F81" s="5"/>
      <c r="G81" s="174"/>
      <c r="H81" s="12"/>
      <c r="I81" s="12"/>
      <c r="J81" s="12"/>
      <c r="K81" s="179"/>
      <c r="L81" s="98"/>
      <c r="M81" s="98"/>
    </row>
    <row r="82" spans="1:13" ht="21.75" customHeight="1" x14ac:dyDescent="0.5">
      <c r="A82" s="4" t="s">
        <v>38</v>
      </c>
      <c r="G82" s="177">
        <f>SUM(G77:G80)</f>
        <v>5412099</v>
      </c>
      <c r="H82" s="16"/>
      <c r="I82" s="17">
        <v>5593928</v>
      </c>
      <c r="K82" s="177">
        <f>SUM(K77:K80)</f>
        <v>4084536</v>
      </c>
      <c r="L82" s="98"/>
      <c r="M82" s="17">
        <v>4418308</v>
      </c>
    </row>
    <row r="83" spans="1:13" s="4" customFormat="1" ht="6" customHeight="1" x14ac:dyDescent="0.5">
      <c r="E83" s="9"/>
      <c r="F83" s="5"/>
      <c r="G83" s="174"/>
      <c r="H83" s="12"/>
      <c r="I83" s="12"/>
      <c r="J83" s="12"/>
      <c r="K83" s="179"/>
      <c r="L83" s="98"/>
      <c r="M83" s="98"/>
    </row>
    <row r="84" spans="1:13" ht="21.75" customHeight="1" x14ac:dyDescent="0.5">
      <c r="A84" s="4" t="s">
        <v>39</v>
      </c>
      <c r="G84" s="177">
        <f>SUM(G73,G82)</f>
        <v>9319810</v>
      </c>
      <c r="I84" s="17">
        <v>10384988</v>
      </c>
      <c r="K84" s="177">
        <f>SUM(K73,K82)</f>
        <v>4820805</v>
      </c>
      <c r="L84" s="98"/>
      <c r="M84" s="17">
        <v>5473607</v>
      </c>
    </row>
    <row r="85" spans="1:13" ht="21.75" customHeight="1" x14ac:dyDescent="0.5">
      <c r="A85" s="4"/>
      <c r="G85" s="16"/>
      <c r="I85" s="16"/>
    </row>
    <row r="86" spans="1:13" ht="21.75" customHeight="1" x14ac:dyDescent="0.5">
      <c r="A86" s="4"/>
      <c r="G86" s="16"/>
      <c r="I86" s="16"/>
    </row>
    <row r="87" spans="1:13" ht="21.75" customHeight="1" x14ac:dyDescent="0.5">
      <c r="A87" s="4"/>
      <c r="G87" s="16"/>
      <c r="I87" s="16"/>
    </row>
    <row r="88" spans="1:13" ht="21.75" customHeight="1" x14ac:dyDescent="0.5">
      <c r="A88" s="4"/>
      <c r="G88" s="16"/>
      <c r="I88" s="16"/>
    </row>
    <row r="89" spans="1:13" ht="21.75" customHeight="1" x14ac:dyDescent="0.5">
      <c r="A89" s="4"/>
      <c r="G89" s="16"/>
      <c r="I89" s="16"/>
    </row>
    <row r="90" spans="1:13" ht="21.75" customHeight="1" x14ac:dyDescent="0.5">
      <c r="A90" s="4"/>
      <c r="G90" s="16"/>
      <c r="I90" s="16"/>
    </row>
    <row r="91" spans="1:13" ht="21.75" customHeight="1" x14ac:dyDescent="0.5">
      <c r="A91" s="4"/>
      <c r="G91" s="16"/>
      <c r="I91" s="16"/>
    </row>
    <row r="92" spans="1:13" ht="21.75" customHeight="1" x14ac:dyDescent="0.5">
      <c r="A92" s="4"/>
      <c r="G92" s="16"/>
      <c r="I92" s="16"/>
    </row>
    <row r="93" spans="1:13" ht="21.75" customHeight="1" x14ac:dyDescent="0.5">
      <c r="A93" s="4"/>
      <c r="G93" s="16"/>
      <c r="I93" s="16"/>
    </row>
    <row r="94" spans="1:13" ht="21.75" customHeight="1" x14ac:dyDescent="0.5">
      <c r="A94" s="4"/>
      <c r="G94" s="16"/>
      <c r="I94" s="16"/>
    </row>
    <row r="95" spans="1:13" ht="10.5" customHeight="1" x14ac:dyDescent="0.5">
      <c r="A95" s="4"/>
      <c r="G95" s="16"/>
      <c r="I95" s="16"/>
    </row>
    <row r="96" spans="1:13" ht="21.75" customHeight="1" x14ac:dyDescent="0.5">
      <c r="A96" s="339" t="str">
        <f>A49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96" s="339"/>
      <c r="C96" s="339"/>
      <c r="D96" s="339"/>
      <c r="E96" s="339"/>
      <c r="F96" s="339"/>
      <c r="G96" s="339"/>
      <c r="H96" s="339"/>
      <c r="I96" s="339"/>
      <c r="J96" s="339"/>
      <c r="K96" s="339"/>
      <c r="L96" s="339"/>
      <c r="M96" s="339"/>
    </row>
    <row r="97" spans="1:13" s="4" customFormat="1" ht="21.75" customHeight="1" x14ac:dyDescent="0.5">
      <c r="A97" s="4" t="s">
        <v>0</v>
      </c>
      <c r="E97" s="6"/>
      <c r="G97" s="13"/>
      <c r="H97" s="13"/>
      <c r="I97" s="13"/>
      <c r="J97" s="12"/>
      <c r="K97" s="98"/>
      <c r="L97" s="98"/>
      <c r="M97" s="98"/>
    </row>
    <row r="98" spans="1:13" s="4" customFormat="1" ht="21.75" customHeight="1" x14ac:dyDescent="0.5">
      <c r="A98" s="4" t="s">
        <v>1</v>
      </c>
      <c r="E98" s="6"/>
      <c r="G98" s="13"/>
      <c r="H98" s="13"/>
      <c r="I98" s="13"/>
      <c r="J98" s="12"/>
      <c r="K98" s="98"/>
      <c r="L98" s="98"/>
      <c r="M98" s="98"/>
    </row>
    <row r="99" spans="1:13" s="4" customFormat="1" ht="21.75" customHeight="1" x14ac:dyDescent="0.5">
      <c r="A99" s="7" t="s">
        <v>209</v>
      </c>
      <c r="B99" s="7"/>
      <c r="C99" s="7"/>
      <c r="D99" s="7"/>
      <c r="E99" s="8"/>
      <c r="F99" s="7"/>
      <c r="G99" s="10"/>
      <c r="H99" s="10"/>
      <c r="I99" s="10"/>
      <c r="J99" s="10"/>
      <c r="K99" s="99"/>
      <c r="L99" s="99"/>
      <c r="M99" s="99"/>
    </row>
    <row r="100" spans="1:13" s="4" customFormat="1" ht="21.75" customHeight="1" x14ac:dyDescent="0.5">
      <c r="A100" s="5"/>
      <c r="B100" s="5"/>
      <c r="C100" s="5"/>
      <c r="D100" s="5"/>
      <c r="E100" s="9"/>
      <c r="F100" s="5"/>
      <c r="G100" s="12"/>
      <c r="H100" s="12"/>
      <c r="I100" s="12"/>
      <c r="J100" s="12"/>
      <c r="K100" s="98"/>
      <c r="L100" s="98"/>
      <c r="M100" s="98"/>
    </row>
    <row r="101" spans="1:13" s="4" customFormat="1" ht="21.75" customHeight="1" x14ac:dyDescent="0.5">
      <c r="E101" s="6"/>
      <c r="G101" s="338" t="s">
        <v>2</v>
      </c>
      <c r="H101" s="338"/>
      <c r="I101" s="338"/>
      <c r="J101" s="11"/>
      <c r="K101" s="338" t="s">
        <v>117</v>
      </c>
      <c r="L101" s="338"/>
      <c r="M101" s="338"/>
    </row>
    <row r="102" spans="1:13" s="4" customFormat="1" ht="21.75" customHeight="1" x14ac:dyDescent="0.5">
      <c r="E102" s="6"/>
      <c r="G102" s="12" t="s">
        <v>3</v>
      </c>
      <c r="H102" s="12"/>
      <c r="I102" s="12" t="s">
        <v>4</v>
      </c>
      <c r="J102" s="12"/>
      <c r="K102" s="12" t="s">
        <v>3</v>
      </c>
      <c r="L102" s="12"/>
      <c r="M102" s="12" t="s">
        <v>4</v>
      </c>
    </row>
    <row r="103" spans="1:13" s="4" customFormat="1" ht="21.75" customHeight="1" x14ac:dyDescent="0.5">
      <c r="E103" s="6"/>
      <c r="G103" s="12" t="s">
        <v>210</v>
      </c>
      <c r="H103" s="12"/>
      <c r="I103" s="12" t="s">
        <v>5</v>
      </c>
      <c r="J103" s="12"/>
      <c r="K103" s="12" t="s">
        <v>210</v>
      </c>
      <c r="L103" s="12"/>
      <c r="M103" s="12" t="s">
        <v>5</v>
      </c>
    </row>
    <row r="104" spans="1:13" s="4" customFormat="1" ht="21.75" customHeight="1" x14ac:dyDescent="0.5">
      <c r="E104" s="6"/>
      <c r="G104" s="13" t="s">
        <v>166</v>
      </c>
      <c r="H104" s="13"/>
      <c r="I104" s="13" t="s">
        <v>129</v>
      </c>
      <c r="J104" s="12"/>
      <c r="K104" s="13" t="s">
        <v>166</v>
      </c>
      <c r="L104" s="13"/>
      <c r="M104" s="13" t="s">
        <v>129</v>
      </c>
    </row>
    <row r="105" spans="1:13" s="4" customFormat="1" ht="21.75" customHeight="1" x14ac:dyDescent="0.5">
      <c r="E105" s="6"/>
      <c r="G105" s="10" t="s">
        <v>7</v>
      </c>
      <c r="H105" s="13"/>
      <c r="I105" s="10" t="s">
        <v>7</v>
      </c>
      <c r="J105" s="12"/>
      <c r="K105" s="10" t="s">
        <v>7</v>
      </c>
      <c r="L105" s="13"/>
      <c r="M105" s="10" t="s">
        <v>7</v>
      </c>
    </row>
    <row r="106" spans="1:13" s="4" customFormat="1" ht="8.1" customHeight="1" x14ac:dyDescent="0.5">
      <c r="E106" s="6"/>
      <c r="G106" s="184"/>
      <c r="H106" s="98"/>
      <c r="I106" s="11"/>
      <c r="J106" s="13"/>
      <c r="K106" s="174"/>
      <c r="L106" s="98"/>
      <c r="M106" s="12"/>
    </row>
    <row r="107" spans="1:13" s="4" customFormat="1" ht="21.75" customHeight="1" x14ac:dyDescent="0.5">
      <c r="A107" s="4" t="s">
        <v>107</v>
      </c>
      <c r="E107" s="6"/>
      <c r="F107" s="5"/>
      <c r="G107" s="174"/>
      <c r="H107" s="12"/>
      <c r="I107" s="12"/>
      <c r="J107" s="12"/>
      <c r="K107" s="179"/>
      <c r="L107" s="98"/>
      <c r="M107" s="98"/>
    </row>
    <row r="108" spans="1:13" s="4" customFormat="1" ht="6" customHeight="1" x14ac:dyDescent="0.5">
      <c r="E108" s="6"/>
      <c r="F108" s="5"/>
      <c r="G108" s="174"/>
      <c r="H108" s="12"/>
      <c r="I108" s="12"/>
      <c r="J108" s="12"/>
      <c r="K108" s="179"/>
      <c r="L108" s="98"/>
      <c r="M108" s="98"/>
    </row>
    <row r="109" spans="1:13" ht="21.75" customHeight="1" x14ac:dyDescent="0.5">
      <c r="A109" s="4" t="s">
        <v>108</v>
      </c>
      <c r="E109" s="6"/>
      <c r="G109" s="175"/>
      <c r="K109" s="180"/>
    </row>
    <row r="110" spans="1:13" s="4" customFormat="1" ht="6" customHeight="1" x14ac:dyDescent="0.5">
      <c r="E110" s="9"/>
      <c r="F110" s="5"/>
      <c r="G110" s="174"/>
      <c r="H110" s="12"/>
      <c r="I110" s="12"/>
      <c r="J110" s="12"/>
      <c r="K110" s="179"/>
      <c r="L110" s="98"/>
      <c r="M110" s="98"/>
    </row>
    <row r="111" spans="1:13" ht="21.75" customHeight="1" x14ac:dyDescent="0.5">
      <c r="A111" s="1" t="s">
        <v>40</v>
      </c>
      <c r="E111" s="21"/>
      <c r="G111" s="175"/>
      <c r="K111" s="180"/>
    </row>
    <row r="112" spans="1:13" ht="21.75" customHeight="1" x14ac:dyDescent="0.5">
      <c r="B112" s="1" t="s">
        <v>41</v>
      </c>
      <c r="E112" s="21"/>
      <c r="G112" s="180"/>
      <c r="H112" s="18"/>
      <c r="I112" s="18"/>
      <c r="J112" s="32"/>
      <c r="K112" s="180"/>
    </row>
    <row r="113" spans="1:13" ht="21.75" customHeight="1" x14ac:dyDescent="0.5">
      <c r="C113" s="1" t="s">
        <v>144</v>
      </c>
      <c r="E113" s="21"/>
      <c r="G113" s="180"/>
      <c r="H113" s="18"/>
      <c r="I113" s="18"/>
      <c r="J113" s="32"/>
      <c r="K113" s="180"/>
    </row>
    <row r="114" spans="1:13" ht="21.75" customHeight="1" thickBot="1" x14ac:dyDescent="0.55000000000000004">
      <c r="D114" s="1" t="s">
        <v>42</v>
      </c>
      <c r="E114" s="21"/>
      <c r="G114" s="185">
        <v>31044920</v>
      </c>
      <c r="I114" s="150">
        <v>31044920</v>
      </c>
      <c r="J114" s="15"/>
      <c r="K114" s="185">
        <v>31044920</v>
      </c>
      <c r="L114" s="16"/>
      <c r="M114" s="150">
        <v>31044920</v>
      </c>
    </row>
    <row r="115" spans="1:13" ht="21.75" customHeight="1" thickTop="1" x14ac:dyDescent="0.5">
      <c r="B115" s="1" t="s">
        <v>43</v>
      </c>
      <c r="E115" s="25"/>
      <c r="G115" s="175"/>
      <c r="K115" s="180"/>
    </row>
    <row r="116" spans="1:13" ht="21.75" customHeight="1" x14ac:dyDescent="0.5">
      <c r="C116" s="1" t="s">
        <v>186</v>
      </c>
      <c r="E116" s="21"/>
      <c r="G116" s="180"/>
      <c r="H116" s="18"/>
      <c r="I116" s="18"/>
      <c r="J116" s="32"/>
      <c r="K116" s="180"/>
    </row>
    <row r="117" spans="1:13" ht="21.75" customHeight="1" x14ac:dyDescent="0.5">
      <c r="D117" s="1" t="s">
        <v>42</v>
      </c>
      <c r="E117" s="1"/>
      <c r="G117" s="175">
        <v>30510217</v>
      </c>
      <c r="I117" s="15">
        <v>30510217</v>
      </c>
      <c r="J117" s="15"/>
      <c r="K117" s="175">
        <v>30510217</v>
      </c>
      <c r="L117" s="16"/>
      <c r="M117" s="15">
        <v>30510217</v>
      </c>
    </row>
    <row r="118" spans="1:13" ht="21.75" customHeight="1" x14ac:dyDescent="0.5">
      <c r="A118" s="1" t="s">
        <v>44</v>
      </c>
      <c r="E118" s="21"/>
      <c r="G118" s="175">
        <v>7231386</v>
      </c>
      <c r="I118" s="15">
        <v>7231386</v>
      </c>
      <c r="J118" s="15"/>
      <c r="K118" s="175">
        <v>7231386</v>
      </c>
      <c r="L118" s="16"/>
      <c r="M118" s="15">
        <v>7231386</v>
      </c>
    </row>
    <row r="119" spans="1:13" ht="21.75" customHeight="1" x14ac:dyDescent="0.5">
      <c r="A119" s="1" t="s">
        <v>100</v>
      </c>
      <c r="E119" s="21"/>
      <c r="G119" s="176">
        <v>-1970423</v>
      </c>
      <c r="I119" s="15">
        <v>-1970423</v>
      </c>
      <c r="J119" s="15"/>
      <c r="K119" s="175">
        <v>0</v>
      </c>
      <c r="L119" s="16"/>
      <c r="M119" s="16">
        <v>0</v>
      </c>
    </row>
    <row r="120" spans="1:13" ht="21.75" customHeight="1" x14ac:dyDescent="0.5">
      <c r="A120" s="1" t="s">
        <v>104</v>
      </c>
      <c r="E120" s="21"/>
      <c r="G120" s="176">
        <v>36679</v>
      </c>
      <c r="H120" s="16"/>
      <c r="I120" s="16">
        <v>32620</v>
      </c>
      <c r="J120" s="15"/>
      <c r="K120" s="176">
        <v>36679</v>
      </c>
      <c r="L120" s="16"/>
      <c r="M120" s="16">
        <v>32620</v>
      </c>
    </row>
    <row r="121" spans="1:13" ht="21.75" customHeight="1" x14ac:dyDescent="0.5">
      <c r="A121" s="1" t="s">
        <v>113</v>
      </c>
      <c r="E121" s="3"/>
      <c r="G121" s="175"/>
      <c r="K121" s="180"/>
    </row>
    <row r="122" spans="1:13" ht="21.75" customHeight="1" x14ac:dyDescent="0.5">
      <c r="B122" s="1" t="s">
        <v>45</v>
      </c>
      <c r="E122" s="25"/>
      <c r="G122" s="176"/>
      <c r="I122" s="16"/>
      <c r="K122" s="180"/>
    </row>
    <row r="123" spans="1:13" ht="21.75" customHeight="1" x14ac:dyDescent="0.5">
      <c r="C123" s="151" t="s">
        <v>164</v>
      </c>
      <c r="E123" s="21"/>
      <c r="G123" s="176">
        <v>1363200</v>
      </c>
      <c r="H123" s="16"/>
      <c r="I123" s="16">
        <v>1363200</v>
      </c>
      <c r="K123" s="176">
        <v>1363200</v>
      </c>
      <c r="L123" s="16"/>
      <c r="M123" s="16">
        <v>1363200</v>
      </c>
    </row>
    <row r="124" spans="1:13" ht="21.75" customHeight="1" x14ac:dyDescent="0.5">
      <c r="B124" s="1" t="s">
        <v>46</v>
      </c>
      <c r="E124" s="25"/>
      <c r="G124" s="176">
        <v>7271850</v>
      </c>
      <c r="H124" s="16"/>
      <c r="I124" s="16">
        <v>6144336</v>
      </c>
      <c r="K124" s="176">
        <v>4606102</v>
      </c>
      <c r="L124" s="16"/>
      <c r="M124" s="16">
        <v>2542696</v>
      </c>
    </row>
    <row r="125" spans="1:13" ht="21.75" customHeight="1" x14ac:dyDescent="0.5">
      <c r="A125" s="1" t="s">
        <v>109</v>
      </c>
      <c r="E125" s="14"/>
      <c r="G125" s="177">
        <v>-4894149</v>
      </c>
      <c r="H125" s="16"/>
      <c r="I125" s="146">
        <v>-2901686</v>
      </c>
      <c r="K125" s="181">
        <v>-2595</v>
      </c>
      <c r="L125" s="16"/>
      <c r="M125" s="146">
        <v>0</v>
      </c>
    </row>
    <row r="126" spans="1:13" s="4" customFormat="1" ht="6" customHeight="1" x14ac:dyDescent="0.5">
      <c r="E126" s="9"/>
      <c r="F126" s="5"/>
      <c r="G126" s="174"/>
      <c r="H126" s="12"/>
      <c r="I126" s="12"/>
      <c r="J126" s="12"/>
      <c r="K126" s="179"/>
      <c r="L126" s="98"/>
      <c r="M126" s="98"/>
    </row>
    <row r="127" spans="1:13" ht="21.75" customHeight="1" x14ac:dyDescent="0.5">
      <c r="A127" s="1" t="s">
        <v>126</v>
      </c>
      <c r="E127" s="14"/>
      <c r="G127" s="176">
        <f>SUM(G117:G125)</f>
        <v>39548760</v>
      </c>
      <c r="H127" s="16"/>
      <c r="I127" s="16">
        <v>40409650</v>
      </c>
      <c r="K127" s="176">
        <f>SUM(K117:K125)</f>
        <v>43744989</v>
      </c>
      <c r="M127" s="16">
        <v>41680119</v>
      </c>
    </row>
    <row r="128" spans="1:13" ht="21.75" customHeight="1" x14ac:dyDescent="0.5">
      <c r="A128" s="1" t="s">
        <v>47</v>
      </c>
      <c r="E128" s="14"/>
      <c r="G128" s="177">
        <v>713664</v>
      </c>
      <c r="H128" s="16"/>
      <c r="I128" s="146">
        <v>771492</v>
      </c>
      <c r="K128" s="181">
        <v>0</v>
      </c>
      <c r="L128" s="16"/>
      <c r="M128" s="146">
        <v>0</v>
      </c>
    </row>
    <row r="129" spans="1:13" s="4" customFormat="1" ht="6" customHeight="1" x14ac:dyDescent="0.5">
      <c r="E129" s="9"/>
      <c r="F129" s="5"/>
      <c r="G129" s="174"/>
      <c r="H129" s="12"/>
      <c r="I129" s="12"/>
      <c r="J129" s="12"/>
      <c r="K129" s="179"/>
      <c r="L129" s="98"/>
      <c r="M129" s="98"/>
    </row>
    <row r="130" spans="1:13" ht="21.75" customHeight="1" x14ac:dyDescent="0.5">
      <c r="A130" s="4" t="s">
        <v>110</v>
      </c>
      <c r="G130" s="177">
        <f>SUM(G127:G128)</f>
        <v>40262424</v>
      </c>
      <c r="H130" s="16"/>
      <c r="I130" s="17">
        <v>41181142</v>
      </c>
      <c r="K130" s="177">
        <f>SUM(K127:K128)</f>
        <v>43744989</v>
      </c>
      <c r="M130" s="17">
        <v>41680119</v>
      </c>
    </row>
    <row r="131" spans="1:13" s="4" customFormat="1" ht="6" customHeight="1" x14ac:dyDescent="0.5">
      <c r="E131" s="9"/>
      <c r="F131" s="5"/>
      <c r="G131" s="174"/>
      <c r="H131" s="12"/>
      <c r="I131" s="12"/>
      <c r="J131" s="12"/>
      <c r="K131" s="174"/>
      <c r="L131" s="98"/>
      <c r="M131" s="12"/>
    </row>
    <row r="132" spans="1:13" ht="21.75" customHeight="1" thickBot="1" x14ac:dyDescent="0.55000000000000004">
      <c r="A132" s="4" t="s">
        <v>111</v>
      </c>
      <c r="G132" s="178">
        <f>SUM(G84,G130)</f>
        <v>49582234</v>
      </c>
      <c r="I132" s="22">
        <v>51566130</v>
      </c>
      <c r="K132" s="178">
        <f>SUM(K84,K130)</f>
        <v>48565794</v>
      </c>
      <c r="L132" s="98"/>
      <c r="M132" s="22">
        <v>47153726</v>
      </c>
    </row>
    <row r="133" spans="1:13" ht="21.75" customHeight="1" thickTop="1" x14ac:dyDescent="0.5">
      <c r="A133" s="4"/>
      <c r="G133" s="16"/>
      <c r="I133" s="16"/>
      <c r="K133" s="16"/>
      <c r="L133" s="98"/>
      <c r="M133" s="16"/>
    </row>
    <row r="134" spans="1:13" ht="21.75" customHeight="1" x14ac:dyDescent="0.5">
      <c r="A134" s="4"/>
      <c r="G134" s="16"/>
      <c r="I134" s="16"/>
      <c r="K134" s="16"/>
      <c r="L134" s="98"/>
      <c r="M134" s="16"/>
    </row>
    <row r="135" spans="1:13" ht="21.75" customHeight="1" x14ac:dyDescent="0.5">
      <c r="A135" s="4"/>
      <c r="G135" s="16"/>
      <c r="I135" s="16"/>
      <c r="K135" s="16"/>
      <c r="L135" s="98"/>
      <c r="M135" s="16"/>
    </row>
    <row r="136" spans="1:13" ht="21.75" customHeight="1" x14ac:dyDescent="0.5">
      <c r="A136" s="4"/>
      <c r="G136" s="16"/>
      <c r="I136" s="16"/>
      <c r="K136" s="16"/>
      <c r="L136" s="98"/>
      <c r="M136" s="16"/>
    </row>
    <row r="137" spans="1:13" ht="21.75" customHeight="1" x14ac:dyDescent="0.5">
      <c r="A137" s="4"/>
      <c r="G137" s="16"/>
      <c r="I137" s="16"/>
      <c r="K137" s="16"/>
      <c r="L137" s="98"/>
      <c r="M137" s="16"/>
    </row>
    <row r="138" spans="1:13" ht="21.75" customHeight="1" x14ac:dyDescent="0.5">
      <c r="A138" s="4"/>
    </row>
    <row r="139" spans="1:13" ht="21.75" customHeight="1" x14ac:dyDescent="0.5">
      <c r="A139" s="4"/>
      <c r="G139" s="16"/>
      <c r="I139" s="16"/>
      <c r="K139" s="16"/>
      <c r="L139" s="98"/>
      <c r="M139" s="16"/>
    </row>
    <row r="140" spans="1:13" ht="21.75" customHeight="1" x14ac:dyDescent="0.5">
      <c r="A140" s="4"/>
      <c r="G140" s="16"/>
      <c r="I140" s="16"/>
      <c r="K140" s="16"/>
      <c r="L140" s="98"/>
      <c r="M140" s="16"/>
    </row>
    <row r="141" spans="1:13" ht="14.25" customHeight="1" x14ac:dyDescent="0.5">
      <c r="A141" s="4"/>
      <c r="G141" s="16"/>
      <c r="I141" s="16"/>
      <c r="K141" s="16"/>
      <c r="L141" s="98"/>
      <c r="M141" s="16"/>
    </row>
    <row r="142" spans="1:13" ht="21.75" customHeight="1" x14ac:dyDescent="0.5">
      <c r="A142" s="339" t="str">
        <f>A49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142" s="339"/>
      <c r="C142" s="339"/>
      <c r="D142" s="339"/>
      <c r="E142" s="339"/>
      <c r="F142" s="339"/>
      <c r="G142" s="339"/>
      <c r="H142" s="339"/>
      <c r="I142" s="339"/>
      <c r="J142" s="339"/>
      <c r="K142" s="339"/>
      <c r="L142" s="339"/>
      <c r="M142" s="339"/>
    </row>
  </sheetData>
  <mergeCells count="9">
    <mergeCell ref="G101:I101"/>
    <mergeCell ref="K101:M101"/>
    <mergeCell ref="A142:M142"/>
    <mergeCell ref="G5:I5"/>
    <mergeCell ref="K5:M5"/>
    <mergeCell ref="A49:M49"/>
    <mergeCell ref="G54:I54"/>
    <mergeCell ref="K54:M54"/>
    <mergeCell ref="A96:M9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49" max="13" man="1"/>
    <brk id="9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95"/>
  <sheetViews>
    <sheetView topLeftCell="A88" zoomScaleNormal="100" zoomScaleSheetLayoutView="62" workbookViewId="0">
      <selection activeCell="G83" sqref="G83"/>
    </sheetView>
  </sheetViews>
  <sheetFormatPr defaultColWidth="9.140625" defaultRowHeight="21.75" customHeight="1" x14ac:dyDescent="0.5"/>
  <cols>
    <col min="1" max="3" width="1.7109375" style="1" customWidth="1"/>
    <col min="4" max="4" width="41.42578125" style="1" customWidth="1"/>
    <col min="5" max="5" width="8.7109375" style="2" customWidth="1"/>
    <col min="6" max="6" width="0.7109375" style="1" customWidth="1"/>
    <col min="7" max="7" width="12.7109375" style="15" customWidth="1"/>
    <col min="8" max="8" width="0.7109375" style="15" customWidth="1"/>
    <col min="9" max="9" width="12.7109375" style="15" customWidth="1"/>
    <col min="10" max="10" width="0.7109375" style="16" customWidth="1"/>
    <col min="11" max="11" width="12.7109375" style="15" customWidth="1"/>
    <col min="12" max="12" width="0.7109375" style="15" customWidth="1"/>
    <col min="13" max="13" width="12.7109375" style="15" customWidth="1"/>
    <col min="14" max="16384" width="9.140625" style="1"/>
  </cols>
  <sheetData>
    <row r="1" spans="1:13" s="4" customFormat="1" ht="21.75" customHeight="1" x14ac:dyDescent="0.5">
      <c r="A1" s="5" t="s">
        <v>0</v>
      </c>
      <c r="B1" s="5"/>
      <c r="C1" s="5"/>
      <c r="D1" s="5"/>
      <c r="E1" s="9"/>
      <c r="F1" s="5"/>
      <c r="G1" s="12"/>
      <c r="H1" s="12"/>
      <c r="I1" s="12"/>
      <c r="J1" s="12"/>
      <c r="K1" s="12"/>
      <c r="L1" s="12"/>
      <c r="M1" s="12"/>
    </row>
    <row r="2" spans="1:13" s="4" customFormat="1" ht="21.75" customHeight="1" x14ac:dyDescent="0.5">
      <c r="A2" s="5" t="s">
        <v>205</v>
      </c>
      <c r="B2" s="5"/>
      <c r="C2" s="5"/>
      <c r="D2" s="5"/>
      <c r="E2" s="9"/>
      <c r="F2" s="5"/>
      <c r="G2" s="12"/>
      <c r="H2" s="12"/>
      <c r="I2" s="12"/>
      <c r="J2" s="12"/>
      <c r="K2" s="12"/>
      <c r="L2" s="12"/>
      <c r="M2" s="12"/>
    </row>
    <row r="3" spans="1:13" s="4" customFormat="1" ht="21.75" customHeight="1" x14ac:dyDescent="0.4">
      <c r="A3" s="161" t="s">
        <v>211</v>
      </c>
      <c r="B3" s="7"/>
      <c r="C3" s="7"/>
      <c r="D3" s="7"/>
      <c r="E3" s="8"/>
      <c r="F3" s="7"/>
      <c r="G3" s="10"/>
      <c r="H3" s="10"/>
      <c r="I3" s="10"/>
      <c r="J3" s="10"/>
      <c r="K3" s="10"/>
      <c r="L3" s="10"/>
      <c r="M3" s="10"/>
    </row>
    <row r="4" spans="1:13" s="4" customFormat="1" ht="21.75" customHeight="1" x14ac:dyDescent="0.4">
      <c r="A4" s="26"/>
      <c r="B4" s="5"/>
      <c r="C4" s="5"/>
      <c r="D4" s="5"/>
      <c r="E4" s="9"/>
      <c r="F4" s="5"/>
      <c r="G4" s="12"/>
      <c r="H4" s="12"/>
      <c r="I4" s="12"/>
      <c r="J4" s="12"/>
      <c r="K4" s="12"/>
      <c r="L4" s="12"/>
      <c r="M4" s="12"/>
    </row>
    <row r="5" spans="1:13" s="4" customFormat="1" ht="20.25" customHeight="1" x14ac:dyDescent="0.4">
      <c r="A5" s="26"/>
      <c r="E5" s="6"/>
      <c r="G5" s="338" t="s">
        <v>2</v>
      </c>
      <c r="H5" s="338"/>
      <c r="I5" s="338"/>
      <c r="J5" s="12"/>
      <c r="K5" s="338" t="s">
        <v>117</v>
      </c>
      <c r="L5" s="338"/>
      <c r="M5" s="338"/>
    </row>
    <row r="6" spans="1:13" s="4" customFormat="1" ht="20.25" customHeight="1" x14ac:dyDescent="0.5">
      <c r="E6" s="6"/>
      <c r="G6" s="13" t="s">
        <v>166</v>
      </c>
      <c r="H6" s="13"/>
      <c r="I6" s="13" t="s">
        <v>129</v>
      </c>
      <c r="J6" s="12"/>
      <c r="K6" s="13" t="s">
        <v>166</v>
      </c>
      <c r="L6" s="13"/>
      <c r="M6" s="13" t="s">
        <v>129</v>
      </c>
    </row>
    <row r="7" spans="1:13" s="4" customFormat="1" ht="20.25" customHeight="1" x14ac:dyDescent="0.5">
      <c r="E7" s="8" t="s">
        <v>6</v>
      </c>
      <c r="G7" s="10" t="s">
        <v>7</v>
      </c>
      <c r="H7" s="13"/>
      <c r="I7" s="10" t="s">
        <v>7</v>
      </c>
      <c r="J7" s="12"/>
      <c r="K7" s="10" t="s">
        <v>7</v>
      </c>
      <c r="L7" s="13"/>
      <c r="M7" s="10" t="s">
        <v>7</v>
      </c>
    </row>
    <row r="8" spans="1:13" s="4" customFormat="1" ht="8.1" customHeight="1" x14ac:dyDescent="0.5">
      <c r="E8" s="9"/>
      <c r="F8" s="5"/>
      <c r="G8" s="174"/>
      <c r="H8" s="12"/>
      <c r="I8" s="12"/>
      <c r="J8" s="12"/>
      <c r="K8" s="174"/>
      <c r="L8" s="12"/>
      <c r="M8" s="12"/>
    </row>
    <row r="9" spans="1:13" s="5" customFormat="1" ht="20.25" customHeight="1" x14ac:dyDescent="0.5">
      <c r="A9" s="23" t="s">
        <v>99</v>
      </c>
      <c r="D9" s="27"/>
      <c r="E9" s="28"/>
      <c r="F9" s="27"/>
      <c r="G9" s="176">
        <v>967019</v>
      </c>
      <c r="H9" s="16"/>
      <c r="I9" s="205">
        <v>1206348</v>
      </c>
      <c r="J9" s="16"/>
      <c r="K9" s="176">
        <v>0</v>
      </c>
      <c r="L9" s="16"/>
      <c r="M9" s="16" t="s">
        <v>54</v>
      </c>
    </row>
    <row r="10" spans="1:13" s="5" customFormat="1" ht="20.25" customHeight="1" x14ac:dyDescent="0.5">
      <c r="A10" s="29" t="s">
        <v>48</v>
      </c>
      <c r="D10" s="27"/>
      <c r="E10" s="28"/>
      <c r="F10" s="27"/>
      <c r="G10" s="177">
        <v>-866791</v>
      </c>
      <c r="H10" s="16"/>
      <c r="I10" s="206">
        <v>-1011219</v>
      </c>
      <c r="J10" s="16"/>
      <c r="K10" s="177">
        <v>0</v>
      </c>
      <c r="L10" s="16"/>
      <c r="M10" s="17" t="s">
        <v>54</v>
      </c>
    </row>
    <row r="11" spans="1:13" s="4" customFormat="1" ht="8.1" customHeight="1" x14ac:dyDescent="0.5">
      <c r="E11" s="9"/>
      <c r="F11" s="5"/>
      <c r="G11" s="174"/>
      <c r="H11" s="12"/>
      <c r="I11" s="12"/>
      <c r="J11" s="12"/>
      <c r="K11" s="174"/>
      <c r="L11" s="12"/>
      <c r="M11" s="12"/>
    </row>
    <row r="12" spans="1:13" s="5" customFormat="1" ht="20.25" customHeight="1" x14ac:dyDescent="0.5">
      <c r="A12" s="30" t="s">
        <v>49</v>
      </c>
      <c r="D12" s="27"/>
      <c r="E12" s="28"/>
      <c r="F12" s="27"/>
      <c r="G12" s="176">
        <f>SUM(G9:G10)</f>
        <v>100228</v>
      </c>
      <c r="H12" s="16"/>
      <c r="I12" s="16">
        <f>SUM(I9:I11)</f>
        <v>195129</v>
      </c>
      <c r="J12" s="16"/>
      <c r="K12" s="176">
        <f>SUM(K9:K10)</f>
        <v>0</v>
      </c>
      <c r="L12" s="16"/>
      <c r="M12" s="16">
        <f>SUM(M9:M11)</f>
        <v>0</v>
      </c>
    </row>
    <row r="13" spans="1:13" s="5" customFormat="1" ht="20.25" customHeight="1" x14ac:dyDescent="0.5">
      <c r="A13" s="27" t="s">
        <v>138</v>
      </c>
      <c r="D13" s="27"/>
      <c r="E13" s="28">
        <v>18</v>
      </c>
      <c r="F13" s="27"/>
      <c r="G13" s="186">
        <v>0</v>
      </c>
      <c r="H13" s="16"/>
      <c r="I13" s="31" t="s">
        <v>54</v>
      </c>
      <c r="J13" s="16"/>
      <c r="K13" s="186">
        <v>1037385</v>
      </c>
      <c r="L13" s="16"/>
      <c r="M13" s="207">
        <v>1102069</v>
      </c>
    </row>
    <row r="14" spans="1:13" s="5" customFormat="1" ht="20.25" customHeight="1" x14ac:dyDescent="0.5">
      <c r="A14" s="27" t="s">
        <v>177</v>
      </c>
      <c r="D14" s="27"/>
      <c r="E14" s="28"/>
      <c r="F14" s="27"/>
      <c r="G14" s="186">
        <v>65133</v>
      </c>
      <c r="H14" s="16"/>
      <c r="I14" s="208">
        <v>78505</v>
      </c>
      <c r="J14" s="16"/>
      <c r="K14" s="186">
        <v>7769</v>
      </c>
      <c r="L14" s="16"/>
      <c r="M14" s="208">
        <v>8890</v>
      </c>
    </row>
    <row r="15" spans="1:13" s="5" customFormat="1" ht="20.25" customHeight="1" x14ac:dyDescent="0.5">
      <c r="A15" s="27" t="s">
        <v>51</v>
      </c>
      <c r="D15" s="27"/>
      <c r="E15" s="28"/>
      <c r="F15" s="27"/>
      <c r="G15" s="186">
        <v>35138</v>
      </c>
      <c r="H15" s="16"/>
      <c r="I15" s="208">
        <v>12815</v>
      </c>
      <c r="J15" s="16"/>
      <c r="K15" s="186">
        <v>100569</v>
      </c>
      <c r="L15" s="16"/>
      <c r="M15" s="208">
        <v>46493</v>
      </c>
    </row>
    <row r="16" spans="1:13" s="5" customFormat="1" ht="20.25" customHeight="1" x14ac:dyDescent="0.5">
      <c r="A16" s="27" t="s">
        <v>50</v>
      </c>
      <c r="D16" s="27"/>
      <c r="E16" s="28"/>
      <c r="F16" s="27"/>
      <c r="G16" s="186">
        <v>-280938</v>
      </c>
      <c r="H16" s="16"/>
      <c r="I16" s="31">
        <v>-290794</v>
      </c>
      <c r="J16" s="16"/>
      <c r="K16" s="186">
        <v>-116567</v>
      </c>
      <c r="L16" s="16"/>
      <c r="M16" s="31">
        <v>-115553</v>
      </c>
    </row>
    <row r="17" spans="1:13" ht="20.25" customHeight="1" x14ac:dyDescent="0.5">
      <c r="A17" s="1" t="s">
        <v>220</v>
      </c>
      <c r="G17" s="187">
        <v>-57057</v>
      </c>
      <c r="H17" s="16"/>
      <c r="I17" s="32">
        <v>-51701</v>
      </c>
      <c r="K17" s="187">
        <v>-38050</v>
      </c>
      <c r="L17" s="16"/>
      <c r="M17" s="32">
        <v>-43905</v>
      </c>
    </row>
    <row r="18" spans="1:13" ht="20.25" customHeight="1" x14ac:dyDescent="0.5">
      <c r="A18" s="29" t="s">
        <v>52</v>
      </c>
      <c r="E18" s="28"/>
      <c r="G18" s="187">
        <v>-58494</v>
      </c>
      <c r="H18" s="16"/>
      <c r="I18" s="209">
        <v>-59434</v>
      </c>
      <c r="K18" s="187">
        <v>-34104</v>
      </c>
      <c r="L18" s="16"/>
      <c r="M18" s="208">
        <v>-27057</v>
      </c>
    </row>
    <row r="19" spans="1:13" s="5" customFormat="1" ht="20.25" customHeight="1" x14ac:dyDescent="0.5">
      <c r="A19" s="27" t="s">
        <v>134</v>
      </c>
      <c r="D19" s="27"/>
      <c r="E19" s="28"/>
      <c r="F19" s="27"/>
      <c r="G19" s="186">
        <v>-4571</v>
      </c>
      <c r="H19" s="16"/>
      <c r="I19" s="209">
        <v>-1901</v>
      </c>
      <c r="J19" s="16"/>
      <c r="K19" s="186">
        <v>-2085</v>
      </c>
      <c r="L19" s="16"/>
      <c r="M19" s="211">
        <v>-1901</v>
      </c>
    </row>
    <row r="20" spans="1:13" s="5" customFormat="1" ht="20.25" customHeight="1" x14ac:dyDescent="0.5">
      <c r="A20" s="27" t="s">
        <v>137</v>
      </c>
      <c r="D20" s="27"/>
      <c r="E20" s="28"/>
      <c r="F20" s="27"/>
      <c r="G20" s="188">
        <v>1128690</v>
      </c>
      <c r="H20" s="16"/>
      <c r="I20" s="210">
        <v>1076198</v>
      </c>
      <c r="J20" s="16"/>
      <c r="K20" s="177">
        <v>0</v>
      </c>
      <c r="L20" s="16"/>
      <c r="M20" s="212">
        <v>0</v>
      </c>
    </row>
    <row r="21" spans="1:13" s="4" customFormat="1" ht="8.1" customHeight="1" x14ac:dyDescent="0.5">
      <c r="E21" s="9"/>
      <c r="F21" s="5"/>
      <c r="G21" s="174"/>
      <c r="H21" s="12"/>
      <c r="I21" s="12"/>
      <c r="J21" s="12"/>
      <c r="K21" s="174"/>
      <c r="L21" s="12"/>
      <c r="M21" s="12"/>
    </row>
    <row r="22" spans="1:13" s="5" customFormat="1" ht="20.25" customHeight="1" x14ac:dyDescent="0.5">
      <c r="A22" s="33" t="s">
        <v>139</v>
      </c>
      <c r="D22" s="27"/>
      <c r="E22" s="28"/>
      <c r="F22" s="27"/>
      <c r="G22" s="176">
        <f>SUM(G12:G20)</f>
        <v>928129</v>
      </c>
      <c r="H22" s="16"/>
      <c r="I22" s="16">
        <f>SUM(I12:I20)</f>
        <v>958817</v>
      </c>
      <c r="J22" s="16"/>
      <c r="K22" s="176">
        <f>SUM(K12:K20)</f>
        <v>954917</v>
      </c>
      <c r="L22" s="16"/>
      <c r="M22" s="16">
        <f>SUM(M12:M20)</f>
        <v>969036</v>
      </c>
    </row>
    <row r="23" spans="1:13" s="20" customFormat="1" ht="20.25" customHeight="1" x14ac:dyDescent="0.5">
      <c r="A23" s="27" t="s">
        <v>53</v>
      </c>
      <c r="D23" s="27"/>
      <c r="E23" s="28">
        <v>15</v>
      </c>
      <c r="F23" s="27"/>
      <c r="G23" s="177">
        <v>13376</v>
      </c>
      <c r="H23" s="16"/>
      <c r="I23" s="206">
        <v>-8973</v>
      </c>
      <c r="J23" s="32"/>
      <c r="K23" s="177">
        <v>1140</v>
      </c>
      <c r="L23" s="16"/>
      <c r="M23" s="17">
        <v>-2453</v>
      </c>
    </row>
    <row r="24" spans="1:13" s="20" customFormat="1" ht="8.1" customHeight="1" x14ac:dyDescent="0.5">
      <c r="A24" s="27"/>
      <c r="D24" s="27"/>
      <c r="E24" s="28"/>
      <c r="F24" s="27"/>
      <c r="G24" s="176"/>
      <c r="H24" s="16"/>
      <c r="I24" s="16"/>
      <c r="J24" s="16"/>
      <c r="K24" s="176"/>
      <c r="L24" s="16"/>
      <c r="M24" s="16"/>
    </row>
    <row r="25" spans="1:13" s="20" customFormat="1" ht="20.25" customHeight="1" x14ac:dyDescent="0.5">
      <c r="A25" s="5" t="s">
        <v>145</v>
      </c>
      <c r="D25" s="27"/>
      <c r="E25" s="28"/>
      <c r="F25" s="27"/>
      <c r="G25" s="177">
        <f>SUM(G22:G23)</f>
        <v>941505</v>
      </c>
      <c r="H25" s="16"/>
      <c r="I25" s="17">
        <f>SUM(I22:I23)</f>
        <v>949844</v>
      </c>
      <c r="J25" s="16"/>
      <c r="K25" s="177">
        <f>SUM(K22:K23)</f>
        <v>956057</v>
      </c>
      <c r="L25" s="16"/>
      <c r="M25" s="17">
        <f>SUM(M22:M23)</f>
        <v>966583</v>
      </c>
    </row>
    <row r="26" spans="1:13" s="20" customFormat="1" ht="9.9499999999999993" customHeight="1" x14ac:dyDescent="0.5">
      <c r="E26" s="25"/>
      <c r="G26" s="176"/>
      <c r="H26" s="16"/>
      <c r="I26" s="16"/>
      <c r="J26" s="16"/>
      <c r="K26" s="176"/>
      <c r="L26" s="16"/>
      <c r="M26" s="16"/>
    </row>
    <row r="27" spans="1:13" s="20" customFormat="1" ht="20.25" customHeight="1" x14ac:dyDescent="0.45">
      <c r="A27" s="4" t="s">
        <v>196</v>
      </c>
      <c r="B27" s="34"/>
      <c r="C27" s="35"/>
      <c r="D27" s="36"/>
      <c r="E27" s="36"/>
      <c r="G27" s="189"/>
      <c r="H27" s="37"/>
      <c r="I27" s="37"/>
      <c r="J27" s="37"/>
      <c r="K27" s="189"/>
      <c r="L27" s="37"/>
      <c r="M27" s="37"/>
    </row>
    <row r="28" spans="1:13" s="20" customFormat="1" ht="8.1" customHeight="1" x14ac:dyDescent="0.45">
      <c r="A28" s="1"/>
      <c r="B28" s="34"/>
      <c r="C28" s="34"/>
      <c r="D28" s="36"/>
      <c r="E28" s="36"/>
      <c r="G28" s="189"/>
      <c r="H28" s="37"/>
      <c r="I28" s="37"/>
      <c r="J28" s="37"/>
      <c r="K28" s="189"/>
      <c r="L28" s="37"/>
      <c r="M28" s="37"/>
    </row>
    <row r="29" spans="1:13" s="20" customFormat="1" ht="20.25" customHeight="1" x14ac:dyDescent="0.45">
      <c r="A29" s="34" t="s">
        <v>123</v>
      </c>
      <c r="B29" s="34"/>
      <c r="C29" s="35"/>
      <c r="D29" s="36"/>
      <c r="E29" s="36"/>
      <c r="G29" s="189"/>
      <c r="H29" s="37"/>
      <c r="I29" s="37"/>
      <c r="J29" s="37"/>
      <c r="K29" s="189"/>
      <c r="L29" s="37"/>
      <c r="M29" s="37"/>
    </row>
    <row r="30" spans="1:13" s="20" customFormat="1" ht="20.25" customHeight="1" x14ac:dyDescent="0.45">
      <c r="A30" s="34"/>
      <c r="B30" s="34" t="s">
        <v>122</v>
      </c>
      <c r="C30" s="35"/>
      <c r="D30" s="36"/>
      <c r="E30" s="36"/>
      <c r="G30" s="189"/>
      <c r="H30" s="37"/>
      <c r="I30" s="37"/>
      <c r="J30" s="37"/>
      <c r="K30" s="189"/>
      <c r="L30" s="37"/>
      <c r="M30" s="37"/>
    </row>
    <row r="31" spans="1:13" s="5" customFormat="1" ht="20.25" customHeight="1" x14ac:dyDescent="0.45">
      <c r="A31" s="27"/>
      <c r="B31" s="34" t="s">
        <v>54</v>
      </c>
      <c r="C31" s="20" t="s">
        <v>170</v>
      </c>
      <c r="D31" s="27"/>
      <c r="E31" s="28"/>
      <c r="F31" s="27"/>
      <c r="G31" s="186">
        <v>-911</v>
      </c>
      <c r="H31" s="16"/>
      <c r="I31" s="31">
        <v>0</v>
      </c>
      <c r="J31" s="16"/>
      <c r="K31" s="186">
        <v>-911</v>
      </c>
      <c r="L31" s="16"/>
      <c r="M31" s="31">
        <v>0</v>
      </c>
    </row>
    <row r="32" spans="1:13" ht="20.25" customHeight="1" x14ac:dyDescent="0.45">
      <c r="A32" s="27"/>
      <c r="B32" s="34" t="s">
        <v>54</v>
      </c>
      <c r="C32" s="34" t="s">
        <v>189</v>
      </c>
      <c r="D32" s="36"/>
      <c r="E32" s="28"/>
      <c r="G32" s="175"/>
      <c r="K32" s="176"/>
      <c r="M32" s="16"/>
    </row>
    <row r="33" spans="1:13" ht="20.25" customHeight="1" x14ac:dyDescent="0.5">
      <c r="A33" s="27"/>
      <c r="D33" s="1" t="s">
        <v>168</v>
      </c>
      <c r="E33" s="28"/>
      <c r="G33" s="175">
        <v>-131995</v>
      </c>
      <c r="I33" s="211">
        <v>-210032</v>
      </c>
      <c r="K33" s="176">
        <v>0</v>
      </c>
      <c r="M33" s="16" t="s">
        <v>54</v>
      </c>
    </row>
    <row r="34" spans="1:13" ht="20.25" customHeight="1" x14ac:dyDescent="0.45">
      <c r="A34" s="27"/>
      <c r="B34" s="34" t="s">
        <v>54</v>
      </c>
      <c r="C34" s="34" t="s">
        <v>206</v>
      </c>
      <c r="D34" s="36"/>
      <c r="E34" s="28"/>
      <c r="G34" s="175"/>
      <c r="H34" s="1"/>
      <c r="I34" s="1"/>
      <c r="J34" s="1"/>
      <c r="K34" s="175"/>
      <c r="L34" s="1"/>
      <c r="M34" s="1"/>
    </row>
    <row r="35" spans="1:13" ht="20.25" customHeight="1" x14ac:dyDescent="0.45">
      <c r="A35" s="27"/>
      <c r="B35" s="34"/>
      <c r="C35" s="34"/>
      <c r="D35" s="204" t="s">
        <v>55</v>
      </c>
      <c r="E35" s="28"/>
      <c r="G35" s="177">
        <v>-518461</v>
      </c>
      <c r="I35" s="206">
        <v>-920846</v>
      </c>
      <c r="K35" s="177">
        <v>0</v>
      </c>
      <c r="M35" s="17">
        <v>0</v>
      </c>
    </row>
    <row r="36" spans="1:13" s="20" customFormat="1" ht="8.1" customHeight="1" x14ac:dyDescent="0.5">
      <c r="A36" s="27"/>
      <c r="D36" s="27"/>
      <c r="E36" s="28"/>
      <c r="F36" s="27"/>
      <c r="G36" s="176"/>
      <c r="H36" s="15"/>
      <c r="I36" s="16"/>
      <c r="J36" s="16"/>
      <c r="K36" s="176"/>
      <c r="L36" s="16"/>
      <c r="M36" s="16"/>
    </row>
    <row r="37" spans="1:13" s="20" customFormat="1" ht="20.25" customHeight="1" x14ac:dyDescent="0.45">
      <c r="A37" s="34" t="s">
        <v>207</v>
      </c>
      <c r="B37" s="35"/>
      <c r="C37" s="38"/>
      <c r="D37" s="36"/>
      <c r="E37" s="36"/>
      <c r="G37" s="189"/>
      <c r="H37" s="37"/>
      <c r="I37" s="37"/>
      <c r="J37" s="37"/>
      <c r="K37" s="189"/>
      <c r="L37" s="37"/>
      <c r="M37" s="37"/>
    </row>
    <row r="38" spans="1:13" s="20" customFormat="1" ht="20.25" customHeight="1" x14ac:dyDescent="0.45">
      <c r="A38" s="34"/>
      <c r="B38" s="34" t="s">
        <v>208</v>
      </c>
      <c r="C38" s="38"/>
      <c r="D38" s="36"/>
      <c r="E38" s="36"/>
      <c r="G38" s="177">
        <f>SUM(G31:G35)</f>
        <v>-651367</v>
      </c>
      <c r="H38" s="15"/>
      <c r="I38" s="17">
        <f>SUM(I31:I35)</f>
        <v>-1130878</v>
      </c>
      <c r="J38" s="16"/>
      <c r="K38" s="177">
        <f>SUM(K31:K35)</f>
        <v>-911</v>
      </c>
      <c r="L38" s="16"/>
      <c r="M38" s="17">
        <f>SUM(M31:M35)</f>
        <v>0</v>
      </c>
    </row>
    <row r="39" spans="1:13" s="20" customFormat="1" ht="8.1" customHeight="1" x14ac:dyDescent="0.45">
      <c r="A39" s="34"/>
      <c r="B39" s="34"/>
      <c r="C39" s="38"/>
      <c r="D39" s="36"/>
      <c r="E39" s="36"/>
      <c r="G39" s="189"/>
      <c r="H39" s="37"/>
      <c r="I39" s="37"/>
      <c r="J39" s="37"/>
      <c r="K39" s="189"/>
      <c r="L39" s="37"/>
      <c r="M39" s="37"/>
    </row>
    <row r="40" spans="1:13" s="4" customFormat="1" ht="20.25" customHeight="1" x14ac:dyDescent="0.5">
      <c r="A40" s="4" t="s">
        <v>228</v>
      </c>
      <c r="E40" s="9"/>
      <c r="F40" s="5"/>
      <c r="G40" s="177">
        <f>SUM(G38)</f>
        <v>-651367</v>
      </c>
      <c r="H40" s="15"/>
      <c r="I40" s="17">
        <f>SUM(I38)</f>
        <v>-1130878</v>
      </c>
      <c r="J40" s="16"/>
      <c r="K40" s="177">
        <f>SUM(K38)</f>
        <v>-911</v>
      </c>
      <c r="L40" s="16"/>
      <c r="M40" s="17">
        <f>SUM(M38)</f>
        <v>0</v>
      </c>
    </row>
    <row r="41" spans="1:13" s="20" customFormat="1" ht="8.1" customHeight="1" x14ac:dyDescent="0.5">
      <c r="A41" s="27"/>
      <c r="D41" s="27"/>
      <c r="E41" s="28"/>
      <c r="F41" s="27"/>
      <c r="G41" s="176"/>
      <c r="H41" s="15"/>
      <c r="I41" s="16"/>
      <c r="J41" s="16"/>
      <c r="K41" s="176"/>
      <c r="L41" s="16"/>
      <c r="M41" s="16"/>
    </row>
    <row r="42" spans="1:13" ht="20.25" customHeight="1" thickBot="1" x14ac:dyDescent="0.55000000000000004">
      <c r="A42" s="33" t="s">
        <v>119</v>
      </c>
      <c r="G42" s="178">
        <f>SUM(G25,G40)</f>
        <v>290138</v>
      </c>
      <c r="I42" s="22">
        <f>SUM(I25,I40)</f>
        <v>-181034</v>
      </c>
      <c r="K42" s="178">
        <f>SUM(K25,K40)</f>
        <v>955146</v>
      </c>
      <c r="L42" s="16"/>
      <c r="M42" s="22">
        <f>SUM(M25,M40)</f>
        <v>966583</v>
      </c>
    </row>
    <row r="43" spans="1:13" s="5" customFormat="1" ht="20.25" customHeight="1" thickTop="1" x14ac:dyDescent="0.5">
      <c r="A43" s="27"/>
      <c r="D43" s="27"/>
      <c r="E43" s="28"/>
      <c r="F43" s="27"/>
      <c r="G43" s="31"/>
      <c r="H43" s="16"/>
      <c r="I43" s="31"/>
      <c r="J43" s="16"/>
      <c r="K43" s="31"/>
      <c r="L43" s="16"/>
      <c r="M43" s="31"/>
    </row>
    <row r="44" spans="1:13" s="5" customFormat="1" ht="20.25" customHeight="1" x14ac:dyDescent="0.5">
      <c r="A44" s="27"/>
      <c r="D44" s="27"/>
      <c r="E44" s="28"/>
      <c r="F44" s="27"/>
      <c r="G44" s="31"/>
      <c r="H44" s="16"/>
      <c r="I44" s="31"/>
      <c r="J44" s="16"/>
      <c r="K44" s="31"/>
      <c r="L44" s="16"/>
      <c r="M44" s="31"/>
    </row>
    <row r="45" spans="1:13" s="5" customFormat="1" ht="20.25" customHeight="1" x14ac:dyDescent="0.5">
      <c r="A45" s="27"/>
      <c r="D45" s="27"/>
      <c r="E45" s="28"/>
      <c r="F45" s="27"/>
      <c r="G45" s="31"/>
      <c r="H45" s="16"/>
      <c r="I45" s="31"/>
      <c r="J45" s="16"/>
      <c r="K45" s="31"/>
      <c r="L45" s="16"/>
      <c r="M45" s="31"/>
    </row>
    <row r="46" spans="1:13" s="5" customFormat="1" ht="20.25" customHeight="1" x14ac:dyDescent="0.5">
      <c r="A46" s="27"/>
      <c r="D46" s="27"/>
      <c r="E46" s="28"/>
      <c r="F46" s="27"/>
      <c r="G46" s="31"/>
      <c r="H46" s="16"/>
      <c r="I46" s="31"/>
      <c r="J46" s="16"/>
      <c r="K46" s="31"/>
      <c r="L46" s="16"/>
      <c r="M46" s="31"/>
    </row>
    <row r="47" spans="1:13" s="5" customFormat="1" ht="20.25" customHeight="1" x14ac:dyDescent="0.5">
      <c r="A47" s="27"/>
      <c r="D47" s="27"/>
      <c r="E47" s="28"/>
      <c r="F47" s="27"/>
      <c r="G47" s="31"/>
      <c r="H47" s="16"/>
      <c r="I47" s="31"/>
      <c r="J47" s="16"/>
      <c r="K47" s="31"/>
      <c r="L47" s="16"/>
      <c r="M47" s="31"/>
    </row>
    <row r="48" spans="1:13" s="5" customFormat="1" ht="20.25" customHeight="1" x14ac:dyDescent="0.5">
      <c r="A48" s="27"/>
      <c r="D48" s="27"/>
      <c r="E48" s="28"/>
      <c r="F48" s="27"/>
      <c r="G48" s="31"/>
      <c r="H48" s="16"/>
      <c r="I48" s="31"/>
      <c r="J48" s="16"/>
      <c r="K48" s="31"/>
      <c r="L48" s="16"/>
      <c r="M48" s="31"/>
    </row>
    <row r="49" spans="1:13" s="5" customFormat="1" ht="9" customHeight="1" x14ac:dyDescent="0.5">
      <c r="A49" s="27"/>
      <c r="D49" s="27"/>
      <c r="E49" s="28"/>
      <c r="F49" s="27"/>
      <c r="G49" s="31"/>
      <c r="H49" s="16"/>
      <c r="I49" s="31"/>
      <c r="J49" s="16"/>
      <c r="K49" s="31"/>
      <c r="L49" s="16"/>
      <c r="M49" s="31"/>
    </row>
    <row r="50" spans="1:13" ht="21.75" customHeight="1" x14ac:dyDescent="0.5">
      <c r="A50" s="39" t="str">
        <f>'T2-4 BS'!A49:M49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50" s="40"/>
      <c r="C50" s="40"/>
      <c r="D50" s="40"/>
      <c r="E50" s="41"/>
      <c r="F50" s="40"/>
      <c r="G50" s="17"/>
      <c r="H50" s="17"/>
      <c r="I50" s="17"/>
      <c r="J50" s="17"/>
      <c r="K50" s="17"/>
      <c r="L50" s="17"/>
      <c r="M50" s="17"/>
    </row>
    <row r="51" spans="1:13" s="4" customFormat="1" ht="21.75" customHeight="1" x14ac:dyDescent="0.5">
      <c r="A51" s="4" t="s">
        <v>0</v>
      </c>
      <c r="E51" s="6"/>
      <c r="G51" s="13"/>
      <c r="H51" s="13"/>
      <c r="I51" s="13"/>
      <c r="J51" s="12"/>
      <c r="K51" s="13"/>
      <c r="L51" s="13"/>
      <c r="M51" s="13"/>
    </row>
    <row r="52" spans="1:13" s="4" customFormat="1" ht="21.75" customHeight="1" x14ac:dyDescent="0.5">
      <c r="A52" s="5" t="s">
        <v>205</v>
      </c>
      <c r="E52" s="6"/>
      <c r="G52" s="13"/>
      <c r="H52" s="13"/>
      <c r="I52" s="13"/>
      <c r="J52" s="12"/>
      <c r="K52" s="13"/>
      <c r="L52" s="13"/>
      <c r="M52" s="13"/>
    </row>
    <row r="53" spans="1:13" s="4" customFormat="1" ht="21.75" customHeight="1" x14ac:dyDescent="0.4">
      <c r="A53" s="161" t="s">
        <v>212</v>
      </c>
      <c r="B53" s="7"/>
      <c r="C53" s="7"/>
      <c r="D53" s="7"/>
      <c r="E53" s="8"/>
      <c r="F53" s="7"/>
      <c r="G53" s="10"/>
      <c r="H53" s="10"/>
      <c r="I53" s="10"/>
      <c r="J53" s="10"/>
      <c r="K53" s="10"/>
      <c r="L53" s="10"/>
      <c r="M53" s="10"/>
    </row>
    <row r="54" spans="1:13" s="4" customFormat="1" ht="21.75" customHeight="1" x14ac:dyDescent="0.4">
      <c r="A54" s="26"/>
      <c r="B54" s="5"/>
      <c r="C54" s="5"/>
      <c r="D54" s="5"/>
      <c r="E54" s="9"/>
      <c r="F54" s="5"/>
      <c r="G54" s="12"/>
      <c r="H54" s="12"/>
      <c r="I54" s="12"/>
      <c r="J54" s="12"/>
      <c r="K54" s="12"/>
      <c r="L54" s="12"/>
      <c r="M54" s="12"/>
    </row>
    <row r="55" spans="1:13" s="4" customFormat="1" ht="20.25" customHeight="1" x14ac:dyDescent="0.5">
      <c r="E55" s="6"/>
      <c r="G55" s="338" t="s">
        <v>2</v>
      </c>
      <c r="H55" s="338"/>
      <c r="I55" s="338"/>
      <c r="J55" s="12"/>
      <c r="K55" s="338" t="s">
        <v>117</v>
      </c>
      <c r="L55" s="338"/>
      <c r="M55" s="338"/>
    </row>
    <row r="56" spans="1:13" s="4" customFormat="1" ht="20.25" customHeight="1" x14ac:dyDescent="0.5">
      <c r="E56" s="6"/>
      <c r="G56" s="13" t="s">
        <v>166</v>
      </c>
      <c r="H56" s="13"/>
      <c r="I56" s="13" t="s">
        <v>129</v>
      </c>
      <c r="J56" s="12"/>
      <c r="K56" s="13" t="s">
        <v>166</v>
      </c>
      <c r="L56" s="13"/>
      <c r="M56" s="13" t="s">
        <v>129</v>
      </c>
    </row>
    <row r="57" spans="1:13" s="4" customFormat="1" ht="20.25" customHeight="1" x14ac:dyDescent="0.5">
      <c r="E57" s="8" t="s">
        <v>6</v>
      </c>
      <c r="G57" s="10" t="s">
        <v>7</v>
      </c>
      <c r="H57" s="13"/>
      <c r="I57" s="10" t="s">
        <v>7</v>
      </c>
      <c r="J57" s="12"/>
      <c r="K57" s="10" t="s">
        <v>7</v>
      </c>
      <c r="L57" s="13"/>
      <c r="M57" s="10" t="s">
        <v>7</v>
      </c>
    </row>
    <row r="58" spans="1:13" s="4" customFormat="1" ht="8.1" customHeight="1" x14ac:dyDescent="0.5">
      <c r="E58" s="9"/>
      <c r="F58" s="5"/>
      <c r="G58" s="174"/>
      <c r="H58" s="12"/>
      <c r="I58" s="12"/>
      <c r="J58" s="12"/>
      <c r="K58" s="174"/>
      <c r="L58" s="12"/>
      <c r="M58" s="12"/>
    </row>
    <row r="59" spans="1:13" s="20" customFormat="1" ht="21.75" customHeight="1" x14ac:dyDescent="0.45">
      <c r="A59" s="42" t="s">
        <v>140</v>
      </c>
      <c r="B59" s="35"/>
      <c r="C59" s="35"/>
      <c r="E59" s="25"/>
      <c r="G59" s="186"/>
      <c r="H59" s="15"/>
      <c r="I59" s="31"/>
      <c r="J59" s="31"/>
      <c r="K59" s="186"/>
      <c r="L59" s="43"/>
      <c r="M59" s="31"/>
    </row>
    <row r="60" spans="1:13" s="20" customFormat="1" ht="21.75" customHeight="1" x14ac:dyDescent="0.45">
      <c r="A60" s="34" t="s">
        <v>127</v>
      </c>
      <c r="B60" s="35"/>
      <c r="C60" s="35"/>
      <c r="E60" s="25"/>
      <c r="G60" s="175">
        <v>943161</v>
      </c>
      <c r="H60" s="15"/>
      <c r="I60" s="211">
        <v>940186</v>
      </c>
      <c r="J60" s="16"/>
      <c r="K60" s="175">
        <v>956057</v>
      </c>
      <c r="L60" s="15"/>
      <c r="M60" s="15">
        <v>966583</v>
      </c>
    </row>
    <row r="61" spans="1:13" s="20" customFormat="1" ht="21.75" customHeight="1" x14ac:dyDescent="0.45">
      <c r="A61" s="34" t="s">
        <v>56</v>
      </c>
      <c r="B61" s="35"/>
      <c r="C61" s="35"/>
      <c r="E61" s="25"/>
      <c r="G61" s="177">
        <v>-1656</v>
      </c>
      <c r="H61" s="15"/>
      <c r="I61" s="206">
        <v>9658</v>
      </c>
      <c r="J61" s="37"/>
      <c r="K61" s="195">
        <v>0</v>
      </c>
      <c r="L61" s="37"/>
      <c r="M61" s="17">
        <v>0</v>
      </c>
    </row>
    <row r="62" spans="1:13" s="20" customFormat="1" ht="8.1" customHeight="1" x14ac:dyDescent="0.5">
      <c r="A62" s="27"/>
      <c r="D62" s="27"/>
      <c r="E62" s="28"/>
      <c r="F62" s="27"/>
      <c r="G62" s="176"/>
      <c r="H62" s="15"/>
      <c r="I62" s="16"/>
      <c r="J62" s="16"/>
      <c r="K62" s="176"/>
      <c r="L62" s="16"/>
      <c r="M62" s="16"/>
    </row>
    <row r="63" spans="1:13" s="20" customFormat="1" ht="21.75" customHeight="1" thickBot="1" x14ac:dyDescent="0.5">
      <c r="A63" s="34"/>
      <c r="B63" s="35"/>
      <c r="C63" s="35"/>
      <c r="E63" s="25"/>
      <c r="G63" s="191">
        <f>SUM(G60:G61)</f>
        <v>941505</v>
      </c>
      <c r="H63" s="45"/>
      <c r="I63" s="44">
        <f>SUM(I60:I61)</f>
        <v>949844</v>
      </c>
      <c r="J63" s="31"/>
      <c r="K63" s="191">
        <f>SUM(K60:K61)</f>
        <v>956057</v>
      </c>
      <c r="L63" s="31"/>
      <c r="M63" s="44">
        <f>SUM(M60:M61)</f>
        <v>966583</v>
      </c>
    </row>
    <row r="64" spans="1:13" s="20" customFormat="1" ht="21.75" customHeight="1" thickTop="1" x14ac:dyDescent="0.45">
      <c r="A64" s="34"/>
      <c r="B64" s="35"/>
      <c r="C64" s="35"/>
      <c r="E64" s="25"/>
      <c r="G64" s="187"/>
      <c r="H64" s="15"/>
      <c r="I64" s="32"/>
      <c r="J64" s="32"/>
      <c r="K64" s="187"/>
      <c r="L64" s="15"/>
      <c r="M64" s="32"/>
    </row>
    <row r="65" spans="1:13" s="20" customFormat="1" ht="21.75" customHeight="1" x14ac:dyDescent="0.45">
      <c r="A65" s="42" t="s">
        <v>199</v>
      </c>
      <c r="B65" s="35"/>
      <c r="C65" s="35"/>
      <c r="E65" s="25"/>
      <c r="G65" s="186"/>
      <c r="H65" s="15"/>
      <c r="I65" s="31"/>
      <c r="J65" s="31"/>
      <c r="K65" s="186"/>
      <c r="L65" s="43"/>
      <c r="M65" s="31"/>
    </row>
    <row r="66" spans="1:13" s="20" customFormat="1" ht="21.75" customHeight="1" x14ac:dyDescent="0.45">
      <c r="A66" s="34" t="s">
        <v>127</v>
      </c>
      <c r="B66" s="35"/>
      <c r="C66" s="35"/>
      <c r="E66" s="25"/>
      <c r="G66" s="176">
        <v>321570</v>
      </c>
      <c r="H66" s="15"/>
      <c r="I66" s="205">
        <v>-143454</v>
      </c>
      <c r="J66" s="37"/>
      <c r="K66" s="175">
        <v>955146</v>
      </c>
      <c r="L66" s="37"/>
      <c r="M66" s="16">
        <v>966583</v>
      </c>
    </row>
    <row r="67" spans="1:13" s="20" customFormat="1" ht="21.75" customHeight="1" x14ac:dyDescent="0.45">
      <c r="A67" s="34" t="s">
        <v>56</v>
      </c>
      <c r="B67" s="35"/>
      <c r="C67" s="35"/>
      <c r="E67" s="25"/>
      <c r="G67" s="177">
        <v>-31432</v>
      </c>
      <c r="H67" s="15"/>
      <c r="I67" s="206">
        <v>-37580</v>
      </c>
      <c r="J67" s="37"/>
      <c r="K67" s="177">
        <v>0</v>
      </c>
      <c r="L67" s="37"/>
      <c r="M67" s="17">
        <v>0</v>
      </c>
    </row>
    <row r="68" spans="1:13" s="20" customFormat="1" ht="8.1" customHeight="1" x14ac:dyDescent="0.5">
      <c r="A68" s="27"/>
      <c r="D68" s="27"/>
      <c r="E68" s="28"/>
      <c r="F68" s="27"/>
      <c r="G68" s="176"/>
      <c r="H68" s="15"/>
      <c r="I68" s="16"/>
      <c r="J68" s="16"/>
      <c r="K68" s="176"/>
      <c r="L68" s="16"/>
      <c r="M68" s="16"/>
    </row>
    <row r="69" spans="1:13" s="20" customFormat="1" ht="21.75" customHeight="1" thickBot="1" x14ac:dyDescent="0.5">
      <c r="A69" s="34"/>
      <c r="B69" s="35"/>
      <c r="C69" s="35"/>
      <c r="E69" s="25"/>
      <c r="G69" s="191">
        <f>SUM(G66:G67)</f>
        <v>290138</v>
      </c>
      <c r="H69" s="15"/>
      <c r="I69" s="44">
        <f>SUM(I66:I67)</f>
        <v>-181034</v>
      </c>
      <c r="J69" s="16"/>
      <c r="K69" s="191">
        <f>SUM(K66:K67)</f>
        <v>955146</v>
      </c>
      <c r="L69" s="16"/>
      <c r="M69" s="44">
        <f>SUM(M66:M67)</f>
        <v>966583</v>
      </c>
    </row>
    <row r="70" spans="1:13" s="5" customFormat="1" ht="21.75" customHeight="1" thickTop="1" x14ac:dyDescent="0.5">
      <c r="A70" s="27"/>
      <c r="D70" s="27"/>
      <c r="E70" s="28"/>
      <c r="F70" s="27"/>
      <c r="G70" s="176"/>
      <c r="H70" s="16"/>
      <c r="I70" s="16"/>
      <c r="J70" s="16"/>
      <c r="K70" s="186"/>
      <c r="L70" s="16"/>
      <c r="M70" s="31"/>
    </row>
    <row r="71" spans="1:13" s="23" customFormat="1" ht="21.75" customHeight="1" x14ac:dyDescent="0.5">
      <c r="A71" s="30" t="s">
        <v>141</v>
      </c>
      <c r="B71" s="30"/>
      <c r="C71" s="30"/>
      <c r="D71" s="30"/>
      <c r="E71" s="48"/>
      <c r="F71" s="47"/>
      <c r="G71" s="192"/>
      <c r="H71" s="15"/>
      <c r="I71" s="101"/>
      <c r="J71" s="101"/>
      <c r="K71" s="192"/>
      <c r="L71" s="101"/>
      <c r="M71" s="101"/>
    </row>
    <row r="72" spans="1:13" s="23" customFormat="1" ht="8.1" customHeight="1" x14ac:dyDescent="0.5">
      <c r="A72" s="29"/>
      <c r="B72" s="29"/>
      <c r="C72" s="29"/>
      <c r="D72" s="29"/>
      <c r="E72" s="46"/>
      <c r="F72" s="47"/>
      <c r="G72" s="193"/>
      <c r="H72" s="15"/>
      <c r="I72" s="102"/>
      <c r="J72" s="101"/>
      <c r="K72" s="193"/>
      <c r="L72" s="101"/>
      <c r="M72" s="102"/>
    </row>
    <row r="73" spans="1:13" s="23" customFormat="1" ht="21.75" customHeight="1" x14ac:dyDescent="0.5">
      <c r="A73" s="23" t="s">
        <v>142</v>
      </c>
      <c r="E73" s="49">
        <v>16</v>
      </c>
      <c r="F73" s="49"/>
      <c r="G73" s="194">
        <v>0.309</v>
      </c>
      <c r="H73" s="111"/>
      <c r="I73" s="213">
        <v>0.308</v>
      </c>
      <c r="J73" s="112"/>
      <c r="K73" s="194">
        <v>0.313</v>
      </c>
      <c r="L73" s="111"/>
      <c r="M73" s="50">
        <v>0.317</v>
      </c>
    </row>
    <row r="74" spans="1:13" s="23" customFormat="1" ht="21.75" customHeight="1" x14ac:dyDescent="0.5">
      <c r="A74" s="23" t="s">
        <v>143</v>
      </c>
      <c r="E74" s="49">
        <v>16</v>
      </c>
      <c r="F74" s="49"/>
      <c r="G74" s="194">
        <v>0.309</v>
      </c>
      <c r="H74" s="103"/>
      <c r="I74" s="213">
        <v>0.308</v>
      </c>
      <c r="J74" s="103"/>
      <c r="K74" s="194">
        <v>0.313</v>
      </c>
      <c r="L74" s="45"/>
      <c r="M74" s="50">
        <v>0.317</v>
      </c>
    </row>
    <row r="75" spans="1:13" s="5" customFormat="1" ht="21.75" customHeight="1" x14ac:dyDescent="0.5">
      <c r="A75" s="1"/>
      <c r="D75" s="27"/>
      <c r="E75" s="28"/>
      <c r="F75" s="27"/>
      <c r="G75" s="16"/>
      <c r="H75" s="16"/>
      <c r="I75" s="16"/>
      <c r="J75" s="16"/>
      <c r="K75" s="31"/>
      <c r="L75" s="16"/>
      <c r="M75" s="31"/>
    </row>
    <row r="76" spans="1:13" s="20" customFormat="1" ht="21.75" customHeight="1" x14ac:dyDescent="0.5">
      <c r="E76" s="25"/>
      <c r="G76" s="16"/>
      <c r="H76" s="16"/>
      <c r="I76" s="16"/>
      <c r="J76" s="16"/>
      <c r="K76" s="16"/>
      <c r="L76" s="16"/>
      <c r="M76" s="16"/>
    </row>
    <row r="77" spans="1:13" s="20" customFormat="1" ht="21.75" customHeight="1" x14ac:dyDescent="0.5">
      <c r="E77" s="25"/>
      <c r="G77" s="16"/>
      <c r="H77" s="16"/>
      <c r="I77" s="16"/>
      <c r="J77" s="16"/>
      <c r="K77" s="16"/>
      <c r="L77" s="16"/>
      <c r="M77" s="16"/>
    </row>
    <row r="78" spans="1:13" s="20" customFormat="1" ht="21.75" customHeight="1" x14ac:dyDescent="0.5">
      <c r="E78" s="25"/>
      <c r="G78" s="16"/>
      <c r="H78" s="16"/>
      <c r="I78" s="16"/>
      <c r="J78" s="16"/>
      <c r="K78" s="16"/>
      <c r="L78" s="16"/>
      <c r="M78" s="16"/>
    </row>
    <row r="79" spans="1:13" s="20" customFormat="1" ht="21.75" customHeight="1" x14ac:dyDescent="0.5">
      <c r="E79" s="25"/>
      <c r="G79" s="16"/>
      <c r="H79" s="16"/>
      <c r="I79" s="16"/>
      <c r="J79" s="16"/>
      <c r="K79" s="16"/>
      <c r="L79" s="16"/>
      <c r="M79" s="16"/>
    </row>
    <row r="80" spans="1:13" s="20" customFormat="1" ht="21.75" customHeight="1" x14ac:dyDescent="0.5">
      <c r="E80" s="25"/>
      <c r="G80" s="16"/>
      <c r="H80" s="16"/>
      <c r="I80" s="16"/>
      <c r="J80" s="16"/>
      <c r="K80" s="16"/>
      <c r="L80" s="16"/>
      <c r="M80" s="16"/>
    </row>
    <row r="81" spans="1:13" s="20" customFormat="1" ht="21.75" customHeight="1" x14ac:dyDescent="0.5">
      <c r="E81" s="25"/>
      <c r="G81" s="16"/>
      <c r="H81" s="16"/>
      <c r="I81" s="16"/>
      <c r="J81" s="16"/>
      <c r="K81" s="16"/>
      <c r="L81" s="16"/>
      <c r="M81" s="16"/>
    </row>
    <row r="82" spans="1:13" s="20" customFormat="1" ht="21.75" customHeight="1" x14ac:dyDescent="0.5">
      <c r="E82" s="25"/>
      <c r="G82" s="16"/>
      <c r="H82" s="16"/>
      <c r="I82" s="16"/>
      <c r="J82" s="16"/>
      <c r="K82" s="16"/>
      <c r="L82" s="16"/>
      <c r="M82" s="16"/>
    </row>
    <row r="83" spans="1:13" s="20" customFormat="1" ht="21.75" customHeight="1" x14ac:dyDescent="0.5">
      <c r="E83" s="25"/>
      <c r="G83" s="16"/>
      <c r="H83" s="16"/>
      <c r="I83" s="16"/>
      <c r="J83" s="16"/>
      <c r="K83" s="16"/>
      <c r="L83" s="16"/>
      <c r="M83" s="16"/>
    </row>
    <row r="84" spans="1:13" s="20" customFormat="1" ht="21.75" customHeight="1" x14ac:dyDescent="0.5">
      <c r="E84" s="25"/>
      <c r="G84" s="16"/>
      <c r="H84" s="16"/>
      <c r="I84" s="16"/>
      <c r="J84" s="16"/>
      <c r="K84" s="16"/>
      <c r="L84" s="16"/>
      <c r="M84" s="16"/>
    </row>
    <row r="85" spans="1:13" s="20" customFormat="1" ht="21.75" customHeight="1" x14ac:dyDescent="0.5">
      <c r="E85" s="25"/>
      <c r="G85" s="16"/>
      <c r="H85" s="16"/>
      <c r="I85" s="16"/>
      <c r="J85" s="16"/>
      <c r="K85" s="16"/>
      <c r="L85" s="16"/>
      <c r="M85" s="16"/>
    </row>
    <row r="86" spans="1:13" s="20" customFormat="1" ht="21.75" customHeight="1" x14ac:dyDescent="0.5">
      <c r="E86" s="25"/>
      <c r="G86" s="16"/>
      <c r="H86" s="16"/>
      <c r="I86" s="16"/>
      <c r="J86" s="16"/>
      <c r="K86" s="16"/>
      <c r="L86" s="16"/>
      <c r="M86" s="16"/>
    </row>
    <row r="87" spans="1:13" s="20" customFormat="1" ht="21.75" customHeight="1" x14ac:dyDescent="0.5">
      <c r="E87" s="25"/>
      <c r="G87" s="16"/>
      <c r="H87" s="16"/>
      <c r="I87" s="16"/>
      <c r="J87" s="16"/>
      <c r="K87" s="16"/>
      <c r="L87" s="16"/>
      <c r="M87" s="16"/>
    </row>
    <row r="88" spans="1:13" s="20" customFormat="1" ht="21.75" customHeight="1" x14ac:dyDescent="0.5">
      <c r="E88" s="25"/>
      <c r="G88" s="16"/>
      <c r="H88" s="16"/>
      <c r="I88" s="16"/>
      <c r="J88" s="16"/>
      <c r="K88" s="16"/>
      <c r="L88" s="16"/>
      <c r="M88" s="16"/>
    </row>
    <row r="94" spans="1:13" ht="3" customHeight="1" x14ac:dyDescent="0.5"/>
    <row r="95" spans="1:13" ht="21.75" customHeight="1" x14ac:dyDescent="0.5">
      <c r="A95" s="341" t="str">
        <f>'T2-4 BS'!A49:M49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95" s="341"/>
      <c r="C95" s="341"/>
      <c r="D95" s="341"/>
      <c r="E95" s="341"/>
      <c r="F95" s="341"/>
      <c r="G95" s="341"/>
      <c r="H95" s="341"/>
      <c r="I95" s="341"/>
      <c r="J95" s="341"/>
      <c r="K95" s="341"/>
      <c r="L95" s="341"/>
      <c r="M95" s="341"/>
    </row>
  </sheetData>
  <mergeCells count="5">
    <mergeCell ref="G5:I5"/>
    <mergeCell ref="K5:M5"/>
    <mergeCell ref="G55:I55"/>
    <mergeCell ref="K55:M55"/>
    <mergeCell ref="A95:M9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M99"/>
  <sheetViews>
    <sheetView topLeftCell="A52" zoomScaleNormal="100" zoomScaleSheetLayoutView="68" workbookViewId="0">
      <selection activeCell="E66" sqref="E66"/>
    </sheetView>
  </sheetViews>
  <sheetFormatPr defaultColWidth="9.140625" defaultRowHeight="21.75" customHeight="1" x14ac:dyDescent="0.5"/>
  <cols>
    <col min="1" max="3" width="1.7109375" style="1" customWidth="1"/>
    <col min="4" max="4" width="42" style="1" customWidth="1"/>
    <col min="5" max="5" width="8.140625" style="2" customWidth="1"/>
    <col min="6" max="6" width="0.7109375" style="1" customWidth="1"/>
    <col min="7" max="7" width="12.7109375" style="15" customWidth="1"/>
    <col min="8" max="8" width="0.7109375" style="15" customWidth="1"/>
    <col min="9" max="9" width="12.7109375" style="15" customWidth="1"/>
    <col min="10" max="10" width="0.7109375" style="16" customWidth="1"/>
    <col min="11" max="11" width="12.7109375" style="15" customWidth="1"/>
    <col min="12" max="12" width="0.7109375" style="15" customWidth="1"/>
    <col min="13" max="13" width="12.7109375" style="15" customWidth="1"/>
    <col min="14" max="16384" width="9.140625" style="1"/>
  </cols>
  <sheetData>
    <row r="1" spans="1:13" s="4" customFormat="1" ht="21.75" customHeight="1" x14ac:dyDescent="0.5">
      <c r="A1" s="5" t="s">
        <v>0</v>
      </c>
      <c r="B1" s="5"/>
      <c r="C1" s="5"/>
      <c r="D1" s="5"/>
      <c r="E1" s="9"/>
      <c r="F1" s="5"/>
      <c r="G1" s="12"/>
      <c r="H1" s="12"/>
      <c r="I1" s="12"/>
      <c r="J1" s="12"/>
      <c r="K1" s="12"/>
      <c r="L1" s="12"/>
      <c r="M1" s="12"/>
    </row>
    <row r="2" spans="1:13" s="4" customFormat="1" ht="21.75" customHeight="1" x14ac:dyDescent="0.5">
      <c r="A2" s="5" t="s">
        <v>205</v>
      </c>
      <c r="B2" s="5"/>
      <c r="C2" s="5"/>
      <c r="D2" s="5"/>
      <c r="E2" s="9"/>
      <c r="F2" s="5"/>
      <c r="G2" s="12"/>
      <c r="H2" s="12"/>
      <c r="I2" s="12"/>
      <c r="J2" s="12"/>
      <c r="K2" s="12"/>
      <c r="L2" s="12"/>
      <c r="M2" s="12"/>
    </row>
    <row r="3" spans="1:13" s="4" customFormat="1" ht="21.75" customHeight="1" x14ac:dyDescent="0.4">
      <c r="A3" s="161" t="s">
        <v>213</v>
      </c>
      <c r="B3" s="7"/>
      <c r="C3" s="7"/>
      <c r="D3" s="7"/>
      <c r="E3" s="8"/>
      <c r="F3" s="7"/>
      <c r="G3" s="10"/>
      <c r="H3" s="10"/>
      <c r="I3" s="10"/>
      <c r="J3" s="10"/>
      <c r="K3" s="10"/>
      <c r="L3" s="10"/>
      <c r="M3" s="10"/>
    </row>
    <row r="4" spans="1:13" s="4" customFormat="1" ht="18.95" customHeight="1" x14ac:dyDescent="0.4">
      <c r="A4" s="26"/>
      <c r="B4" s="5"/>
      <c r="C4" s="5"/>
      <c r="D4" s="5"/>
      <c r="E4" s="9"/>
      <c r="F4" s="5"/>
      <c r="G4" s="12"/>
      <c r="H4" s="12"/>
      <c r="I4" s="12"/>
      <c r="J4" s="12"/>
      <c r="K4" s="12"/>
      <c r="L4" s="12"/>
      <c r="M4" s="12"/>
    </row>
    <row r="5" spans="1:13" s="4" customFormat="1" ht="18.75" customHeight="1" x14ac:dyDescent="0.4">
      <c r="A5" s="26"/>
      <c r="E5" s="6"/>
      <c r="G5" s="338" t="s">
        <v>2</v>
      </c>
      <c r="H5" s="338"/>
      <c r="I5" s="338"/>
      <c r="J5" s="12"/>
      <c r="K5" s="338" t="s">
        <v>117</v>
      </c>
      <c r="L5" s="338"/>
      <c r="M5" s="338"/>
    </row>
    <row r="6" spans="1:13" s="4" customFormat="1" ht="18.75" customHeight="1" x14ac:dyDescent="0.5">
      <c r="E6" s="6"/>
      <c r="G6" s="13" t="s">
        <v>166</v>
      </c>
      <c r="H6" s="13"/>
      <c r="I6" s="13" t="s">
        <v>129</v>
      </c>
      <c r="J6" s="12"/>
      <c r="K6" s="13" t="s">
        <v>166</v>
      </c>
      <c r="L6" s="13"/>
      <c r="M6" s="13" t="s">
        <v>129</v>
      </c>
    </row>
    <row r="7" spans="1:13" s="4" customFormat="1" ht="18.75" customHeight="1" x14ac:dyDescent="0.5">
      <c r="E7" s="8" t="s">
        <v>6</v>
      </c>
      <c r="G7" s="10" t="s">
        <v>7</v>
      </c>
      <c r="H7" s="13"/>
      <c r="I7" s="10" t="s">
        <v>7</v>
      </c>
      <c r="J7" s="12"/>
      <c r="K7" s="10" t="s">
        <v>7</v>
      </c>
      <c r="L7" s="13"/>
      <c r="M7" s="10" t="s">
        <v>7</v>
      </c>
    </row>
    <row r="8" spans="1:13" s="4" customFormat="1" ht="6" customHeight="1" x14ac:dyDescent="0.5">
      <c r="E8" s="9"/>
      <c r="F8" s="5"/>
      <c r="G8" s="174"/>
      <c r="H8" s="12"/>
      <c r="I8" s="12"/>
      <c r="J8" s="12"/>
      <c r="K8" s="174"/>
      <c r="L8" s="12"/>
      <c r="M8" s="12"/>
    </row>
    <row r="9" spans="1:13" s="5" customFormat="1" ht="18.75" customHeight="1" x14ac:dyDescent="0.5">
      <c r="A9" s="23" t="s">
        <v>99</v>
      </c>
      <c r="D9" s="27"/>
      <c r="E9" s="28"/>
      <c r="F9" s="27"/>
      <c r="G9" s="176">
        <v>4014014</v>
      </c>
      <c r="H9" s="16"/>
      <c r="I9" s="214">
        <v>4610760</v>
      </c>
      <c r="J9" s="16"/>
      <c r="K9" s="176">
        <v>0</v>
      </c>
      <c r="L9" s="16"/>
      <c r="M9" s="16" t="s">
        <v>54</v>
      </c>
    </row>
    <row r="10" spans="1:13" s="5" customFormat="1" ht="18.75" customHeight="1" x14ac:dyDescent="0.5">
      <c r="A10" s="29" t="s">
        <v>48</v>
      </c>
      <c r="D10" s="27"/>
      <c r="E10" s="28"/>
      <c r="F10" s="27"/>
      <c r="G10" s="177">
        <v>-3286408</v>
      </c>
      <c r="H10" s="16"/>
      <c r="I10" s="215">
        <v>-3685343</v>
      </c>
      <c r="J10" s="16"/>
      <c r="K10" s="177">
        <v>0</v>
      </c>
      <c r="L10" s="16"/>
      <c r="M10" s="17" t="s">
        <v>54</v>
      </c>
    </row>
    <row r="11" spans="1:13" s="4" customFormat="1" ht="6" customHeight="1" x14ac:dyDescent="0.5">
      <c r="E11" s="9"/>
      <c r="F11" s="5"/>
      <c r="G11" s="174"/>
      <c r="H11" s="12"/>
      <c r="I11" s="12"/>
      <c r="J11" s="12"/>
      <c r="K11" s="174"/>
      <c r="L11" s="12"/>
      <c r="M11" s="12"/>
    </row>
    <row r="12" spans="1:13" s="5" customFormat="1" ht="18.75" customHeight="1" x14ac:dyDescent="0.5">
      <c r="A12" s="30" t="s">
        <v>49</v>
      </c>
      <c r="D12" s="27"/>
      <c r="E12" s="28"/>
      <c r="F12" s="27"/>
      <c r="G12" s="176">
        <f>SUM(G9:G10)</f>
        <v>727606</v>
      </c>
      <c r="H12" s="16"/>
      <c r="I12" s="16">
        <f>SUM(I9:I11)</f>
        <v>925417</v>
      </c>
      <c r="J12" s="16"/>
      <c r="K12" s="176">
        <f>SUM(K9:K10)</f>
        <v>0</v>
      </c>
      <c r="L12" s="16"/>
      <c r="M12" s="16">
        <v>0</v>
      </c>
    </row>
    <row r="13" spans="1:13" s="5" customFormat="1" ht="18.75" customHeight="1" x14ac:dyDescent="0.5">
      <c r="A13" s="27" t="s">
        <v>138</v>
      </c>
      <c r="D13" s="27"/>
      <c r="E13" s="28" t="s">
        <v>221</v>
      </c>
      <c r="F13" s="27"/>
      <c r="G13" s="186">
        <v>0</v>
      </c>
      <c r="H13" s="16"/>
      <c r="I13" s="31" t="s">
        <v>54</v>
      </c>
      <c r="J13" s="16"/>
      <c r="K13" s="186">
        <v>4385432</v>
      </c>
      <c r="L13" s="16"/>
      <c r="M13" s="216">
        <v>2159248</v>
      </c>
    </row>
    <row r="14" spans="1:13" s="5" customFormat="1" ht="18.75" customHeight="1" x14ac:dyDescent="0.5">
      <c r="A14" s="27" t="s">
        <v>190</v>
      </c>
      <c r="D14" s="27"/>
      <c r="E14" s="28"/>
      <c r="F14" s="27"/>
      <c r="G14" s="186">
        <v>2443</v>
      </c>
      <c r="H14" s="16"/>
      <c r="I14" s="217">
        <v>2747</v>
      </c>
      <c r="J14" s="16"/>
      <c r="K14" s="186">
        <v>0</v>
      </c>
      <c r="L14" s="16"/>
      <c r="M14" s="31" t="s">
        <v>54</v>
      </c>
    </row>
    <row r="15" spans="1:13" s="5" customFormat="1" ht="18.75" customHeight="1" x14ac:dyDescent="0.5">
      <c r="A15" s="27" t="s">
        <v>177</v>
      </c>
      <c r="D15" s="27"/>
      <c r="E15" s="28"/>
      <c r="F15" s="27"/>
      <c r="G15" s="186">
        <v>395540</v>
      </c>
      <c r="H15" s="16"/>
      <c r="I15" s="217">
        <v>268560</v>
      </c>
      <c r="J15" s="16"/>
      <c r="K15" s="186">
        <v>21331</v>
      </c>
      <c r="L15" s="16"/>
      <c r="M15" s="216">
        <v>26299</v>
      </c>
    </row>
    <row r="16" spans="1:13" s="5" customFormat="1" ht="18.75" customHeight="1" x14ac:dyDescent="0.5">
      <c r="A16" s="27" t="s">
        <v>51</v>
      </c>
      <c r="D16" s="27"/>
      <c r="E16" s="28"/>
      <c r="F16" s="27"/>
      <c r="G16" s="186">
        <v>77676</v>
      </c>
      <c r="H16" s="16"/>
      <c r="I16" s="217">
        <v>40259</v>
      </c>
      <c r="J16" s="16"/>
      <c r="K16" s="186">
        <v>275415</v>
      </c>
      <c r="L16" s="16"/>
      <c r="M16" s="216">
        <v>141420</v>
      </c>
    </row>
    <row r="17" spans="1:13" s="5" customFormat="1" ht="18.75" customHeight="1" x14ac:dyDescent="0.5">
      <c r="A17" s="27" t="s">
        <v>50</v>
      </c>
      <c r="D17" s="27"/>
      <c r="E17" s="28"/>
      <c r="F17" s="27"/>
      <c r="G17" s="186">
        <v>-951743</v>
      </c>
      <c r="H17" s="16"/>
      <c r="I17" s="217">
        <v>-853515</v>
      </c>
      <c r="J17" s="16"/>
      <c r="K17" s="186">
        <v>-350485</v>
      </c>
      <c r="L17" s="16"/>
      <c r="M17" s="216">
        <v>-324280</v>
      </c>
    </row>
    <row r="18" spans="1:13" s="5" customFormat="1" ht="18.75" customHeight="1" x14ac:dyDescent="0.5">
      <c r="A18" s="27" t="s">
        <v>165</v>
      </c>
      <c r="D18" s="27"/>
      <c r="E18" s="28"/>
      <c r="F18" s="27"/>
      <c r="G18" s="186">
        <v>0</v>
      </c>
      <c r="H18" s="16"/>
      <c r="I18" s="217">
        <v>-900685</v>
      </c>
      <c r="J18" s="16"/>
      <c r="K18" s="186">
        <v>0</v>
      </c>
      <c r="L18" s="16"/>
      <c r="M18" s="216">
        <v>-900685</v>
      </c>
    </row>
    <row r="19" spans="1:13" ht="18.75" customHeight="1" x14ac:dyDescent="0.5">
      <c r="A19" s="1" t="s">
        <v>118</v>
      </c>
      <c r="G19" s="187">
        <v>-195903</v>
      </c>
      <c r="H19" s="16"/>
      <c r="I19" s="218">
        <v>-3913</v>
      </c>
      <c r="K19" s="187">
        <v>-171452</v>
      </c>
      <c r="L19" s="16"/>
      <c r="M19" s="219">
        <v>52281</v>
      </c>
    </row>
    <row r="20" spans="1:13" ht="18.75" customHeight="1" x14ac:dyDescent="0.5">
      <c r="A20" s="29" t="s">
        <v>52</v>
      </c>
      <c r="E20" s="28"/>
      <c r="G20" s="187">
        <v>-196102</v>
      </c>
      <c r="H20" s="16"/>
      <c r="I20" s="218">
        <v>-152322</v>
      </c>
      <c r="K20" s="187">
        <v>-109630</v>
      </c>
      <c r="L20" s="16"/>
      <c r="M20" s="219">
        <v>-68611</v>
      </c>
    </row>
    <row r="21" spans="1:13" s="5" customFormat="1" ht="18.75" customHeight="1" x14ac:dyDescent="0.5">
      <c r="A21" s="27" t="s">
        <v>134</v>
      </c>
      <c r="D21" s="27"/>
      <c r="E21" s="28"/>
      <c r="F21" s="27"/>
      <c r="G21" s="186">
        <v>-8812</v>
      </c>
      <c r="H21" s="16"/>
      <c r="I21" s="218">
        <v>-5468</v>
      </c>
      <c r="J21" s="16"/>
      <c r="K21" s="186">
        <v>-6326</v>
      </c>
      <c r="L21" s="16"/>
      <c r="M21" s="221">
        <v>-5468</v>
      </c>
    </row>
    <row r="22" spans="1:13" s="5" customFormat="1" ht="18.75" customHeight="1" x14ac:dyDescent="0.5">
      <c r="A22" s="27" t="s">
        <v>137</v>
      </c>
      <c r="D22" s="27"/>
      <c r="E22" s="28">
        <v>9</v>
      </c>
      <c r="F22" s="27"/>
      <c r="G22" s="188">
        <v>3614262</v>
      </c>
      <c r="H22" s="16"/>
      <c r="I22" s="220">
        <v>4115123</v>
      </c>
      <c r="J22" s="16"/>
      <c r="K22" s="177">
        <v>0</v>
      </c>
      <c r="L22" s="16"/>
      <c r="M22" s="222">
        <v>0</v>
      </c>
    </row>
    <row r="23" spans="1:13" s="4" customFormat="1" ht="6" customHeight="1" x14ac:dyDescent="0.5">
      <c r="E23" s="9"/>
      <c r="F23" s="5"/>
      <c r="G23" s="174"/>
      <c r="H23" s="12"/>
      <c r="I23" s="12"/>
      <c r="J23" s="12"/>
      <c r="K23" s="174"/>
      <c r="L23" s="12"/>
      <c r="M23" s="12"/>
    </row>
    <row r="24" spans="1:13" s="5" customFormat="1" ht="18.75" customHeight="1" x14ac:dyDescent="0.5">
      <c r="A24" s="33" t="s">
        <v>139</v>
      </c>
      <c r="D24" s="27"/>
      <c r="E24" s="28"/>
      <c r="F24" s="27"/>
      <c r="G24" s="176">
        <f>SUM(G12:G22)</f>
        <v>3464967</v>
      </c>
      <c r="H24" s="16"/>
      <c r="I24" s="16">
        <f>SUM(I12:I22)</f>
        <v>3436203</v>
      </c>
      <c r="J24" s="16"/>
      <c r="K24" s="176">
        <f>SUM(K12:K22)</f>
        <v>4044285</v>
      </c>
      <c r="L24" s="16"/>
      <c r="M24" s="16">
        <f>SUM(M12:M23)</f>
        <v>1080204</v>
      </c>
    </row>
    <row r="25" spans="1:13" s="20" customFormat="1" ht="18.75" customHeight="1" x14ac:dyDescent="0.5">
      <c r="A25" s="27" t="s">
        <v>53</v>
      </c>
      <c r="D25" s="27"/>
      <c r="E25" s="28">
        <v>15</v>
      </c>
      <c r="F25" s="27"/>
      <c r="G25" s="177">
        <v>-113383</v>
      </c>
      <c r="H25" s="16"/>
      <c r="I25" s="215">
        <v>-108803</v>
      </c>
      <c r="J25" s="32"/>
      <c r="K25" s="177">
        <v>2285</v>
      </c>
      <c r="L25" s="16"/>
      <c r="M25" s="223">
        <v>-3091</v>
      </c>
    </row>
    <row r="26" spans="1:13" s="20" customFormat="1" ht="6" customHeight="1" x14ac:dyDescent="0.5">
      <c r="A26" s="27"/>
      <c r="D26" s="27"/>
      <c r="E26" s="28"/>
      <c r="F26" s="27"/>
      <c r="G26" s="176"/>
      <c r="H26" s="16"/>
      <c r="I26" s="16"/>
      <c r="J26" s="16"/>
      <c r="K26" s="176"/>
      <c r="L26" s="16"/>
      <c r="M26" s="16"/>
    </row>
    <row r="27" spans="1:13" s="20" customFormat="1" ht="18.75" customHeight="1" x14ac:dyDescent="0.5">
      <c r="A27" s="5" t="s">
        <v>145</v>
      </c>
      <c r="D27" s="27"/>
      <c r="E27" s="28"/>
      <c r="F27" s="27"/>
      <c r="G27" s="177">
        <f>SUM(G24:G25)</f>
        <v>3351584</v>
      </c>
      <c r="H27" s="16"/>
      <c r="I27" s="17">
        <f>SUM(I24:I25)</f>
        <v>3327400</v>
      </c>
      <c r="J27" s="16"/>
      <c r="K27" s="177">
        <f>SUM(K24:K25)</f>
        <v>4046570</v>
      </c>
      <c r="L27" s="16"/>
      <c r="M27" s="17">
        <f>SUM(M24:M25)</f>
        <v>1077113</v>
      </c>
    </row>
    <row r="28" spans="1:13" s="20" customFormat="1" ht="9.9499999999999993" customHeight="1" x14ac:dyDescent="0.5">
      <c r="E28" s="25"/>
      <c r="G28" s="176"/>
      <c r="H28" s="16"/>
      <c r="I28" s="16"/>
      <c r="J28" s="16"/>
      <c r="K28" s="176"/>
      <c r="L28" s="16"/>
      <c r="M28" s="16"/>
    </row>
    <row r="29" spans="1:13" s="20" customFormat="1" ht="18.75" customHeight="1" x14ac:dyDescent="0.45">
      <c r="A29" s="4" t="s">
        <v>196</v>
      </c>
      <c r="B29" s="34"/>
      <c r="C29" s="35"/>
      <c r="D29" s="36"/>
      <c r="E29" s="36"/>
      <c r="G29" s="189"/>
      <c r="H29" s="37"/>
      <c r="I29" s="37"/>
      <c r="J29" s="37"/>
      <c r="K29" s="189"/>
      <c r="L29" s="37"/>
      <c r="M29" s="37"/>
    </row>
    <row r="30" spans="1:13" s="20" customFormat="1" ht="6" customHeight="1" x14ac:dyDescent="0.45">
      <c r="A30" s="1"/>
      <c r="B30" s="34"/>
      <c r="C30" s="34"/>
      <c r="D30" s="36"/>
      <c r="E30" s="36"/>
      <c r="G30" s="189"/>
      <c r="H30" s="37"/>
      <c r="I30" s="37"/>
      <c r="J30" s="37"/>
      <c r="K30" s="189"/>
      <c r="L30" s="37"/>
      <c r="M30" s="37"/>
    </row>
    <row r="31" spans="1:13" s="20" customFormat="1" ht="18.75" customHeight="1" x14ac:dyDescent="0.45">
      <c r="A31" s="34" t="s">
        <v>188</v>
      </c>
      <c r="B31" s="34"/>
      <c r="C31" s="35"/>
      <c r="D31" s="36"/>
      <c r="E31" s="36"/>
      <c r="G31" s="189"/>
      <c r="H31" s="37"/>
      <c r="I31" s="37"/>
      <c r="J31" s="37"/>
      <c r="K31" s="189"/>
      <c r="L31" s="37"/>
      <c r="M31" s="37"/>
    </row>
    <row r="32" spans="1:13" s="20" customFormat="1" ht="18.75" customHeight="1" x14ac:dyDescent="0.45">
      <c r="A32" s="34"/>
      <c r="B32" s="34" t="s">
        <v>122</v>
      </c>
      <c r="C32" s="35"/>
      <c r="D32" s="36"/>
      <c r="E32" s="36"/>
      <c r="G32" s="189"/>
      <c r="H32" s="37"/>
      <c r="I32" s="37"/>
      <c r="J32" s="37"/>
      <c r="K32" s="189"/>
      <c r="L32" s="37"/>
      <c r="M32" s="37"/>
    </row>
    <row r="33" spans="1:13" s="20" customFormat="1" ht="18.75" customHeight="1" x14ac:dyDescent="0.45">
      <c r="A33" s="34"/>
      <c r="B33" s="34" t="s">
        <v>54</v>
      </c>
      <c r="C33" s="34" t="s">
        <v>189</v>
      </c>
      <c r="D33" s="36"/>
      <c r="E33" s="36"/>
      <c r="G33" s="189"/>
      <c r="H33" s="37"/>
      <c r="I33" s="37"/>
      <c r="J33" s="37"/>
      <c r="K33" s="189"/>
      <c r="L33" s="37"/>
      <c r="M33" s="37"/>
    </row>
    <row r="34" spans="1:13" s="20" customFormat="1" ht="18.75" customHeight="1" x14ac:dyDescent="0.45">
      <c r="A34" s="34"/>
      <c r="B34" s="1"/>
      <c r="C34" s="1"/>
      <c r="D34" s="1" t="s">
        <v>168</v>
      </c>
      <c r="E34" s="36">
        <v>9</v>
      </c>
      <c r="G34" s="190">
        <v>-12439</v>
      </c>
      <c r="H34" s="37"/>
      <c r="I34" s="172">
        <v>0</v>
      </c>
      <c r="J34" s="37"/>
      <c r="K34" s="190">
        <v>0</v>
      </c>
      <c r="L34" s="37"/>
      <c r="M34" s="172">
        <v>0</v>
      </c>
    </row>
    <row r="35" spans="1:13" s="20" customFormat="1" ht="6" customHeight="1" x14ac:dyDescent="0.45">
      <c r="A35" s="1"/>
      <c r="B35" s="34"/>
      <c r="C35" s="34"/>
      <c r="D35" s="36"/>
      <c r="E35" s="36"/>
      <c r="G35" s="189"/>
      <c r="H35" s="37"/>
      <c r="I35" s="37"/>
      <c r="J35" s="37"/>
      <c r="K35" s="189"/>
      <c r="L35" s="37"/>
      <c r="M35" s="37"/>
    </row>
    <row r="36" spans="1:13" s="20" customFormat="1" ht="18.75" customHeight="1" x14ac:dyDescent="0.45">
      <c r="A36" s="34" t="s">
        <v>233</v>
      </c>
      <c r="B36" s="34"/>
      <c r="C36" s="1"/>
      <c r="D36" s="1"/>
      <c r="E36" s="36"/>
      <c r="G36" s="189"/>
      <c r="H36" s="37"/>
      <c r="I36" s="37"/>
      <c r="J36" s="37"/>
      <c r="K36" s="189"/>
      <c r="L36" s="37"/>
      <c r="M36" s="37"/>
    </row>
    <row r="37" spans="1:13" s="20" customFormat="1" ht="18.75" customHeight="1" x14ac:dyDescent="0.45">
      <c r="A37" s="34"/>
      <c r="B37" s="34" t="s">
        <v>124</v>
      </c>
      <c r="C37" s="1"/>
      <c r="D37" s="1"/>
      <c r="E37" s="36"/>
      <c r="G37" s="190">
        <f>SUM(G34)</f>
        <v>-12439</v>
      </c>
      <c r="H37" s="37"/>
      <c r="I37" s="172">
        <v>0</v>
      </c>
      <c r="J37" s="37"/>
      <c r="K37" s="190">
        <f>SUM(K34)</f>
        <v>0</v>
      </c>
      <c r="L37" s="37"/>
      <c r="M37" s="172">
        <v>0</v>
      </c>
    </row>
    <row r="38" spans="1:13" s="20" customFormat="1" ht="6" customHeight="1" x14ac:dyDescent="0.5">
      <c r="A38" s="27"/>
      <c r="D38" s="27"/>
      <c r="E38" s="28"/>
      <c r="F38" s="27"/>
      <c r="G38" s="176"/>
      <c r="H38" s="15"/>
      <c r="I38" s="16"/>
      <c r="J38" s="16"/>
      <c r="K38" s="176"/>
      <c r="L38" s="16"/>
      <c r="M38" s="16"/>
    </row>
    <row r="39" spans="1:13" s="20" customFormat="1" ht="18.75" customHeight="1" x14ac:dyDescent="0.45">
      <c r="A39" s="34" t="s">
        <v>123</v>
      </c>
      <c r="B39" s="34"/>
      <c r="C39" s="35"/>
      <c r="D39" s="36"/>
      <c r="E39" s="36"/>
      <c r="G39" s="189"/>
      <c r="H39" s="37"/>
      <c r="I39" s="37"/>
      <c r="J39" s="37"/>
      <c r="K39" s="189"/>
      <c r="L39" s="37"/>
      <c r="M39" s="37"/>
    </row>
    <row r="40" spans="1:13" s="20" customFormat="1" ht="18.75" customHeight="1" x14ac:dyDescent="0.45">
      <c r="A40" s="34"/>
      <c r="B40" s="34" t="s">
        <v>122</v>
      </c>
      <c r="C40" s="35"/>
      <c r="D40" s="36"/>
      <c r="E40" s="36"/>
      <c r="G40" s="189"/>
      <c r="H40" s="37"/>
      <c r="I40" s="37"/>
      <c r="J40" s="37"/>
      <c r="K40" s="189"/>
      <c r="L40" s="37"/>
      <c r="M40" s="37"/>
    </row>
    <row r="41" spans="1:13" s="5" customFormat="1" ht="18.75" customHeight="1" x14ac:dyDescent="0.45">
      <c r="A41" s="27"/>
      <c r="B41" s="34" t="s">
        <v>54</v>
      </c>
      <c r="C41" s="20" t="s">
        <v>170</v>
      </c>
      <c r="D41" s="27"/>
      <c r="E41" s="28"/>
      <c r="F41" s="27"/>
      <c r="G41" s="186">
        <v>-2595</v>
      </c>
      <c r="H41" s="16"/>
      <c r="I41" s="31">
        <v>0</v>
      </c>
      <c r="J41" s="16"/>
      <c r="K41" s="186">
        <v>-2595</v>
      </c>
      <c r="L41" s="16"/>
      <c r="M41" s="31">
        <v>0</v>
      </c>
    </row>
    <row r="42" spans="1:13" ht="18.75" customHeight="1" x14ac:dyDescent="0.45">
      <c r="A42" s="27"/>
      <c r="B42" s="34" t="s">
        <v>54</v>
      </c>
      <c r="C42" s="34" t="s">
        <v>197</v>
      </c>
      <c r="D42" s="36"/>
      <c r="E42" s="28"/>
      <c r="G42" s="175"/>
      <c r="K42" s="176"/>
      <c r="M42" s="16"/>
    </row>
    <row r="43" spans="1:13" ht="18.75" customHeight="1" x14ac:dyDescent="0.5">
      <c r="A43" s="27"/>
      <c r="D43" s="1" t="s">
        <v>168</v>
      </c>
      <c r="E43" s="28"/>
      <c r="G43" s="175">
        <v>-832854</v>
      </c>
      <c r="I43" s="221">
        <v>76908</v>
      </c>
      <c r="K43" s="176">
        <v>0</v>
      </c>
      <c r="M43" s="16" t="s">
        <v>54</v>
      </c>
    </row>
    <row r="44" spans="1:13" ht="18.75" customHeight="1" x14ac:dyDescent="0.45">
      <c r="A44" s="27"/>
      <c r="B44" s="34" t="s">
        <v>54</v>
      </c>
      <c r="C44" s="34" t="s">
        <v>206</v>
      </c>
      <c r="D44" s="36"/>
      <c r="E44" s="28"/>
      <c r="G44" s="175"/>
      <c r="K44" s="176"/>
      <c r="L44" s="1"/>
      <c r="M44" s="1"/>
    </row>
    <row r="45" spans="1:13" ht="18.75" customHeight="1" x14ac:dyDescent="0.45">
      <c r="A45" s="27"/>
      <c r="B45" s="34"/>
      <c r="C45" s="34"/>
      <c r="D45" s="204" t="s">
        <v>55</v>
      </c>
      <c r="E45" s="28"/>
      <c r="G45" s="177">
        <v>-1228772</v>
      </c>
      <c r="I45" s="215">
        <v>-901474</v>
      </c>
      <c r="K45" s="177">
        <v>0</v>
      </c>
      <c r="M45" s="17" t="s">
        <v>54</v>
      </c>
    </row>
    <row r="46" spans="1:13" s="20" customFormat="1" ht="6" customHeight="1" x14ac:dyDescent="0.5">
      <c r="A46" s="27"/>
      <c r="D46" s="27"/>
      <c r="E46" s="28"/>
      <c r="F46" s="27"/>
      <c r="G46" s="176"/>
      <c r="H46" s="15"/>
      <c r="I46" s="16"/>
      <c r="J46" s="16"/>
      <c r="K46" s="176"/>
      <c r="L46" s="16"/>
      <c r="M46" s="16"/>
    </row>
    <row r="47" spans="1:13" s="20" customFormat="1" ht="18.75" customHeight="1" x14ac:dyDescent="0.45">
      <c r="A47" s="34" t="s">
        <v>207</v>
      </c>
      <c r="B47" s="35"/>
      <c r="C47" s="38"/>
      <c r="D47" s="36"/>
      <c r="E47" s="36"/>
      <c r="G47" s="189"/>
      <c r="H47" s="37"/>
      <c r="I47" s="37"/>
      <c r="J47" s="37"/>
      <c r="K47" s="189"/>
      <c r="L47" s="37"/>
      <c r="M47" s="37"/>
    </row>
    <row r="48" spans="1:13" s="20" customFormat="1" ht="18.75" customHeight="1" x14ac:dyDescent="0.45">
      <c r="A48" s="34"/>
      <c r="B48" s="34" t="s">
        <v>208</v>
      </c>
      <c r="C48" s="38"/>
      <c r="D48" s="36"/>
      <c r="E48" s="36"/>
      <c r="G48" s="177">
        <f>SUM(G41:G45)</f>
        <v>-2064221</v>
      </c>
      <c r="H48" s="15"/>
      <c r="I48" s="17">
        <f>SUM(I41:I45)</f>
        <v>-824566</v>
      </c>
      <c r="J48" s="16"/>
      <c r="K48" s="177">
        <f>SUM(K41:K45)</f>
        <v>-2595</v>
      </c>
      <c r="L48" s="16"/>
      <c r="M48" s="17">
        <f>SUM(M41:M45)</f>
        <v>0</v>
      </c>
    </row>
    <row r="49" spans="1:13" s="20" customFormat="1" ht="6" customHeight="1" x14ac:dyDescent="0.45">
      <c r="A49" s="34"/>
      <c r="B49" s="34"/>
      <c r="C49" s="38"/>
      <c r="D49" s="36"/>
      <c r="E49" s="36"/>
      <c r="G49" s="189"/>
      <c r="H49" s="37"/>
      <c r="I49" s="37"/>
      <c r="J49" s="37"/>
      <c r="K49" s="189"/>
      <c r="L49" s="37"/>
      <c r="M49" s="37"/>
    </row>
    <row r="50" spans="1:13" s="4" customFormat="1" ht="18.75" customHeight="1" x14ac:dyDescent="0.5">
      <c r="A50" s="4" t="s">
        <v>228</v>
      </c>
      <c r="E50" s="9"/>
      <c r="F50" s="5"/>
      <c r="G50" s="177">
        <f>SUM(G37,G48)</f>
        <v>-2076660</v>
      </c>
      <c r="H50" s="15"/>
      <c r="I50" s="17">
        <f>SUM(I37,I48)</f>
        <v>-824566</v>
      </c>
      <c r="J50" s="16"/>
      <c r="K50" s="177">
        <f>SUM(K37,K48)</f>
        <v>-2595</v>
      </c>
      <c r="L50" s="16"/>
      <c r="M50" s="17">
        <f>SUM(M37,M48)</f>
        <v>0</v>
      </c>
    </row>
    <row r="51" spans="1:13" s="20" customFormat="1" ht="6" customHeight="1" x14ac:dyDescent="0.5">
      <c r="A51" s="27"/>
      <c r="D51" s="27"/>
      <c r="E51" s="28"/>
      <c r="F51" s="27"/>
      <c r="G51" s="176"/>
      <c r="H51" s="15"/>
      <c r="I51" s="16"/>
      <c r="J51" s="16"/>
      <c r="K51" s="176"/>
      <c r="L51" s="16"/>
      <c r="M51" s="16"/>
    </row>
    <row r="52" spans="1:13" ht="18.75" customHeight="1" thickBot="1" x14ac:dyDescent="0.55000000000000004">
      <c r="A52" s="33" t="s">
        <v>116</v>
      </c>
      <c r="G52" s="178">
        <f>SUM(G27,G50)</f>
        <v>1274924</v>
      </c>
      <c r="I52" s="22">
        <f>SUM(I27,I50)</f>
        <v>2502834</v>
      </c>
      <c r="K52" s="178">
        <f>SUM(K27,K50)</f>
        <v>4043975</v>
      </c>
      <c r="L52" s="16"/>
      <c r="M52" s="22">
        <f>SUM(M27,M50)</f>
        <v>1077113</v>
      </c>
    </row>
    <row r="53" spans="1:13" ht="18.75" customHeight="1" thickTop="1" x14ac:dyDescent="0.5">
      <c r="A53" s="33"/>
      <c r="G53" s="16"/>
      <c r="I53" s="16"/>
      <c r="K53" s="16"/>
      <c r="L53" s="16"/>
      <c r="M53" s="16"/>
    </row>
    <row r="54" spans="1:13" s="5" customFormat="1" ht="12" customHeight="1" x14ac:dyDescent="0.5">
      <c r="A54" s="27"/>
      <c r="D54" s="27"/>
      <c r="E54" s="28"/>
      <c r="F54" s="27"/>
      <c r="G54" s="31"/>
      <c r="H54" s="16"/>
      <c r="I54" s="31"/>
      <c r="J54" s="16"/>
      <c r="K54" s="31"/>
      <c r="L54" s="16"/>
      <c r="M54" s="31"/>
    </row>
    <row r="55" spans="1:13" ht="21.95" customHeight="1" x14ac:dyDescent="0.5">
      <c r="A55" s="39" t="str">
        <f>'T2-4 BS'!A49:M49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55" s="40"/>
      <c r="C55" s="40"/>
      <c r="D55" s="40"/>
      <c r="E55" s="41"/>
      <c r="F55" s="40"/>
      <c r="G55" s="17"/>
      <c r="H55" s="17"/>
      <c r="I55" s="17"/>
      <c r="J55" s="17"/>
      <c r="K55" s="17"/>
      <c r="L55" s="17"/>
      <c r="M55" s="17"/>
    </row>
    <row r="56" spans="1:13" s="4" customFormat="1" ht="21.75" customHeight="1" x14ac:dyDescent="0.5">
      <c r="A56" s="4" t="s">
        <v>0</v>
      </c>
      <c r="E56" s="6"/>
      <c r="G56" s="13"/>
      <c r="H56" s="13"/>
      <c r="I56" s="13"/>
      <c r="J56" s="12"/>
      <c r="K56" s="13"/>
      <c r="L56" s="13"/>
      <c r="M56" s="13"/>
    </row>
    <row r="57" spans="1:13" s="4" customFormat="1" ht="21.75" customHeight="1" x14ac:dyDescent="0.5">
      <c r="A57" s="5" t="s">
        <v>205</v>
      </c>
      <c r="E57" s="6"/>
      <c r="G57" s="13"/>
      <c r="H57" s="13"/>
      <c r="I57" s="13"/>
      <c r="J57" s="12"/>
      <c r="K57" s="13"/>
      <c r="L57" s="13"/>
      <c r="M57" s="13"/>
    </row>
    <row r="58" spans="1:13" s="4" customFormat="1" ht="21.75" customHeight="1" x14ac:dyDescent="0.4">
      <c r="A58" s="161" t="s">
        <v>214</v>
      </c>
      <c r="B58" s="7"/>
      <c r="C58" s="7"/>
      <c r="D58" s="7"/>
      <c r="E58" s="8"/>
      <c r="F58" s="7"/>
      <c r="G58" s="10"/>
      <c r="H58" s="10"/>
      <c r="I58" s="10"/>
      <c r="J58" s="10"/>
      <c r="K58" s="10"/>
      <c r="L58" s="10"/>
      <c r="M58" s="10"/>
    </row>
    <row r="59" spans="1:13" s="4" customFormat="1" ht="21.75" customHeight="1" x14ac:dyDescent="0.4">
      <c r="A59" s="26"/>
      <c r="B59" s="5"/>
      <c r="C59" s="5"/>
      <c r="D59" s="5"/>
      <c r="E59" s="9"/>
      <c r="F59" s="5"/>
      <c r="G59" s="12"/>
      <c r="H59" s="12"/>
      <c r="I59" s="12"/>
      <c r="J59" s="12"/>
      <c r="K59" s="12"/>
      <c r="L59" s="12"/>
      <c r="M59" s="12"/>
    </row>
    <row r="60" spans="1:13" s="4" customFormat="1" ht="20.25" customHeight="1" x14ac:dyDescent="0.5">
      <c r="E60" s="6"/>
      <c r="G60" s="338" t="s">
        <v>2</v>
      </c>
      <c r="H60" s="338"/>
      <c r="I60" s="338"/>
      <c r="J60" s="12"/>
      <c r="K60" s="338" t="s">
        <v>117</v>
      </c>
      <c r="L60" s="338"/>
      <c r="M60" s="338"/>
    </row>
    <row r="61" spans="1:13" s="4" customFormat="1" ht="20.25" customHeight="1" x14ac:dyDescent="0.5">
      <c r="E61" s="6"/>
      <c r="G61" s="13" t="s">
        <v>166</v>
      </c>
      <c r="H61" s="13"/>
      <c r="I61" s="13" t="s">
        <v>129</v>
      </c>
      <c r="J61" s="12"/>
      <c r="K61" s="13" t="s">
        <v>166</v>
      </c>
      <c r="L61" s="13"/>
      <c r="M61" s="13" t="s">
        <v>129</v>
      </c>
    </row>
    <row r="62" spans="1:13" s="4" customFormat="1" ht="20.25" customHeight="1" x14ac:dyDescent="0.5">
      <c r="E62" s="8" t="s">
        <v>6</v>
      </c>
      <c r="G62" s="10" t="s">
        <v>7</v>
      </c>
      <c r="H62" s="13"/>
      <c r="I62" s="10" t="s">
        <v>7</v>
      </c>
      <c r="J62" s="12"/>
      <c r="K62" s="10" t="s">
        <v>7</v>
      </c>
      <c r="L62" s="13"/>
      <c r="M62" s="10" t="s">
        <v>7</v>
      </c>
    </row>
    <row r="63" spans="1:13" s="4" customFormat="1" ht="8.1" customHeight="1" x14ac:dyDescent="0.5">
      <c r="E63" s="9"/>
      <c r="F63" s="5"/>
      <c r="G63" s="174"/>
      <c r="H63" s="12"/>
      <c r="I63" s="12"/>
      <c r="J63" s="12"/>
      <c r="K63" s="174"/>
      <c r="L63" s="12"/>
      <c r="M63" s="12"/>
    </row>
    <row r="64" spans="1:13" s="20" customFormat="1" ht="21.75" customHeight="1" x14ac:dyDescent="0.45">
      <c r="A64" s="42" t="s">
        <v>140</v>
      </c>
      <c r="B64" s="35"/>
      <c r="C64" s="35"/>
      <c r="E64" s="25"/>
      <c r="G64" s="186"/>
      <c r="H64" s="15"/>
      <c r="I64" s="31"/>
      <c r="J64" s="31"/>
      <c r="K64" s="186"/>
      <c r="L64" s="43"/>
      <c r="M64" s="31"/>
    </row>
    <row r="65" spans="1:13" s="20" customFormat="1" ht="21.75" customHeight="1" x14ac:dyDescent="0.45">
      <c r="A65" s="34" t="s">
        <v>127</v>
      </c>
      <c r="B65" s="35"/>
      <c r="C65" s="35"/>
      <c r="E65" s="25"/>
      <c r="G65" s="175">
        <v>3337654</v>
      </c>
      <c r="H65" s="15"/>
      <c r="I65" s="211">
        <v>3296000</v>
      </c>
      <c r="J65" s="16"/>
      <c r="K65" s="175">
        <v>4046570</v>
      </c>
      <c r="L65" s="15"/>
      <c r="M65" s="15">
        <v>1077113</v>
      </c>
    </row>
    <row r="66" spans="1:13" s="20" customFormat="1" ht="21.75" customHeight="1" x14ac:dyDescent="0.45">
      <c r="A66" s="34" t="s">
        <v>56</v>
      </c>
      <c r="B66" s="35"/>
      <c r="C66" s="35"/>
      <c r="E66" s="25"/>
      <c r="G66" s="177">
        <v>13930</v>
      </c>
      <c r="H66" s="15"/>
      <c r="I66" s="206">
        <v>31400</v>
      </c>
      <c r="J66" s="37"/>
      <c r="K66" s="195">
        <v>0</v>
      </c>
      <c r="L66" s="37"/>
      <c r="M66" s="17">
        <v>0</v>
      </c>
    </row>
    <row r="67" spans="1:13" s="20" customFormat="1" ht="8.1" customHeight="1" x14ac:dyDescent="0.5">
      <c r="A67" s="27"/>
      <c r="D67" s="27"/>
      <c r="E67" s="28"/>
      <c r="F67" s="27"/>
      <c r="G67" s="176"/>
      <c r="H67" s="15"/>
      <c r="I67" s="16"/>
      <c r="J67" s="16"/>
      <c r="K67" s="176"/>
      <c r="L67" s="16"/>
      <c r="M67" s="16"/>
    </row>
    <row r="68" spans="1:13" s="20" customFormat="1" ht="21.75" customHeight="1" thickBot="1" x14ac:dyDescent="0.5">
      <c r="A68" s="34"/>
      <c r="B68" s="35"/>
      <c r="C68" s="35"/>
      <c r="E68" s="25"/>
      <c r="G68" s="191">
        <f>SUM(G65:G66)</f>
        <v>3351584</v>
      </c>
      <c r="H68" s="45"/>
      <c r="I68" s="44">
        <f>SUM(I65:I67)</f>
        <v>3327400</v>
      </c>
      <c r="J68" s="31"/>
      <c r="K68" s="191">
        <f>SUM(K65:K66)</f>
        <v>4046570</v>
      </c>
      <c r="L68" s="31"/>
      <c r="M68" s="44">
        <f>SUM(M65:M67)</f>
        <v>1077113</v>
      </c>
    </row>
    <row r="69" spans="1:13" s="20" customFormat="1" ht="21.75" customHeight="1" thickTop="1" x14ac:dyDescent="0.45">
      <c r="A69" s="34"/>
      <c r="B69" s="35"/>
      <c r="C69" s="35"/>
      <c r="E69" s="25"/>
      <c r="G69" s="187"/>
      <c r="H69" s="15"/>
      <c r="I69" s="32"/>
      <c r="J69" s="32"/>
      <c r="K69" s="187"/>
      <c r="L69" s="15"/>
      <c r="M69" s="32"/>
    </row>
    <row r="70" spans="1:13" s="20" customFormat="1" ht="21.75" customHeight="1" x14ac:dyDescent="0.45">
      <c r="A70" s="42" t="s">
        <v>183</v>
      </c>
      <c r="B70" s="35"/>
      <c r="C70" s="35"/>
      <c r="E70" s="25"/>
      <c r="G70" s="186"/>
      <c r="H70" s="15"/>
      <c r="I70" s="31"/>
      <c r="J70" s="31"/>
      <c r="K70" s="186"/>
      <c r="L70" s="43"/>
      <c r="M70" s="31"/>
    </row>
    <row r="71" spans="1:13" s="20" customFormat="1" ht="21.75" customHeight="1" x14ac:dyDescent="0.45">
      <c r="A71" s="34" t="s">
        <v>127</v>
      </c>
      <c r="B71" s="35"/>
      <c r="C71" s="35"/>
      <c r="E71" s="25"/>
      <c r="G71" s="176">
        <v>1332752</v>
      </c>
      <c r="H71" s="15"/>
      <c r="I71" s="205">
        <v>2520492</v>
      </c>
      <c r="J71" s="37"/>
      <c r="K71" s="175">
        <v>4043975</v>
      </c>
      <c r="L71" s="37"/>
      <c r="M71" s="16">
        <v>1077113</v>
      </c>
    </row>
    <row r="72" spans="1:13" s="20" customFormat="1" ht="21.75" customHeight="1" x14ac:dyDescent="0.45">
      <c r="A72" s="34" t="s">
        <v>56</v>
      </c>
      <c r="B72" s="35"/>
      <c r="C72" s="35"/>
      <c r="E72" s="25"/>
      <c r="G72" s="177">
        <v>-57828</v>
      </c>
      <c r="H72" s="15"/>
      <c r="I72" s="206">
        <v>-17658</v>
      </c>
      <c r="J72" s="37"/>
      <c r="K72" s="177">
        <v>0</v>
      </c>
      <c r="L72" s="37"/>
      <c r="M72" s="17">
        <v>0</v>
      </c>
    </row>
    <row r="73" spans="1:13" s="20" customFormat="1" ht="8.1" customHeight="1" x14ac:dyDescent="0.5">
      <c r="A73" s="27"/>
      <c r="D73" s="27"/>
      <c r="E73" s="28"/>
      <c r="F73" s="27"/>
      <c r="G73" s="176"/>
      <c r="H73" s="15"/>
      <c r="I73" s="16"/>
      <c r="J73" s="16"/>
      <c r="K73" s="176"/>
      <c r="L73" s="16"/>
      <c r="M73" s="16"/>
    </row>
    <row r="74" spans="1:13" s="20" customFormat="1" ht="21.75" customHeight="1" thickBot="1" x14ac:dyDescent="0.5">
      <c r="A74" s="34"/>
      <c r="B74" s="35"/>
      <c r="C74" s="35"/>
      <c r="E74" s="25"/>
      <c r="G74" s="191">
        <f>SUM(G71:G72)</f>
        <v>1274924</v>
      </c>
      <c r="H74" s="15"/>
      <c r="I74" s="22">
        <f>SUM(I71:I73)</f>
        <v>2502834</v>
      </c>
      <c r="J74" s="16"/>
      <c r="K74" s="191">
        <f>SUM(K71:K72)</f>
        <v>4043975</v>
      </c>
      <c r="L74" s="16"/>
      <c r="M74" s="22">
        <f>SUM(M71:M73)</f>
        <v>1077113</v>
      </c>
    </row>
    <row r="75" spans="1:13" s="5" customFormat="1" ht="21.75" customHeight="1" thickTop="1" x14ac:dyDescent="0.5">
      <c r="A75" s="27"/>
      <c r="D75" s="27"/>
      <c r="E75" s="28"/>
      <c r="F75" s="27"/>
      <c r="G75" s="176"/>
      <c r="H75" s="16"/>
      <c r="I75" s="16"/>
      <c r="J75" s="16"/>
      <c r="K75" s="186"/>
      <c r="L75" s="16"/>
      <c r="M75" s="31"/>
    </row>
    <row r="76" spans="1:13" s="23" customFormat="1" ht="21.75" customHeight="1" x14ac:dyDescent="0.5">
      <c r="A76" s="30" t="s">
        <v>141</v>
      </c>
      <c r="B76" s="30"/>
      <c r="C76" s="30"/>
      <c r="D76" s="30"/>
      <c r="E76" s="48"/>
      <c r="F76" s="47"/>
      <c r="G76" s="192"/>
      <c r="H76" s="15"/>
      <c r="I76" s="101"/>
      <c r="J76" s="101"/>
      <c r="K76" s="192"/>
      <c r="L76" s="101"/>
      <c r="M76" s="101"/>
    </row>
    <row r="77" spans="1:13" s="23" customFormat="1" ht="8.1" customHeight="1" x14ac:dyDescent="0.5">
      <c r="A77" s="29"/>
      <c r="B77" s="29"/>
      <c r="C77" s="29"/>
      <c r="D77" s="29"/>
      <c r="E77" s="46"/>
      <c r="F77" s="47"/>
      <c r="G77" s="193"/>
      <c r="H77" s="15"/>
      <c r="I77" s="102"/>
      <c r="J77" s="101"/>
      <c r="K77" s="193"/>
      <c r="L77" s="101"/>
      <c r="M77" s="102"/>
    </row>
    <row r="78" spans="1:13" s="23" customFormat="1" ht="21.75" customHeight="1" x14ac:dyDescent="0.45">
      <c r="A78" s="23" t="s">
        <v>142</v>
      </c>
      <c r="E78" s="49">
        <v>16</v>
      </c>
      <c r="F78" s="49"/>
      <c r="G78" s="194">
        <v>1.0940000000000001</v>
      </c>
      <c r="H78" s="111"/>
      <c r="I78" s="224">
        <v>1.08</v>
      </c>
      <c r="J78" s="112"/>
      <c r="K78" s="194">
        <v>1.3260000000000001</v>
      </c>
      <c r="L78" s="111"/>
      <c r="M78" s="50">
        <v>0.35299999999999998</v>
      </c>
    </row>
    <row r="79" spans="1:13" s="23" customFormat="1" ht="21.75" customHeight="1" x14ac:dyDescent="0.45">
      <c r="A79" s="23" t="s">
        <v>143</v>
      </c>
      <c r="E79" s="49">
        <v>16</v>
      </c>
      <c r="F79" s="49"/>
      <c r="G79" s="194">
        <v>1.0940000000000001</v>
      </c>
      <c r="H79" s="103"/>
      <c r="I79" s="224">
        <v>1.08</v>
      </c>
      <c r="J79" s="103"/>
      <c r="K79" s="194">
        <v>1.3260000000000001</v>
      </c>
      <c r="L79" s="45"/>
      <c r="M79" s="50">
        <v>0.35299999999999998</v>
      </c>
    </row>
    <row r="80" spans="1:13" s="5" customFormat="1" ht="21.75" customHeight="1" x14ac:dyDescent="0.5">
      <c r="A80" s="1"/>
      <c r="D80" s="27"/>
      <c r="E80" s="28"/>
      <c r="F80" s="27"/>
      <c r="G80" s="16"/>
      <c r="H80" s="16"/>
      <c r="I80" s="16"/>
      <c r="J80" s="16"/>
      <c r="K80" s="31"/>
      <c r="L80" s="16"/>
      <c r="M80" s="31"/>
    </row>
    <row r="81" spans="5:13" s="20" customFormat="1" ht="21.75" customHeight="1" x14ac:dyDescent="0.5">
      <c r="E81" s="25"/>
      <c r="G81" s="16"/>
      <c r="H81" s="16"/>
      <c r="I81" s="16"/>
      <c r="J81" s="16"/>
      <c r="K81" s="16"/>
      <c r="L81" s="16"/>
      <c r="M81" s="16"/>
    </row>
    <row r="82" spans="5:13" s="20" customFormat="1" ht="21.75" customHeight="1" x14ac:dyDescent="0.5">
      <c r="E82" s="25"/>
      <c r="G82" s="16"/>
      <c r="H82" s="16"/>
      <c r="I82" s="16"/>
      <c r="J82" s="16"/>
      <c r="K82" s="16"/>
      <c r="L82" s="16"/>
      <c r="M82" s="16"/>
    </row>
    <row r="83" spans="5:13" s="20" customFormat="1" ht="21.75" customHeight="1" x14ac:dyDescent="0.5">
      <c r="E83" s="25"/>
      <c r="G83" s="16"/>
      <c r="H83" s="16"/>
      <c r="I83" s="16"/>
      <c r="J83" s="16"/>
      <c r="K83" s="16"/>
      <c r="L83" s="16"/>
      <c r="M83" s="16"/>
    </row>
    <row r="84" spans="5:13" s="20" customFormat="1" ht="21.75" customHeight="1" x14ac:dyDescent="0.5">
      <c r="E84" s="25"/>
      <c r="G84" s="16"/>
      <c r="H84" s="16"/>
      <c r="I84" s="16"/>
      <c r="J84" s="16"/>
      <c r="K84" s="16"/>
      <c r="L84" s="16"/>
      <c r="M84" s="16"/>
    </row>
    <row r="85" spans="5:13" s="20" customFormat="1" ht="21.75" customHeight="1" x14ac:dyDescent="0.5">
      <c r="E85" s="25"/>
      <c r="G85" s="16"/>
      <c r="H85" s="16"/>
      <c r="I85" s="16"/>
      <c r="J85" s="16"/>
      <c r="K85" s="16"/>
      <c r="L85" s="16"/>
      <c r="M85" s="16"/>
    </row>
    <row r="86" spans="5:13" s="20" customFormat="1" ht="21.75" customHeight="1" x14ac:dyDescent="0.5">
      <c r="E86" s="25"/>
      <c r="G86" s="16"/>
      <c r="H86" s="16"/>
      <c r="I86" s="16"/>
      <c r="J86" s="16"/>
      <c r="K86" s="16"/>
      <c r="L86" s="16"/>
      <c r="M86" s="16"/>
    </row>
    <row r="87" spans="5:13" s="20" customFormat="1" ht="21.75" customHeight="1" x14ac:dyDescent="0.5">
      <c r="E87" s="25"/>
      <c r="G87" s="16"/>
      <c r="H87" s="16"/>
      <c r="I87" s="16"/>
      <c r="J87" s="16"/>
      <c r="K87" s="16"/>
      <c r="L87" s="16"/>
      <c r="M87" s="16"/>
    </row>
    <row r="88" spans="5:13" s="20" customFormat="1" ht="21.75" customHeight="1" x14ac:dyDescent="0.5">
      <c r="E88" s="25"/>
      <c r="G88" s="16"/>
      <c r="H88" s="16"/>
      <c r="I88" s="16"/>
      <c r="J88" s="16"/>
      <c r="K88" s="16"/>
      <c r="L88" s="16"/>
      <c r="M88" s="16"/>
    </row>
    <row r="89" spans="5:13" s="20" customFormat="1" ht="21.75" customHeight="1" x14ac:dyDescent="0.5">
      <c r="E89" s="25"/>
      <c r="G89" s="16"/>
      <c r="H89" s="16"/>
      <c r="I89" s="16"/>
      <c r="J89" s="16"/>
      <c r="K89" s="16"/>
      <c r="L89" s="16"/>
      <c r="M89" s="16"/>
    </row>
    <row r="90" spans="5:13" s="20" customFormat="1" ht="21.75" customHeight="1" x14ac:dyDescent="0.5">
      <c r="E90" s="25"/>
      <c r="G90" s="16"/>
      <c r="H90" s="16"/>
      <c r="I90" s="16"/>
      <c r="J90" s="16"/>
      <c r="K90" s="16"/>
      <c r="L90" s="16"/>
      <c r="M90" s="16"/>
    </row>
    <row r="91" spans="5:13" s="20" customFormat="1" ht="21.75" customHeight="1" x14ac:dyDescent="0.5">
      <c r="E91" s="25"/>
      <c r="G91" s="16"/>
      <c r="H91" s="16"/>
      <c r="I91" s="16"/>
      <c r="J91" s="16"/>
      <c r="K91" s="16"/>
      <c r="L91" s="16"/>
      <c r="M91" s="16"/>
    </row>
    <row r="92" spans="5:13" s="20" customFormat="1" ht="21.75" customHeight="1" x14ac:dyDescent="0.5">
      <c r="E92" s="25"/>
      <c r="G92" s="16"/>
      <c r="H92" s="16"/>
      <c r="I92" s="16"/>
      <c r="J92" s="16"/>
      <c r="K92" s="16"/>
      <c r="L92" s="16"/>
      <c r="M92" s="16"/>
    </row>
    <row r="93" spans="5:13" s="20" customFormat="1" ht="21.75" customHeight="1" x14ac:dyDescent="0.5">
      <c r="E93" s="25"/>
      <c r="G93" s="16"/>
      <c r="H93" s="16"/>
      <c r="I93" s="16"/>
      <c r="J93" s="16"/>
      <c r="K93" s="16"/>
      <c r="L93" s="16"/>
      <c r="M93" s="16"/>
    </row>
    <row r="98" spans="1:13" ht="23.25" customHeight="1" x14ac:dyDescent="0.5"/>
    <row r="99" spans="1:13" ht="21.75" customHeight="1" x14ac:dyDescent="0.5">
      <c r="A99" s="342" t="str">
        <f>'T2-4 BS'!A49:M49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99" s="342"/>
      <c r="C99" s="342"/>
      <c r="D99" s="342"/>
      <c r="E99" s="342"/>
      <c r="F99" s="342"/>
      <c r="G99" s="342"/>
      <c r="H99" s="342"/>
      <c r="I99" s="342"/>
      <c r="J99" s="342"/>
      <c r="K99" s="342"/>
      <c r="L99" s="342"/>
      <c r="M99" s="342"/>
    </row>
  </sheetData>
  <mergeCells count="5">
    <mergeCell ref="G5:I5"/>
    <mergeCell ref="K5:M5"/>
    <mergeCell ref="G60:I60"/>
    <mergeCell ref="K60:M60"/>
    <mergeCell ref="A99:M9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BJ46"/>
  <sheetViews>
    <sheetView topLeftCell="A10" zoomScale="91" zoomScaleNormal="91" zoomScaleSheetLayoutView="73" workbookViewId="0">
      <selection activeCell="L34" sqref="L34"/>
    </sheetView>
  </sheetViews>
  <sheetFormatPr defaultColWidth="9.140625" defaultRowHeight="21.75" customHeight="1" x14ac:dyDescent="0.5"/>
  <cols>
    <col min="1" max="1" width="1.7109375" style="51" customWidth="1"/>
    <col min="2" max="2" width="23.5703125" style="51" customWidth="1"/>
    <col min="3" max="3" width="10.7109375" style="51" customWidth="1"/>
    <col min="4" max="4" width="6.7109375" style="52" customWidth="1"/>
    <col min="5" max="5" width="0.7109375" style="52" customWidth="1"/>
    <col min="6" max="6" width="10.7109375" style="104" customWidth="1"/>
    <col min="7" max="7" width="0.7109375" style="104" customWidth="1"/>
    <col min="8" max="8" width="8.85546875" style="104" customWidth="1"/>
    <col min="9" max="9" width="0.7109375" style="104" customWidth="1"/>
    <col min="10" max="10" width="10.28515625" style="104" customWidth="1"/>
    <col min="11" max="11" width="0.7109375" style="104" customWidth="1"/>
    <col min="12" max="12" width="8.5703125" style="104" customWidth="1"/>
    <col min="13" max="13" width="0.7109375" style="104" customWidth="1"/>
    <col min="14" max="14" width="9.140625" style="104" customWidth="1"/>
    <col min="15" max="15" width="0.7109375" style="104" customWidth="1"/>
    <col min="16" max="16" width="9.42578125" style="105" customWidth="1"/>
    <col min="17" max="17" width="0.7109375" style="105" customWidth="1"/>
    <col min="18" max="18" width="10.7109375" style="105" customWidth="1"/>
    <col min="19" max="19" width="0.7109375" style="105" customWidth="1"/>
    <col min="20" max="20" width="12.42578125" style="105" customWidth="1"/>
    <col min="21" max="21" width="0.7109375" style="105" customWidth="1"/>
    <col min="22" max="22" width="11.5703125" style="105" customWidth="1"/>
    <col min="23" max="23" width="0.7109375" style="105" customWidth="1"/>
    <col min="24" max="24" width="9.140625" style="105" customWidth="1"/>
    <col min="25" max="25" width="0.7109375" style="105" customWidth="1"/>
    <col min="26" max="26" width="10.140625" style="105" customWidth="1"/>
    <col min="27" max="28" width="9.140625" style="54"/>
    <col min="29" max="16384" width="9.140625" style="51"/>
  </cols>
  <sheetData>
    <row r="1" spans="1:62" ht="21.75" customHeight="1" x14ac:dyDescent="0.5">
      <c r="A1" s="55" t="s">
        <v>0</v>
      </c>
      <c r="Z1" s="100"/>
    </row>
    <row r="2" spans="1:62" ht="21.75" customHeight="1" x14ac:dyDescent="0.5">
      <c r="A2" s="56" t="s">
        <v>115</v>
      </c>
    </row>
    <row r="3" spans="1:62" ht="21.75" customHeight="1" x14ac:dyDescent="0.5">
      <c r="A3" s="152" t="s">
        <v>214</v>
      </c>
      <c r="B3" s="57"/>
      <c r="C3" s="57"/>
      <c r="D3" s="58"/>
      <c r="E3" s="58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</row>
    <row r="4" spans="1:62" ht="21.75" customHeight="1" x14ac:dyDescent="0.5">
      <c r="A4" s="60"/>
      <c r="B4" s="61"/>
      <c r="C4" s="61"/>
      <c r="D4" s="62"/>
      <c r="E4" s="62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</row>
    <row r="5" spans="1:62" s="120" customFormat="1" ht="18.95" customHeight="1" x14ac:dyDescent="0.5">
      <c r="A5" s="113"/>
      <c r="B5" s="114"/>
      <c r="C5" s="114"/>
      <c r="D5" s="115"/>
      <c r="E5" s="115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8" t="s">
        <v>184</v>
      </c>
      <c r="AA5" s="119"/>
      <c r="AB5" s="119"/>
    </row>
    <row r="6" spans="1:62" s="126" customFormat="1" ht="18.95" customHeight="1" x14ac:dyDescent="0.5">
      <c r="A6" s="121"/>
      <c r="B6" s="121"/>
      <c r="C6" s="121"/>
      <c r="D6" s="121"/>
      <c r="E6" s="121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3"/>
      <c r="W6" s="123"/>
      <c r="X6" s="118"/>
      <c r="Y6" s="123"/>
      <c r="Z6" s="118" t="s">
        <v>7</v>
      </c>
      <c r="AA6" s="124"/>
      <c r="AB6" s="124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</row>
    <row r="7" spans="1:62" s="126" customFormat="1" ht="18.95" customHeight="1" x14ac:dyDescent="0.5">
      <c r="A7" s="121"/>
      <c r="B7" s="121"/>
      <c r="C7" s="121"/>
      <c r="D7" s="121"/>
      <c r="E7" s="121"/>
      <c r="F7" s="343" t="s">
        <v>128</v>
      </c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127"/>
      <c r="X7" s="128"/>
      <c r="Y7" s="127"/>
      <c r="Z7" s="128"/>
      <c r="AA7" s="124"/>
      <c r="AB7" s="124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</row>
    <row r="8" spans="1:62" s="126" customFormat="1" ht="18.95" customHeight="1" x14ac:dyDescent="0.5">
      <c r="A8" s="121"/>
      <c r="B8" s="121"/>
      <c r="C8" s="121"/>
      <c r="D8" s="121"/>
      <c r="E8" s="121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R8" s="343" t="s">
        <v>109</v>
      </c>
      <c r="S8" s="343"/>
      <c r="T8" s="343"/>
      <c r="U8" s="343"/>
      <c r="V8" s="343"/>
      <c r="W8" s="118"/>
      <c r="X8" s="118"/>
      <c r="Y8" s="118"/>
      <c r="Z8" s="118"/>
      <c r="AA8" s="124"/>
      <c r="AB8" s="124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</row>
    <row r="9" spans="1:62" s="126" customFormat="1" ht="18.95" customHeight="1" x14ac:dyDescent="0.5">
      <c r="A9" s="121"/>
      <c r="B9" s="121"/>
      <c r="C9" s="121"/>
      <c r="D9" s="121"/>
      <c r="E9" s="121"/>
      <c r="F9" s="118"/>
      <c r="G9" s="118"/>
      <c r="H9" s="118"/>
      <c r="I9" s="118"/>
      <c r="J9" s="118" t="s">
        <v>57</v>
      </c>
      <c r="K9" s="118"/>
      <c r="L9" s="118"/>
      <c r="M9" s="118"/>
      <c r="N9" s="118"/>
      <c r="O9" s="118"/>
      <c r="P9" s="118"/>
      <c r="R9" s="343" t="s">
        <v>114</v>
      </c>
      <c r="S9" s="343"/>
      <c r="T9" s="343"/>
      <c r="U9" s="118"/>
      <c r="V9" s="118"/>
      <c r="W9" s="118"/>
      <c r="X9" s="118"/>
      <c r="Y9" s="118"/>
      <c r="Z9" s="118"/>
      <c r="AA9" s="124"/>
      <c r="AB9" s="124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</row>
    <row r="10" spans="1:62" s="126" customFormat="1" ht="18.95" customHeight="1" x14ac:dyDescent="0.5">
      <c r="A10" s="121"/>
      <c r="B10" s="121"/>
      <c r="C10" s="121"/>
      <c r="D10" s="121"/>
      <c r="E10" s="121"/>
      <c r="F10" s="118"/>
      <c r="G10" s="118"/>
      <c r="H10" s="118"/>
      <c r="I10" s="118"/>
      <c r="J10" s="129" t="s">
        <v>58</v>
      </c>
      <c r="K10" s="118"/>
      <c r="L10" s="118" t="s">
        <v>105</v>
      </c>
      <c r="M10" s="118"/>
      <c r="N10" s="118"/>
      <c r="O10" s="118"/>
      <c r="P10" s="129"/>
      <c r="Q10" s="118"/>
      <c r="R10" s="129"/>
      <c r="S10" s="118"/>
      <c r="T10" s="129" t="s">
        <v>59</v>
      </c>
      <c r="U10" s="118"/>
      <c r="V10" s="118" t="s">
        <v>60</v>
      </c>
      <c r="W10" s="118"/>
      <c r="X10" s="123"/>
      <c r="Y10" s="118"/>
      <c r="Z10" s="118"/>
      <c r="AA10" s="124"/>
      <c r="AB10" s="124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</row>
    <row r="11" spans="1:62" s="130" customFormat="1" ht="18.95" customHeight="1" x14ac:dyDescent="0.5">
      <c r="F11" s="129"/>
      <c r="G11" s="129"/>
      <c r="H11" s="129"/>
      <c r="I11" s="129"/>
      <c r="J11" s="129" t="s">
        <v>61</v>
      </c>
      <c r="K11" s="129"/>
      <c r="L11" s="129" t="s">
        <v>102</v>
      </c>
      <c r="M11" s="129"/>
      <c r="N11" s="131"/>
      <c r="O11" s="131"/>
      <c r="P11" s="132" t="s">
        <v>113</v>
      </c>
      <c r="Q11" s="129"/>
      <c r="R11" s="129" t="s">
        <v>62</v>
      </c>
      <c r="S11" s="129"/>
      <c r="T11" s="129" t="s">
        <v>63</v>
      </c>
      <c r="U11" s="129"/>
      <c r="V11" s="118" t="s">
        <v>64</v>
      </c>
      <c r="W11" s="133"/>
      <c r="X11" s="129" t="s">
        <v>65</v>
      </c>
      <c r="Y11" s="133"/>
      <c r="Z11" s="129"/>
      <c r="AA11" s="124"/>
      <c r="AB11" s="124"/>
    </row>
    <row r="12" spans="1:62" s="130" customFormat="1" ht="18.95" customHeight="1" x14ac:dyDescent="0.5">
      <c r="F12" s="129" t="s">
        <v>66</v>
      </c>
      <c r="G12" s="129"/>
      <c r="H12" s="129" t="s">
        <v>57</v>
      </c>
      <c r="I12" s="129"/>
      <c r="J12" s="129" t="s">
        <v>67</v>
      </c>
      <c r="K12" s="129"/>
      <c r="L12" s="129" t="s">
        <v>103</v>
      </c>
      <c r="M12" s="129"/>
      <c r="N12" s="129" t="s">
        <v>68</v>
      </c>
      <c r="O12" s="129"/>
      <c r="P12" s="129" t="s">
        <v>69</v>
      </c>
      <c r="Q12" s="129"/>
      <c r="R12" s="129" t="s">
        <v>70</v>
      </c>
      <c r="S12" s="129"/>
      <c r="T12" s="129" t="s">
        <v>71</v>
      </c>
      <c r="U12" s="129"/>
      <c r="V12" s="118" t="s">
        <v>72</v>
      </c>
      <c r="W12" s="129"/>
      <c r="X12" s="129" t="s">
        <v>182</v>
      </c>
      <c r="Y12" s="129"/>
      <c r="Z12" s="129" t="s">
        <v>73</v>
      </c>
      <c r="AA12" s="124"/>
      <c r="AB12" s="124"/>
    </row>
    <row r="13" spans="1:62" s="130" customFormat="1" ht="18.75" customHeight="1" x14ac:dyDescent="0.5">
      <c r="D13" s="97" t="s">
        <v>6</v>
      </c>
      <c r="F13" s="132" t="s">
        <v>74</v>
      </c>
      <c r="G13" s="134"/>
      <c r="H13" s="132" t="s">
        <v>75</v>
      </c>
      <c r="I13" s="118"/>
      <c r="J13" s="132" t="s">
        <v>76</v>
      </c>
      <c r="K13" s="134"/>
      <c r="L13" s="132" t="s">
        <v>101</v>
      </c>
      <c r="M13" s="134"/>
      <c r="N13" s="132" t="s">
        <v>77</v>
      </c>
      <c r="O13" s="129"/>
      <c r="P13" s="132" t="s">
        <v>78</v>
      </c>
      <c r="Q13" s="134"/>
      <c r="R13" s="132" t="s">
        <v>79</v>
      </c>
      <c r="S13" s="134"/>
      <c r="T13" s="132" t="s">
        <v>55</v>
      </c>
      <c r="U13" s="134"/>
      <c r="V13" s="132" t="s">
        <v>112</v>
      </c>
      <c r="W13" s="134"/>
      <c r="X13" s="132" t="s">
        <v>80</v>
      </c>
      <c r="Y13" s="134"/>
      <c r="Z13" s="132" t="s">
        <v>112</v>
      </c>
      <c r="AA13" s="124"/>
      <c r="AB13" s="124"/>
    </row>
    <row r="14" spans="1:62" s="130" customFormat="1" ht="8.1" customHeight="1" x14ac:dyDescent="0.5">
      <c r="B14" s="136"/>
      <c r="C14" s="136"/>
      <c r="D14" s="135"/>
      <c r="F14" s="196"/>
      <c r="G14" s="122"/>
      <c r="H14" s="196"/>
      <c r="I14" s="122"/>
      <c r="J14" s="196"/>
      <c r="K14" s="122"/>
      <c r="L14" s="196"/>
      <c r="M14" s="122"/>
      <c r="N14" s="196"/>
      <c r="O14" s="122"/>
      <c r="P14" s="196"/>
      <c r="Q14" s="122"/>
      <c r="R14" s="196"/>
      <c r="S14" s="122"/>
      <c r="T14" s="196"/>
      <c r="U14" s="122"/>
      <c r="V14" s="196"/>
      <c r="W14" s="122"/>
      <c r="X14" s="196"/>
      <c r="Y14" s="122"/>
      <c r="Z14" s="196"/>
      <c r="AA14" s="153"/>
      <c r="AB14" s="124"/>
    </row>
    <row r="15" spans="1:62" s="130" customFormat="1" ht="15.95" customHeight="1" x14ac:dyDescent="0.5">
      <c r="A15" s="136" t="s">
        <v>167</v>
      </c>
      <c r="B15" s="136"/>
      <c r="C15" s="136"/>
      <c r="D15" s="135"/>
      <c r="F15" s="196">
        <v>30510217</v>
      </c>
      <c r="G15" s="122"/>
      <c r="H15" s="196">
        <v>7231386</v>
      </c>
      <c r="I15" s="122"/>
      <c r="J15" s="196">
        <v>-1970423</v>
      </c>
      <c r="K15" s="122"/>
      <c r="L15" s="196">
        <v>32620</v>
      </c>
      <c r="M15" s="122"/>
      <c r="N15" s="196">
        <v>1363200</v>
      </c>
      <c r="O15" s="122"/>
      <c r="P15" s="196">
        <v>6144336</v>
      </c>
      <c r="Q15" s="122"/>
      <c r="R15" s="196">
        <v>-190180</v>
      </c>
      <c r="S15" s="122"/>
      <c r="T15" s="196">
        <v>-2711506</v>
      </c>
      <c r="U15" s="122"/>
      <c r="V15" s="197">
        <v>-2901686</v>
      </c>
      <c r="W15" s="122"/>
      <c r="X15" s="196">
        <v>771492</v>
      </c>
      <c r="Y15" s="122"/>
      <c r="Z15" s="196">
        <v>41181142</v>
      </c>
      <c r="AA15" s="153"/>
      <c r="AB15" s="124"/>
    </row>
    <row r="16" spans="1:62" s="130" customFormat="1" ht="15.95" customHeight="1" x14ac:dyDescent="0.5">
      <c r="A16" s="130" t="s">
        <v>181</v>
      </c>
      <c r="B16" s="136"/>
      <c r="C16" s="136"/>
      <c r="D16" s="135">
        <v>4</v>
      </c>
      <c r="F16" s="198">
        <v>0</v>
      </c>
      <c r="G16" s="134"/>
      <c r="H16" s="198">
        <v>0</v>
      </c>
      <c r="I16" s="122"/>
      <c r="J16" s="198">
        <v>0</v>
      </c>
      <c r="K16" s="134"/>
      <c r="L16" s="198">
        <v>0</v>
      </c>
      <c r="M16" s="122"/>
      <c r="N16" s="198">
        <v>0</v>
      </c>
      <c r="O16" s="134"/>
      <c r="P16" s="198">
        <v>-214537</v>
      </c>
      <c r="Q16" s="134"/>
      <c r="R16" s="198">
        <v>0</v>
      </c>
      <c r="S16" s="122"/>
      <c r="T16" s="198">
        <v>0</v>
      </c>
      <c r="U16" s="134">
        <v>0</v>
      </c>
      <c r="V16" s="198">
        <v>0</v>
      </c>
      <c r="W16" s="134"/>
      <c r="X16" s="198">
        <v>0</v>
      </c>
      <c r="Y16" s="134"/>
      <c r="Z16" s="198">
        <v>-214537</v>
      </c>
      <c r="AA16" s="153"/>
      <c r="AB16" s="124"/>
    </row>
    <row r="17" spans="1:28" s="130" customFormat="1" ht="8.1" customHeight="1" x14ac:dyDescent="0.5">
      <c r="D17" s="135"/>
      <c r="F17" s="196"/>
      <c r="G17" s="122"/>
      <c r="H17" s="196"/>
      <c r="I17" s="122"/>
      <c r="J17" s="196"/>
      <c r="K17" s="122"/>
      <c r="L17" s="196"/>
      <c r="M17" s="122"/>
      <c r="N17" s="196"/>
      <c r="O17" s="122"/>
      <c r="P17" s="196"/>
      <c r="Q17" s="122"/>
      <c r="R17" s="196"/>
      <c r="S17" s="122"/>
      <c r="T17" s="196"/>
      <c r="U17" s="122"/>
      <c r="V17" s="197"/>
      <c r="W17" s="122"/>
      <c r="X17" s="197"/>
      <c r="Y17" s="122"/>
      <c r="Z17" s="197"/>
      <c r="AA17" s="124"/>
      <c r="AB17" s="124"/>
    </row>
    <row r="18" spans="1:28" s="130" customFormat="1" ht="15.95" customHeight="1" x14ac:dyDescent="0.5">
      <c r="A18" s="136" t="s">
        <v>171</v>
      </c>
      <c r="B18" s="136"/>
      <c r="C18" s="136"/>
      <c r="D18" s="135"/>
      <c r="F18" s="196">
        <f>SUM(F15:F17)</f>
        <v>30510217</v>
      </c>
      <c r="G18" s="122"/>
      <c r="H18" s="196">
        <f>SUM(H15:H17)</f>
        <v>7231386</v>
      </c>
      <c r="I18" s="122"/>
      <c r="J18" s="196">
        <f>SUM(J15:J17)</f>
        <v>-1970423</v>
      </c>
      <c r="K18" s="122"/>
      <c r="L18" s="196">
        <f>SUM(L15:L17)</f>
        <v>32620</v>
      </c>
      <c r="M18" s="122"/>
      <c r="N18" s="196">
        <f>SUM(N15:N17)</f>
        <v>1363200</v>
      </c>
      <c r="O18" s="122"/>
      <c r="P18" s="196">
        <f>SUM(P15:P17)</f>
        <v>5929799</v>
      </c>
      <c r="Q18" s="122"/>
      <c r="R18" s="196">
        <f>SUM(R15:R17)</f>
        <v>-190180</v>
      </c>
      <c r="S18" s="122"/>
      <c r="T18" s="196">
        <f>SUM(T15:T17)</f>
        <v>-2711506</v>
      </c>
      <c r="U18" s="122"/>
      <c r="V18" s="196">
        <f>SUM(V15:V17)</f>
        <v>-2901686</v>
      </c>
      <c r="W18" s="122"/>
      <c r="X18" s="196">
        <f>SUM(X15:X17)</f>
        <v>771492</v>
      </c>
      <c r="Y18" s="122"/>
      <c r="Z18" s="196">
        <f>SUM(Z15:Z17)</f>
        <v>40966605</v>
      </c>
      <c r="AA18" s="153"/>
      <c r="AB18" s="124"/>
    </row>
    <row r="19" spans="1:28" s="130" customFormat="1" ht="15.95" customHeight="1" x14ac:dyDescent="0.5">
      <c r="A19" s="120" t="s">
        <v>104</v>
      </c>
      <c r="B19" s="120"/>
      <c r="C19" s="120"/>
      <c r="D19" s="135"/>
      <c r="F19" s="196">
        <v>0</v>
      </c>
      <c r="G19" s="122"/>
      <c r="H19" s="196">
        <v>0</v>
      </c>
      <c r="I19" s="122"/>
      <c r="J19" s="196">
        <v>0</v>
      </c>
      <c r="K19" s="134"/>
      <c r="L19" s="197">
        <v>4059</v>
      </c>
      <c r="M19" s="134"/>
      <c r="N19" s="196">
        <v>0</v>
      </c>
      <c r="O19" s="122"/>
      <c r="P19" s="196">
        <v>0</v>
      </c>
      <c r="Q19" s="122"/>
      <c r="R19" s="196">
        <v>0</v>
      </c>
      <c r="S19" s="134"/>
      <c r="T19" s="196">
        <v>0</v>
      </c>
      <c r="U19" s="134"/>
      <c r="V19" s="197">
        <f>R19+T19</f>
        <v>0</v>
      </c>
      <c r="W19" s="122"/>
      <c r="X19" s="196">
        <v>0</v>
      </c>
      <c r="Y19" s="122"/>
      <c r="Z19" s="196">
        <f>SUM(F19:P19,V19,X19)</f>
        <v>4059</v>
      </c>
      <c r="AA19" s="124"/>
      <c r="AB19" s="124"/>
    </row>
    <row r="20" spans="1:28" s="130" customFormat="1" ht="15.95" customHeight="1" x14ac:dyDescent="0.5">
      <c r="A20" s="120" t="s">
        <v>192</v>
      </c>
      <c r="B20" s="120"/>
      <c r="C20" s="120"/>
      <c r="D20" s="135">
        <v>17</v>
      </c>
      <c r="F20" s="196">
        <v>0</v>
      </c>
      <c r="G20" s="122"/>
      <c r="H20" s="196">
        <v>0</v>
      </c>
      <c r="I20" s="122"/>
      <c r="J20" s="196">
        <v>0</v>
      </c>
      <c r="K20" s="134"/>
      <c r="L20" s="196">
        <v>0</v>
      </c>
      <c r="M20" s="134"/>
      <c r="N20" s="196">
        <v>0</v>
      </c>
      <c r="O20" s="122"/>
      <c r="P20" s="196">
        <v>-1983164</v>
      </c>
      <c r="Q20" s="122"/>
      <c r="R20" s="196">
        <v>0</v>
      </c>
      <c r="S20" s="134"/>
      <c r="T20" s="196">
        <v>0</v>
      </c>
      <c r="U20" s="134"/>
      <c r="V20" s="197">
        <f>R20+T20</f>
        <v>0</v>
      </c>
      <c r="W20" s="122"/>
      <c r="X20" s="196">
        <v>0</v>
      </c>
      <c r="Y20" s="122"/>
      <c r="Z20" s="196">
        <f>SUM(F20:P20,V20,X20)</f>
        <v>-1983164</v>
      </c>
      <c r="AA20" s="124"/>
      <c r="AB20" s="124"/>
    </row>
    <row r="21" spans="1:28" s="130" customFormat="1" ht="15.95" customHeight="1" x14ac:dyDescent="0.5">
      <c r="A21" s="120" t="s">
        <v>119</v>
      </c>
      <c r="B21" s="120"/>
      <c r="C21" s="120"/>
      <c r="D21" s="135"/>
      <c r="F21" s="198">
        <v>0</v>
      </c>
      <c r="G21" s="134"/>
      <c r="H21" s="198">
        <v>0</v>
      </c>
      <c r="I21" s="122"/>
      <c r="J21" s="198">
        <v>0</v>
      </c>
      <c r="K21" s="134"/>
      <c r="L21" s="198">
        <v>0</v>
      </c>
      <c r="M21" s="122"/>
      <c r="N21" s="198">
        <v>0</v>
      </c>
      <c r="O21" s="134"/>
      <c r="P21" s="198">
        <v>3325215</v>
      </c>
      <c r="Q21" s="134"/>
      <c r="R21" s="198">
        <v>-456769</v>
      </c>
      <c r="S21" s="134"/>
      <c r="T21" s="198">
        <v>-1535694</v>
      </c>
      <c r="U21" s="134"/>
      <c r="V21" s="198">
        <f>R21+T21</f>
        <v>-1992463</v>
      </c>
      <c r="W21" s="134"/>
      <c r="X21" s="198">
        <v>-57828</v>
      </c>
      <c r="Y21" s="134"/>
      <c r="Z21" s="198">
        <f>SUM(F21:P21,V21,X21)</f>
        <v>1274924</v>
      </c>
      <c r="AA21" s="153"/>
      <c r="AB21" s="124"/>
    </row>
    <row r="22" spans="1:28" s="130" customFormat="1" ht="8.1" customHeight="1" x14ac:dyDescent="0.5">
      <c r="D22" s="135"/>
      <c r="F22" s="196"/>
      <c r="G22" s="122"/>
      <c r="H22" s="196"/>
      <c r="I22" s="122"/>
      <c r="J22" s="196"/>
      <c r="K22" s="122"/>
      <c r="L22" s="196"/>
      <c r="M22" s="122"/>
      <c r="N22" s="196"/>
      <c r="O22" s="122"/>
      <c r="P22" s="196"/>
      <c r="Q22" s="122"/>
      <c r="R22" s="196"/>
      <c r="S22" s="122"/>
      <c r="T22" s="196"/>
      <c r="U22" s="122"/>
      <c r="V22" s="197"/>
      <c r="W22" s="122"/>
      <c r="X22" s="197"/>
      <c r="Y22" s="122"/>
      <c r="Z22" s="197"/>
      <c r="AA22" s="124"/>
      <c r="AB22" s="124"/>
    </row>
    <row r="23" spans="1:28" s="130" customFormat="1" ht="15.95" customHeight="1" thickBot="1" x14ac:dyDescent="0.55000000000000004">
      <c r="A23" s="136" t="s">
        <v>215</v>
      </c>
      <c r="B23" s="136"/>
      <c r="C23" s="136"/>
      <c r="D23" s="155"/>
      <c r="F23" s="199">
        <f>SUM(F18:F21)</f>
        <v>30510217</v>
      </c>
      <c r="G23" s="134"/>
      <c r="H23" s="199">
        <f>SUM(H18:H21)</f>
        <v>7231386</v>
      </c>
      <c r="I23" s="122"/>
      <c r="J23" s="199">
        <f>SUM(J18:J21)</f>
        <v>-1970423</v>
      </c>
      <c r="K23" s="134"/>
      <c r="L23" s="199">
        <f>SUM(L18:L21)</f>
        <v>36679</v>
      </c>
      <c r="M23" s="122"/>
      <c r="N23" s="199">
        <f>SUM(N18:N21)</f>
        <v>1363200</v>
      </c>
      <c r="O23" s="134"/>
      <c r="P23" s="199">
        <f>SUM(P18:P21)</f>
        <v>7271850</v>
      </c>
      <c r="Q23" s="134"/>
      <c r="R23" s="199">
        <f>SUM(R18:R21)</f>
        <v>-646949</v>
      </c>
      <c r="S23" s="134"/>
      <c r="T23" s="199">
        <f>SUM(T18:T21)</f>
        <v>-4247200</v>
      </c>
      <c r="U23" s="134"/>
      <c r="V23" s="199">
        <f>SUM(V18:V21)</f>
        <v>-4894149</v>
      </c>
      <c r="W23" s="134"/>
      <c r="X23" s="199">
        <f>SUM(X18:X21)</f>
        <v>713664</v>
      </c>
      <c r="Y23" s="134"/>
      <c r="Z23" s="199">
        <f>SUM(Z18:Z21)</f>
        <v>40262424</v>
      </c>
      <c r="AA23" s="153"/>
      <c r="AB23" s="124"/>
    </row>
    <row r="24" spans="1:28" s="138" customFormat="1" ht="20.100000000000001" customHeight="1" thickTop="1" x14ac:dyDescent="0.5">
      <c r="A24" s="137"/>
      <c r="B24" s="137"/>
      <c r="C24" s="137"/>
      <c r="D24" s="139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54"/>
      <c r="AB24" s="140"/>
    </row>
    <row r="25" spans="1:28" s="130" customFormat="1" ht="15.95" customHeight="1" x14ac:dyDescent="0.5">
      <c r="A25" s="136" t="s">
        <v>172</v>
      </c>
      <c r="B25" s="136"/>
      <c r="C25" s="136"/>
      <c r="D25" s="135"/>
      <c r="F25" s="122">
        <v>30483549.999999989</v>
      </c>
      <c r="G25" s="122"/>
      <c r="H25" s="122">
        <v>7192115</v>
      </c>
      <c r="I25" s="122"/>
      <c r="J25" s="122">
        <v>-1978582</v>
      </c>
      <c r="K25" s="122"/>
      <c r="L25" s="122">
        <v>22932</v>
      </c>
      <c r="M25" s="122"/>
      <c r="N25" s="122">
        <v>1146200</v>
      </c>
      <c r="O25" s="122"/>
      <c r="P25" s="122">
        <v>4396833</v>
      </c>
      <c r="Q25" s="122"/>
      <c r="R25" s="122">
        <v>-359491</v>
      </c>
      <c r="S25" s="122"/>
      <c r="T25" s="122">
        <v>-1897279</v>
      </c>
      <c r="U25" s="122"/>
      <c r="V25" s="134">
        <v>-2256770</v>
      </c>
      <c r="W25" s="122"/>
      <c r="X25" s="122">
        <v>778537</v>
      </c>
      <c r="Y25" s="122"/>
      <c r="Z25" s="122">
        <v>39784814.999999985</v>
      </c>
      <c r="AA25" s="153"/>
      <c r="AB25" s="124"/>
    </row>
    <row r="26" spans="1:28" s="130" customFormat="1" ht="15.95" customHeight="1" x14ac:dyDescent="0.5">
      <c r="A26" s="120" t="s">
        <v>135</v>
      </c>
      <c r="B26" s="120"/>
      <c r="C26" s="120"/>
      <c r="D26" s="135"/>
      <c r="F26" s="122">
        <v>26667.000000003816</v>
      </c>
      <c r="G26" s="122"/>
      <c r="H26" s="122">
        <v>39271</v>
      </c>
      <c r="I26" s="122"/>
      <c r="J26" s="122">
        <v>0</v>
      </c>
      <c r="K26" s="122"/>
      <c r="L26" s="122">
        <v>0</v>
      </c>
      <c r="M26" s="122"/>
      <c r="N26" s="122">
        <v>0</v>
      </c>
      <c r="O26" s="122"/>
      <c r="P26" s="122">
        <v>0</v>
      </c>
      <c r="Q26" s="122"/>
      <c r="R26" s="122">
        <v>0</v>
      </c>
      <c r="S26" s="122"/>
      <c r="T26" s="122">
        <v>0</v>
      </c>
      <c r="U26" s="122"/>
      <c r="V26" s="122">
        <v>0</v>
      </c>
      <c r="W26" s="122"/>
      <c r="X26" s="122">
        <v>0</v>
      </c>
      <c r="Y26" s="122"/>
      <c r="Z26" s="122">
        <f>SUM(F26:P26,V26,X26)</f>
        <v>65938.000000003813</v>
      </c>
      <c r="AA26" s="153"/>
      <c r="AB26" s="124"/>
    </row>
    <row r="27" spans="1:28" s="130" customFormat="1" ht="15.95" customHeight="1" x14ac:dyDescent="0.5">
      <c r="A27" s="120" t="s">
        <v>191</v>
      </c>
      <c r="B27" s="120"/>
      <c r="C27" s="120"/>
      <c r="D27" s="135"/>
      <c r="F27" s="122">
        <v>0</v>
      </c>
      <c r="G27" s="122"/>
      <c r="H27" s="122">
        <v>0</v>
      </c>
      <c r="I27" s="122"/>
      <c r="J27" s="122">
        <v>0</v>
      </c>
      <c r="K27" s="122"/>
      <c r="L27" s="122">
        <v>0</v>
      </c>
      <c r="M27" s="122"/>
      <c r="N27" s="122">
        <v>102000</v>
      </c>
      <c r="O27" s="122"/>
      <c r="P27" s="122">
        <v>-102000</v>
      </c>
      <c r="Q27" s="122"/>
      <c r="R27" s="122">
        <v>0</v>
      </c>
      <c r="S27" s="122"/>
      <c r="T27" s="122">
        <v>0</v>
      </c>
      <c r="U27" s="122"/>
      <c r="V27" s="122">
        <v>0</v>
      </c>
      <c r="W27" s="122"/>
      <c r="X27" s="122">
        <v>0</v>
      </c>
      <c r="Y27" s="122"/>
      <c r="Z27" s="122">
        <f t="shared" ref="Z27:Z30" si="0">SUM(F27:P27,V27,X27)</f>
        <v>0</v>
      </c>
      <c r="AA27" s="153"/>
      <c r="AB27" s="124"/>
    </row>
    <row r="28" spans="1:28" s="130" customFormat="1" ht="15.95" customHeight="1" x14ac:dyDescent="0.5">
      <c r="A28" s="120" t="s">
        <v>104</v>
      </c>
      <c r="B28" s="120"/>
      <c r="C28" s="120"/>
      <c r="D28" s="135"/>
      <c r="F28" s="122">
        <v>0</v>
      </c>
      <c r="G28" s="122"/>
      <c r="H28" s="122">
        <v>0</v>
      </c>
      <c r="I28" s="122"/>
      <c r="J28" s="122">
        <v>0</v>
      </c>
      <c r="K28" s="122"/>
      <c r="L28" s="122">
        <v>8031</v>
      </c>
      <c r="M28" s="122"/>
      <c r="N28" s="122">
        <v>0</v>
      </c>
      <c r="O28" s="122"/>
      <c r="P28" s="122">
        <v>0</v>
      </c>
      <c r="Q28" s="122"/>
      <c r="R28" s="122">
        <v>0</v>
      </c>
      <c r="S28" s="122"/>
      <c r="T28" s="122">
        <v>0</v>
      </c>
      <c r="U28" s="122"/>
      <c r="V28" s="122">
        <v>0</v>
      </c>
      <c r="W28" s="122"/>
      <c r="X28" s="122">
        <v>0</v>
      </c>
      <c r="Y28" s="122"/>
      <c r="Z28" s="122">
        <f t="shared" si="0"/>
        <v>8031</v>
      </c>
      <c r="AA28" s="124"/>
      <c r="AB28" s="124"/>
    </row>
    <row r="29" spans="1:28" s="130" customFormat="1" ht="15.95" customHeight="1" x14ac:dyDescent="0.5">
      <c r="A29" s="120" t="s">
        <v>192</v>
      </c>
      <c r="B29" s="120"/>
      <c r="C29" s="120"/>
      <c r="D29" s="135"/>
      <c r="F29" s="122">
        <v>0</v>
      </c>
      <c r="G29" s="122"/>
      <c r="H29" s="122">
        <v>0</v>
      </c>
      <c r="I29" s="122"/>
      <c r="J29" s="122">
        <v>0</v>
      </c>
      <c r="K29" s="122"/>
      <c r="L29" s="122">
        <v>0</v>
      </c>
      <c r="M29" s="122"/>
      <c r="N29" s="122">
        <v>0</v>
      </c>
      <c r="O29" s="122"/>
      <c r="P29" s="122">
        <v>-1830583</v>
      </c>
      <c r="Q29" s="122"/>
      <c r="R29" s="122">
        <v>0</v>
      </c>
      <c r="S29" s="122"/>
      <c r="T29" s="122">
        <v>0</v>
      </c>
      <c r="U29" s="122"/>
      <c r="V29" s="122">
        <v>0</v>
      </c>
      <c r="W29" s="122"/>
      <c r="X29" s="122">
        <v>0</v>
      </c>
      <c r="Y29" s="122"/>
      <c r="Z29" s="122">
        <f t="shared" si="0"/>
        <v>-1830583</v>
      </c>
      <c r="AA29" s="124"/>
      <c r="AB29" s="124"/>
    </row>
    <row r="30" spans="1:28" s="130" customFormat="1" ht="15.95" customHeight="1" x14ac:dyDescent="0.5">
      <c r="A30" s="120" t="s">
        <v>119</v>
      </c>
      <c r="B30" s="120"/>
      <c r="C30" s="120"/>
      <c r="D30" s="135"/>
      <c r="F30" s="225">
        <v>0</v>
      </c>
      <c r="G30" s="134"/>
      <c r="H30" s="225">
        <v>0</v>
      </c>
      <c r="I30" s="122"/>
      <c r="J30" s="225">
        <v>0</v>
      </c>
      <c r="K30" s="134"/>
      <c r="L30" s="225">
        <v>0</v>
      </c>
      <c r="M30" s="134"/>
      <c r="N30" s="225">
        <v>0</v>
      </c>
      <c r="O30" s="134"/>
      <c r="P30" s="225">
        <v>3296000</v>
      </c>
      <c r="Q30" s="134"/>
      <c r="R30" s="225">
        <v>184438</v>
      </c>
      <c r="S30" s="134"/>
      <c r="T30" s="225">
        <v>-959946</v>
      </c>
      <c r="U30" s="134"/>
      <c r="V30" s="225">
        <v>-775508</v>
      </c>
      <c r="W30" s="134"/>
      <c r="X30" s="225">
        <v>-17658</v>
      </c>
      <c r="Y30" s="134"/>
      <c r="Z30" s="225">
        <f t="shared" si="0"/>
        <v>2502834</v>
      </c>
      <c r="AA30" s="153"/>
      <c r="AB30" s="124"/>
    </row>
    <row r="31" spans="1:28" s="130" customFormat="1" ht="8.1" customHeight="1" x14ac:dyDescent="0.5">
      <c r="D31" s="135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34"/>
      <c r="W31" s="122"/>
      <c r="X31" s="134"/>
      <c r="Y31" s="122"/>
      <c r="Z31" s="134"/>
      <c r="AA31" s="124"/>
      <c r="AB31" s="124"/>
    </row>
    <row r="32" spans="1:28" s="130" customFormat="1" ht="15.95" customHeight="1" thickBot="1" x14ac:dyDescent="0.55000000000000004">
      <c r="A32" s="136" t="s">
        <v>216</v>
      </c>
      <c r="B32" s="136"/>
      <c r="C32" s="136"/>
      <c r="D32" s="155"/>
      <c r="F32" s="156">
        <f>SUM(F25:F30)</f>
        <v>30510216.999999993</v>
      </c>
      <c r="G32" s="134"/>
      <c r="H32" s="156">
        <f>SUM(H25:H30)</f>
        <v>7231386</v>
      </c>
      <c r="I32" s="122"/>
      <c r="J32" s="156">
        <f>SUM(J25:J30)</f>
        <v>-1978582</v>
      </c>
      <c r="K32" s="134"/>
      <c r="L32" s="156">
        <f>SUM(L25:L30)</f>
        <v>30963</v>
      </c>
      <c r="M32" s="122"/>
      <c r="N32" s="156">
        <f>SUM(N25:N30)</f>
        <v>1248200</v>
      </c>
      <c r="O32" s="134"/>
      <c r="P32" s="156">
        <f>SUM(P25:P30)</f>
        <v>5760250</v>
      </c>
      <c r="Q32" s="134"/>
      <c r="R32" s="156">
        <f>SUM(R25:R30)</f>
        <v>-175053</v>
      </c>
      <c r="S32" s="134"/>
      <c r="T32" s="156">
        <f>SUM(T25:T30)</f>
        <v>-2857225</v>
      </c>
      <c r="U32" s="134"/>
      <c r="V32" s="156">
        <f>SUM(V25:V30)</f>
        <v>-3032278</v>
      </c>
      <c r="W32" s="134"/>
      <c r="X32" s="156">
        <f>SUM(X25:X30)</f>
        <v>760879</v>
      </c>
      <c r="Y32" s="134"/>
      <c r="Z32" s="156">
        <f>SUM(Z25:Z30)</f>
        <v>40531034.999999993</v>
      </c>
      <c r="AA32" s="153"/>
      <c r="AB32" s="124"/>
    </row>
    <row r="33" spans="1:62" s="138" customFormat="1" ht="21" customHeight="1" thickTop="1" x14ac:dyDescent="0.5">
      <c r="A33" s="137"/>
      <c r="B33" s="137"/>
      <c r="D33" s="141"/>
      <c r="F33" s="122"/>
      <c r="G33" s="122"/>
      <c r="H33" s="122"/>
      <c r="I33" s="122"/>
      <c r="J33" s="122"/>
      <c r="K33" s="123"/>
      <c r="L33" s="123"/>
      <c r="M33" s="123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</row>
    <row r="34" spans="1:62" ht="21.95" customHeight="1" x14ac:dyDescent="0.5">
      <c r="A34" s="63" t="str">
        <f>'T2-4 BS'!A49:M49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34" s="57"/>
      <c r="C34" s="57"/>
      <c r="D34" s="58"/>
      <c r="E34" s="58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</row>
    <row r="45" spans="1:62" s="53" customFormat="1" ht="21.75" customHeight="1" x14ac:dyDescent="0.5">
      <c r="A45" s="51"/>
      <c r="B45" s="51"/>
      <c r="C45" s="51"/>
      <c r="D45" s="52"/>
      <c r="E45" s="52"/>
      <c r="F45" s="104"/>
      <c r="G45" s="104"/>
      <c r="H45" s="104"/>
      <c r="I45" s="104"/>
      <c r="J45" s="104"/>
      <c r="K45" s="104"/>
      <c r="L45" s="104"/>
      <c r="M45" s="104"/>
      <c r="N45" s="110"/>
      <c r="O45" s="104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54"/>
      <c r="AB45" s="54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</row>
    <row r="46" spans="1:62" s="53" customFormat="1" ht="21.75" customHeight="1" x14ac:dyDescent="0.5">
      <c r="A46" s="51"/>
      <c r="B46" s="51"/>
      <c r="C46" s="51"/>
      <c r="D46" s="52"/>
      <c r="E46" s="52"/>
      <c r="F46" s="104"/>
      <c r="G46" s="104"/>
      <c r="H46" s="104"/>
      <c r="I46" s="104"/>
      <c r="J46" s="104"/>
      <c r="K46" s="104"/>
      <c r="L46" s="104"/>
      <c r="M46" s="104"/>
      <c r="N46" s="110"/>
      <c r="O46" s="104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54"/>
      <c r="AB46" s="54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</row>
  </sheetData>
  <mergeCells count="3">
    <mergeCell ref="F7:V7"/>
    <mergeCell ref="R9:T9"/>
    <mergeCell ref="R8:V8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BB36"/>
  <sheetViews>
    <sheetView topLeftCell="A4" zoomScale="80" zoomScaleNormal="80" zoomScaleSheetLayoutView="65" workbookViewId="0">
      <selection activeCell="J23" sqref="J23"/>
    </sheetView>
  </sheetViews>
  <sheetFormatPr defaultColWidth="9.140625" defaultRowHeight="21.75" customHeight="1" x14ac:dyDescent="0.5"/>
  <cols>
    <col min="1" max="1" width="3.140625" style="51" customWidth="1"/>
    <col min="2" max="2" width="36.140625" style="51" customWidth="1"/>
    <col min="3" max="3" width="3.5703125" style="51" customWidth="1"/>
    <col min="4" max="4" width="8.7109375" style="53" customWidth="1"/>
    <col min="5" max="5" width="0.85546875" style="53" customWidth="1"/>
    <col min="6" max="6" width="13.140625" style="104" customWidth="1"/>
    <col min="7" max="7" width="0.85546875" style="104" customWidth="1"/>
    <col min="8" max="8" width="13.140625" style="104" customWidth="1"/>
    <col min="9" max="9" width="0.85546875" style="104" customWidth="1"/>
    <col min="10" max="10" width="12.28515625" style="104" customWidth="1"/>
    <col min="11" max="11" width="0.85546875" style="104" customWidth="1"/>
    <col min="12" max="12" width="11.140625" style="104" customWidth="1"/>
    <col min="13" max="13" width="0.85546875" style="104" customWidth="1"/>
    <col min="14" max="14" width="13.140625" style="105" customWidth="1"/>
    <col min="15" max="15" width="0.85546875" style="104" customWidth="1"/>
    <col min="16" max="16" width="17.42578125" style="105" customWidth="1"/>
    <col min="17" max="17" width="0.85546875" style="105" customWidth="1"/>
    <col min="18" max="18" width="12.85546875" style="105" customWidth="1"/>
    <col min="19" max="16384" width="9.140625" style="51"/>
  </cols>
  <sheetData>
    <row r="1" spans="1:52" ht="21.75" customHeight="1" x14ac:dyDescent="0.5">
      <c r="A1" s="64" t="s">
        <v>0</v>
      </c>
      <c r="R1" s="100"/>
    </row>
    <row r="2" spans="1:52" ht="21.75" customHeight="1" x14ac:dyDescent="0.5">
      <c r="A2" s="56" t="s">
        <v>115</v>
      </c>
    </row>
    <row r="3" spans="1:52" ht="21.75" customHeight="1" x14ac:dyDescent="0.5">
      <c r="A3" s="152" t="s">
        <v>214</v>
      </c>
      <c r="B3" s="57"/>
      <c r="C3" s="57"/>
      <c r="D3" s="59"/>
      <c r="E3" s="59"/>
      <c r="F3" s="106"/>
      <c r="G3" s="106"/>
      <c r="H3" s="106"/>
      <c r="I3" s="106"/>
      <c r="J3" s="106"/>
      <c r="K3" s="106"/>
      <c r="L3" s="106"/>
      <c r="M3" s="106"/>
      <c r="N3" s="107"/>
      <c r="O3" s="106"/>
      <c r="P3" s="107"/>
      <c r="Q3" s="107"/>
      <c r="R3" s="107"/>
    </row>
    <row r="4" spans="1:52" ht="20.100000000000001" customHeight="1" x14ac:dyDescent="0.5"/>
    <row r="5" spans="1:52" s="65" customFormat="1" ht="20.100000000000001" customHeight="1" x14ac:dyDescent="0.5">
      <c r="A5" s="66"/>
      <c r="B5" s="66"/>
      <c r="C5" s="66"/>
      <c r="D5" s="67"/>
      <c r="E5" s="67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9"/>
      <c r="R5" s="70" t="s">
        <v>185</v>
      </c>
    </row>
    <row r="6" spans="1:52" s="65" customFormat="1" ht="20.100000000000001" customHeight="1" x14ac:dyDescent="0.5">
      <c r="A6" s="66"/>
      <c r="B6" s="66"/>
      <c r="C6" s="66"/>
      <c r="D6" s="67"/>
      <c r="E6" s="67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2"/>
      <c r="R6" s="73" t="s">
        <v>7</v>
      </c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</row>
    <row r="7" spans="1:52" s="75" customFormat="1" ht="18" customHeight="1" x14ac:dyDescent="0.5">
      <c r="D7" s="76"/>
      <c r="E7" s="76"/>
      <c r="F7" s="164"/>
      <c r="G7" s="164"/>
      <c r="H7" s="164"/>
      <c r="I7" s="164"/>
      <c r="K7" s="164"/>
      <c r="L7" s="165"/>
      <c r="M7" s="165"/>
      <c r="N7" s="165"/>
      <c r="O7" s="165"/>
      <c r="P7" s="168" t="s">
        <v>64</v>
      </c>
      <c r="Q7" s="166"/>
      <c r="R7" s="164"/>
    </row>
    <row r="8" spans="1:52" s="75" customFormat="1" ht="18" customHeight="1" x14ac:dyDescent="0.5">
      <c r="D8" s="76"/>
      <c r="E8" s="76"/>
      <c r="F8" s="164"/>
      <c r="G8" s="164"/>
      <c r="H8" s="164"/>
      <c r="I8" s="164"/>
      <c r="J8" s="70"/>
      <c r="K8" s="164"/>
      <c r="L8" s="165"/>
      <c r="M8" s="165"/>
      <c r="N8" s="165"/>
      <c r="O8" s="165"/>
      <c r="P8" s="167" t="s">
        <v>174</v>
      </c>
      <c r="Q8" s="166"/>
      <c r="R8" s="164"/>
    </row>
    <row r="9" spans="1:52" s="75" customFormat="1" ht="18" customHeight="1" x14ac:dyDescent="0.5">
      <c r="D9" s="76"/>
      <c r="E9" s="76"/>
      <c r="F9" s="164"/>
      <c r="G9" s="164"/>
      <c r="H9" s="164"/>
      <c r="I9" s="164"/>
      <c r="J9" s="70" t="s">
        <v>105</v>
      </c>
      <c r="K9" s="164"/>
      <c r="L9" s="165"/>
      <c r="M9" s="165"/>
      <c r="N9" s="165"/>
      <c r="O9" s="165"/>
      <c r="P9" s="70" t="s">
        <v>222</v>
      </c>
      <c r="Q9" s="166"/>
      <c r="R9" s="164"/>
    </row>
    <row r="10" spans="1:52" s="75" customFormat="1" ht="18" customHeight="1" x14ac:dyDescent="0.5">
      <c r="D10" s="76"/>
      <c r="E10" s="76"/>
      <c r="F10" s="164"/>
      <c r="G10" s="164"/>
      <c r="H10" s="164"/>
      <c r="I10" s="164"/>
      <c r="J10" s="70" t="s">
        <v>102</v>
      </c>
      <c r="K10" s="164"/>
      <c r="L10" s="344" t="s">
        <v>113</v>
      </c>
      <c r="M10" s="344"/>
      <c r="N10" s="344"/>
      <c r="O10" s="70"/>
      <c r="P10" s="167" t="s">
        <v>173</v>
      </c>
      <c r="Q10" s="166"/>
      <c r="R10" s="164"/>
    </row>
    <row r="11" spans="1:52" s="75" customFormat="1" ht="18" customHeight="1" x14ac:dyDescent="0.5">
      <c r="E11" s="76"/>
      <c r="F11" s="164" t="s">
        <v>66</v>
      </c>
      <c r="G11" s="164"/>
      <c r="H11" s="164" t="s">
        <v>57</v>
      </c>
      <c r="I11" s="164"/>
      <c r="J11" s="70" t="s">
        <v>103</v>
      </c>
      <c r="K11" s="164"/>
      <c r="L11" s="164" t="s">
        <v>68</v>
      </c>
      <c r="M11" s="164"/>
      <c r="N11" s="164"/>
      <c r="O11" s="164"/>
      <c r="P11" s="164" t="s">
        <v>175</v>
      </c>
      <c r="Q11" s="164"/>
      <c r="R11" s="164" t="s">
        <v>73</v>
      </c>
    </row>
    <row r="12" spans="1:52" s="75" customFormat="1" ht="18" customHeight="1" x14ac:dyDescent="0.5">
      <c r="D12" s="8" t="s">
        <v>6</v>
      </c>
      <c r="E12" s="76"/>
      <c r="F12" s="167" t="s">
        <v>74</v>
      </c>
      <c r="G12" s="77"/>
      <c r="H12" s="167" t="s">
        <v>75</v>
      </c>
      <c r="I12" s="70"/>
      <c r="J12" s="167" t="s">
        <v>101</v>
      </c>
      <c r="K12" s="77"/>
      <c r="L12" s="167" t="s">
        <v>77</v>
      </c>
      <c r="M12" s="164"/>
      <c r="N12" s="167" t="s">
        <v>46</v>
      </c>
      <c r="O12" s="164"/>
      <c r="P12" s="167" t="s">
        <v>79</v>
      </c>
      <c r="Q12" s="77"/>
      <c r="R12" s="167" t="s">
        <v>112</v>
      </c>
    </row>
    <row r="13" spans="1:52" s="143" customFormat="1" ht="5.45" customHeight="1" x14ac:dyDescent="0.5">
      <c r="A13" s="142"/>
      <c r="B13" s="142"/>
      <c r="D13" s="75"/>
      <c r="E13" s="144"/>
      <c r="F13" s="200"/>
      <c r="G13" s="68"/>
      <c r="H13" s="200"/>
      <c r="I13" s="68"/>
      <c r="J13" s="200"/>
      <c r="K13" s="68"/>
      <c r="L13" s="200"/>
      <c r="M13" s="68"/>
      <c r="N13" s="200"/>
      <c r="O13" s="68"/>
      <c r="P13" s="200"/>
      <c r="Q13" s="68"/>
      <c r="R13" s="200"/>
      <c r="S13" s="145"/>
    </row>
    <row r="14" spans="1:52" s="75" customFormat="1" ht="18" customHeight="1" x14ac:dyDescent="0.5">
      <c r="A14" s="79" t="s">
        <v>167</v>
      </c>
      <c r="B14" s="79"/>
      <c r="E14" s="76"/>
      <c r="F14" s="200">
        <v>30510217</v>
      </c>
      <c r="G14" s="68"/>
      <c r="H14" s="200">
        <v>7231386</v>
      </c>
      <c r="I14" s="68"/>
      <c r="J14" s="200">
        <v>32620</v>
      </c>
      <c r="K14" s="68"/>
      <c r="L14" s="200">
        <v>1363200</v>
      </c>
      <c r="M14" s="68"/>
      <c r="N14" s="200">
        <v>2542696</v>
      </c>
      <c r="O14" s="68"/>
      <c r="P14" s="200">
        <v>0</v>
      </c>
      <c r="Q14" s="68"/>
      <c r="R14" s="200">
        <f>SUM(F14:P14)</f>
        <v>41680119</v>
      </c>
    </row>
    <row r="15" spans="1:52" s="75" customFormat="1" ht="18" customHeight="1" x14ac:dyDescent="0.5">
      <c r="A15" s="75" t="s">
        <v>104</v>
      </c>
      <c r="B15" s="79"/>
      <c r="E15" s="76"/>
      <c r="F15" s="200">
        <v>0</v>
      </c>
      <c r="G15" s="77"/>
      <c r="H15" s="200">
        <v>0</v>
      </c>
      <c r="I15" s="77"/>
      <c r="J15" s="201">
        <v>4059</v>
      </c>
      <c r="K15" s="77"/>
      <c r="L15" s="200">
        <v>0</v>
      </c>
      <c r="M15" s="77"/>
      <c r="N15" s="200">
        <v>0</v>
      </c>
      <c r="O15" s="77"/>
      <c r="P15" s="200">
        <v>0</v>
      </c>
      <c r="Q15" s="77"/>
      <c r="R15" s="200">
        <f>SUM(F15:P15)</f>
        <v>4059</v>
      </c>
    </row>
    <row r="16" spans="1:52" s="75" customFormat="1" ht="18" customHeight="1" x14ac:dyDescent="0.5">
      <c r="A16" s="75" t="s">
        <v>192</v>
      </c>
      <c r="B16" s="79"/>
      <c r="D16" s="173">
        <v>17</v>
      </c>
      <c r="E16" s="76"/>
      <c r="F16" s="200">
        <v>0</v>
      </c>
      <c r="G16" s="77"/>
      <c r="H16" s="200">
        <v>0</v>
      </c>
      <c r="I16" s="77"/>
      <c r="J16" s="201">
        <v>0</v>
      </c>
      <c r="K16" s="77"/>
      <c r="L16" s="200">
        <v>0</v>
      </c>
      <c r="M16" s="77"/>
      <c r="N16" s="200">
        <v>-1983164</v>
      </c>
      <c r="O16" s="77"/>
      <c r="P16" s="200">
        <v>0</v>
      </c>
      <c r="Q16" s="77"/>
      <c r="R16" s="200">
        <f>SUM(F16:P16)</f>
        <v>-1983164</v>
      </c>
    </row>
    <row r="17" spans="1:19" s="75" customFormat="1" ht="18" customHeight="1" x14ac:dyDescent="0.5">
      <c r="A17" s="75" t="s">
        <v>119</v>
      </c>
      <c r="D17" s="76"/>
      <c r="E17" s="76"/>
      <c r="F17" s="202">
        <v>0</v>
      </c>
      <c r="G17" s="77"/>
      <c r="H17" s="202">
        <v>0</v>
      </c>
      <c r="I17" s="68"/>
      <c r="J17" s="202">
        <v>0</v>
      </c>
      <c r="K17" s="77"/>
      <c r="L17" s="202">
        <v>0</v>
      </c>
      <c r="M17" s="77"/>
      <c r="N17" s="202">
        <v>4046570</v>
      </c>
      <c r="O17" s="77"/>
      <c r="P17" s="202">
        <v>-2595</v>
      </c>
      <c r="Q17" s="77"/>
      <c r="R17" s="202">
        <f>SUM(F17:P17)</f>
        <v>4043975</v>
      </c>
    </row>
    <row r="18" spans="1:19" s="75" customFormat="1" ht="5.45" customHeight="1" x14ac:dyDescent="0.5">
      <c r="D18" s="78"/>
      <c r="E18" s="76"/>
      <c r="F18" s="200"/>
      <c r="G18" s="68"/>
      <c r="H18" s="200"/>
      <c r="I18" s="68"/>
      <c r="J18" s="200"/>
      <c r="K18" s="68"/>
      <c r="L18" s="200"/>
      <c r="M18" s="68"/>
      <c r="N18" s="200"/>
      <c r="O18" s="68"/>
      <c r="P18" s="200"/>
      <c r="Q18" s="68"/>
      <c r="R18" s="201"/>
    </row>
    <row r="19" spans="1:19" s="75" customFormat="1" ht="18" customHeight="1" thickBot="1" x14ac:dyDescent="0.55000000000000004">
      <c r="A19" s="79" t="s">
        <v>215</v>
      </c>
      <c r="B19" s="79"/>
      <c r="D19" s="76"/>
      <c r="E19" s="76"/>
      <c r="F19" s="203">
        <f>SUM(F14:F17)</f>
        <v>30510217</v>
      </c>
      <c r="G19" s="77"/>
      <c r="H19" s="203">
        <f>SUM(H14:H17)</f>
        <v>7231386</v>
      </c>
      <c r="I19" s="68"/>
      <c r="J19" s="203">
        <f>SUM(J14:J17)</f>
        <v>36679</v>
      </c>
      <c r="K19" s="77"/>
      <c r="L19" s="203">
        <f>SUM(L14:L17)</f>
        <v>1363200</v>
      </c>
      <c r="M19" s="77"/>
      <c r="N19" s="203">
        <f>SUM(N14:N17)</f>
        <v>4606102</v>
      </c>
      <c r="O19" s="77"/>
      <c r="P19" s="203">
        <f>SUM(P14:P17)</f>
        <v>-2595</v>
      </c>
      <c r="Q19" s="77"/>
      <c r="R19" s="203">
        <f>SUM(R14:R17)</f>
        <v>43744989</v>
      </c>
    </row>
    <row r="20" spans="1:19" s="75" customFormat="1" ht="16.899999999999999" customHeight="1" thickTop="1" x14ac:dyDescent="0.5">
      <c r="A20" s="79"/>
      <c r="B20" s="79"/>
      <c r="D20" s="76"/>
      <c r="E20" s="76"/>
      <c r="F20" s="159"/>
      <c r="G20" s="160"/>
      <c r="H20" s="159"/>
      <c r="I20" s="159"/>
      <c r="J20" s="159"/>
      <c r="K20" s="160"/>
      <c r="L20" s="159"/>
      <c r="M20" s="160"/>
      <c r="N20" s="159"/>
      <c r="O20" s="160"/>
      <c r="P20" s="159"/>
      <c r="Q20" s="160"/>
      <c r="R20" s="159"/>
    </row>
    <row r="21" spans="1:19" s="75" customFormat="1" ht="18" customHeight="1" x14ac:dyDescent="0.5">
      <c r="A21" s="79" t="s">
        <v>172</v>
      </c>
      <c r="B21" s="79"/>
      <c r="D21" s="78"/>
      <c r="E21" s="76"/>
      <c r="F21" s="68">
        <v>30483550</v>
      </c>
      <c r="G21" s="68"/>
      <c r="H21" s="68">
        <v>7192115</v>
      </c>
      <c r="I21" s="68"/>
      <c r="J21" s="68">
        <v>22932</v>
      </c>
      <c r="K21" s="68"/>
      <c r="L21" s="68">
        <v>1146200</v>
      </c>
      <c r="M21" s="68"/>
      <c r="N21" s="68">
        <v>2399969</v>
      </c>
      <c r="O21" s="68"/>
      <c r="P21" s="68">
        <v>0</v>
      </c>
      <c r="Q21" s="68"/>
      <c r="R21" s="68">
        <f t="shared" ref="R21:R26" si="0">SUM(F21:P21)</f>
        <v>41244766</v>
      </c>
    </row>
    <row r="22" spans="1:19" s="75" customFormat="1" ht="18" customHeight="1" x14ac:dyDescent="0.5">
      <c r="A22" s="75" t="s">
        <v>135</v>
      </c>
      <c r="B22" s="79"/>
      <c r="D22" s="78"/>
      <c r="E22" s="76"/>
      <c r="F22" s="77">
        <v>26667</v>
      </c>
      <c r="G22" s="77"/>
      <c r="H22" s="77">
        <v>39271</v>
      </c>
      <c r="I22" s="77"/>
      <c r="J22" s="77">
        <v>0</v>
      </c>
      <c r="K22" s="77"/>
      <c r="L22" s="77">
        <v>0</v>
      </c>
      <c r="M22" s="77"/>
      <c r="N22" s="77">
        <v>0</v>
      </c>
      <c r="O22" s="77"/>
      <c r="P22" s="68">
        <v>0</v>
      </c>
      <c r="Q22" s="77"/>
      <c r="R22" s="68">
        <f t="shared" si="0"/>
        <v>65938</v>
      </c>
    </row>
    <row r="23" spans="1:19" s="75" customFormat="1" ht="18" customHeight="1" x14ac:dyDescent="0.5">
      <c r="A23" s="75" t="s">
        <v>191</v>
      </c>
      <c r="B23" s="79"/>
      <c r="D23" s="78"/>
      <c r="E23" s="76"/>
      <c r="F23" s="77">
        <v>0</v>
      </c>
      <c r="G23" s="77"/>
      <c r="H23" s="77">
        <v>0</v>
      </c>
      <c r="I23" s="77"/>
      <c r="J23" s="77">
        <v>0</v>
      </c>
      <c r="K23" s="77"/>
      <c r="L23" s="77">
        <v>102000</v>
      </c>
      <c r="M23" s="77"/>
      <c r="N23" s="77">
        <v>-102000</v>
      </c>
      <c r="O23" s="77"/>
      <c r="P23" s="68">
        <v>0</v>
      </c>
      <c r="Q23" s="77"/>
      <c r="R23" s="68">
        <f t="shared" si="0"/>
        <v>0</v>
      </c>
    </row>
    <row r="24" spans="1:19" s="75" customFormat="1" ht="18" customHeight="1" x14ac:dyDescent="0.5">
      <c r="A24" s="75" t="s">
        <v>104</v>
      </c>
      <c r="B24" s="79"/>
      <c r="D24" s="78"/>
      <c r="E24" s="76"/>
      <c r="F24" s="77">
        <v>0</v>
      </c>
      <c r="G24" s="77"/>
      <c r="H24" s="77">
        <v>0</v>
      </c>
      <c r="I24" s="77"/>
      <c r="J24" s="77">
        <v>8031</v>
      </c>
      <c r="K24" s="77"/>
      <c r="L24" s="77">
        <v>0</v>
      </c>
      <c r="M24" s="77"/>
      <c r="N24" s="77">
        <v>0</v>
      </c>
      <c r="O24" s="77"/>
      <c r="P24" s="68">
        <v>0</v>
      </c>
      <c r="Q24" s="77"/>
      <c r="R24" s="68">
        <f t="shared" si="0"/>
        <v>8031</v>
      </c>
    </row>
    <row r="25" spans="1:19" s="75" customFormat="1" ht="18" customHeight="1" x14ac:dyDescent="0.5">
      <c r="A25" s="75" t="s">
        <v>192</v>
      </c>
      <c r="B25" s="79"/>
      <c r="D25" s="78"/>
      <c r="E25" s="76"/>
      <c r="F25" s="77">
        <v>0</v>
      </c>
      <c r="G25" s="77"/>
      <c r="H25" s="77">
        <v>0</v>
      </c>
      <c r="I25" s="77"/>
      <c r="J25" s="77">
        <v>0</v>
      </c>
      <c r="K25" s="77"/>
      <c r="L25" s="77">
        <v>0</v>
      </c>
      <c r="M25" s="77"/>
      <c r="N25" s="77">
        <v>-1830583</v>
      </c>
      <c r="O25" s="77"/>
      <c r="P25" s="68">
        <v>0</v>
      </c>
      <c r="Q25" s="77"/>
      <c r="R25" s="68">
        <f t="shared" si="0"/>
        <v>-1830583</v>
      </c>
    </row>
    <row r="26" spans="1:19" s="75" customFormat="1" ht="18" customHeight="1" x14ac:dyDescent="0.5">
      <c r="A26" s="75" t="s">
        <v>116</v>
      </c>
      <c r="D26" s="78"/>
      <c r="E26" s="76"/>
      <c r="F26" s="71">
        <v>0</v>
      </c>
      <c r="G26" s="77"/>
      <c r="H26" s="71">
        <v>0</v>
      </c>
      <c r="I26" s="68"/>
      <c r="J26" s="157">
        <v>0</v>
      </c>
      <c r="K26" s="77"/>
      <c r="L26" s="71">
        <v>0</v>
      </c>
      <c r="M26" s="77"/>
      <c r="N26" s="71">
        <v>1077113</v>
      </c>
      <c r="O26" s="77"/>
      <c r="P26" s="71">
        <v>0</v>
      </c>
      <c r="Q26" s="77"/>
      <c r="R26" s="157">
        <f t="shared" si="0"/>
        <v>1077113</v>
      </c>
    </row>
    <row r="27" spans="1:19" s="75" customFormat="1" ht="8.1" customHeight="1" x14ac:dyDescent="0.5">
      <c r="D27" s="78"/>
      <c r="E27" s="76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77"/>
    </row>
    <row r="28" spans="1:19" s="75" customFormat="1" ht="18" customHeight="1" thickBot="1" x14ac:dyDescent="0.55000000000000004">
      <c r="A28" s="79" t="s">
        <v>216</v>
      </c>
      <c r="B28" s="79"/>
      <c r="D28" s="76"/>
      <c r="E28" s="76"/>
      <c r="F28" s="158">
        <f>SUM(F21:F26)</f>
        <v>30510217</v>
      </c>
      <c r="G28" s="77"/>
      <c r="H28" s="158">
        <f>SUM(H21:H26)</f>
        <v>7231386</v>
      </c>
      <c r="I28" s="68"/>
      <c r="J28" s="158">
        <f>SUM(J21:J26)</f>
        <v>30963</v>
      </c>
      <c r="K28" s="77"/>
      <c r="L28" s="158">
        <f>SUM(L21:L26)</f>
        <v>1248200</v>
      </c>
      <c r="M28" s="77"/>
      <c r="N28" s="158">
        <f>SUM(N21:N26)</f>
        <v>1544499</v>
      </c>
      <c r="O28" s="77"/>
      <c r="P28" s="158">
        <f>SUM(P21:P26)</f>
        <v>0</v>
      </c>
      <c r="Q28" s="77"/>
      <c r="R28" s="158">
        <f>SUM(R21:R26)</f>
        <v>40565265</v>
      </c>
    </row>
    <row r="29" spans="1:19" s="143" customFormat="1" ht="17.25" customHeight="1" thickTop="1" x14ac:dyDescent="0.5">
      <c r="A29" s="142"/>
      <c r="B29" s="142"/>
      <c r="D29" s="144"/>
      <c r="E29" s="144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145"/>
    </row>
    <row r="30" spans="1:19" s="75" customFormat="1" ht="22.5" customHeight="1" x14ac:dyDescent="0.5">
      <c r="A30" s="79"/>
      <c r="B30" s="79"/>
      <c r="D30" s="76"/>
      <c r="E30" s="76"/>
      <c r="F30" s="68"/>
      <c r="G30" s="77"/>
      <c r="H30" s="68"/>
      <c r="I30" s="68"/>
      <c r="J30" s="68"/>
      <c r="K30" s="68"/>
      <c r="L30" s="68"/>
      <c r="M30" s="77"/>
      <c r="N30" s="68"/>
      <c r="O30" s="77"/>
      <c r="P30" s="68"/>
      <c r="Q30" s="77"/>
      <c r="R30" s="68"/>
      <c r="S30" s="80"/>
    </row>
    <row r="31" spans="1:19" ht="21.75" customHeight="1" x14ac:dyDescent="0.5">
      <c r="A31" s="63" t="str">
        <f>'T2-4 BS'!A49:M49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31" s="57"/>
      <c r="C31" s="57"/>
      <c r="D31" s="59"/>
      <c r="E31" s="59"/>
      <c r="F31" s="106"/>
      <c r="G31" s="106"/>
      <c r="H31" s="106"/>
      <c r="I31" s="106"/>
      <c r="J31" s="106"/>
      <c r="K31" s="106"/>
      <c r="L31" s="106"/>
      <c r="M31" s="106"/>
      <c r="N31" s="107"/>
      <c r="O31" s="106"/>
      <c r="P31" s="107"/>
      <c r="Q31" s="107"/>
      <c r="R31" s="107"/>
    </row>
    <row r="35" spans="1:54" s="52" customFormat="1" ht="21.75" customHeight="1" x14ac:dyDescent="0.5">
      <c r="A35" s="51"/>
      <c r="B35" s="51"/>
      <c r="C35" s="51"/>
      <c r="D35" s="53"/>
      <c r="E35" s="53"/>
      <c r="F35" s="104"/>
      <c r="G35" s="104"/>
      <c r="H35" s="104"/>
      <c r="I35" s="104"/>
      <c r="J35" s="104"/>
      <c r="K35" s="104"/>
      <c r="L35" s="110"/>
      <c r="M35" s="104"/>
      <c r="N35" s="105"/>
      <c r="O35" s="104"/>
      <c r="P35" s="105"/>
      <c r="Q35" s="105"/>
      <c r="R35" s="105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1:54" s="52" customFormat="1" ht="21.75" customHeight="1" x14ac:dyDescent="0.5">
      <c r="A36" s="51"/>
      <c r="B36" s="51"/>
      <c r="C36" s="51"/>
      <c r="D36" s="53"/>
      <c r="E36" s="53"/>
      <c r="F36" s="104"/>
      <c r="G36" s="104"/>
      <c r="H36" s="104"/>
      <c r="I36" s="104"/>
      <c r="J36" s="104"/>
      <c r="K36" s="104"/>
      <c r="L36" s="110"/>
      <c r="M36" s="104"/>
      <c r="N36" s="105"/>
      <c r="O36" s="104"/>
      <c r="P36" s="105"/>
      <c r="Q36" s="105"/>
      <c r="R36" s="105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</sheetData>
  <mergeCells count="1">
    <mergeCell ref="L10:N10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101"/>
  <sheetViews>
    <sheetView tabSelected="1" topLeftCell="A22" zoomScale="110" zoomScaleNormal="110" zoomScaleSheetLayoutView="100" workbookViewId="0">
      <selection activeCell="D32" sqref="D32"/>
    </sheetView>
  </sheetViews>
  <sheetFormatPr defaultColWidth="9.140625" defaultRowHeight="20.100000000000001" customHeight="1" x14ac:dyDescent="0.5"/>
  <cols>
    <col min="1" max="2" width="1.7109375" style="81" customWidth="1"/>
    <col min="3" max="3" width="43.140625" style="81" customWidth="1"/>
    <col min="4" max="4" width="7" style="82" customWidth="1"/>
    <col min="5" max="5" width="0.7109375" style="82" customWidth="1"/>
    <col min="6" max="6" width="11.7109375" style="169" customWidth="1"/>
    <col min="7" max="7" width="0.7109375" style="83" customWidth="1"/>
    <col min="8" max="8" width="11.7109375" style="83" customWidth="1"/>
    <col min="9" max="9" width="0.7109375" style="83" customWidth="1"/>
    <col min="10" max="10" width="11.7109375" style="83" customWidth="1"/>
    <col min="11" max="11" width="0.7109375" style="83" customWidth="1"/>
    <col min="12" max="12" width="11.7109375" style="83" customWidth="1"/>
    <col min="13" max="16384" width="9.140625" style="81"/>
  </cols>
  <sheetData>
    <row r="1" spans="1:12" ht="20.100000000000001" customHeight="1" x14ac:dyDescent="0.5">
      <c r="A1" s="84" t="s">
        <v>0</v>
      </c>
      <c r="B1" s="84"/>
      <c r="C1" s="84"/>
      <c r="D1" s="85"/>
      <c r="E1" s="85"/>
      <c r="G1" s="87"/>
      <c r="H1" s="86"/>
      <c r="I1" s="87"/>
      <c r="J1" s="86"/>
      <c r="K1" s="87"/>
      <c r="L1" s="86"/>
    </row>
    <row r="2" spans="1:12" ht="20.100000000000001" customHeight="1" x14ac:dyDescent="0.5">
      <c r="A2" s="84" t="s">
        <v>204</v>
      </c>
      <c r="B2" s="84"/>
      <c r="C2" s="84"/>
      <c r="D2" s="85"/>
      <c r="E2" s="85"/>
      <c r="F2" s="170"/>
      <c r="G2" s="88"/>
      <c r="H2" s="88"/>
      <c r="I2" s="88"/>
      <c r="J2" s="88"/>
      <c r="K2" s="88"/>
      <c r="L2" s="88"/>
    </row>
    <row r="3" spans="1:12" ht="20.100000000000001" customHeight="1" x14ac:dyDescent="0.5">
      <c r="A3" s="162" t="s">
        <v>213</v>
      </c>
      <c r="B3" s="89"/>
      <c r="C3" s="89"/>
      <c r="D3" s="90"/>
      <c r="E3" s="90"/>
      <c r="F3" s="163"/>
      <c r="G3" s="92"/>
      <c r="H3" s="91"/>
      <c r="I3" s="92"/>
      <c r="J3" s="91"/>
      <c r="K3" s="92"/>
      <c r="L3" s="91"/>
    </row>
    <row r="4" spans="1:12" ht="20.100000000000001" customHeight="1" x14ac:dyDescent="0.5">
      <c r="A4" s="93"/>
      <c r="B4" s="93"/>
      <c r="C4" s="93"/>
      <c r="D4" s="94"/>
      <c r="E4" s="94"/>
      <c r="F4" s="171"/>
      <c r="G4" s="96"/>
      <c r="H4" s="95"/>
      <c r="I4" s="96"/>
      <c r="J4" s="95"/>
      <c r="K4" s="96"/>
      <c r="L4" s="95"/>
    </row>
    <row r="5" spans="1:12" s="298" customFormat="1" ht="20.100000000000001" customHeight="1" x14ac:dyDescent="0.5">
      <c r="D5" s="299"/>
      <c r="E5" s="300"/>
      <c r="F5" s="346" t="s">
        <v>2</v>
      </c>
      <c r="G5" s="346"/>
      <c r="H5" s="346"/>
      <c r="I5" s="301"/>
      <c r="J5" s="346" t="s">
        <v>117</v>
      </c>
      <c r="K5" s="346"/>
      <c r="L5" s="346"/>
    </row>
    <row r="6" spans="1:12" s="298" customFormat="1" ht="20.100000000000001" customHeight="1" x14ac:dyDescent="0.5">
      <c r="D6" s="302"/>
      <c r="E6" s="303"/>
      <c r="F6" s="304" t="s">
        <v>166</v>
      </c>
      <c r="G6" s="305"/>
      <c r="H6" s="305" t="s">
        <v>129</v>
      </c>
      <c r="I6" s="306"/>
      <c r="J6" s="305" t="s">
        <v>166</v>
      </c>
      <c r="K6" s="305"/>
      <c r="L6" s="305" t="s">
        <v>129</v>
      </c>
    </row>
    <row r="7" spans="1:12" s="298" customFormat="1" ht="20.100000000000001" customHeight="1" x14ac:dyDescent="0.5">
      <c r="D7" s="307" t="s">
        <v>6</v>
      </c>
      <c r="E7" s="303"/>
      <c r="F7" s="308" t="s">
        <v>7</v>
      </c>
      <c r="G7" s="306"/>
      <c r="H7" s="309" t="s">
        <v>7</v>
      </c>
      <c r="I7" s="306"/>
      <c r="J7" s="309" t="s">
        <v>7</v>
      </c>
      <c r="K7" s="306"/>
      <c r="L7" s="309" t="s">
        <v>7</v>
      </c>
    </row>
    <row r="8" spans="1:12" s="319" customFormat="1" ht="20.100000000000001" customHeight="1" x14ac:dyDescent="0.5">
      <c r="A8" s="310" t="s">
        <v>81</v>
      </c>
      <c r="B8" s="311"/>
      <c r="C8" s="311"/>
      <c r="D8" s="312"/>
      <c r="E8" s="313"/>
      <c r="F8" s="314"/>
      <c r="G8" s="315"/>
      <c r="H8" s="315"/>
      <c r="I8" s="315"/>
      <c r="J8" s="316"/>
      <c r="K8" s="317"/>
      <c r="L8" s="318"/>
    </row>
    <row r="9" spans="1:12" s="319" customFormat="1" ht="20.100000000000001" customHeight="1" x14ac:dyDescent="0.5">
      <c r="A9" s="311" t="s">
        <v>146</v>
      </c>
      <c r="C9" s="311"/>
      <c r="D9" s="312"/>
      <c r="E9" s="312"/>
      <c r="F9" s="320">
        <v>3464967</v>
      </c>
      <c r="G9" s="317"/>
      <c r="H9" s="321">
        <v>3436203</v>
      </c>
      <c r="I9" s="317"/>
      <c r="J9" s="316">
        <v>4044285</v>
      </c>
      <c r="K9" s="318"/>
      <c r="L9" s="321">
        <v>1080204</v>
      </c>
    </row>
    <row r="10" spans="1:12" s="319" customFormat="1" ht="20.100000000000001" customHeight="1" x14ac:dyDescent="0.5">
      <c r="A10" s="311"/>
      <c r="B10" s="311" t="s">
        <v>147</v>
      </c>
      <c r="C10" s="311"/>
      <c r="D10" s="312"/>
      <c r="E10" s="312"/>
      <c r="F10" s="314"/>
      <c r="G10" s="315"/>
      <c r="H10" s="315"/>
      <c r="I10" s="315"/>
      <c r="J10" s="316"/>
      <c r="K10" s="318"/>
      <c r="L10" s="318"/>
    </row>
    <row r="11" spans="1:12" s="319" customFormat="1" ht="20.100000000000001" customHeight="1" x14ac:dyDescent="0.5">
      <c r="A11" s="311"/>
      <c r="B11" s="311"/>
      <c r="C11" s="311" t="s">
        <v>82</v>
      </c>
      <c r="D11" s="312"/>
      <c r="E11" s="312"/>
      <c r="F11" s="314"/>
      <c r="G11" s="315"/>
      <c r="H11" s="315"/>
      <c r="I11" s="315"/>
      <c r="J11" s="316"/>
      <c r="K11" s="318"/>
      <c r="L11" s="318"/>
    </row>
    <row r="12" spans="1:12" s="319" customFormat="1" ht="20.100000000000001" customHeight="1" x14ac:dyDescent="0.5">
      <c r="A12" s="311"/>
      <c r="B12" s="322" t="s">
        <v>54</v>
      </c>
      <c r="C12" s="311" t="s">
        <v>83</v>
      </c>
      <c r="D12" s="323"/>
      <c r="E12" s="312"/>
      <c r="F12" s="320">
        <v>451253</v>
      </c>
      <c r="G12" s="317"/>
      <c r="H12" s="321">
        <v>470103</v>
      </c>
      <c r="I12" s="317"/>
      <c r="J12" s="316">
        <v>576</v>
      </c>
      <c r="K12" s="318"/>
      <c r="L12" s="321">
        <v>525</v>
      </c>
    </row>
    <row r="13" spans="1:12" s="319" customFormat="1" ht="20.100000000000001" customHeight="1" x14ac:dyDescent="0.5">
      <c r="A13" s="311"/>
      <c r="B13" s="322" t="s">
        <v>54</v>
      </c>
      <c r="C13" s="311" t="s">
        <v>153</v>
      </c>
      <c r="D13" s="312"/>
      <c r="E13" s="312"/>
      <c r="F13" s="314">
        <v>-1887</v>
      </c>
      <c r="G13" s="324"/>
      <c r="H13" s="321">
        <v>1247</v>
      </c>
      <c r="I13" s="324"/>
      <c r="J13" s="316">
        <v>0</v>
      </c>
      <c r="K13" s="324"/>
      <c r="L13" s="321">
        <v>0</v>
      </c>
    </row>
    <row r="14" spans="1:12" s="319" customFormat="1" ht="20.100000000000001" customHeight="1" x14ac:dyDescent="0.5">
      <c r="A14" s="311"/>
      <c r="B14" s="322" t="s">
        <v>54</v>
      </c>
      <c r="C14" s="325" t="s">
        <v>51</v>
      </c>
      <c r="D14" s="312"/>
      <c r="E14" s="312"/>
      <c r="F14" s="320">
        <v>-77676</v>
      </c>
      <c r="G14" s="317"/>
      <c r="H14" s="321">
        <v>-40259</v>
      </c>
      <c r="I14" s="317"/>
      <c r="J14" s="316">
        <v>-275415</v>
      </c>
      <c r="K14" s="318"/>
      <c r="L14" s="321">
        <v>-141420</v>
      </c>
    </row>
    <row r="15" spans="1:12" s="319" customFormat="1" ht="20.100000000000001" customHeight="1" x14ac:dyDescent="0.5">
      <c r="A15" s="311"/>
      <c r="B15" s="322" t="s">
        <v>54</v>
      </c>
      <c r="C15" s="325" t="s">
        <v>52</v>
      </c>
      <c r="D15" s="312"/>
      <c r="E15" s="312"/>
      <c r="F15" s="320">
        <v>196102</v>
      </c>
      <c r="G15" s="317"/>
      <c r="H15" s="321">
        <v>152322</v>
      </c>
      <c r="I15" s="317"/>
      <c r="J15" s="316">
        <v>109630</v>
      </c>
      <c r="K15" s="318"/>
      <c r="L15" s="321">
        <v>68611</v>
      </c>
    </row>
    <row r="16" spans="1:12" s="319" customFormat="1" ht="20.100000000000001" customHeight="1" x14ac:dyDescent="0.5">
      <c r="A16" s="311"/>
      <c r="B16" s="322" t="s">
        <v>54</v>
      </c>
      <c r="C16" s="325" t="s">
        <v>134</v>
      </c>
      <c r="D16" s="312"/>
      <c r="E16" s="312"/>
      <c r="F16" s="320">
        <v>8812</v>
      </c>
      <c r="G16" s="317"/>
      <c r="H16" s="318">
        <v>5468</v>
      </c>
      <c r="I16" s="317"/>
      <c r="J16" s="316">
        <v>6326</v>
      </c>
      <c r="K16" s="318"/>
      <c r="L16" s="318">
        <v>5468</v>
      </c>
    </row>
    <row r="17" spans="1:12" s="319" customFormat="1" ht="20.100000000000001" customHeight="1" x14ac:dyDescent="0.5">
      <c r="A17" s="311"/>
      <c r="B17" s="322" t="s">
        <v>54</v>
      </c>
      <c r="C17" s="325" t="s">
        <v>137</v>
      </c>
      <c r="D17" s="323">
        <v>9</v>
      </c>
      <c r="E17" s="312"/>
      <c r="F17" s="320">
        <v>-3614262</v>
      </c>
      <c r="G17" s="317"/>
      <c r="H17" s="321">
        <v>-4115123</v>
      </c>
      <c r="I17" s="317"/>
      <c r="J17" s="316">
        <v>0</v>
      </c>
      <c r="K17" s="318"/>
      <c r="L17" s="321">
        <v>0</v>
      </c>
    </row>
    <row r="18" spans="1:12" s="319" customFormat="1" ht="20.100000000000001" customHeight="1" x14ac:dyDescent="0.5">
      <c r="A18" s="311"/>
      <c r="B18" s="322" t="s">
        <v>54</v>
      </c>
      <c r="C18" s="325" t="s">
        <v>138</v>
      </c>
      <c r="D18" s="323">
        <v>9</v>
      </c>
      <c r="E18" s="312"/>
      <c r="F18" s="316">
        <v>0</v>
      </c>
      <c r="G18" s="317"/>
      <c r="H18" s="318" t="s">
        <v>54</v>
      </c>
      <c r="I18" s="317"/>
      <c r="J18" s="316">
        <v>-4385432</v>
      </c>
      <c r="K18" s="318"/>
      <c r="L18" s="321">
        <v>-2159248</v>
      </c>
    </row>
    <row r="19" spans="1:12" s="319" customFormat="1" ht="20.100000000000001" customHeight="1" x14ac:dyDescent="0.5">
      <c r="A19" s="311"/>
      <c r="B19" s="322" t="s">
        <v>54</v>
      </c>
      <c r="C19" s="325" t="s">
        <v>190</v>
      </c>
      <c r="D19" s="323"/>
      <c r="E19" s="312"/>
      <c r="F19" s="316">
        <v>-2443</v>
      </c>
      <c r="G19" s="317"/>
      <c r="H19" s="321">
        <v>-2747</v>
      </c>
      <c r="I19" s="317"/>
      <c r="J19" s="316" t="s">
        <v>219</v>
      </c>
      <c r="K19" s="318"/>
      <c r="L19" s="318" t="s">
        <v>54</v>
      </c>
    </row>
    <row r="20" spans="1:12" s="319" customFormat="1" ht="20.100000000000001" customHeight="1" x14ac:dyDescent="0.5">
      <c r="A20" s="311"/>
      <c r="B20" s="322" t="s">
        <v>54</v>
      </c>
      <c r="C20" s="311" t="s">
        <v>198</v>
      </c>
      <c r="D20" s="323"/>
      <c r="E20" s="312"/>
      <c r="F20" s="316">
        <v>-506</v>
      </c>
      <c r="G20" s="317"/>
      <c r="H20" s="321">
        <v>-1302</v>
      </c>
      <c r="I20" s="317"/>
      <c r="J20" s="316">
        <v>-6</v>
      </c>
      <c r="K20" s="318"/>
      <c r="L20" s="321">
        <v>-2</v>
      </c>
    </row>
    <row r="21" spans="1:12" s="319" customFormat="1" ht="20.100000000000001" customHeight="1" x14ac:dyDescent="0.5">
      <c r="A21" s="311"/>
      <c r="B21" s="322" t="s">
        <v>54</v>
      </c>
      <c r="C21" s="311" t="s">
        <v>155</v>
      </c>
      <c r="D21" s="323">
        <v>11</v>
      </c>
      <c r="E21" s="312"/>
      <c r="F21" s="326">
        <v>14965</v>
      </c>
      <c r="G21" s="317"/>
      <c r="H21" s="321">
        <v>4589</v>
      </c>
      <c r="I21" s="317"/>
      <c r="J21" s="316">
        <v>0</v>
      </c>
      <c r="K21" s="318"/>
      <c r="L21" s="318" t="s">
        <v>54</v>
      </c>
    </row>
    <row r="22" spans="1:12" s="319" customFormat="1" ht="20.100000000000001" customHeight="1" x14ac:dyDescent="0.5">
      <c r="A22" s="311"/>
      <c r="B22" s="322" t="s">
        <v>54</v>
      </c>
      <c r="C22" s="311" t="s">
        <v>156</v>
      </c>
      <c r="D22" s="323"/>
      <c r="E22" s="312"/>
      <c r="F22" s="320">
        <v>4059</v>
      </c>
      <c r="G22" s="317"/>
      <c r="H22" s="321">
        <v>8031</v>
      </c>
      <c r="I22" s="317"/>
      <c r="J22" s="316">
        <v>4059</v>
      </c>
      <c r="K22" s="318"/>
      <c r="L22" s="321">
        <v>8031</v>
      </c>
    </row>
    <row r="23" spans="1:12" s="319" customFormat="1" ht="20.100000000000001" customHeight="1" x14ac:dyDescent="0.5">
      <c r="A23" s="311"/>
      <c r="B23" s="327" t="s">
        <v>54</v>
      </c>
      <c r="C23" s="311" t="s">
        <v>223</v>
      </c>
      <c r="D23" s="323"/>
      <c r="E23" s="312"/>
      <c r="F23" s="328">
        <v>-35851</v>
      </c>
      <c r="G23" s="317"/>
      <c r="H23" s="329">
        <v>-119156</v>
      </c>
      <c r="I23" s="317"/>
      <c r="J23" s="330">
        <v>167959</v>
      </c>
      <c r="K23" s="318"/>
      <c r="L23" s="331">
        <v>-55060</v>
      </c>
    </row>
    <row r="24" spans="1:12" s="319" customFormat="1" ht="6" customHeight="1" x14ac:dyDescent="0.5">
      <c r="A24" s="311"/>
      <c r="B24" s="322"/>
      <c r="C24" s="311"/>
      <c r="D24" s="312"/>
      <c r="E24" s="312"/>
      <c r="F24" s="326"/>
      <c r="G24" s="332"/>
      <c r="H24" s="324"/>
      <c r="I24" s="332"/>
      <c r="J24" s="333"/>
      <c r="K24" s="324"/>
      <c r="L24" s="324"/>
    </row>
    <row r="25" spans="1:12" s="319" customFormat="1" ht="20.100000000000001" customHeight="1" x14ac:dyDescent="0.5">
      <c r="A25" s="311" t="s">
        <v>84</v>
      </c>
      <c r="B25" s="311"/>
      <c r="C25" s="311"/>
      <c r="D25" s="312"/>
      <c r="E25" s="312"/>
      <c r="F25" s="316">
        <f>SUM(F9:F23)</f>
        <v>407533</v>
      </c>
      <c r="G25" s="332"/>
      <c r="H25" s="318">
        <f>SUM(H9:H23)</f>
        <v>-200624</v>
      </c>
      <c r="I25" s="324"/>
      <c r="J25" s="316">
        <f>SUM(J9:J23)</f>
        <v>-328018</v>
      </c>
      <c r="K25" s="324"/>
      <c r="L25" s="318">
        <f>SUM(L9:L23)</f>
        <v>-1192891</v>
      </c>
    </row>
    <row r="26" spans="1:12" s="319" customFormat="1" ht="20.100000000000001" customHeight="1" x14ac:dyDescent="0.5">
      <c r="A26" s="311"/>
      <c r="B26" s="311" t="s">
        <v>120</v>
      </c>
      <c r="C26" s="311"/>
      <c r="D26" s="312"/>
      <c r="E26" s="312"/>
      <c r="F26" s="320"/>
      <c r="G26" s="332"/>
      <c r="H26" s="318"/>
      <c r="I26" s="324"/>
      <c r="J26" s="316"/>
      <c r="K26" s="324"/>
      <c r="L26" s="318"/>
    </row>
    <row r="27" spans="1:12" s="319" customFormat="1" ht="20.100000000000001" customHeight="1" x14ac:dyDescent="0.5">
      <c r="A27" s="311"/>
      <c r="B27" s="311"/>
      <c r="C27" s="311" t="s">
        <v>85</v>
      </c>
      <c r="D27" s="312"/>
      <c r="E27" s="312"/>
      <c r="F27" s="320"/>
      <c r="G27" s="332"/>
      <c r="H27" s="318"/>
      <c r="I27" s="324"/>
      <c r="J27" s="316"/>
      <c r="K27" s="324"/>
      <c r="L27" s="318"/>
    </row>
    <row r="28" spans="1:12" s="319" customFormat="1" ht="20.100000000000001" customHeight="1" x14ac:dyDescent="0.5">
      <c r="A28" s="311"/>
      <c r="B28" s="322" t="s">
        <v>54</v>
      </c>
      <c r="C28" s="311" t="s">
        <v>13</v>
      </c>
      <c r="D28" s="312"/>
      <c r="E28" s="312"/>
      <c r="F28" s="320">
        <v>413986</v>
      </c>
      <c r="G28" s="317"/>
      <c r="H28" s="321">
        <v>-99703</v>
      </c>
      <c r="I28" s="317"/>
      <c r="J28" s="316" t="s">
        <v>219</v>
      </c>
      <c r="K28" s="318"/>
      <c r="L28" s="321">
        <v>0</v>
      </c>
    </row>
    <row r="29" spans="1:12" s="319" customFormat="1" ht="20.100000000000001" customHeight="1" x14ac:dyDescent="0.5">
      <c r="A29" s="311"/>
      <c r="B29" s="322" t="s">
        <v>54</v>
      </c>
      <c r="C29" s="311" t="s">
        <v>14</v>
      </c>
      <c r="D29" s="312"/>
      <c r="E29" s="312"/>
      <c r="F29" s="320">
        <v>5593</v>
      </c>
      <c r="G29" s="317"/>
      <c r="H29" s="321">
        <v>-4634</v>
      </c>
      <c r="I29" s="317"/>
      <c r="J29" s="316">
        <v>4152</v>
      </c>
      <c r="K29" s="318"/>
      <c r="L29" s="321">
        <v>5621</v>
      </c>
    </row>
    <row r="30" spans="1:12" s="319" customFormat="1" ht="20.100000000000001" customHeight="1" x14ac:dyDescent="0.5">
      <c r="A30" s="311"/>
      <c r="B30" s="322" t="s">
        <v>54</v>
      </c>
      <c r="C30" s="311" t="s">
        <v>17</v>
      </c>
      <c r="D30" s="312"/>
      <c r="E30" s="312"/>
      <c r="F30" s="320">
        <v>34602</v>
      </c>
      <c r="G30" s="317"/>
      <c r="H30" s="321">
        <v>18818</v>
      </c>
      <c r="I30" s="317"/>
      <c r="J30" s="316">
        <v>-105048</v>
      </c>
      <c r="K30" s="318"/>
      <c r="L30" s="321">
        <v>-31200</v>
      </c>
    </row>
    <row r="31" spans="1:12" s="319" customFormat="1" ht="20.100000000000001" customHeight="1" x14ac:dyDescent="0.5">
      <c r="A31" s="311"/>
      <c r="B31" s="322" t="s">
        <v>54</v>
      </c>
      <c r="C31" s="311" t="s">
        <v>86</v>
      </c>
      <c r="D31" s="312"/>
      <c r="E31" s="312"/>
      <c r="F31" s="320">
        <v>25296</v>
      </c>
      <c r="G31" s="317"/>
      <c r="H31" s="321">
        <v>101801</v>
      </c>
      <c r="I31" s="317"/>
      <c r="J31" s="316" t="s">
        <v>219</v>
      </c>
      <c r="K31" s="318"/>
      <c r="L31" s="321">
        <v>0</v>
      </c>
    </row>
    <row r="32" spans="1:12" s="319" customFormat="1" ht="20.100000000000001" customHeight="1" x14ac:dyDescent="0.5">
      <c r="A32" s="311"/>
      <c r="B32" s="322" t="s">
        <v>54</v>
      </c>
      <c r="C32" s="311" t="s">
        <v>20</v>
      </c>
      <c r="D32" s="312"/>
      <c r="E32" s="312"/>
      <c r="F32" s="320">
        <v>71919</v>
      </c>
      <c r="G32" s="317"/>
      <c r="H32" s="321">
        <v>1831</v>
      </c>
      <c r="I32" s="317"/>
      <c r="J32" s="316">
        <v>-4961</v>
      </c>
      <c r="K32" s="318"/>
      <c r="L32" s="321">
        <v>-794</v>
      </c>
    </row>
    <row r="33" spans="1:12" s="319" customFormat="1" ht="20.100000000000001" customHeight="1" x14ac:dyDescent="0.5">
      <c r="A33" s="311"/>
      <c r="B33" s="322" t="s">
        <v>54</v>
      </c>
      <c r="C33" s="311" t="s">
        <v>26</v>
      </c>
      <c r="D33" s="312"/>
      <c r="E33" s="312"/>
      <c r="F33" s="320">
        <v>-768291</v>
      </c>
      <c r="G33" s="317"/>
      <c r="H33" s="321">
        <v>-266543</v>
      </c>
      <c r="I33" s="317"/>
      <c r="J33" s="316">
        <v>-22621</v>
      </c>
      <c r="K33" s="318"/>
      <c r="L33" s="321">
        <v>-14962</v>
      </c>
    </row>
    <row r="34" spans="1:12" s="319" customFormat="1" ht="20.100000000000001" customHeight="1" x14ac:dyDescent="0.5">
      <c r="A34" s="311"/>
      <c r="B34" s="322" t="s">
        <v>54</v>
      </c>
      <c r="C34" s="311" t="s">
        <v>161</v>
      </c>
      <c r="D34" s="312"/>
      <c r="E34" s="312"/>
      <c r="F34" s="320">
        <v>-350359</v>
      </c>
      <c r="G34" s="317"/>
      <c r="H34" s="321">
        <v>-36688</v>
      </c>
      <c r="I34" s="317"/>
      <c r="J34" s="316">
        <v>0</v>
      </c>
      <c r="K34" s="318"/>
      <c r="L34" s="321">
        <v>0</v>
      </c>
    </row>
    <row r="35" spans="1:12" s="319" customFormat="1" ht="20.100000000000001" customHeight="1" x14ac:dyDescent="0.5">
      <c r="A35" s="311"/>
      <c r="B35" s="322" t="s">
        <v>54</v>
      </c>
      <c r="C35" s="311" t="s">
        <v>31</v>
      </c>
      <c r="D35" s="312"/>
      <c r="E35" s="312"/>
      <c r="F35" s="320">
        <v>17258</v>
      </c>
      <c r="G35" s="317"/>
      <c r="H35" s="321">
        <v>15103</v>
      </c>
      <c r="I35" s="317"/>
      <c r="J35" s="316">
        <v>-4</v>
      </c>
      <c r="K35" s="318"/>
      <c r="L35" s="321">
        <v>8</v>
      </c>
    </row>
    <row r="36" spans="1:12" s="319" customFormat="1" ht="20.100000000000001" customHeight="1" x14ac:dyDescent="0.5">
      <c r="A36" s="311"/>
      <c r="B36" s="334" t="s">
        <v>54</v>
      </c>
      <c r="C36" s="311" t="s">
        <v>37</v>
      </c>
      <c r="D36" s="312"/>
      <c r="E36" s="312"/>
      <c r="F36" s="320">
        <v>11337</v>
      </c>
      <c r="G36" s="317"/>
      <c r="H36" s="321">
        <v>-6578</v>
      </c>
      <c r="I36" s="317"/>
      <c r="J36" s="316">
        <v>9622</v>
      </c>
      <c r="K36" s="318"/>
      <c r="L36" s="321">
        <v>-6578</v>
      </c>
    </row>
    <row r="37" spans="1:12" s="319" customFormat="1" ht="20.100000000000001" customHeight="1" x14ac:dyDescent="0.5">
      <c r="A37" s="311"/>
      <c r="B37" s="322" t="s">
        <v>54</v>
      </c>
      <c r="C37" s="311" t="s">
        <v>33</v>
      </c>
      <c r="D37" s="312"/>
      <c r="E37" s="312"/>
      <c r="F37" s="328">
        <v>-901577</v>
      </c>
      <c r="G37" s="332"/>
      <c r="H37" s="329">
        <v>-305904</v>
      </c>
      <c r="I37" s="332"/>
      <c r="J37" s="330">
        <v>633</v>
      </c>
      <c r="K37" s="324"/>
      <c r="L37" s="329">
        <v>-2577</v>
      </c>
    </row>
    <row r="38" spans="1:12" s="319" customFormat="1" ht="6" customHeight="1" x14ac:dyDescent="0.5">
      <c r="A38" s="311"/>
      <c r="B38" s="322"/>
      <c r="C38" s="311"/>
      <c r="D38" s="312"/>
      <c r="E38" s="312"/>
      <c r="F38" s="326"/>
      <c r="G38" s="332"/>
      <c r="H38" s="324"/>
      <c r="I38" s="332"/>
      <c r="J38" s="333"/>
      <c r="K38" s="324"/>
      <c r="L38" s="324"/>
    </row>
    <row r="39" spans="1:12" s="319" customFormat="1" ht="20.100000000000001" customHeight="1" x14ac:dyDescent="0.5">
      <c r="A39" s="335" t="s">
        <v>203</v>
      </c>
      <c r="B39" s="311"/>
      <c r="C39" s="311"/>
      <c r="D39" s="312"/>
      <c r="E39" s="312"/>
      <c r="F39" s="326">
        <f>SUM(F25:F37)</f>
        <v>-1032703</v>
      </c>
      <c r="G39" s="332"/>
      <c r="H39" s="324">
        <f>SUM(H25:H37)</f>
        <v>-783121</v>
      </c>
      <c r="I39" s="332"/>
      <c r="J39" s="326">
        <f>SUM(J25:J37)</f>
        <v>-446245</v>
      </c>
      <c r="K39" s="324"/>
      <c r="L39" s="324">
        <f>SUM(L25:L37)</f>
        <v>-1243373</v>
      </c>
    </row>
    <row r="40" spans="1:12" s="319" customFormat="1" ht="20.100000000000001" customHeight="1" x14ac:dyDescent="0.5">
      <c r="A40" s="311"/>
      <c r="B40" s="334" t="s">
        <v>54</v>
      </c>
      <c r="C40" s="311" t="s">
        <v>87</v>
      </c>
      <c r="D40" s="312"/>
      <c r="E40" s="312"/>
      <c r="F40" s="326">
        <v>-192460</v>
      </c>
      <c r="G40" s="332"/>
      <c r="H40" s="336">
        <v>-145805</v>
      </c>
      <c r="I40" s="332"/>
      <c r="J40" s="333">
        <v>-110875</v>
      </c>
      <c r="K40" s="324"/>
      <c r="L40" s="336">
        <v>-63562</v>
      </c>
    </row>
    <row r="41" spans="1:12" s="319" customFormat="1" ht="20.100000000000001" customHeight="1" x14ac:dyDescent="0.5">
      <c r="A41" s="311"/>
      <c r="B41" s="334" t="s">
        <v>54</v>
      </c>
      <c r="C41" s="311" t="s">
        <v>88</v>
      </c>
      <c r="D41" s="312"/>
      <c r="E41" s="312"/>
      <c r="F41" s="328">
        <v>-164111</v>
      </c>
      <c r="G41" s="332"/>
      <c r="H41" s="329">
        <v>-198821</v>
      </c>
      <c r="I41" s="332"/>
      <c r="J41" s="330">
        <v>-2</v>
      </c>
      <c r="K41" s="324"/>
      <c r="L41" s="329">
        <v>-1204</v>
      </c>
    </row>
    <row r="42" spans="1:12" s="319" customFormat="1" ht="6" customHeight="1" x14ac:dyDescent="0.5">
      <c r="A42" s="311"/>
      <c r="B42" s="334"/>
      <c r="C42" s="311"/>
      <c r="D42" s="312"/>
      <c r="E42" s="312"/>
      <c r="F42" s="326"/>
      <c r="G42" s="332"/>
      <c r="H42" s="324"/>
      <c r="I42" s="332"/>
      <c r="J42" s="333"/>
      <c r="K42" s="324"/>
      <c r="L42" s="324"/>
    </row>
    <row r="43" spans="1:12" s="319" customFormat="1" ht="20.100000000000001" customHeight="1" x14ac:dyDescent="0.5">
      <c r="A43" s="311" t="s">
        <v>178</v>
      </c>
      <c r="B43" s="311"/>
      <c r="C43" s="311"/>
      <c r="D43" s="312"/>
      <c r="E43" s="312"/>
      <c r="F43" s="328">
        <f>SUM(F39:F41)</f>
        <v>-1389274</v>
      </c>
      <c r="G43" s="324"/>
      <c r="H43" s="337">
        <f>SUM(H39:H41)</f>
        <v>-1127747</v>
      </c>
      <c r="I43" s="324"/>
      <c r="J43" s="330">
        <f>SUM(J39:J41)</f>
        <v>-557122</v>
      </c>
      <c r="K43" s="324"/>
      <c r="L43" s="337">
        <f>SUM(L39:L41)</f>
        <v>-1308139</v>
      </c>
    </row>
    <row r="44" spans="1:12" ht="14.25" customHeight="1" x14ac:dyDescent="0.5">
      <c r="A44" s="227"/>
      <c r="B44" s="227"/>
      <c r="C44" s="227"/>
      <c r="D44" s="85"/>
      <c r="E44" s="85"/>
      <c r="F44" s="171"/>
      <c r="G44" s="228"/>
      <c r="H44" s="228"/>
      <c r="I44" s="228"/>
      <c r="J44" s="228"/>
      <c r="K44" s="228"/>
      <c r="L44" s="228"/>
    </row>
    <row r="45" spans="1:12" ht="21.95" customHeight="1" x14ac:dyDescent="0.5">
      <c r="A45" s="345" t="str">
        <f>'T2-4 BS'!A49:M49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</row>
    <row r="46" spans="1:12" ht="20.100000000000001" customHeight="1" x14ac:dyDescent="0.5">
      <c r="A46" s="84" t="s">
        <v>0</v>
      </c>
      <c r="B46" s="84"/>
      <c r="C46" s="84"/>
      <c r="D46" s="85"/>
      <c r="E46" s="85"/>
      <c r="G46" s="87"/>
      <c r="H46" s="86"/>
      <c r="I46" s="87"/>
      <c r="J46" s="86"/>
      <c r="K46" s="87"/>
      <c r="L46" s="86"/>
    </row>
    <row r="47" spans="1:12" ht="20.100000000000001" customHeight="1" x14ac:dyDescent="0.5">
      <c r="A47" s="84" t="s">
        <v>204</v>
      </c>
      <c r="B47" s="84"/>
      <c r="C47" s="84"/>
      <c r="D47" s="85"/>
      <c r="E47" s="85"/>
      <c r="F47" s="170"/>
      <c r="G47" s="88"/>
      <c r="H47" s="88"/>
      <c r="I47" s="88"/>
      <c r="J47" s="88"/>
      <c r="K47" s="88"/>
      <c r="L47" s="88"/>
    </row>
    <row r="48" spans="1:12" ht="20.100000000000001" customHeight="1" x14ac:dyDescent="0.5">
      <c r="A48" s="162" t="s">
        <v>213</v>
      </c>
      <c r="B48" s="89"/>
      <c r="C48" s="89"/>
      <c r="D48" s="90"/>
      <c r="E48" s="90"/>
      <c r="F48" s="163"/>
      <c r="G48" s="92"/>
      <c r="H48" s="91"/>
      <c r="I48" s="92"/>
      <c r="J48" s="91"/>
      <c r="K48" s="92"/>
      <c r="L48" s="91"/>
    </row>
    <row r="49" spans="1:12" ht="9.9499999999999993" customHeight="1" x14ac:dyDescent="0.5">
      <c r="A49" s="93"/>
      <c r="B49" s="93"/>
      <c r="C49" s="93"/>
      <c r="D49" s="94"/>
      <c r="E49" s="94"/>
      <c r="F49" s="171"/>
      <c r="G49" s="96"/>
      <c r="H49" s="95"/>
      <c r="I49" s="96"/>
      <c r="J49" s="95"/>
      <c r="K49" s="96"/>
      <c r="L49" s="95"/>
    </row>
    <row r="50" spans="1:12" s="249" customFormat="1" ht="16.5" customHeight="1" x14ac:dyDescent="0.5">
      <c r="D50" s="250"/>
      <c r="E50" s="251"/>
      <c r="F50" s="347" t="s">
        <v>2</v>
      </c>
      <c r="G50" s="347"/>
      <c r="H50" s="347"/>
      <c r="I50" s="252"/>
      <c r="J50" s="347" t="s">
        <v>117</v>
      </c>
      <c r="K50" s="347"/>
      <c r="L50" s="347"/>
    </row>
    <row r="51" spans="1:12" s="249" customFormat="1" ht="16.5" customHeight="1" x14ac:dyDescent="0.5">
      <c r="D51" s="253"/>
      <c r="E51" s="254"/>
      <c r="F51" s="255" t="s">
        <v>166</v>
      </c>
      <c r="G51" s="256"/>
      <c r="H51" s="256" t="s">
        <v>129</v>
      </c>
      <c r="I51" s="257"/>
      <c r="J51" s="256" t="s">
        <v>166</v>
      </c>
      <c r="K51" s="256"/>
      <c r="L51" s="256" t="s">
        <v>129</v>
      </c>
    </row>
    <row r="52" spans="1:12" s="249" customFormat="1" ht="16.5" customHeight="1" x14ac:dyDescent="0.5">
      <c r="D52" s="258" t="s">
        <v>6</v>
      </c>
      <c r="E52" s="254"/>
      <c r="F52" s="259" t="s">
        <v>7</v>
      </c>
      <c r="G52" s="257"/>
      <c r="H52" s="260" t="s">
        <v>7</v>
      </c>
      <c r="I52" s="257"/>
      <c r="J52" s="260" t="s">
        <v>7</v>
      </c>
      <c r="K52" s="257"/>
      <c r="L52" s="260" t="s">
        <v>7</v>
      </c>
    </row>
    <row r="53" spans="1:12" s="271" customFormat="1" ht="16.5" customHeight="1" x14ac:dyDescent="0.5">
      <c r="A53" s="261" t="s">
        <v>89</v>
      </c>
      <c r="B53" s="262"/>
      <c r="C53" s="262"/>
      <c r="D53" s="263"/>
      <c r="E53" s="264"/>
      <c r="F53" s="265"/>
      <c r="G53" s="266"/>
      <c r="H53" s="267"/>
      <c r="I53" s="266"/>
      <c r="J53" s="268"/>
      <c r="K53" s="269"/>
      <c r="L53" s="270"/>
    </row>
    <row r="54" spans="1:12" s="271" customFormat="1" ht="16.5" customHeight="1" x14ac:dyDescent="0.5">
      <c r="A54" s="261"/>
      <c r="B54" s="262" t="s">
        <v>176</v>
      </c>
      <c r="C54" s="262"/>
      <c r="D54" s="263"/>
      <c r="E54" s="264"/>
      <c r="F54" s="272">
        <v>1451705</v>
      </c>
      <c r="G54" s="266"/>
      <c r="H54" s="267">
        <v>503962</v>
      </c>
      <c r="I54" s="266"/>
      <c r="J54" s="272">
        <v>877082</v>
      </c>
      <c r="K54" s="269"/>
      <c r="L54" s="267">
        <v>0</v>
      </c>
    </row>
    <row r="55" spans="1:12" s="271" customFormat="1" ht="16.5" customHeight="1" x14ac:dyDescent="0.5">
      <c r="A55" s="261"/>
      <c r="B55" s="262" t="s">
        <v>187</v>
      </c>
      <c r="C55" s="262"/>
      <c r="D55" s="263"/>
      <c r="E55" s="264"/>
      <c r="F55" s="265">
        <v>-3687131</v>
      </c>
      <c r="G55" s="266"/>
      <c r="H55" s="267">
        <v>-355738</v>
      </c>
      <c r="I55" s="269"/>
      <c r="J55" s="272">
        <v>-3212839</v>
      </c>
      <c r="K55" s="269"/>
      <c r="L55" s="267">
        <v>0</v>
      </c>
    </row>
    <row r="56" spans="1:12" s="271" customFormat="1" ht="16.5" customHeight="1" x14ac:dyDescent="0.5">
      <c r="A56" s="261"/>
      <c r="B56" s="262" t="s">
        <v>195</v>
      </c>
      <c r="C56" s="262"/>
      <c r="D56" s="263"/>
      <c r="E56" s="264"/>
      <c r="F56" s="265">
        <v>45647</v>
      </c>
      <c r="G56" s="266"/>
      <c r="H56" s="267">
        <v>10664</v>
      </c>
      <c r="I56" s="266"/>
      <c r="J56" s="272">
        <v>0</v>
      </c>
      <c r="K56" s="269"/>
      <c r="L56" s="267">
        <v>0</v>
      </c>
    </row>
    <row r="57" spans="1:12" s="271" customFormat="1" ht="16.5" customHeight="1" x14ac:dyDescent="0.5">
      <c r="A57" s="261"/>
      <c r="B57" s="262" t="s">
        <v>121</v>
      </c>
      <c r="C57" s="262"/>
      <c r="D57" s="263">
        <v>18</v>
      </c>
      <c r="E57" s="264"/>
      <c r="F57" s="265">
        <v>36228</v>
      </c>
      <c r="G57" s="266"/>
      <c r="H57" s="267" t="s">
        <v>54</v>
      </c>
      <c r="I57" s="266"/>
      <c r="J57" s="268">
        <v>3220</v>
      </c>
      <c r="K57" s="269"/>
      <c r="L57" s="270">
        <v>265329</v>
      </c>
    </row>
    <row r="58" spans="1:12" s="271" customFormat="1" ht="16.5" customHeight="1" x14ac:dyDescent="0.5">
      <c r="A58" s="261"/>
      <c r="B58" s="262" t="s">
        <v>90</v>
      </c>
      <c r="C58" s="262"/>
      <c r="D58" s="263">
        <v>18</v>
      </c>
      <c r="E58" s="264"/>
      <c r="F58" s="265">
        <v>-132878</v>
      </c>
      <c r="G58" s="266"/>
      <c r="H58" s="267">
        <v>-2710</v>
      </c>
      <c r="I58" s="266"/>
      <c r="J58" s="268">
        <v>-1000</v>
      </c>
      <c r="K58" s="269"/>
      <c r="L58" s="270" t="s">
        <v>54</v>
      </c>
    </row>
    <row r="59" spans="1:12" s="271" customFormat="1" ht="16.5" customHeight="1" x14ac:dyDescent="0.5">
      <c r="A59" s="261"/>
      <c r="B59" s="262" t="s">
        <v>148</v>
      </c>
      <c r="C59" s="262"/>
      <c r="D59" s="263">
        <v>18</v>
      </c>
      <c r="E59" s="264"/>
      <c r="F59" s="272">
        <v>0</v>
      </c>
      <c r="G59" s="266"/>
      <c r="H59" s="267" t="s">
        <v>54</v>
      </c>
      <c r="I59" s="266"/>
      <c r="J59" s="268">
        <v>1995026</v>
      </c>
      <c r="K59" s="269"/>
      <c r="L59" s="270">
        <v>716539</v>
      </c>
    </row>
    <row r="60" spans="1:12" s="271" customFormat="1" ht="16.5" customHeight="1" x14ac:dyDescent="0.5">
      <c r="A60" s="261"/>
      <c r="B60" s="262" t="s">
        <v>149</v>
      </c>
      <c r="C60" s="262"/>
      <c r="D60" s="263">
        <v>18</v>
      </c>
      <c r="E60" s="264"/>
      <c r="F60" s="272">
        <v>0</v>
      </c>
      <c r="G60" s="266"/>
      <c r="H60" s="267" t="s">
        <v>54</v>
      </c>
      <c r="I60" s="266"/>
      <c r="J60" s="268">
        <v>-1554419</v>
      </c>
      <c r="K60" s="269"/>
      <c r="L60" s="270">
        <v>-973194</v>
      </c>
    </row>
    <row r="61" spans="1:12" s="271" customFormat="1" ht="16.5" customHeight="1" x14ac:dyDescent="0.5">
      <c r="A61" s="261"/>
      <c r="B61" s="262" t="s">
        <v>200</v>
      </c>
      <c r="C61" s="262"/>
      <c r="D61" s="263">
        <v>9</v>
      </c>
      <c r="E61" s="264"/>
      <c r="F61" s="272">
        <v>0</v>
      </c>
      <c r="G61" s="266"/>
      <c r="H61" s="267">
        <v>0</v>
      </c>
      <c r="I61" s="266"/>
      <c r="J61" s="268">
        <v>-2596300</v>
      </c>
      <c r="K61" s="269"/>
      <c r="L61" s="270">
        <v>0</v>
      </c>
    </row>
    <row r="62" spans="1:12" s="271" customFormat="1" ht="16.5" customHeight="1" x14ac:dyDescent="0.5">
      <c r="A62" s="261"/>
      <c r="B62" s="262" t="s">
        <v>201</v>
      </c>
      <c r="C62" s="262"/>
      <c r="D62" s="263">
        <v>9</v>
      </c>
      <c r="E62" s="264"/>
      <c r="F62" s="272">
        <v>-739446</v>
      </c>
      <c r="G62" s="266"/>
      <c r="H62" s="267">
        <v>-346543</v>
      </c>
      <c r="I62" s="266"/>
      <c r="J62" s="268">
        <v>-12527</v>
      </c>
      <c r="K62" s="269"/>
      <c r="L62" s="267">
        <v>-6797</v>
      </c>
    </row>
    <row r="63" spans="1:12" s="271" customFormat="1" ht="16.5" customHeight="1" x14ac:dyDescent="0.5">
      <c r="A63" s="261"/>
      <c r="B63" s="262" t="s">
        <v>157</v>
      </c>
      <c r="C63" s="262"/>
      <c r="D63" s="263"/>
      <c r="E63" s="264"/>
      <c r="F63" s="265">
        <v>-159296</v>
      </c>
      <c r="G63" s="266"/>
      <c r="H63" s="267">
        <v>-591998</v>
      </c>
      <c r="I63" s="266"/>
      <c r="J63" s="268">
        <v>0</v>
      </c>
      <c r="K63" s="269"/>
      <c r="L63" s="270" t="s">
        <v>54</v>
      </c>
    </row>
    <row r="64" spans="1:12" s="271" customFormat="1" ht="16.5" customHeight="1" x14ac:dyDescent="0.5">
      <c r="A64" s="261"/>
      <c r="B64" s="262" t="s">
        <v>227</v>
      </c>
      <c r="C64" s="262"/>
      <c r="D64" s="263"/>
      <c r="E64" s="264"/>
      <c r="F64" s="265">
        <v>444999</v>
      </c>
      <c r="G64" s="266"/>
      <c r="H64" s="267">
        <v>0</v>
      </c>
      <c r="I64" s="266"/>
      <c r="J64" s="268">
        <v>0</v>
      </c>
      <c r="K64" s="269"/>
      <c r="L64" s="270">
        <v>0</v>
      </c>
    </row>
    <row r="65" spans="1:12" s="271" customFormat="1" ht="16.5" customHeight="1" x14ac:dyDescent="0.5">
      <c r="A65" s="261"/>
      <c r="B65" s="262" t="s">
        <v>202</v>
      </c>
      <c r="C65" s="262"/>
      <c r="D65" s="263"/>
      <c r="E65" s="264"/>
      <c r="F65" s="265">
        <v>-185612</v>
      </c>
      <c r="G65" s="266"/>
      <c r="H65" s="267" t="s">
        <v>54</v>
      </c>
      <c r="I65" s="266"/>
      <c r="J65" s="268">
        <v>0</v>
      </c>
      <c r="K65" s="269"/>
      <c r="L65" s="270" t="s">
        <v>54</v>
      </c>
    </row>
    <row r="66" spans="1:12" s="271" customFormat="1" ht="16.5" customHeight="1" x14ac:dyDescent="0.5">
      <c r="A66" s="262"/>
      <c r="B66" s="273" t="s">
        <v>158</v>
      </c>
      <c r="C66" s="262"/>
      <c r="D66" s="263"/>
      <c r="E66" s="274"/>
      <c r="F66" s="265">
        <v>-768292</v>
      </c>
      <c r="G66" s="270"/>
      <c r="H66" s="275">
        <v>-871708</v>
      </c>
      <c r="I66" s="270"/>
      <c r="J66" s="268">
        <v>-492</v>
      </c>
      <c r="K66" s="270"/>
      <c r="L66" s="275">
        <v>-1725</v>
      </c>
    </row>
    <row r="67" spans="1:12" s="271" customFormat="1" ht="16.5" customHeight="1" x14ac:dyDescent="0.5">
      <c r="A67" s="262"/>
      <c r="B67" s="273" t="s">
        <v>159</v>
      </c>
      <c r="C67" s="262"/>
      <c r="D67" s="274"/>
      <c r="E67" s="274"/>
      <c r="F67" s="272">
        <v>585</v>
      </c>
      <c r="G67" s="270"/>
      <c r="H67" s="270">
        <v>2237</v>
      </c>
      <c r="I67" s="270"/>
      <c r="J67" s="268">
        <v>52</v>
      </c>
      <c r="K67" s="270"/>
      <c r="L67" s="270">
        <v>37</v>
      </c>
    </row>
    <row r="68" spans="1:12" s="271" customFormat="1" ht="16.5" customHeight="1" x14ac:dyDescent="0.5">
      <c r="A68" s="262"/>
      <c r="B68" s="273" t="s">
        <v>51</v>
      </c>
      <c r="C68" s="262"/>
      <c r="D68" s="274"/>
      <c r="E68" s="274"/>
      <c r="F68" s="265">
        <v>28038</v>
      </c>
      <c r="G68" s="270"/>
      <c r="H68" s="276">
        <v>11940</v>
      </c>
      <c r="I68" s="270"/>
      <c r="J68" s="268">
        <v>329937</v>
      </c>
      <c r="K68" s="270"/>
      <c r="L68" s="276">
        <v>78093</v>
      </c>
    </row>
    <row r="69" spans="1:12" s="271" customFormat="1" ht="16.5" customHeight="1" x14ac:dyDescent="0.5">
      <c r="A69" s="262"/>
      <c r="B69" s="273" t="s">
        <v>193</v>
      </c>
      <c r="C69" s="262"/>
      <c r="D69" s="274"/>
      <c r="E69" s="274"/>
      <c r="F69" s="265">
        <v>2443</v>
      </c>
      <c r="G69" s="270"/>
      <c r="H69" s="275">
        <v>2747</v>
      </c>
      <c r="I69" s="270"/>
      <c r="J69" s="268">
        <v>0</v>
      </c>
      <c r="K69" s="270"/>
      <c r="L69" s="270" t="s">
        <v>54</v>
      </c>
    </row>
    <row r="70" spans="1:12" s="271" customFormat="1" ht="16.5" customHeight="1" x14ac:dyDescent="0.5">
      <c r="A70" s="262"/>
      <c r="B70" s="273" t="s">
        <v>91</v>
      </c>
      <c r="C70" s="262"/>
      <c r="D70" s="263">
        <v>9</v>
      </c>
      <c r="E70" s="274"/>
      <c r="F70" s="277">
        <v>10927331</v>
      </c>
      <c r="G70" s="270"/>
      <c r="H70" s="278">
        <v>3106402</v>
      </c>
      <c r="I70" s="270"/>
      <c r="J70" s="279">
        <v>10479462</v>
      </c>
      <c r="K70" s="270"/>
      <c r="L70" s="278">
        <v>2459843</v>
      </c>
    </row>
    <row r="71" spans="1:12" s="239" customFormat="1" ht="3.95" customHeight="1" x14ac:dyDescent="0.5">
      <c r="A71" s="234"/>
      <c r="B71" s="234"/>
      <c r="C71" s="234"/>
      <c r="D71" s="235"/>
      <c r="E71" s="241"/>
      <c r="F71" s="242"/>
      <c r="G71" s="243"/>
      <c r="H71" s="243"/>
      <c r="I71" s="243"/>
      <c r="J71" s="244"/>
      <c r="K71" s="243"/>
      <c r="L71" s="243"/>
    </row>
    <row r="72" spans="1:12" s="271" customFormat="1" ht="16.5" customHeight="1" x14ac:dyDescent="0.5">
      <c r="A72" s="262" t="s">
        <v>179</v>
      </c>
      <c r="B72" s="262"/>
      <c r="C72" s="262"/>
      <c r="D72" s="263"/>
      <c r="E72" s="274"/>
      <c r="F72" s="283">
        <f>SUM(F54:F70)</f>
        <v>7264321</v>
      </c>
      <c r="G72" s="281"/>
      <c r="H72" s="284">
        <f>SUM(H54:H70)</f>
        <v>1469255</v>
      </c>
      <c r="I72" s="281"/>
      <c r="J72" s="283">
        <f>SUM(J54:J70)</f>
        <v>6307202</v>
      </c>
      <c r="K72" s="281"/>
      <c r="L72" s="284">
        <f>SUM(L54:L70)</f>
        <v>2538125</v>
      </c>
    </row>
    <row r="73" spans="1:12" s="239" customFormat="1" ht="9.9499999999999993" customHeight="1" x14ac:dyDescent="0.5">
      <c r="A73" s="234"/>
      <c r="B73" s="234"/>
      <c r="C73" s="234"/>
      <c r="D73" s="235"/>
      <c r="E73" s="241"/>
      <c r="F73" s="242"/>
      <c r="G73" s="243"/>
      <c r="H73" s="243"/>
      <c r="I73" s="243"/>
      <c r="J73" s="244"/>
      <c r="K73" s="243"/>
      <c r="L73" s="243"/>
    </row>
    <row r="74" spans="1:12" s="271" customFormat="1" ht="16.5" customHeight="1" x14ac:dyDescent="0.5">
      <c r="A74" s="261" t="s">
        <v>92</v>
      </c>
      <c r="B74" s="262"/>
      <c r="C74" s="262"/>
      <c r="D74" s="263"/>
      <c r="E74" s="274"/>
      <c r="F74" s="285"/>
      <c r="G74" s="267"/>
      <c r="H74" s="266"/>
      <c r="I74" s="267"/>
      <c r="J74" s="268"/>
      <c r="K74" s="270"/>
      <c r="L74" s="270"/>
    </row>
    <row r="75" spans="1:12" s="271" customFormat="1" ht="16.5" customHeight="1" x14ac:dyDescent="0.5">
      <c r="A75" s="261"/>
      <c r="B75" s="262" t="s">
        <v>93</v>
      </c>
      <c r="C75" s="262"/>
      <c r="D75" s="263"/>
      <c r="E75" s="274"/>
      <c r="F75" s="285">
        <v>3103160</v>
      </c>
      <c r="G75" s="267"/>
      <c r="H75" s="275">
        <v>1848476</v>
      </c>
      <c r="I75" s="267"/>
      <c r="J75" s="268">
        <v>1749000</v>
      </c>
      <c r="K75" s="270"/>
      <c r="L75" s="266">
        <v>1014740</v>
      </c>
    </row>
    <row r="76" spans="1:12" s="271" customFormat="1" ht="16.5" customHeight="1" x14ac:dyDescent="0.5">
      <c r="A76" s="261"/>
      <c r="B76" s="262" t="s">
        <v>94</v>
      </c>
      <c r="C76" s="262"/>
      <c r="D76" s="263"/>
      <c r="E76" s="274"/>
      <c r="F76" s="285">
        <v>-3013036</v>
      </c>
      <c r="G76" s="267"/>
      <c r="H76" s="275">
        <v>-2245524</v>
      </c>
      <c r="I76" s="267"/>
      <c r="J76" s="268">
        <v>-2069000</v>
      </c>
      <c r="K76" s="270"/>
      <c r="L76" s="266">
        <v>-1680000</v>
      </c>
    </row>
    <row r="77" spans="1:12" s="271" customFormat="1" ht="16.5" customHeight="1" x14ac:dyDescent="0.5">
      <c r="A77" s="262"/>
      <c r="B77" s="273" t="s">
        <v>154</v>
      </c>
      <c r="C77" s="262"/>
      <c r="D77" s="263">
        <v>14</v>
      </c>
      <c r="E77" s="274"/>
      <c r="F77" s="265">
        <v>604530</v>
      </c>
      <c r="G77" s="270"/>
      <c r="H77" s="275">
        <v>2621495</v>
      </c>
      <c r="I77" s="270"/>
      <c r="J77" s="268">
        <v>0</v>
      </c>
      <c r="K77" s="270"/>
      <c r="L77" s="275">
        <v>1500000</v>
      </c>
    </row>
    <row r="78" spans="1:12" s="271" customFormat="1" ht="16.5" customHeight="1" x14ac:dyDescent="0.5">
      <c r="A78" s="262"/>
      <c r="B78" s="286" t="s">
        <v>95</v>
      </c>
      <c r="C78" s="262"/>
      <c r="D78" s="263">
        <v>14</v>
      </c>
      <c r="E78" s="274"/>
      <c r="F78" s="265">
        <v>-629801</v>
      </c>
      <c r="G78" s="270"/>
      <c r="H78" s="275">
        <v>-290020</v>
      </c>
      <c r="I78" s="270"/>
      <c r="J78" s="268">
        <v>-350000</v>
      </c>
      <c r="K78" s="270"/>
      <c r="L78" s="270" t="s">
        <v>54</v>
      </c>
    </row>
    <row r="79" spans="1:12" s="271" customFormat="1" ht="16.5" customHeight="1" x14ac:dyDescent="0.5">
      <c r="A79" s="262"/>
      <c r="B79" s="286" t="s">
        <v>226</v>
      </c>
      <c r="C79" s="262"/>
      <c r="D79" s="263"/>
      <c r="E79" s="274"/>
      <c r="F79" s="265">
        <v>-67121</v>
      </c>
      <c r="G79" s="270"/>
      <c r="H79" s="275">
        <v>0</v>
      </c>
      <c r="I79" s="270"/>
      <c r="J79" s="268">
        <v>0</v>
      </c>
      <c r="K79" s="270"/>
      <c r="L79" s="270">
        <v>0</v>
      </c>
    </row>
    <row r="80" spans="1:12" s="271" customFormat="1" ht="16.5" customHeight="1" x14ac:dyDescent="0.5">
      <c r="A80" s="262"/>
      <c r="B80" s="286" t="s">
        <v>150</v>
      </c>
      <c r="C80" s="262"/>
      <c r="D80" s="263"/>
      <c r="E80" s="274"/>
      <c r="F80" s="272">
        <v>-761</v>
      </c>
      <c r="G80" s="270"/>
      <c r="H80" s="275">
        <v>-8110</v>
      </c>
      <c r="I80" s="270"/>
      <c r="J80" s="272">
        <v>-761</v>
      </c>
      <c r="K80" s="270"/>
      <c r="L80" s="287">
        <v>-8110</v>
      </c>
    </row>
    <row r="81" spans="1:12" s="271" customFormat="1" ht="16.5" customHeight="1" x14ac:dyDescent="0.5">
      <c r="A81" s="262"/>
      <c r="B81" s="286" t="s">
        <v>151</v>
      </c>
      <c r="C81" s="262"/>
      <c r="D81" s="263"/>
      <c r="E81" s="274"/>
      <c r="F81" s="265"/>
      <c r="G81" s="270"/>
      <c r="H81" s="270"/>
      <c r="I81" s="270"/>
      <c r="J81" s="268"/>
      <c r="K81" s="270"/>
      <c r="L81" s="270"/>
    </row>
    <row r="82" spans="1:12" s="271" customFormat="1" ht="16.5" customHeight="1" x14ac:dyDescent="0.5">
      <c r="A82" s="262"/>
      <c r="B82" s="286"/>
      <c r="C82" s="262" t="s">
        <v>152</v>
      </c>
      <c r="D82" s="263"/>
      <c r="E82" s="274"/>
      <c r="F82" s="268">
        <v>0</v>
      </c>
      <c r="G82" s="270"/>
      <c r="H82" s="275">
        <v>3234</v>
      </c>
      <c r="I82" s="270"/>
      <c r="J82" s="268">
        <v>0</v>
      </c>
      <c r="K82" s="270"/>
      <c r="L82" s="275">
        <v>3234</v>
      </c>
    </row>
    <row r="83" spans="1:12" s="271" customFormat="1" ht="16.5" customHeight="1" x14ac:dyDescent="0.5">
      <c r="A83" s="262"/>
      <c r="B83" s="286" t="s">
        <v>194</v>
      </c>
      <c r="C83" s="262"/>
      <c r="D83" s="263"/>
      <c r="E83" s="274"/>
      <c r="F83" s="288">
        <v>-1983164</v>
      </c>
      <c r="G83" s="281"/>
      <c r="H83" s="289">
        <v>-1830583</v>
      </c>
      <c r="I83" s="281"/>
      <c r="J83" s="290">
        <v>-1983164</v>
      </c>
      <c r="K83" s="281"/>
      <c r="L83" s="289">
        <v>-1830583</v>
      </c>
    </row>
    <row r="84" spans="1:12" s="239" customFormat="1" ht="3.95" customHeight="1" x14ac:dyDescent="0.5">
      <c r="A84" s="234"/>
      <c r="B84" s="234"/>
      <c r="C84" s="234"/>
      <c r="D84" s="241"/>
      <c r="E84" s="241"/>
      <c r="F84" s="242"/>
      <c r="G84" s="243"/>
      <c r="H84" s="243"/>
      <c r="I84" s="243"/>
      <c r="J84" s="244"/>
      <c r="K84" s="243"/>
      <c r="L84" s="243"/>
    </row>
    <row r="85" spans="1:12" s="271" customFormat="1" ht="16.5" customHeight="1" x14ac:dyDescent="0.5">
      <c r="A85" s="262" t="s">
        <v>180</v>
      </c>
      <c r="B85" s="262"/>
      <c r="C85" s="262"/>
      <c r="D85" s="274"/>
      <c r="E85" s="274"/>
      <c r="F85" s="283">
        <f>SUM(F75:F83)</f>
        <v>-1986193</v>
      </c>
      <c r="G85" s="281"/>
      <c r="H85" s="284">
        <f>SUM(H75:H83)</f>
        <v>98968</v>
      </c>
      <c r="I85" s="281"/>
      <c r="J85" s="283">
        <f>SUM(J75:J83)</f>
        <v>-2653925</v>
      </c>
      <c r="K85" s="281"/>
      <c r="L85" s="284">
        <f>SUM(L75:L83)</f>
        <v>-1000719</v>
      </c>
    </row>
    <row r="86" spans="1:12" s="239" customFormat="1" ht="9.9499999999999993" customHeight="1" x14ac:dyDescent="0.5">
      <c r="A86" s="233"/>
      <c r="B86" s="234"/>
      <c r="C86" s="234"/>
      <c r="D86" s="241"/>
      <c r="E86" s="241"/>
      <c r="F86" s="242"/>
      <c r="G86" s="243"/>
      <c r="H86" s="243"/>
      <c r="I86" s="243"/>
      <c r="J86" s="244"/>
      <c r="K86" s="243"/>
      <c r="L86" s="243"/>
    </row>
    <row r="87" spans="1:12" s="271" customFormat="1" ht="16.5" customHeight="1" x14ac:dyDescent="0.5">
      <c r="A87" s="261" t="s">
        <v>224</v>
      </c>
      <c r="B87" s="262"/>
      <c r="C87" s="262"/>
      <c r="D87" s="274"/>
      <c r="E87" s="274"/>
      <c r="F87" s="265">
        <f>SUM(F43,F72,F85)</f>
        <v>3888854</v>
      </c>
      <c r="G87" s="267"/>
      <c r="H87" s="267">
        <f>SUM(H43,H72,H85)</f>
        <v>440476</v>
      </c>
      <c r="I87" s="267"/>
      <c r="J87" s="265">
        <f>SUM(J43,J72,J85)</f>
        <v>3096155</v>
      </c>
      <c r="K87" s="267"/>
      <c r="L87" s="267">
        <f>SUM(L43,L72,L85)</f>
        <v>229267</v>
      </c>
    </row>
    <row r="88" spans="1:12" s="271" customFormat="1" ht="16.5" customHeight="1" x14ac:dyDescent="0.5">
      <c r="A88" s="262" t="s">
        <v>96</v>
      </c>
      <c r="C88" s="262"/>
      <c r="D88" s="274"/>
      <c r="E88" s="274"/>
      <c r="F88" s="265">
        <v>-67651</v>
      </c>
      <c r="G88" s="267"/>
      <c r="H88" s="267">
        <v>-22446</v>
      </c>
      <c r="I88" s="267"/>
      <c r="J88" s="268">
        <v>0</v>
      </c>
      <c r="K88" s="267"/>
      <c r="L88" s="267">
        <v>0</v>
      </c>
    </row>
    <row r="89" spans="1:12" s="271" customFormat="1" ht="16.5" customHeight="1" x14ac:dyDescent="0.5">
      <c r="A89" s="262" t="s">
        <v>97</v>
      </c>
      <c r="B89" s="262"/>
      <c r="C89" s="262"/>
      <c r="D89" s="274"/>
      <c r="E89" s="274"/>
      <c r="F89" s="283">
        <v>1442979</v>
      </c>
      <c r="G89" s="291"/>
      <c r="H89" s="292">
        <v>1129197</v>
      </c>
      <c r="I89" s="293"/>
      <c r="J89" s="294">
        <v>632450</v>
      </c>
      <c r="K89" s="293"/>
      <c r="L89" s="292">
        <v>208002</v>
      </c>
    </row>
    <row r="90" spans="1:12" s="239" customFormat="1" ht="3.95" customHeight="1" x14ac:dyDescent="0.5">
      <c r="A90" s="234"/>
      <c r="B90" s="234"/>
      <c r="C90" s="234"/>
      <c r="D90" s="241"/>
      <c r="E90" s="241"/>
      <c r="F90" s="242"/>
      <c r="G90" s="243"/>
      <c r="H90" s="243"/>
      <c r="I90" s="243"/>
      <c r="J90" s="244"/>
      <c r="K90" s="243"/>
      <c r="L90" s="243"/>
    </row>
    <row r="91" spans="1:12" s="271" customFormat="1" ht="16.5" customHeight="1" thickBot="1" x14ac:dyDescent="0.55000000000000004">
      <c r="A91" s="262" t="s">
        <v>98</v>
      </c>
      <c r="B91" s="262"/>
      <c r="C91" s="262"/>
      <c r="D91" s="274"/>
      <c r="E91" s="274"/>
      <c r="F91" s="295">
        <f>SUM(F87:F89)</f>
        <v>5264182</v>
      </c>
      <c r="G91" s="267"/>
      <c r="H91" s="296">
        <f>SUM(H87:H89)</f>
        <v>1547227</v>
      </c>
      <c r="I91" s="267"/>
      <c r="J91" s="295">
        <f>SUM(J87:J89)</f>
        <v>3728605</v>
      </c>
      <c r="K91" s="267"/>
      <c r="L91" s="296">
        <f>SUM(L87:L89)</f>
        <v>437269</v>
      </c>
    </row>
    <row r="92" spans="1:12" s="239" customFormat="1" ht="9.9499999999999993" customHeight="1" thickTop="1" x14ac:dyDescent="0.5">
      <c r="A92" s="234"/>
      <c r="B92" s="234"/>
      <c r="C92" s="234"/>
      <c r="D92" s="241"/>
      <c r="E92" s="241"/>
      <c r="F92" s="242"/>
      <c r="G92" s="237"/>
      <c r="H92" s="246"/>
      <c r="I92" s="237"/>
      <c r="J92" s="247"/>
      <c r="K92" s="237"/>
      <c r="L92" s="246"/>
    </row>
    <row r="93" spans="1:12" s="271" customFormat="1" ht="16.5" customHeight="1" x14ac:dyDescent="0.5">
      <c r="A93" s="261" t="s">
        <v>125</v>
      </c>
      <c r="B93" s="262"/>
      <c r="C93" s="262"/>
      <c r="D93" s="274"/>
      <c r="E93" s="274"/>
      <c r="F93" s="280"/>
      <c r="G93" s="281"/>
      <c r="H93" s="281"/>
      <c r="I93" s="281"/>
      <c r="J93" s="282"/>
      <c r="K93" s="281"/>
      <c r="L93" s="281"/>
    </row>
    <row r="94" spans="1:12" s="239" customFormat="1" ht="3.95" customHeight="1" x14ac:dyDescent="0.5">
      <c r="A94" s="234"/>
      <c r="B94" s="240"/>
      <c r="C94" s="234"/>
      <c r="D94" s="235"/>
      <c r="E94" s="241"/>
      <c r="F94" s="245"/>
      <c r="G94" s="237"/>
      <c r="H94" s="236"/>
      <c r="I94" s="237"/>
      <c r="J94" s="248"/>
      <c r="K94" s="238"/>
      <c r="L94" s="236"/>
    </row>
    <row r="95" spans="1:12" s="271" customFormat="1" ht="16.5" customHeight="1" x14ac:dyDescent="0.5">
      <c r="A95" s="286" t="s">
        <v>218</v>
      </c>
      <c r="B95" s="286"/>
      <c r="C95" s="262"/>
      <c r="D95" s="274"/>
      <c r="E95" s="274"/>
      <c r="F95" s="280"/>
      <c r="G95" s="281"/>
      <c r="H95" s="281"/>
      <c r="I95" s="281"/>
      <c r="J95" s="282"/>
      <c r="K95" s="281"/>
      <c r="L95" s="281"/>
    </row>
    <row r="96" spans="1:12" s="239" customFormat="1" ht="3.95" customHeight="1" x14ac:dyDescent="0.5">
      <c r="A96" s="234"/>
      <c r="B96" s="240"/>
      <c r="C96" s="234"/>
      <c r="D96" s="235"/>
      <c r="E96" s="241"/>
      <c r="F96" s="245"/>
      <c r="G96" s="237"/>
      <c r="H96" s="236"/>
      <c r="I96" s="237"/>
      <c r="J96" s="248"/>
      <c r="K96" s="238"/>
      <c r="L96" s="236"/>
    </row>
    <row r="97" spans="1:12" s="271" customFormat="1" ht="16.5" customHeight="1" x14ac:dyDescent="0.5">
      <c r="A97" s="286" t="s">
        <v>160</v>
      </c>
      <c r="B97" s="286"/>
      <c r="C97" s="262"/>
      <c r="D97" s="274"/>
      <c r="E97" s="274"/>
      <c r="F97" s="265">
        <v>537287</v>
      </c>
      <c r="G97" s="281"/>
      <c r="H97" s="275">
        <v>600988</v>
      </c>
      <c r="I97" s="281"/>
      <c r="J97" s="265">
        <v>30</v>
      </c>
      <c r="K97" s="267"/>
      <c r="L97" s="297" t="s">
        <v>54</v>
      </c>
    </row>
    <row r="98" spans="1:12" s="271" customFormat="1" ht="16.5" customHeight="1" x14ac:dyDescent="0.5">
      <c r="A98" s="262" t="s">
        <v>162</v>
      </c>
      <c r="B98" s="262"/>
      <c r="C98" s="262"/>
      <c r="D98" s="263"/>
      <c r="E98" s="264"/>
      <c r="F98" s="265"/>
      <c r="G98" s="266"/>
      <c r="H98" s="267"/>
      <c r="I98" s="266"/>
      <c r="J98" s="268"/>
      <c r="K98" s="269"/>
      <c r="L98" s="270"/>
    </row>
    <row r="99" spans="1:12" s="271" customFormat="1" ht="16.5" customHeight="1" x14ac:dyDescent="0.5">
      <c r="A99" s="262"/>
      <c r="B99" s="286" t="s">
        <v>54</v>
      </c>
      <c r="C99" s="262" t="s">
        <v>163</v>
      </c>
      <c r="D99" s="263"/>
      <c r="E99" s="274"/>
      <c r="F99" s="265">
        <v>94959</v>
      </c>
      <c r="G99" s="281"/>
      <c r="H99" s="270">
        <v>125428</v>
      </c>
      <c r="I99" s="281"/>
      <c r="J99" s="268">
        <v>0</v>
      </c>
      <c r="K99" s="267"/>
      <c r="L99" s="270">
        <v>2094</v>
      </c>
    </row>
    <row r="100" spans="1:12" ht="18.75" customHeight="1" x14ac:dyDescent="0.5">
      <c r="A100" s="227"/>
      <c r="B100" s="231"/>
      <c r="C100" s="227"/>
      <c r="D100" s="230"/>
      <c r="E100" s="85"/>
      <c r="F100" s="232"/>
      <c r="G100" s="228"/>
      <c r="H100" s="229"/>
      <c r="I100" s="228"/>
      <c r="J100" s="229"/>
      <c r="K100" s="226"/>
      <c r="L100" s="229"/>
    </row>
    <row r="101" spans="1:12" ht="21.95" customHeight="1" x14ac:dyDescent="0.5">
      <c r="A101" s="345" t="str">
        <f>'T2-4 BS'!A49:M49</f>
        <v>หมายเหตุประกอบข้อมูลทางการเงินระหว่างกาลแบบย่อในหน้า 13 ถึง 39 เป็นส่วนหนึ่งของข้อมูลทางการเงินระหว่างกาลนี้</v>
      </c>
      <c r="B101" s="345"/>
      <c r="C101" s="345"/>
      <c r="D101" s="345"/>
      <c r="E101" s="345"/>
      <c r="F101" s="345"/>
      <c r="G101" s="345"/>
      <c r="H101" s="345"/>
      <c r="I101" s="345"/>
      <c r="J101" s="345"/>
      <c r="K101" s="345"/>
      <c r="L101" s="345"/>
    </row>
  </sheetData>
  <mergeCells count="6">
    <mergeCell ref="A101:L101"/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T5-6 PL (3M)</vt:lpstr>
      <vt:lpstr>T7-8 PL (9M)</vt:lpstr>
      <vt:lpstr>T9 changes conso</vt:lpstr>
      <vt:lpstr>T10 changes com</vt:lpstr>
      <vt:lpstr>T11-12 CF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Pakhathorn Khannarong</cp:lastModifiedBy>
  <cp:lastPrinted>2019-11-11T02:54:39Z</cp:lastPrinted>
  <dcterms:created xsi:type="dcterms:W3CDTF">2002-03-28T02:58:10Z</dcterms:created>
  <dcterms:modified xsi:type="dcterms:W3CDTF">2019-11-11T02:55:17Z</dcterms:modified>
</cp:coreProperties>
</file>