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C:\Users\nboonleera001\Downloads\Banpu 2019\Q3\BPP\FS\10 Nov\"/>
    </mc:Choice>
  </mc:AlternateContent>
  <xr:revisionPtr revIDLastSave="0" documentId="13_ncr:1_{9F01BF13-3ED0-4ACF-B6F2-FCAF47A0303B}" xr6:coauthVersionLast="41" xr6:coauthVersionMax="41" xr10:uidLastSave="{00000000-0000-0000-0000-000000000000}"/>
  <bookViews>
    <workbookView xWindow="-108" yWindow="-108" windowWidth="23256" windowHeight="12576" tabRatio="667" activeTab="5" xr2:uid="{00000000-000D-0000-FFFF-FFFF00000000}"/>
  </bookViews>
  <sheets>
    <sheet name="E2-4 BS" sheetId="7" r:id="rId1"/>
    <sheet name="E5 PL-3m" sheetId="3" r:id="rId2"/>
    <sheet name="E6 PL-9m" sheetId="12" r:id="rId3"/>
    <sheet name="E7 Change Conso" sheetId="9" r:id="rId4"/>
    <sheet name="E8 Change Com" sheetId="10" r:id="rId5"/>
    <sheet name="E9-10 CF" sheetId="8" r:id="rId6"/>
  </sheets>
  <definedNames>
    <definedName name="_xlnm.Print_Area" localSheetId="1">'E5 PL-3m'!$A$1:$M$62</definedName>
    <definedName name="_xlnm.Print_Area" localSheetId="2">'E6 PL-9m'!$A$1:$M$73</definedName>
    <definedName name="_xlnm.Print_Area" localSheetId="4">'E8 Change Com'!$A$1:$P$34</definedName>
    <definedName name="_xlnm.Print_Area" localSheetId="5">'E9-10 CF'!$A$1:$N$114</definedName>
  </definedNames>
  <calcPr calcId="162913"/>
</workbook>
</file>

<file path=xl/calcChain.xml><?xml version="1.0" encoding="utf-8"?>
<calcChain xmlns="http://schemas.openxmlformats.org/spreadsheetml/2006/main">
  <c r="N21" i="10" l="1"/>
  <c r="L21" i="10"/>
  <c r="J21" i="10"/>
  <c r="H21" i="10"/>
  <c r="F21" i="10"/>
  <c r="D21" i="10"/>
  <c r="P24" i="10"/>
  <c r="L31" i="10"/>
  <c r="J31" i="10"/>
  <c r="H31" i="10"/>
  <c r="F31" i="10"/>
  <c r="D31" i="10"/>
  <c r="P29" i="10"/>
  <c r="P28" i="10"/>
  <c r="P27" i="10"/>
  <c r="P26" i="10"/>
  <c r="P25" i="10"/>
  <c r="X35" i="9"/>
  <c r="X33" i="9"/>
  <c r="X32" i="9"/>
  <c r="X30" i="9"/>
  <c r="N31" i="10"/>
  <c r="D37" i="9"/>
  <c r="P19" i="10"/>
  <c r="P18" i="10"/>
  <c r="P17" i="10"/>
  <c r="T24" i="9"/>
  <c r="T22" i="9"/>
  <c r="X22" i="9"/>
  <c r="T21" i="9"/>
  <c r="X21" i="9"/>
  <c r="M38" i="3"/>
  <c r="M41" i="3"/>
  <c r="I38" i="3"/>
  <c r="I41" i="3"/>
  <c r="K38" i="3"/>
  <c r="K41" i="3"/>
  <c r="G38" i="3"/>
  <c r="G41" i="3"/>
  <c r="A114" i="8"/>
  <c r="A54" i="8"/>
  <c r="A34" i="10"/>
  <c r="A39" i="9"/>
  <c r="A73" i="12"/>
  <c r="A62" i="3"/>
  <c r="A161" i="7"/>
  <c r="A108" i="7"/>
  <c r="N27" i="8"/>
  <c r="N41" i="8"/>
  <c r="N45" i="8"/>
  <c r="N84" i="8"/>
  <c r="N97" i="8"/>
  <c r="L97" i="8"/>
  <c r="J97" i="8"/>
  <c r="H97" i="8"/>
  <c r="J84" i="8"/>
  <c r="J27" i="8"/>
  <c r="J41" i="8"/>
  <c r="J45" i="8"/>
  <c r="L84" i="8"/>
  <c r="L27" i="8"/>
  <c r="L41" i="8"/>
  <c r="L45" i="8"/>
  <c r="H84" i="8"/>
  <c r="H27" i="8"/>
  <c r="H41" i="8"/>
  <c r="H45" i="8"/>
  <c r="X20" i="9"/>
  <c r="V20" i="9"/>
  <c r="V26" i="9"/>
  <c r="T20" i="9"/>
  <c r="R20" i="9"/>
  <c r="R26" i="9"/>
  <c r="P20" i="9"/>
  <c r="P26" i="9"/>
  <c r="N20" i="9"/>
  <c r="N26" i="9"/>
  <c r="L20" i="9"/>
  <c r="L26" i="9"/>
  <c r="J20" i="9"/>
  <c r="J26" i="9"/>
  <c r="H20" i="9"/>
  <c r="H26" i="9"/>
  <c r="F20" i="9"/>
  <c r="F26" i="9"/>
  <c r="D20" i="9"/>
  <c r="D26" i="9"/>
  <c r="V37" i="9"/>
  <c r="T37" i="9"/>
  <c r="R37" i="9"/>
  <c r="P37" i="9"/>
  <c r="N37" i="9"/>
  <c r="L37" i="9"/>
  <c r="J37" i="9"/>
  <c r="H37" i="9"/>
  <c r="F37" i="9"/>
  <c r="M65" i="12"/>
  <c r="I65" i="12"/>
  <c r="M59" i="12"/>
  <c r="I59" i="12"/>
  <c r="M13" i="12"/>
  <c r="M25" i="12"/>
  <c r="M28" i="12"/>
  <c r="M48" i="12"/>
  <c r="M51" i="12"/>
  <c r="M53" i="12"/>
  <c r="I13" i="12"/>
  <c r="I25" i="12"/>
  <c r="I28" i="12"/>
  <c r="I48" i="12"/>
  <c r="I51" i="12"/>
  <c r="I53" i="12"/>
  <c r="M55" i="3"/>
  <c r="I55" i="3"/>
  <c r="M49" i="3"/>
  <c r="I49" i="3"/>
  <c r="M13" i="3"/>
  <c r="M23" i="3"/>
  <c r="M26" i="3"/>
  <c r="I13" i="3"/>
  <c r="I23" i="3"/>
  <c r="I26" i="3"/>
  <c r="K65" i="12"/>
  <c r="G65" i="12"/>
  <c r="K59" i="12"/>
  <c r="G59" i="12"/>
  <c r="K48" i="12"/>
  <c r="K51" i="12"/>
  <c r="G48" i="12"/>
  <c r="G51" i="12"/>
  <c r="K38" i="12"/>
  <c r="G38" i="12"/>
  <c r="G13" i="12"/>
  <c r="G25" i="12"/>
  <c r="G28" i="12"/>
  <c r="K13" i="12"/>
  <c r="K25" i="12"/>
  <c r="K28" i="12"/>
  <c r="K55" i="3"/>
  <c r="G55" i="3"/>
  <c r="K49" i="3"/>
  <c r="G49" i="3"/>
  <c r="K13" i="3"/>
  <c r="K23" i="3"/>
  <c r="K26" i="3"/>
  <c r="G13" i="3"/>
  <c r="G23" i="3"/>
  <c r="G26" i="3"/>
  <c r="G139" i="7"/>
  <c r="G142" i="7"/>
  <c r="K139" i="7"/>
  <c r="K142" i="7"/>
  <c r="K88" i="7"/>
  <c r="G88" i="7"/>
  <c r="K79" i="7"/>
  <c r="K90" i="7"/>
  <c r="G79" i="7"/>
  <c r="G90" i="7"/>
  <c r="K45" i="7"/>
  <c r="K29" i="7"/>
  <c r="G45" i="7"/>
  <c r="G29" i="7"/>
  <c r="J99" i="8"/>
  <c r="J103" i="8"/>
  <c r="P21" i="10"/>
  <c r="T26" i="9"/>
  <c r="X37" i="9"/>
  <c r="H99" i="8"/>
  <c r="H103" i="8"/>
  <c r="N99" i="8"/>
  <c r="N103" i="8"/>
  <c r="L99" i="8"/>
  <c r="L103" i="8"/>
  <c r="X24" i="9"/>
  <c r="X26" i="9"/>
  <c r="K53" i="12"/>
  <c r="G53" i="12"/>
  <c r="G43" i="3"/>
  <c r="K43" i="3"/>
  <c r="K144" i="7"/>
  <c r="G144" i="7"/>
  <c r="K47" i="7"/>
  <c r="G47" i="7"/>
  <c r="P31" i="10"/>
  <c r="M43" i="3"/>
  <c r="I43" i="3"/>
</calcChain>
</file>

<file path=xl/sharedStrings.xml><?xml version="1.0" encoding="utf-8"?>
<sst xmlns="http://schemas.openxmlformats.org/spreadsheetml/2006/main" count="500" uniqueCount="246">
  <si>
    <t>Banpu Power Public Company Limited</t>
  </si>
  <si>
    <t>Statement of Financial Position</t>
  </si>
  <si>
    <t>Unaudited</t>
  </si>
  <si>
    <t>Audited</t>
  </si>
  <si>
    <t>31 December</t>
  </si>
  <si>
    <t>Notes</t>
  </si>
  <si>
    <t>Baht’000</t>
  </si>
  <si>
    <t>Assets</t>
  </si>
  <si>
    <t>Current assets</t>
  </si>
  <si>
    <t>Cash and cash equivalents</t>
  </si>
  <si>
    <t>Restricted deposits at financial institutions</t>
  </si>
  <si>
    <t>Short-term investments</t>
  </si>
  <si>
    <t>Trade accounts receivable and note receivables</t>
  </si>
  <si>
    <t>Amounts due from related parties</t>
  </si>
  <si>
    <t>Current portion of dividend receivables</t>
  </si>
  <si>
    <t>from related parties</t>
  </si>
  <si>
    <t>Advances to related parties</t>
  </si>
  <si>
    <t>Short-term loans to related parties</t>
  </si>
  <si>
    <t>Fuel</t>
  </si>
  <si>
    <t xml:space="preserve">Other current assets            </t>
  </si>
  <si>
    <t>Total current assets</t>
  </si>
  <si>
    <t>Non-current assets</t>
  </si>
  <si>
    <t>Investments in subsidiaries</t>
  </si>
  <si>
    <t>Deferred income tax assets, net</t>
  </si>
  <si>
    <t>Goodwill</t>
  </si>
  <si>
    <t>Other non-current assets</t>
  </si>
  <si>
    <t>Total non-current assets</t>
  </si>
  <si>
    <t>Total assets</t>
  </si>
  <si>
    <t>Current liabilities</t>
  </si>
  <si>
    <t>Short-term loans from financial institutions</t>
  </si>
  <si>
    <t>Advances from and amounts due to related parties</t>
  </si>
  <si>
    <t>Income tax payable</t>
  </si>
  <si>
    <t>Other current liabilities</t>
  </si>
  <si>
    <t>Total current liabilities</t>
  </si>
  <si>
    <t>Non-current liabilities</t>
  </si>
  <si>
    <t>Employee benefits obligation</t>
  </si>
  <si>
    <t xml:space="preserve">Total non-current liabilities   </t>
  </si>
  <si>
    <t>Total liabilities</t>
  </si>
  <si>
    <t xml:space="preserve"> </t>
  </si>
  <si>
    <t>Share capital</t>
  </si>
  <si>
    <t>Registered share capital</t>
  </si>
  <si>
    <t>Issued and paid-up share capital</t>
  </si>
  <si>
    <t xml:space="preserve">Premium on share capital      </t>
  </si>
  <si>
    <t>Surplus from business combination</t>
  </si>
  <si>
    <t>under common control</t>
  </si>
  <si>
    <t>Appropriated</t>
  </si>
  <si>
    <t xml:space="preserve">Unappropriated    </t>
  </si>
  <si>
    <t>Non-controlling interests</t>
  </si>
  <si>
    <t>Sales</t>
  </si>
  <si>
    <t>Cost of sales</t>
  </si>
  <si>
    <t xml:space="preserve">Gross profit </t>
  </si>
  <si>
    <t>Administrative expenses</t>
  </si>
  <si>
    <t>Management fee and others</t>
  </si>
  <si>
    <t>Interest income</t>
  </si>
  <si>
    <t>Net gains (losses) on exchange rate</t>
  </si>
  <si>
    <t>Interest expenses</t>
  </si>
  <si>
    <t>Income taxes</t>
  </si>
  <si>
    <t>Items that will be reclassified to profit or loss</t>
  </si>
  <si>
    <t>-</t>
  </si>
  <si>
    <t xml:space="preserve">Translation differences </t>
  </si>
  <si>
    <t xml:space="preserve">Total items that will be reclassified </t>
  </si>
  <si>
    <t xml:space="preserve"> Baht'000</t>
  </si>
  <si>
    <t>Surplus from</t>
  </si>
  <si>
    <t>Total other</t>
  </si>
  <si>
    <t>Issued and</t>
  </si>
  <si>
    <t>components of</t>
  </si>
  <si>
    <t>Non-</t>
  </si>
  <si>
    <t>Total</t>
  </si>
  <si>
    <t>paid-up</t>
  </si>
  <si>
    <t>Premium on</t>
  </si>
  <si>
    <t>combination under</t>
  </si>
  <si>
    <t>Legal</t>
  </si>
  <si>
    <t>Cash flow</t>
  </si>
  <si>
    <t>Translation</t>
  </si>
  <si>
    <t>controlling</t>
  </si>
  <si>
    <t>share capital</t>
  </si>
  <si>
    <t>common control</t>
  </si>
  <si>
    <t>reserve</t>
  </si>
  <si>
    <t>Unappropriated</t>
  </si>
  <si>
    <t>differences</t>
  </si>
  <si>
    <t>equity</t>
  </si>
  <si>
    <t>interests</t>
  </si>
  <si>
    <t>Total comprehensive income</t>
  </si>
  <si>
    <t xml:space="preserve">   (expense) for the period</t>
  </si>
  <si>
    <t>Baht'000</t>
  </si>
  <si>
    <t>Cash flows from operating activities</t>
  </si>
  <si>
    <t>Depreciation and amortisation</t>
  </si>
  <si>
    <t>Cash flow before changes in working capital</t>
  </si>
  <si>
    <t>Changes in working capital  (net of effects from acquisition</t>
  </si>
  <si>
    <t>and disposal of subsidiaries)</t>
  </si>
  <si>
    <t xml:space="preserve">Other current assets </t>
  </si>
  <si>
    <t xml:space="preserve">Interest paid </t>
  </si>
  <si>
    <t>Income tax paid</t>
  </si>
  <si>
    <t>Cash flows from investing activities</t>
  </si>
  <si>
    <t>Interest received</t>
  </si>
  <si>
    <t>Cash flows from financing activities</t>
  </si>
  <si>
    <t>Cash receipts from short-term loans from financial institutions</t>
  </si>
  <si>
    <t>Cash payments for short-term loans from financial institutions</t>
  </si>
  <si>
    <t>Cash payments for long-term loans from financial institutions</t>
  </si>
  <si>
    <t>Exchange differences on cash and cash equivalents</t>
  </si>
  <si>
    <t>Cash and cash equivalents at beginning of the period</t>
  </si>
  <si>
    <t>Cash and cash equivalents at end of the period</t>
  </si>
  <si>
    <t>Non-cash transactions</t>
  </si>
  <si>
    <t>Retained earnings</t>
  </si>
  <si>
    <t>payment</t>
  </si>
  <si>
    <t>Total comprehensive income for the period</t>
  </si>
  <si>
    <t>Reserve for</t>
  </si>
  <si>
    <t>share-based</t>
  </si>
  <si>
    <t>Other components of equity</t>
  </si>
  <si>
    <t xml:space="preserve">Statement of Changes in Equity </t>
  </si>
  <si>
    <t>Consolidated financial information</t>
  </si>
  <si>
    <t>Separate financial information</t>
  </si>
  <si>
    <t xml:space="preserve"> income (expense)</t>
  </si>
  <si>
    <t>Other comprehensive</t>
  </si>
  <si>
    <t xml:space="preserve"> reserve</t>
  </si>
  <si>
    <t>hedge</t>
  </si>
  <si>
    <r>
      <t xml:space="preserve">Liabilities and equity </t>
    </r>
    <r>
      <rPr>
        <sz val="13"/>
        <rFont val="Cordia New"/>
        <family val="2"/>
      </rPr>
      <t>(continued)</t>
    </r>
  </si>
  <si>
    <t>Liabilities and equity</t>
  </si>
  <si>
    <t>Equity</t>
  </si>
  <si>
    <t>Total equity</t>
  </si>
  <si>
    <t>Dividend receivables from related parties</t>
  </si>
  <si>
    <t>Total liabilities and equity</t>
  </si>
  <si>
    <t>Reserve for share-based payment</t>
  </si>
  <si>
    <t>Owners of the company</t>
  </si>
  <si>
    <t>Cash receipts from dividends from a subsidiary and joint ventures</t>
  </si>
  <si>
    <t>business</t>
  </si>
  <si>
    <t>2018</t>
  </si>
  <si>
    <t>Opening balance as at 1 January 2018</t>
  </si>
  <si>
    <t>Spare parts and supplies, net</t>
  </si>
  <si>
    <t>Investments in an associate and joint ventures</t>
  </si>
  <si>
    <t>Property, plant and equipment, net</t>
  </si>
  <si>
    <t>Owners of the parent</t>
  </si>
  <si>
    <t>Other financial costs</t>
  </si>
  <si>
    <t>Share of profit from an associate and joint ventures</t>
  </si>
  <si>
    <t>Profit attributable to:</t>
  </si>
  <si>
    <t>Earnings per share (Baht)</t>
  </si>
  <si>
    <t>Proceeds from shares issued</t>
  </si>
  <si>
    <t>Provision for slow-moving of spare parts and supplies</t>
  </si>
  <si>
    <t>Write-off property, plant and equipment</t>
  </si>
  <si>
    <t>Share-based payment</t>
  </si>
  <si>
    <t>Cash payments for long-term loans to related parties</t>
  </si>
  <si>
    <t>3,104,492,000 ordinary shares of Baht 10 each</t>
  </si>
  <si>
    <t>Profit before income taxes</t>
  </si>
  <si>
    <t>Profit for the period</t>
  </si>
  <si>
    <t>Basic earnings per share</t>
  </si>
  <si>
    <t>Diluted earnings per share</t>
  </si>
  <si>
    <t xml:space="preserve">Trade accounts payable </t>
  </si>
  <si>
    <t>Trade accounts payable</t>
  </si>
  <si>
    <t>Net purchase consideration for business combination</t>
  </si>
  <si>
    <t>Payable for purchase of investments</t>
  </si>
  <si>
    <t>Profit for the period before income taxes</t>
  </si>
  <si>
    <t>- Legal reserve</t>
  </si>
  <si>
    <t xml:space="preserve">Share of other comprehensive expense of </t>
  </si>
  <si>
    <t>for using the equity method</t>
  </si>
  <si>
    <t xml:space="preserve">an associate and joint ventures accounted </t>
  </si>
  <si>
    <t>Cash payments for purchase of property, plant and equipment</t>
  </si>
  <si>
    <t>Cash receipts from disposal of property, plant and equipment</t>
  </si>
  <si>
    <t>Other payables for purchase of property, plant and equipment</t>
  </si>
  <si>
    <t>Cash receipts from long-term loans from financial institutions</t>
  </si>
  <si>
    <t>Cash payments for other finance costs</t>
  </si>
  <si>
    <t>2019</t>
  </si>
  <si>
    <t>Opening balance as at 1 January 2019</t>
  </si>
  <si>
    <t>3,051,021,700 ordinary shares of Baht 10 each</t>
  </si>
  <si>
    <t>Financial derivatives liabilities</t>
  </si>
  <si>
    <t>Dividend income from a subsidiary and joint ventures</t>
  </si>
  <si>
    <t>Indemnity payment</t>
  </si>
  <si>
    <t>Losses on cash flow hedge reserve</t>
  </si>
  <si>
    <t xml:space="preserve">Retrospective adjustments from </t>
  </si>
  <si>
    <t xml:space="preserve">Closing balance after adjustment </t>
  </si>
  <si>
    <t>Other components</t>
  </si>
  <si>
    <t>of equity</t>
  </si>
  <si>
    <t>Other</t>
  </si>
  <si>
    <t>comprehensive</t>
  </si>
  <si>
    <t>hedge reserve</t>
  </si>
  <si>
    <t>Cash receipts from short-term investments</t>
  </si>
  <si>
    <t>Net cash payments for business combination</t>
  </si>
  <si>
    <t>Net cash used in operating activities</t>
  </si>
  <si>
    <t xml:space="preserve">Net cash receipts from investing activities </t>
  </si>
  <si>
    <t>Net cash receipts from (used in) financing activities</t>
  </si>
  <si>
    <t xml:space="preserve">     changes in accounting policy</t>
  </si>
  <si>
    <t>Total comprehensive income attributable to:</t>
  </si>
  <si>
    <t>Consolidated financial information (Unaudited)</t>
  </si>
  <si>
    <t>Separate financial information (Unaudited)</t>
  </si>
  <si>
    <t>Total comprehensive income (expense) for the period</t>
  </si>
  <si>
    <t>Cash payments for short-term investments</t>
  </si>
  <si>
    <t>Cash receipts from long-term loans to related parties</t>
  </si>
  <si>
    <t>Items that will not be reclassified to profit or loss</t>
  </si>
  <si>
    <t xml:space="preserve">Total items that will not be reclassified </t>
  </si>
  <si>
    <t>to profit or loss, net of taxes</t>
  </si>
  <si>
    <t>Attributable to owners of the Company</t>
  </si>
  <si>
    <t xml:space="preserve">Adjustment to reconcile profit before income taxes to </t>
  </si>
  <si>
    <t>cash receipts (payments) from operations</t>
  </si>
  <si>
    <t>Fuel and spare parts</t>
  </si>
  <si>
    <t>Dividend income from other investments</t>
  </si>
  <si>
    <t>Legal reserve</t>
  </si>
  <si>
    <t xml:space="preserve">Dividend paid </t>
  </si>
  <si>
    <t>Cash receipts from restricted deposits at financial institutions</t>
  </si>
  <si>
    <t>Cash receipts from dividends from the other investment</t>
  </si>
  <si>
    <t>Dividends paid to shareholders</t>
  </si>
  <si>
    <t xml:space="preserve">Cash payments for addition of investments in an associate </t>
  </si>
  <si>
    <t>and joint ventures</t>
  </si>
  <si>
    <t>Cash payments for addition of investments in a subsidiary</t>
  </si>
  <si>
    <t>Cash used in operations</t>
  </si>
  <si>
    <t>Statement of Comprehensive Income (Unaudited)</t>
  </si>
  <si>
    <t>Statement of Cash Flows (Unaudited)</t>
  </si>
  <si>
    <t xml:space="preserve">Statement of Cash Flows (Unaudited) </t>
  </si>
  <si>
    <t xml:space="preserve">Cash receipts from the exercise rights to purchase </t>
  </si>
  <si>
    <t>the Company's ordinary shares under BPP-W and BPP-ESOP</t>
  </si>
  <si>
    <t>Deferred income tax liabilities, net</t>
  </si>
  <si>
    <t>Note</t>
  </si>
  <si>
    <t>Net gains on disposal of property, plant and equipment</t>
  </si>
  <si>
    <t>Cash payments for purchase of other investments</t>
  </si>
  <si>
    <t xml:space="preserve">Other comprehensive income (expense), net after taxes: </t>
  </si>
  <si>
    <t>Total comprehensive income (expense) attributable to:</t>
  </si>
  <si>
    <t>for the period, net of taxes</t>
  </si>
  <si>
    <t>Rights to operate the power plants, net</t>
  </si>
  <si>
    <t xml:space="preserve">Share of other comprehensive income (expense) of </t>
  </si>
  <si>
    <t>As at 30 September 2019</t>
  </si>
  <si>
    <t>30 September</t>
  </si>
  <si>
    <t xml:space="preserve">For the three-month period ended 30 September 2019 </t>
  </si>
  <si>
    <t xml:space="preserve">For the nine-month period ended 30 September 2019 </t>
  </si>
  <si>
    <t>For the nine-month period ended 30 September 2019</t>
  </si>
  <si>
    <t>Closing balance as at 30 September 2019</t>
  </si>
  <si>
    <t>Closing balance as at 30 September 2018</t>
  </si>
  <si>
    <t xml:space="preserve">                        -</t>
  </si>
  <si>
    <t>Significant non-cash transactions as at 30 September</t>
  </si>
  <si>
    <t>Other investments</t>
  </si>
  <si>
    <t>9,18</t>
  </si>
  <si>
    <t>Net losses on exchange rate</t>
  </si>
  <si>
    <t xml:space="preserve">                                               -</t>
  </si>
  <si>
    <t>Cash payments for finance lease</t>
  </si>
  <si>
    <t>Cash receipts from other investments</t>
  </si>
  <si>
    <t>Other comprehensive expense</t>
  </si>
  <si>
    <t xml:space="preserve">Net increase in cash and cash equivalents      </t>
  </si>
  <si>
    <t xml:space="preserve">Total items that will be reclassified to </t>
  </si>
  <si>
    <t>profit or loss, net of taxes</t>
  </si>
  <si>
    <t>Finance lease liabilities, net</t>
  </si>
  <si>
    <t>Long-term loans from financial institutions, net</t>
  </si>
  <si>
    <t>Current portion of long-term loans from</t>
  </si>
  <si>
    <t>financial institutions, net</t>
  </si>
  <si>
    <t>The condensed notes to the interim financial information on pages 11 to 37 are an integral part of this interim financial information.</t>
  </si>
  <si>
    <t xml:space="preserve"> expense </t>
  </si>
  <si>
    <t>Long-term loans to related parties</t>
  </si>
  <si>
    <t>Net (gains) losses on exchange rate</t>
  </si>
  <si>
    <t>Cash receipts from short-term loans to related parties</t>
  </si>
  <si>
    <t>Cash payments for short-term loans to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</si>
</sst>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_);_(@_)"/>
    <numFmt numFmtId="166" formatCode="_(* #,##0_);_(* \(#,##0\);_(* &quot;-&quot;??_);_(@_)"/>
    <numFmt numFmtId="167" formatCode="#,##0;\(#,##0\)"/>
    <numFmt numFmtId="168" formatCode="#,##0.0;\(#,##0.0\)"/>
    <numFmt numFmtId="169" formatCode="_(* #,##0.000_);_(* \(#,##0.000\);_(* &quot;-&quot;_);_(@_)"/>
    <numFmt numFmtId="170" formatCode="_-* #,##0.000_-;\-* #,##0.000_-;_-* &quot;-&quot;??_-;_-@_-"/>
  </numFmts>
  <fonts count="27" x14ac:knownFonts="1">
    <font>
      <sz val="14"/>
      <name val="AngsanaUPC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b/>
      <sz val="13"/>
      <name val="Cordia New"/>
      <family val="2"/>
    </font>
    <font>
      <sz val="13"/>
      <name val="Cordia New"/>
      <family val="2"/>
    </font>
    <font>
      <b/>
      <sz val="12"/>
      <name val="Cordia New"/>
      <family val="2"/>
    </font>
    <font>
      <sz val="12"/>
      <name val="Cordia New"/>
      <family val="2"/>
    </font>
    <font>
      <sz val="12.5"/>
      <name val="Cordia New"/>
      <family val="2"/>
    </font>
    <font>
      <sz val="11"/>
      <name val="Cordia New"/>
      <family val="2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sz val="18"/>
      <color theme="3"/>
      <name val="Calibri Light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7" applyNumberFormat="0" applyAlignment="0" applyProtection="0"/>
    <xf numFmtId="0" fontId="14" fillId="28" borderId="8" applyNumberFormat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29" borderId="0" applyNumberFormat="0" applyBorder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9" fillId="0" borderId="11" applyNumberFormat="0" applyFill="0" applyAlignment="0" applyProtection="0"/>
    <xf numFmtId="0" fontId="19" fillId="0" borderId="0" applyNumberFormat="0" applyFill="0" applyBorder="0" applyAlignment="0" applyProtection="0"/>
    <xf numFmtId="0" fontId="20" fillId="30" borderId="7" applyNumberFormat="0" applyAlignment="0" applyProtection="0"/>
    <xf numFmtId="0" fontId="21" fillId="0" borderId="12" applyNumberFormat="0" applyFill="0" applyAlignment="0" applyProtection="0"/>
    <xf numFmtId="0" fontId="22" fillId="31" borderId="0" applyNumberFormat="0" applyBorder="0" applyAlignment="0" applyProtection="0"/>
    <xf numFmtId="0" fontId="3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10" fillId="32" borderId="13" applyNumberFormat="0" applyFont="0" applyAlignment="0" applyProtection="0"/>
    <xf numFmtId="0" fontId="23" fillId="27" borderId="14" applyNumberFormat="0" applyAlignment="0" applyProtection="0"/>
    <xf numFmtId="9" fontId="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0" borderId="0" applyNumberFormat="0" applyFill="0" applyBorder="0" applyAlignment="0" applyProtection="0"/>
  </cellStyleXfs>
  <cellXfs count="222">
    <xf numFmtId="0" fontId="0" fillId="0" borderId="0" xfId="0"/>
    <xf numFmtId="0" fontId="5" fillId="0" borderId="0" xfId="48" applyFont="1" applyFill="1" applyAlignment="1">
      <alignment vertical="center"/>
    </xf>
    <xf numFmtId="0" fontId="5" fillId="0" borderId="0" xfId="48" applyFont="1" applyFill="1" applyAlignment="1">
      <alignment horizontal="center" vertical="center"/>
    </xf>
    <xf numFmtId="165" fontId="5" fillId="0" borderId="0" xfId="48" applyNumberFormat="1" applyFont="1" applyFill="1" applyAlignment="1">
      <alignment vertical="center"/>
    </xf>
    <xf numFmtId="0" fontId="5" fillId="0" borderId="0" xfId="48" applyFont="1" applyFill="1" applyBorder="1" applyAlignment="1">
      <alignment vertical="center"/>
    </xf>
    <xf numFmtId="0" fontId="4" fillId="0" borderId="0" xfId="48" applyFont="1" applyFill="1" applyAlignment="1">
      <alignment horizontal="left" vertical="center"/>
    </xf>
    <xf numFmtId="0" fontId="4" fillId="0" borderId="0" xfId="48" applyFont="1" applyFill="1" applyAlignment="1">
      <alignment horizontal="centerContinuous" vertical="center"/>
    </xf>
    <xf numFmtId="0" fontId="4" fillId="0" borderId="0" xfId="48" applyFont="1" applyFill="1" applyAlignment="1">
      <alignment horizontal="center" vertical="center"/>
    </xf>
    <xf numFmtId="165" fontId="4" fillId="0" borderId="0" xfId="48" applyNumberFormat="1" applyFont="1" applyFill="1" applyAlignment="1">
      <alignment horizontal="centerContinuous" vertical="center"/>
    </xf>
    <xf numFmtId="0" fontId="4" fillId="0" borderId="0" xfId="48" applyFont="1" applyFill="1" applyBorder="1" applyAlignment="1">
      <alignment horizontal="centerContinuous" vertical="center"/>
    </xf>
    <xf numFmtId="0" fontId="4" fillId="0" borderId="1" xfId="48" applyFont="1" applyFill="1" applyBorder="1" applyAlignment="1">
      <alignment horizontal="left" vertical="center"/>
    </xf>
    <xf numFmtId="0" fontId="4" fillId="0" borderId="1" xfId="48" applyFont="1" applyFill="1" applyBorder="1" applyAlignment="1">
      <alignment horizontal="centerContinuous" vertical="center"/>
    </xf>
    <xf numFmtId="0" fontId="4" fillId="0" borderId="1" xfId="48" applyFont="1" applyFill="1" applyBorder="1" applyAlignment="1">
      <alignment horizontal="center" vertical="center"/>
    </xf>
    <xf numFmtId="165" fontId="4" fillId="0" borderId="1" xfId="48" applyNumberFormat="1" applyFont="1" applyFill="1" applyBorder="1" applyAlignment="1">
      <alignment horizontal="centerContinuous" vertical="center"/>
    </xf>
    <xf numFmtId="0" fontId="4" fillId="0" borderId="0" xfId="48" applyFont="1" applyFill="1" applyBorder="1" applyAlignment="1">
      <alignment horizontal="left" vertical="center"/>
    </xf>
    <xf numFmtId="0" fontId="4" fillId="0" borderId="0" xfId="48" applyFont="1" applyFill="1" applyBorder="1" applyAlignment="1">
      <alignment horizontal="center" vertical="center"/>
    </xf>
    <xf numFmtId="165" fontId="4" fillId="0" borderId="0" xfId="48" applyNumberFormat="1" applyFont="1" applyFill="1" applyBorder="1" applyAlignment="1">
      <alignment horizontal="centerContinuous" vertical="center"/>
    </xf>
    <xf numFmtId="165" fontId="4" fillId="0" borderId="0" xfId="48" applyNumberFormat="1" applyFont="1" applyFill="1" applyBorder="1" applyAlignment="1">
      <alignment horizontal="right" vertical="center"/>
    </xf>
    <xf numFmtId="165" fontId="4" fillId="0" borderId="0" xfId="48" quotePrefix="1" applyNumberFormat="1" applyFont="1" applyFill="1" applyBorder="1" applyAlignment="1">
      <alignment horizontal="right" vertical="center"/>
    </xf>
    <xf numFmtId="165" fontId="4" fillId="0" borderId="1" xfId="48" quotePrefix="1" applyNumberFormat="1" applyFont="1" applyFill="1" applyBorder="1" applyAlignment="1">
      <alignment horizontal="right" vertical="center"/>
    </xf>
    <xf numFmtId="0" fontId="4" fillId="0" borderId="0" xfId="48" applyFont="1" applyFill="1" applyAlignment="1">
      <alignment vertical="center"/>
    </xf>
    <xf numFmtId="165" fontId="5" fillId="0" borderId="0" xfId="0" applyNumberFormat="1" applyFont="1" applyFill="1" applyAlignment="1">
      <alignment horizontal="right" vertical="center"/>
    </xf>
    <xf numFmtId="165" fontId="5" fillId="0" borderId="0" xfId="48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horizontal="right" vertical="center"/>
    </xf>
    <xf numFmtId="165" fontId="5" fillId="0" borderId="0" xfId="48" applyNumberFormat="1" applyFont="1" applyFill="1" applyAlignment="1">
      <alignment horizontal="right" vertical="center"/>
    </xf>
    <xf numFmtId="167" fontId="5" fillId="0" borderId="0" xfId="0" applyNumberFormat="1" applyFont="1" applyFill="1" applyAlignment="1">
      <alignment horizontal="center" vertical="center"/>
    </xf>
    <xf numFmtId="167" fontId="5" fillId="0" borderId="0" xfId="0" applyNumberFormat="1" applyFont="1" applyFill="1" applyAlignment="1">
      <alignment vertical="center"/>
    </xf>
    <xf numFmtId="165" fontId="5" fillId="0" borderId="1" xfId="0" applyNumberFormat="1" applyFont="1" applyFill="1" applyBorder="1" applyAlignment="1">
      <alignment horizontal="right" vertical="center"/>
    </xf>
    <xf numFmtId="165" fontId="5" fillId="0" borderId="0" xfId="48" applyNumberFormat="1" applyFont="1" applyFill="1" applyBorder="1" applyAlignment="1">
      <alignment horizontal="right" vertical="center"/>
    </xf>
    <xf numFmtId="165" fontId="5" fillId="0" borderId="1" xfId="48" applyNumberFormat="1" applyFont="1" applyFill="1" applyBorder="1" applyAlignment="1">
      <alignment horizontal="right" vertical="center"/>
    </xf>
    <xf numFmtId="165" fontId="5" fillId="0" borderId="0" xfId="0" applyNumberFormat="1" applyFont="1" applyFill="1" applyAlignment="1">
      <alignment vertical="center"/>
    </xf>
    <xf numFmtId="167" fontId="5" fillId="0" borderId="0" xfId="0" applyNumberFormat="1" applyFont="1" applyFill="1" applyBorder="1" applyAlignment="1">
      <alignment horizontal="center" vertical="center"/>
    </xf>
    <xf numFmtId="165" fontId="5" fillId="0" borderId="2" xfId="28" applyNumberFormat="1" applyFont="1" applyFill="1" applyBorder="1" applyAlignment="1">
      <alignment horizontal="right" vertical="center"/>
    </xf>
    <xf numFmtId="165" fontId="5" fillId="0" borderId="0" xfId="28" applyNumberFormat="1" applyFont="1" applyFill="1" applyBorder="1" applyAlignment="1">
      <alignment horizontal="right" vertical="center"/>
    </xf>
    <xf numFmtId="0" fontId="8" fillId="0" borderId="0" xfId="48" applyFont="1" applyFill="1" applyAlignment="1">
      <alignment vertical="center"/>
    </xf>
    <xf numFmtId="0" fontId="7" fillId="0" borderId="1" xfId="48" applyFont="1" applyFill="1" applyBorder="1" applyAlignment="1">
      <alignment vertical="center"/>
    </xf>
    <xf numFmtId="0" fontId="8" fillId="0" borderId="1" xfId="48" applyFont="1" applyFill="1" applyBorder="1" applyAlignment="1">
      <alignment vertical="center"/>
    </xf>
    <xf numFmtId="0" fontId="4" fillId="0" borderId="1" xfId="48" applyFont="1" applyFill="1" applyBorder="1" applyAlignment="1">
      <alignment vertical="center"/>
    </xf>
    <xf numFmtId="0" fontId="5" fillId="0" borderId="1" xfId="48" applyFont="1" applyFill="1" applyBorder="1" applyAlignment="1">
      <alignment vertical="center"/>
    </xf>
    <xf numFmtId="0" fontId="5" fillId="0" borderId="1" xfId="48" applyFont="1" applyFill="1" applyBorder="1" applyAlignment="1">
      <alignment horizontal="center" vertical="center"/>
    </xf>
    <xf numFmtId="165" fontId="5" fillId="0" borderId="1" xfId="48" applyNumberFormat="1" applyFont="1" applyFill="1" applyBorder="1" applyAlignment="1">
      <alignment vertical="center"/>
    </xf>
    <xf numFmtId="0" fontId="4" fillId="0" borderId="0" xfId="48" applyFont="1" applyFill="1" applyBorder="1" applyAlignment="1">
      <alignment vertical="center"/>
    </xf>
    <xf numFmtId="0" fontId="5" fillId="0" borderId="0" xfId="48" applyFont="1" applyFill="1" applyBorder="1" applyAlignment="1">
      <alignment horizontal="center" vertical="center"/>
    </xf>
    <xf numFmtId="167" fontId="5" fillId="0" borderId="0" xfId="48" applyNumberFormat="1" applyFont="1" applyFill="1" applyAlignment="1">
      <alignment vertical="center"/>
    </xf>
    <xf numFmtId="168" fontId="4" fillId="0" borderId="0" xfId="0" applyNumberFormat="1" applyFont="1" applyFill="1" applyBorder="1" applyAlignment="1">
      <alignment horizontal="center" vertical="center"/>
    </xf>
    <xf numFmtId="165" fontId="5" fillId="0" borderId="0" xfId="28" applyNumberFormat="1" applyFont="1" applyFill="1" applyBorder="1" applyAlignment="1">
      <alignment vertical="center"/>
    </xf>
    <xf numFmtId="0" fontId="5" fillId="0" borderId="0" xfId="48" quotePrefix="1" applyFont="1" applyFill="1" applyAlignment="1">
      <alignment vertical="center"/>
    </xf>
    <xf numFmtId="165" fontId="5" fillId="0" borderId="1" xfId="28" applyNumberFormat="1" applyFont="1" applyFill="1" applyBorder="1" applyAlignment="1">
      <alignment vertical="center"/>
    </xf>
    <xf numFmtId="165" fontId="5" fillId="0" borderId="2" xfId="28" applyNumberFormat="1" applyFont="1" applyFill="1" applyBorder="1" applyAlignment="1">
      <alignment vertical="center"/>
    </xf>
    <xf numFmtId="165" fontId="4" fillId="0" borderId="0" xfId="48" applyNumberFormat="1" applyFont="1" applyFill="1" applyAlignment="1">
      <alignment horizontal="right" vertical="center"/>
    </xf>
    <xf numFmtId="165" fontId="5" fillId="0" borderId="0" xfId="28" applyNumberFormat="1" applyFont="1" applyFill="1" applyAlignment="1">
      <alignment vertical="center"/>
    </xf>
    <xf numFmtId="165" fontId="5" fillId="0" borderId="0" xfId="28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168" fontId="5" fillId="0" borderId="0" xfId="0" applyNumberFormat="1" applyFont="1" applyFill="1" applyAlignment="1">
      <alignment horizontal="center" vertical="center"/>
    </xf>
    <xf numFmtId="165" fontId="5" fillId="0" borderId="0" xfId="0" applyNumberFormat="1" applyFont="1" applyFill="1" applyBorder="1" applyAlignment="1">
      <alignment vertical="center"/>
    </xf>
    <xf numFmtId="165" fontId="5" fillId="0" borderId="1" xfId="28" applyNumberFormat="1" applyFont="1" applyFill="1" applyBorder="1" applyAlignment="1">
      <alignment horizontal="right" vertical="center"/>
    </xf>
    <xf numFmtId="0" fontId="5" fillId="0" borderId="0" xfId="48" applyFont="1" applyFill="1" applyAlignment="1">
      <alignment horizontal="left" vertical="center"/>
    </xf>
    <xf numFmtId="0" fontId="5" fillId="0" borderId="0" xfId="48" quotePrefix="1" applyFont="1" applyFill="1" applyAlignment="1">
      <alignment horizontal="left" vertical="center"/>
    </xf>
    <xf numFmtId="165" fontId="5" fillId="0" borderId="0" xfId="49" applyNumberFormat="1" applyFont="1" applyFill="1" applyBorder="1" applyAlignment="1">
      <alignment horizontal="right" vertical="center"/>
    </xf>
    <xf numFmtId="165" fontId="5" fillId="0" borderId="2" xfId="48" applyNumberFormat="1" applyFont="1" applyFill="1" applyBorder="1" applyAlignment="1">
      <alignment vertical="center"/>
    </xf>
    <xf numFmtId="165" fontId="5" fillId="0" borderId="0" xfId="48" applyNumberFormat="1" applyFont="1" applyFill="1" applyBorder="1" applyAlignment="1">
      <alignment horizontal="right"/>
    </xf>
    <xf numFmtId="0" fontId="5" fillId="0" borderId="0" xfId="48" applyFont="1" applyFill="1" applyAlignment="1">
      <alignment horizontal="right" vertical="center"/>
    </xf>
    <xf numFmtId="0" fontId="7" fillId="0" borderId="0" xfId="48" applyFont="1" applyFill="1" applyAlignment="1">
      <alignment vertical="center"/>
    </xf>
    <xf numFmtId="0" fontId="6" fillId="0" borderId="0" xfId="48" applyFont="1" applyFill="1" applyBorder="1" applyAlignment="1">
      <alignment vertical="center"/>
    </xf>
    <xf numFmtId="0" fontId="6" fillId="0" borderId="0" xfId="48" applyFont="1" applyFill="1" applyBorder="1" applyAlignment="1">
      <alignment horizontal="left" vertical="center"/>
    </xf>
    <xf numFmtId="165" fontId="7" fillId="0" borderId="0" xfId="48" applyNumberFormat="1" applyFont="1" applyFill="1" applyBorder="1" applyAlignment="1">
      <alignment horizontal="right" vertical="center"/>
    </xf>
    <xf numFmtId="167" fontId="7" fillId="0" borderId="0" xfId="48" applyNumberFormat="1" applyFont="1" applyFill="1" applyAlignment="1">
      <alignment vertical="center"/>
    </xf>
    <xf numFmtId="165" fontId="6" fillId="0" borderId="0" xfId="48" applyNumberFormat="1" applyFont="1" applyFill="1" applyAlignment="1">
      <alignment horizontal="right" vertical="center"/>
    </xf>
    <xf numFmtId="0" fontId="6" fillId="0" borderId="0" xfId="48" applyFont="1" applyFill="1" applyAlignment="1">
      <alignment vertical="center"/>
    </xf>
    <xf numFmtId="165" fontId="7" fillId="0" borderId="0" xfId="48" applyNumberFormat="1" applyFont="1" applyFill="1" applyAlignment="1">
      <alignment horizontal="right" vertical="center"/>
    </xf>
    <xf numFmtId="165" fontId="7" fillId="0" borderId="0" xfId="45" applyNumberFormat="1" applyFont="1" applyFill="1" applyAlignment="1">
      <alignment horizontal="right" vertical="center"/>
    </xf>
    <xf numFmtId="165" fontId="7" fillId="0" borderId="0" xfId="45" applyNumberFormat="1" applyFont="1" applyFill="1" applyBorder="1" applyAlignment="1">
      <alignment horizontal="right" vertical="center"/>
    </xf>
    <xf numFmtId="167" fontId="7" fillId="0" borderId="0" xfId="48" applyNumberFormat="1" applyFont="1" applyFill="1" applyAlignment="1">
      <alignment horizontal="center" vertical="center"/>
    </xf>
    <xf numFmtId="165" fontId="7" fillId="0" borderId="0" xfId="48" applyNumberFormat="1" applyFont="1" applyFill="1" applyAlignment="1">
      <alignment vertical="center"/>
    </xf>
    <xf numFmtId="165" fontId="7" fillId="0" borderId="2" xfId="48" applyNumberFormat="1" applyFont="1" applyFill="1" applyBorder="1" applyAlignment="1">
      <alignment horizontal="right" vertical="center"/>
    </xf>
    <xf numFmtId="167" fontId="5" fillId="0" borderId="0" xfId="48" applyNumberFormat="1" applyFont="1" applyFill="1" applyAlignment="1">
      <alignment horizontal="right" vertical="center"/>
    </xf>
    <xf numFmtId="0" fontId="5" fillId="0" borderId="0" xfId="51" applyFont="1" applyFill="1" applyAlignment="1">
      <alignment vertical="center"/>
    </xf>
    <xf numFmtId="165" fontId="5" fillId="0" borderId="0" xfId="45" applyNumberFormat="1" applyFont="1" applyFill="1" applyBorder="1" applyAlignment="1">
      <alignment horizontal="right" vertical="center"/>
    </xf>
    <xf numFmtId="165" fontId="5" fillId="0" borderId="0" xfId="45" applyNumberFormat="1" applyFont="1" applyFill="1" applyAlignment="1">
      <alignment horizontal="right" vertical="center"/>
    </xf>
    <xf numFmtId="165" fontId="5" fillId="0" borderId="1" xfId="45" applyNumberFormat="1" applyFont="1" applyFill="1" applyBorder="1" applyAlignment="1">
      <alignment horizontal="right" vertical="center"/>
    </xf>
    <xf numFmtId="165" fontId="5" fillId="0" borderId="2" xfId="48" applyNumberFormat="1" applyFont="1" applyFill="1" applyBorder="1" applyAlignment="1">
      <alignment horizontal="right" vertical="center"/>
    </xf>
    <xf numFmtId="165" fontId="4" fillId="0" borderId="0" xfId="48" applyNumberFormat="1" applyFont="1" applyFill="1" applyBorder="1" applyAlignment="1">
      <alignment horizontal="center" vertical="center"/>
    </xf>
    <xf numFmtId="165" fontId="5" fillId="0" borderId="0" xfId="32" applyNumberFormat="1" applyFont="1" applyFill="1" applyAlignment="1">
      <alignment horizontal="right" vertical="center"/>
    </xf>
    <xf numFmtId="165" fontId="5" fillId="0" borderId="0" xfId="49" applyNumberFormat="1" applyFont="1" applyFill="1" applyAlignment="1">
      <alignment horizontal="right" vertical="center"/>
    </xf>
    <xf numFmtId="165" fontId="5" fillId="0" borderId="0" xfId="49" applyNumberFormat="1" applyFont="1" applyFill="1" applyAlignment="1">
      <alignment vertical="center"/>
    </xf>
    <xf numFmtId="165" fontId="5" fillId="0" borderId="0" xfId="31" applyNumberFormat="1" applyFont="1" applyFill="1" applyBorder="1" applyAlignment="1">
      <alignment horizontal="right" vertical="center"/>
    </xf>
    <xf numFmtId="165" fontId="5" fillId="0" borderId="0" xfId="31" applyNumberFormat="1" applyFont="1" applyFill="1" applyAlignment="1">
      <alignment horizontal="right" vertical="center"/>
    </xf>
    <xf numFmtId="165" fontId="5" fillId="0" borderId="0" xfId="31" applyNumberFormat="1" applyFont="1" applyFill="1" applyAlignment="1">
      <alignment vertical="center"/>
    </xf>
    <xf numFmtId="165" fontId="5" fillId="0" borderId="0" xfId="32" applyNumberFormat="1" applyFont="1" applyFill="1" applyAlignment="1">
      <alignment vertical="center"/>
    </xf>
    <xf numFmtId="167" fontId="5" fillId="0" borderId="0" xfId="28" applyNumberFormat="1" applyFont="1" applyFill="1" applyAlignment="1">
      <alignment horizontal="right" vertical="center"/>
    </xf>
    <xf numFmtId="165" fontId="5" fillId="0" borderId="1" xfId="49" applyNumberFormat="1" applyFont="1" applyFill="1" applyBorder="1" applyAlignment="1">
      <alignment horizontal="right" vertical="center"/>
    </xf>
    <xf numFmtId="165" fontId="5" fillId="0" borderId="0" xfId="31" applyNumberFormat="1" applyFont="1" applyFill="1" applyBorder="1" applyAlignment="1">
      <alignment vertical="center"/>
    </xf>
    <xf numFmtId="0" fontId="5" fillId="0" borderId="0" xfId="5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50" applyFont="1" applyFill="1" applyAlignment="1">
      <alignment vertical="center"/>
    </xf>
    <xf numFmtId="0" fontId="5" fillId="0" borderId="0" xfId="50" applyFont="1" applyFill="1" applyAlignment="1">
      <alignment horizontal="center" vertical="center"/>
    </xf>
    <xf numFmtId="167" fontId="5" fillId="0" borderId="0" xfId="31" applyNumberFormat="1" applyFont="1" applyFill="1" applyBorder="1" applyAlignment="1">
      <alignment horizontal="right" vertical="center"/>
    </xf>
    <xf numFmtId="165" fontId="4" fillId="0" borderId="1" xfId="48" applyNumberFormat="1" applyFont="1" applyFill="1" applyBorder="1" applyAlignment="1">
      <alignment horizontal="right" vertical="center"/>
    </xf>
    <xf numFmtId="165" fontId="4" fillId="0" borderId="0" xfId="48" applyNumberFormat="1" applyFont="1" applyFill="1" applyBorder="1" applyAlignment="1">
      <alignment vertical="center"/>
    </xf>
    <xf numFmtId="165" fontId="8" fillId="0" borderId="1" xfId="48" applyNumberFormat="1" applyFont="1" applyFill="1" applyBorder="1" applyAlignment="1">
      <alignment vertical="center"/>
    </xf>
    <xf numFmtId="165" fontId="5" fillId="0" borderId="0" xfId="48" applyNumberFormat="1" applyFont="1" applyFill="1" applyAlignment="1">
      <alignment horizontal="center" vertical="center"/>
    </xf>
    <xf numFmtId="165" fontId="5" fillId="0" borderId="0" xfId="48" applyNumberFormat="1" applyFont="1" applyFill="1" applyBorder="1" applyAlignment="1">
      <alignment horizontal="center" vertical="center"/>
    </xf>
    <xf numFmtId="165" fontId="5" fillId="0" borderId="0" xfId="54" applyNumberFormat="1" applyFont="1" applyFill="1" applyBorder="1" applyAlignment="1">
      <alignment vertical="center"/>
    </xf>
    <xf numFmtId="165" fontId="6" fillId="0" borderId="0" xfId="48" applyNumberFormat="1" applyFont="1" applyFill="1" applyBorder="1" applyAlignment="1">
      <alignment horizontal="right" vertical="center"/>
    </xf>
    <xf numFmtId="165" fontId="6" fillId="0" borderId="1" xfId="48" applyNumberFormat="1" applyFont="1" applyFill="1" applyBorder="1" applyAlignment="1">
      <alignment horizontal="right" vertical="center"/>
    </xf>
    <xf numFmtId="165" fontId="5" fillId="0" borderId="0" xfId="50" applyNumberFormat="1" applyFont="1" applyFill="1" applyAlignment="1">
      <alignment vertical="center"/>
    </xf>
    <xf numFmtId="169" fontId="5" fillId="0" borderId="0" xfId="0" applyNumberFormat="1" applyFont="1" applyFill="1" applyAlignment="1">
      <alignment horizontal="right" vertical="center"/>
    </xf>
    <xf numFmtId="169" fontId="5" fillId="0" borderId="0" xfId="34" applyNumberFormat="1" applyFont="1" applyFill="1" applyBorder="1" applyAlignment="1">
      <alignment vertical="center"/>
    </xf>
    <xf numFmtId="167" fontId="5" fillId="0" borderId="0" xfId="48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horizontal="right" vertical="center"/>
    </xf>
    <xf numFmtId="167" fontId="5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65" fontId="4" fillId="0" borderId="3" xfId="48" applyNumberFormat="1" applyFont="1" applyFill="1" applyBorder="1" applyAlignment="1">
      <alignment horizontal="right" vertical="center"/>
    </xf>
    <xf numFmtId="165" fontId="6" fillId="0" borderId="0" xfId="48" applyNumberFormat="1" applyFont="1" applyFill="1" applyBorder="1" applyAlignment="1">
      <alignment horizontal="center" vertical="center"/>
    </xf>
    <xf numFmtId="167" fontId="4" fillId="0" borderId="0" xfId="0" applyNumberFormat="1" applyFont="1" applyFill="1" applyBorder="1" applyAlignment="1">
      <alignment vertical="center"/>
    </xf>
    <xf numFmtId="167" fontId="5" fillId="0" borderId="0" xfId="48" applyNumberFormat="1" applyFont="1" applyFill="1" applyAlignment="1">
      <alignment horizontal="center" vertical="center"/>
    </xf>
    <xf numFmtId="0" fontId="5" fillId="0" borderId="0" xfId="48" quotePrefix="1" applyFont="1" applyFill="1" applyAlignment="1">
      <alignment horizontal="right" vertical="center"/>
    </xf>
    <xf numFmtId="167" fontId="6" fillId="0" borderId="3" xfId="48" applyNumberFormat="1" applyFont="1" applyFill="1" applyBorder="1" applyAlignment="1">
      <alignment horizontal="center" vertical="center"/>
    </xf>
    <xf numFmtId="166" fontId="5" fillId="0" borderId="0" xfId="48" applyNumberFormat="1" applyFont="1" applyFill="1" applyAlignment="1">
      <alignment horizontal="right" vertical="center"/>
    </xf>
    <xf numFmtId="166" fontId="5" fillId="0" borderId="0" xfId="48" applyNumberFormat="1" applyFont="1" applyFill="1" applyBorder="1" applyAlignment="1">
      <alignment horizontal="right" vertical="center"/>
    </xf>
    <xf numFmtId="166" fontId="5" fillId="0" borderId="0" xfId="28" applyNumberFormat="1" applyFont="1" applyFill="1" applyBorder="1" applyAlignment="1">
      <alignment vertical="center"/>
    </xf>
    <xf numFmtId="165" fontId="5" fillId="0" borderId="3" xfId="0" applyNumberFormat="1" applyFont="1" applyFill="1" applyBorder="1" applyAlignment="1">
      <alignment horizontal="right" vertical="center"/>
    </xf>
    <xf numFmtId="165" fontId="4" fillId="0" borderId="4" xfId="48" applyNumberFormat="1" applyFont="1" applyFill="1" applyBorder="1" applyAlignment="1">
      <alignment horizontal="right" vertical="center"/>
    </xf>
    <xf numFmtId="0" fontId="4" fillId="0" borderId="3" xfId="48" applyFont="1" applyFill="1" applyBorder="1" applyAlignment="1">
      <alignment horizontal="right" vertical="center"/>
    </xf>
    <xf numFmtId="165" fontId="5" fillId="0" borderId="5" xfId="48" applyNumberFormat="1" applyFont="1" applyFill="1" applyBorder="1" applyAlignment="1">
      <alignment vertical="center"/>
    </xf>
    <xf numFmtId="165" fontId="5" fillId="0" borderId="3" xfId="48" applyNumberFormat="1" applyFont="1" applyFill="1" applyBorder="1" applyAlignment="1">
      <alignment vertical="center"/>
    </xf>
    <xf numFmtId="165" fontId="4" fillId="33" borderId="0" xfId="48" applyNumberFormat="1" applyFont="1" applyFill="1" applyBorder="1" applyAlignment="1">
      <alignment horizontal="right" vertical="center"/>
    </xf>
    <xf numFmtId="165" fontId="5" fillId="33" borderId="0" xfId="48" applyNumberFormat="1" applyFont="1" applyFill="1" applyAlignment="1">
      <alignment vertical="center"/>
    </xf>
    <xf numFmtId="165" fontId="5" fillId="33" borderId="0" xfId="0" applyNumberFormat="1" applyFont="1" applyFill="1" applyAlignment="1">
      <alignment horizontal="right" vertical="center"/>
    </xf>
    <xf numFmtId="165" fontId="5" fillId="33" borderId="0" xfId="0" applyNumberFormat="1" applyFont="1" applyFill="1" applyBorder="1" applyAlignment="1">
      <alignment horizontal="right" vertical="center"/>
    </xf>
    <xf numFmtId="165" fontId="5" fillId="33" borderId="1" xfId="0" applyNumberFormat="1" applyFont="1" applyFill="1" applyBorder="1" applyAlignment="1">
      <alignment horizontal="right" vertical="center"/>
    </xf>
    <xf numFmtId="165" fontId="5" fillId="33" borderId="0" xfId="48" applyNumberFormat="1" applyFont="1" applyFill="1" applyBorder="1" applyAlignment="1">
      <alignment horizontal="right" vertical="center"/>
    </xf>
    <xf numFmtId="165" fontId="5" fillId="33" borderId="1" xfId="48" applyNumberFormat="1" applyFont="1" applyFill="1" applyBorder="1" applyAlignment="1">
      <alignment horizontal="right" vertical="center"/>
    </xf>
    <xf numFmtId="165" fontId="5" fillId="33" borderId="0" xfId="48" applyNumberFormat="1" applyFont="1" applyFill="1" applyAlignment="1">
      <alignment horizontal="right" vertical="center"/>
    </xf>
    <xf numFmtId="165" fontId="5" fillId="33" borderId="2" xfId="28" applyNumberFormat="1" applyFont="1" applyFill="1" applyBorder="1" applyAlignment="1">
      <alignment horizontal="right" vertical="center"/>
    </xf>
    <xf numFmtId="165" fontId="4" fillId="33" borderId="0" xfId="48" applyNumberFormat="1" applyFont="1" applyFill="1" applyBorder="1" applyAlignment="1">
      <alignment horizontal="center" vertical="center"/>
    </xf>
    <xf numFmtId="165" fontId="5" fillId="33" borderId="1" xfId="48" applyNumberFormat="1" applyFont="1" applyFill="1" applyBorder="1" applyAlignment="1">
      <alignment vertical="center"/>
    </xf>
    <xf numFmtId="165" fontId="5" fillId="33" borderId="0" xfId="28" applyNumberFormat="1" applyFont="1" applyFill="1" applyBorder="1" applyAlignment="1">
      <alignment vertical="center"/>
    </xf>
    <xf numFmtId="165" fontId="5" fillId="33" borderId="3" xfId="0" applyNumberFormat="1" applyFont="1" applyFill="1" applyBorder="1" applyAlignment="1">
      <alignment horizontal="right" vertical="center"/>
    </xf>
    <xf numFmtId="165" fontId="5" fillId="33" borderId="0" xfId="48" applyNumberFormat="1" applyFont="1" applyFill="1" applyBorder="1" applyAlignment="1">
      <alignment vertical="center"/>
    </xf>
    <xf numFmtId="165" fontId="5" fillId="33" borderId="0" xfId="48" applyNumberFormat="1" applyFont="1" applyFill="1" applyAlignment="1">
      <alignment horizontal="center" vertical="center"/>
    </xf>
    <xf numFmtId="165" fontId="5" fillId="33" borderId="1" xfId="28" applyNumberFormat="1" applyFont="1" applyFill="1" applyBorder="1" applyAlignment="1">
      <alignment vertical="center"/>
    </xf>
    <xf numFmtId="165" fontId="5" fillId="33" borderId="2" xfId="28" applyNumberFormat="1" applyFont="1" applyFill="1" applyBorder="1" applyAlignment="1">
      <alignment vertical="center"/>
    </xf>
    <xf numFmtId="165" fontId="4" fillId="33" borderId="0" xfId="48" applyNumberFormat="1" applyFont="1" applyFill="1" applyAlignment="1">
      <alignment horizontal="right" vertical="center"/>
    </xf>
    <xf numFmtId="165" fontId="5" fillId="33" borderId="0" xfId="28" applyNumberFormat="1" applyFont="1" applyFill="1" applyBorder="1" applyAlignment="1">
      <alignment horizontal="right" vertical="center"/>
    </xf>
    <xf numFmtId="165" fontId="5" fillId="33" borderId="0" xfId="0" applyNumberFormat="1" applyFont="1" applyFill="1" applyBorder="1" applyAlignment="1">
      <alignment vertical="center"/>
    </xf>
    <xf numFmtId="165" fontId="5" fillId="33" borderId="1" xfId="28" applyNumberFormat="1" applyFont="1" applyFill="1" applyBorder="1" applyAlignment="1">
      <alignment horizontal="right" vertical="center"/>
    </xf>
    <xf numFmtId="165" fontId="5" fillId="33" borderId="2" xfId="48" applyNumberFormat="1" applyFont="1" applyFill="1" applyBorder="1" applyAlignment="1">
      <alignment vertical="center"/>
    </xf>
    <xf numFmtId="169" fontId="5" fillId="33" borderId="0" xfId="0" applyNumberFormat="1" applyFont="1" applyFill="1" applyAlignment="1">
      <alignment horizontal="right" vertical="center"/>
    </xf>
    <xf numFmtId="165" fontId="5" fillId="33" borderId="0" xfId="49" applyNumberFormat="1" applyFont="1" applyFill="1" applyBorder="1" applyAlignment="1">
      <alignment horizontal="right" vertical="center"/>
    </xf>
    <xf numFmtId="165" fontId="5" fillId="33" borderId="5" xfId="48" applyNumberFormat="1" applyFont="1" applyFill="1" applyBorder="1" applyAlignment="1">
      <alignment vertical="center"/>
    </xf>
    <xf numFmtId="165" fontId="5" fillId="33" borderId="3" xfId="48" applyNumberFormat="1" applyFont="1" applyFill="1" applyBorder="1" applyAlignment="1">
      <alignment vertical="center"/>
    </xf>
    <xf numFmtId="165" fontId="6" fillId="33" borderId="0" xfId="48" applyNumberFormat="1" applyFont="1" applyFill="1" applyBorder="1" applyAlignment="1">
      <alignment horizontal="right" vertical="center"/>
    </xf>
    <xf numFmtId="165" fontId="7" fillId="33" borderId="0" xfId="45" applyNumberFormat="1" applyFont="1" applyFill="1" applyBorder="1" applyAlignment="1">
      <alignment horizontal="right" vertical="center"/>
    </xf>
    <xf numFmtId="165" fontId="7" fillId="33" borderId="3" xfId="45" applyNumberFormat="1" applyFont="1" applyFill="1" applyBorder="1" applyAlignment="1">
      <alignment horizontal="right" vertical="center"/>
    </xf>
    <xf numFmtId="165" fontId="7" fillId="33" borderId="0" xfId="48" applyNumberFormat="1" applyFont="1" applyFill="1" applyAlignment="1">
      <alignment horizontal="right" vertical="center"/>
    </xf>
    <xf numFmtId="165" fontId="7" fillId="33" borderId="1" xfId="45" applyNumberFormat="1" applyFont="1" applyFill="1" applyBorder="1" applyAlignment="1">
      <alignment horizontal="right" vertical="center"/>
    </xf>
    <xf numFmtId="165" fontId="7" fillId="33" borderId="2" xfId="48" applyNumberFormat="1" applyFont="1" applyFill="1" applyBorder="1" applyAlignment="1">
      <alignment horizontal="right" vertical="center"/>
    </xf>
    <xf numFmtId="165" fontId="7" fillId="33" borderId="0" xfId="45" applyNumberFormat="1" applyFont="1" applyFill="1" applyAlignment="1">
      <alignment horizontal="right" vertical="center"/>
    </xf>
    <xf numFmtId="165" fontId="7" fillId="33" borderId="0" xfId="48" applyNumberFormat="1" applyFont="1" applyFill="1" applyAlignment="1">
      <alignment vertical="center"/>
    </xf>
    <xf numFmtId="165" fontId="5" fillId="33" borderId="0" xfId="45" applyNumberFormat="1" applyFont="1" applyFill="1" applyAlignment="1">
      <alignment horizontal="right" vertical="center"/>
    </xf>
    <xf numFmtId="165" fontId="5" fillId="33" borderId="0" xfId="45" applyNumberFormat="1" applyFont="1" applyFill="1" applyBorder="1" applyAlignment="1">
      <alignment horizontal="right" vertical="center"/>
    </xf>
    <xf numFmtId="165" fontId="5" fillId="33" borderId="1" xfId="45" applyNumberFormat="1" applyFont="1" applyFill="1" applyBorder="1" applyAlignment="1">
      <alignment horizontal="right" vertical="center"/>
    </xf>
    <xf numFmtId="165" fontId="5" fillId="33" borderId="2" xfId="48" applyNumberFormat="1" applyFont="1" applyFill="1" applyBorder="1" applyAlignment="1">
      <alignment horizontal="right" vertical="center"/>
    </xf>
    <xf numFmtId="165" fontId="5" fillId="33" borderId="0" xfId="28" applyNumberFormat="1" applyFont="1" applyFill="1" applyAlignment="1">
      <alignment horizontal="right" vertical="center"/>
    </xf>
    <xf numFmtId="165" fontId="5" fillId="33" borderId="0" xfId="32" applyNumberFormat="1" applyFont="1" applyFill="1" applyAlignment="1">
      <alignment horizontal="right" vertical="center"/>
    </xf>
    <xf numFmtId="165" fontId="5" fillId="33" borderId="0" xfId="31" applyNumberFormat="1" applyFont="1" applyFill="1" applyBorder="1" applyAlignment="1">
      <alignment horizontal="right" vertical="center"/>
    </xf>
    <xf numFmtId="165" fontId="5" fillId="33" borderId="1" xfId="49" applyNumberFormat="1" applyFont="1" applyFill="1" applyBorder="1" applyAlignment="1">
      <alignment horizontal="right" vertical="center"/>
    </xf>
    <xf numFmtId="165" fontId="5" fillId="33" borderId="0" xfId="49" applyNumberFormat="1" applyFont="1" applyFill="1" applyAlignment="1">
      <alignment horizontal="right" vertical="center"/>
    </xf>
    <xf numFmtId="165" fontId="4" fillId="33" borderId="0" xfId="48" quotePrefix="1" applyNumberFormat="1" applyFont="1" applyFill="1" applyBorder="1" applyAlignment="1">
      <alignment horizontal="right" vertical="center"/>
    </xf>
    <xf numFmtId="165" fontId="5" fillId="33" borderId="0" xfId="28" applyNumberFormat="1" applyFont="1" applyFill="1" applyAlignment="1">
      <alignment vertical="center"/>
    </xf>
    <xf numFmtId="165" fontId="5" fillId="0" borderId="0" xfId="44" applyNumberFormat="1" applyFont="1" applyFill="1" applyBorder="1" applyAlignment="1">
      <alignment horizontal="right" vertical="center"/>
    </xf>
    <xf numFmtId="165" fontId="5" fillId="0" borderId="1" xfId="44" applyNumberFormat="1" applyFont="1" applyFill="1" applyBorder="1" applyAlignment="1">
      <alignment horizontal="right" vertical="center"/>
    </xf>
    <xf numFmtId="165" fontId="5" fillId="0" borderId="0" xfId="29" applyNumberFormat="1" applyFont="1" applyFill="1" applyBorder="1" applyAlignment="1">
      <alignment horizontal="right" vertical="center"/>
    </xf>
    <xf numFmtId="165" fontId="5" fillId="33" borderId="0" xfId="29" applyNumberFormat="1" applyFont="1" applyFill="1" applyBorder="1" applyAlignment="1">
      <alignment horizontal="right" vertical="center"/>
    </xf>
    <xf numFmtId="165" fontId="5" fillId="0" borderId="0" xfId="30" applyNumberFormat="1" applyFont="1" applyFill="1" applyBorder="1" applyAlignment="1">
      <alignment horizontal="right" vertical="center"/>
    </xf>
    <xf numFmtId="165" fontId="5" fillId="0" borderId="0" xfId="44" applyNumberFormat="1" applyFont="1" applyFill="1" applyBorder="1" applyAlignment="1">
      <alignment vertical="center"/>
    </xf>
    <xf numFmtId="165" fontId="5" fillId="0" borderId="0" xfId="44" applyNumberFormat="1" applyFont="1" applyFill="1" applyAlignment="1">
      <alignment horizontal="right" vertical="center"/>
    </xf>
    <xf numFmtId="165" fontId="5" fillId="33" borderId="1" xfId="29" applyNumberFormat="1" applyFont="1" applyFill="1" applyBorder="1" applyAlignment="1">
      <alignment horizontal="right" vertical="center"/>
    </xf>
    <xf numFmtId="165" fontId="5" fillId="0" borderId="1" xfId="30" applyNumberFormat="1" applyFont="1" applyFill="1" applyBorder="1" applyAlignment="1">
      <alignment horizontal="right" vertical="center"/>
    </xf>
    <xf numFmtId="165" fontId="5" fillId="0" borderId="1" xfId="29" applyNumberFormat="1" applyFont="1" applyFill="1" applyBorder="1" applyAlignment="1">
      <alignment horizontal="right" vertical="center"/>
    </xf>
    <xf numFmtId="165" fontId="4" fillId="33" borderId="1" xfId="0" applyNumberFormat="1" applyFont="1" applyFill="1" applyBorder="1" applyAlignment="1">
      <alignment horizontal="right" vertical="center"/>
    </xf>
    <xf numFmtId="169" fontId="5" fillId="0" borderId="0" xfId="29" applyNumberFormat="1" applyFont="1" applyFill="1" applyAlignment="1">
      <alignment horizontal="right" vertical="center"/>
    </xf>
    <xf numFmtId="169" fontId="5" fillId="0" borderId="0" xfId="44" applyNumberFormat="1" applyFont="1" applyFill="1" applyAlignment="1">
      <alignment horizontal="right" vertical="center"/>
    </xf>
    <xf numFmtId="165" fontId="5" fillId="0" borderId="0" xfId="34" applyNumberFormat="1" applyFont="1" applyFill="1" applyBorder="1" applyAlignment="1">
      <alignment vertical="center"/>
    </xf>
    <xf numFmtId="165" fontId="5" fillId="0" borderId="0" xfId="29" applyNumberFormat="1" applyFont="1" applyFill="1" applyAlignment="1">
      <alignment horizontal="right" vertical="center"/>
    </xf>
    <xf numFmtId="165" fontId="5" fillId="0" borderId="3" xfId="44" applyNumberFormat="1" applyFont="1" applyFill="1" applyBorder="1" applyAlignment="1">
      <alignment horizontal="right" vertical="center"/>
    </xf>
    <xf numFmtId="170" fontId="5" fillId="0" borderId="0" xfId="0" applyNumberFormat="1" applyFont="1" applyFill="1" applyAlignment="1">
      <alignment vertical="center"/>
    </xf>
    <xf numFmtId="165" fontId="5" fillId="0" borderId="3" xfId="45" applyNumberFormat="1" applyFont="1" applyFill="1" applyBorder="1" applyAlignment="1">
      <alignment horizontal="right" vertical="center"/>
    </xf>
    <xf numFmtId="165" fontId="5" fillId="0" borderId="0" xfId="33" applyNumberFormat="1" applyFont="1" applyFill="1" applyAlignment="1">
      <alignment horizontal="right" vertical="center"/>
    </xf>
    <xf numFmtId="165" fontId="5" fillId="0" borderId="1" xfId="33" applyNumberFormat="1" applyFont="1" applyFill="1" applyBorder="1" applyAlignment="1">
      <alignment horizontal="right" vertical="center"/>
    </xf>
    <xf numFmtId="165" fontId="5" fillId="0" borderId="0" xfId="33" applyNumberFormat="1" applyFont="1" applyFill="1" applyBorder="1" applyAlignment="1">
      <alignment horizontal="right" vertical="center"/>
    </xf>
    <xf numFmtId="165" fontId="5" fillId="0" borderId="0" xfId="47" applyNumberFormat="1" applyFont="1" applyFill="1" applyAlignment="1">
      <alignment horizontal="right" vertical="center"/>
    </xf>
    <xf numFmtId="165" fontId="5" fillId="0" borderId="1" xfId="47" applyNumberFormat="1" applyFont="1" applyFill="1" applyBorder="1" applyAlignment="1">
      <alignment horizontal="right" vertical="center"/>
    </xf>
    <xf numFmtId="166" fontId="5" fillId="33" borderId="0" xfId="29" applyNumberFormat="1" applyFont="1" applyFill="1" applyAlignment="1">
      <alignment horizontal="right" vertical="center"/>
    </xf>
    <xf numFmtId="165" fontId="5" fillId="0" borderId="0" xfId="33" applyNumberFormat="1" applyFont="1" applyFill="1" applyAlignment="1">
      <alignment vertical="center"/>
    </xf>
    <xf numFmtId="165" fontId="5" fillId="33" borderId="0" xfId="33" applyNumberFormat="1" applyFont="1" applyFill="1" applyAlignment="1">
      <alignment horizontal="right" vertical="center"/>
    </xf>
    <xf numFmtId="166" fontId="5" fillId="33" borderId="0" xfId="29" applyNumberFormat="1" applyFont="1" applyFill="1" applyAlignment="1">
      <alignment vertical="center"/>
    </xf>
    <xf numFmtId="166" fontId="5" fillId="33" borderId="0" xfId="29" applyNumberFormat="1" applyFont="1" applyFill="1" applyBorder="1" applyAlignment="1">
      <alignment horizontal="right" vertical="center"/>
    </xf>
    <xf numFmtId="166" fontId="5" fillId="33" borderId="1" xfId="29" applyNumberFormat="1" applyFont="1" applyFill="1" applyBorder="1" applyAlignment="1">
      <alignment horizontal="right" vertical="center"/>
    </xf>
    <xf numFmtId="165" fontId="5" fillId="33" borderId="1" xfId="33" applyNumberFormat="1" applyFont="1" applyFill="1" applyBorder="1" applyAlignment="1">
      <alignment horizontal="right" vertical="center"/>
    </xf>
    <xf numFmtId="165" fontId="5" fillId="0" borderId="3" xfId="33" applyNumberFormat="1" applyFont="1" applyFill="1" applyBorder="1" applyAlignment="1">
      <alignment horizontal="right" vertical="center"/>
    </xf>
    <xf numFmtId="165" fontId="5" fillId="0" borderId="0" xfId="33" applyNumberFormat="1" applyFont="1" applyFill="1" applyBorder="1" applyAlignment="1">
      <alignment vertical="center"/>
    </xf>
    <xf numFmtId="165" fontId="5" fillId="33" borderId="0" xfId="33" applyNumberFormat="1" applyFont="1" applyFill="1" applyBorder="1" applyAlignment="1">
      <alignment horizontal="right" vertical="center"/>
    </xf>
    <xf numFmtId="165" fontId="5" fillId="0" borderId="0" xfId="47" applyNumberFormat="1" applyFont="1" applyFill="1" applyAlignment="1">
      <alignment vertical="center"/>
    </xf>
    <xf numFmtId="165" fontId="5" fillId="33" borderId="0" xfId="47" applyNumberFormat="1" applyFont="1" applyFill="1" applyAlignment="1">
      <alignment horizontal="right" vertical="center"/>
    </xf>
    <xf numFmtId="166" fontId="5" fillId="33" borderId="3" xfId="29" applyNumberFormat="1" applyFont="1" applyFill="1" applyBorder="1" applyAlignment="1">
      <alignment horizontal="right" vertical="center"/>
    </xf>
    <xf numFmtId="165" fontId="5" fillId="33" borderId="3" xfId="33" applyNumberFormat="1" applyFont="1" applyFill="1" applyBorder="1" applyAlignment="1">
      <alignment horizontal="right" vertical="center"/>
    </xf>
    <xf numFmtId="165" fontId="5" fillId="33" borderId="3" xfId="47" applyNumberFormat="1" applyFont="1" applyFill="1" applyBorder="1" applyAlignment="1">
      <alignment horizontal="right" vertical="center"/>
    </xf>
    <xf numFmtId="165" fontId="5" fillId="0" borderId="0" xfId="47" applyNumberFormat="1" applyFont="1" applyFill="1" applyBorder="1" applyAlignment="1">
      <alignment horizontal="right" vertical="center"/>
    </xf>
    <xf numFmtId="165" fontId="5" fillId="33" borderId="1" xfId="47" applyNumberFormat="1" applyFont="1" applyFill="1" applyBorder="1" applyAlignment="1">
      <alignment horizontal="right" vertical="center"/>
    </xf>
    <xf numFmtId="166" fontId="5" fillId="0" borderId="0" xfId="29" applyNumberFormat="1" applyFont="1" applyFill="1" applyAlignment="1">
      <alignment horizontal="right" vertical="center"/>
    </xf>
    <xf numFmtId="165" fontId="9" fillId="33" borderId="0" xfId="45" applyNumberFormat="1" applyFont="1" applyFill="1" applyBorder="1" applyAlignment="1">
      <alignment horizontal="right" vertical="center"/>
    </xf>
    <xf numFmtId="165" fontId="7" fillId="0" borderId="1" xfId="45" applyNumberFormat="1" applyFont="1" applyFill="1" applyBorder="1" applyAlignment="1">
      <alignment horizontal="right" vertical="center"/>
    </xf>
    <xf numFmtId="0" fontId="7" fillId="0" borderId="1" xfId="48" applyFont="1" applyFill="1" applyBorder="1" applyAlignment="1">
      <alignment horizontal="justify" vertical="center"/>
    </xf>
    <xf numFmtId="165" fontId="4" fillId="0" borderId="1" xfId="48" applyNumberFormat="1" applyFont="1" applyFill="1" applyBorder="1" applyAlignment="1">
      <alignment horizontal="right" vertical="center"/>
    </xf>
    <xf numFmtId="0" fontId="8" fillId="0" borderId="1" xfId="48" applyFont="1" applyFill="1" applyBorder="1" applyAlignment="1">
      <alignment horizontal="justify" vertical="center"/>
    </xf>
    <xf numFmtId="165" fontId="6" fillId="0" borderId="1" xfId="48" applyNumberFormat="1" applyFont="1" applyFill="1" applyBorder="1" applyAlignment="1">
      <alignment horizontal="right" vertical="center"/>
    </xf>
    <xf numFmtId="165" fontId="6" fillId="0" borderId="6" xfId="46" applyNumberFormat="1" applyFont="1" applyFill="1" applyBorder="1" applyAlignment="1">
      <alignment horizontal="right" vertical="center"/>
    </xf>
    <xf numFmtId="0" fontId="3" fillId="0" borderId="6" xfId="0" applyFont="1" applyBorder="1" applyAlignment="1">
      <alignment horizontal="right" vertical="center"/>
    </xf>
    <xf numFmtId="165" fontId="6" fillId="0" borderId="6" xfId="48" applyNumberFormat="1" applyFont="1" applyFill="1" applyBorder="1" applyAlignment="1">
      <alignment horizontal="right" vertical="center"/>
    </xf>
    <xf numFmtId="165" fontId="6" fillId="0" borderId="4" xfId="48" applyNumberFormat="1" applyFont="1" applyFill="1" applyBorder="1" applyAlignment="1">
      <alignment horizontal="right" vertical="center"/>
    </xf>
  </cellXfs>
  <cellStyles count="58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0 2" xfId="29" xr:uid="{00000000-0005-0000-0000-00001C000000}"/>
    <cellStyle name="Comma 2" xfId="30" xr:uid="{00000000-0005-0000-0000-00001D000000}"/>
    <cellStyle name="Comma 2 3" xfId="31" xr:uid="{00000000-0005-0000-0000-00001E000000}"/>
    <cellStyle name="Comma 2 7 4 2" xfId="32" xr:uid="{00000000-0005-0000-0000-00001F000000}"/>
    <cellStyle name="Comma 2 7 4 2 2" xfId="33" xr:uid="{00000000-0005-0000-0000-000020000000}"/>
    <cellStyle name="Comma 247" xfId="34" xr:uid="{00000000-0005-0000-0000-000021000000}"/>
    <cellStyle name="Explanatory Text" xfId="35" builtinId="53" customBuiltin="1"/>
    <cellStyle name="Good" xfId="36" builtinId="26" customBuiltin="1"/>
    <cellStyle name="Heading 1" xfId="37" builtinId="16" customBuiltin="1"/>
    <cellStyle name="Heading 2" xfId="38" builtinId="17" customBuiltin="1"/>
    <cellStyle name="Heading 3" xfId="39" builtinId="18" customBuiltin="1"/>
    <cellStyle name="Heading 4" xfId="40" builtinId="19" customBuiltin="1"/>
    <cellStyle name="Input" xfId="41" builtinId="20" customBuiltin="1"/>
    <cellStyle name="Linked Cell" xfId="42" builtinId="24" customBuiltin="1"/>
    <cellStyle name="Neutral" xfId="43" builtinId="28" customBuiltin="1"/>
    <cellStyle name="Normal" xfId="0" builtinId="0" customBuiltin="1"/>
    <cellStyle name="Normal 10 12" xfId="44" xr:uid="{00000000-0005-0000-0000-00002C000000}"/>
    <cellStyle name="Normal 12" xfId="45" xr:uid="{00000000-0005-0000-0000-00002D000000}"/>
    <cellStyle name="Normal 2" xfId="46" xr:uid="{00000000-0005-0000-0000-00002E000000}"/>
    <cellStyle name="Normal 2 3" xfId="47" xr:uid="{00000000-0005-0000-0000-00002F000000}"/>
    <cellStyle name="Normal 3" xfId="48" xr:uid="{00000000-0005-0000-0000-000030000000}"/>
    <cellStyle name="Normal 3 2" xfId="49" xr:uid="{00000000-0005-0000-0000-000031000000}"/>
    <cellStyle name="Normal 3 3" xfId="50" xr:uid="{00000000-0005-0000-0000-000032000000}"/>
    <cellStyle name="Normal_KEGCO_2002" xfId="51" xr:uid="{00000000-0005-0000-0000-000033000000}"/>
    <cellStyle name="Note" xfId="52" builtinId="10" customBuiltin="1"/>
    <cellStyle name="Output" xfId="53" builtinId="21" customBuiltin="1"/>
    <cellStyle name="Percent 2" xfId="54" xr:uid="{00000000-0005-0000-0000-000036000000}"/>
    <cellStyle name="Title" xfId="55" builtinId="15" customBuiltin="1"/>
    <cellStyle name="Total" xfId="56" builtinId="25" customBuiltin="1"/>
    <cellStyle name="Warning Text" xfId="57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62"/>
  <sheetViews>
    <sheetView topLeftCell="A31" zoomScale="110" zoomScaleNormal="110" zoomScaleSheetLayoutView="100" workbookViewId="0">
      <selection activeCell="D49" sqref="D49"/>
    </sheetView>
  </sheetViews>
  <sheetFormatPr defaultColWidth="9.375" defaultRowHeight="15" customHeight="1" x14ac:dyDescent="0.5"/>
  <cols>
    <col min="1" max="3" width="1.875" style="1" customWidth="1"/>
    <col min="4" max="4" width="37.125" style="1" customWidth="1"/>
    <col min="5" max="5" width="6.375" style="2" customWidth="1"/>
    <col min="6" max="6" width="0.875" style="1" customWidth="1"/>
    <col min="7" max="7" width="14.125" style="3" customWidth="1"/>
    <col min="8" max="8" width="0.875" style="3" customWidth="1"/>
    <col min="9" max="9" width="14.125" style="3" customWidth="1"/>
    <col min="10" max="10" width="0.875" style="22" customWidth="1"/>
    <col min="11" max="11" width="13.875" style="3" customWidth="1"/>
    <col min="12" max="12" width="0.875" style="3" customWidth="1"/>
    <col min="13" max="13" width="13.875" style="3" customWidth="1"/>
    <col min="14" max="16384" width="9.375" style="1"/>
  </cols>
  <sheetData>
    <row r="1" spans="1:13" ht="15" customHeight="1" x14ac:dyDescent="0.5">
      <c r="A1" s="5" t="s">
        <v>0</v>
      </c>
      <c r="B1" s="5"/>
      <c r="C1" s="6"/>
      <c r="D1" s="6"/>
      <c r="E1" s="7"/>
      <c r="F1" s="6"/>
      <c r="G1" s="8"/>
      <c r="H1" s="8"/>
      <c r="I1" s="8"/>
      <c r="J1" s="16"/>
      <c r="K1" s="8"/>
      <c r="L1" s="8"/>
      <c r="M1" s="8"/>
    </row>
    <row r="2" spans="1:13" ht="15" customHeight="1" x14ac:dyDescent="0.5">
      <c r="A2" s="5" t="s">
        <v>1</v>
      </c>
      <c r="B2" s="5"/>
      <c r="C2" s="6"/>
      <c r="D2" s="6"/>
      <c r="E2" s="7"/>
      <c r="F2" s="6"/>
      <c r="G2" s="8"/>
      <c r="H2" s="8"/>
      <c r="I2" s="8"/>
      <c r="J2" s="16"/>
      <c r="K2" s="8"/>
      <c r="L2" s="8"/>
      <c r="M2" s="8"/>
    </row>
    <row r="3" spans="1:13" ht="15" customHeight="1" x14ac:dyDescent="0.5">
      <c r="A3" s="10" t="s">
        <v>217</v>
      </c>
      <c r="B3" s="10"/>
      <c r="C3" s="11"/>
      <c r="D3" s="11"/>
      <c r="E3" s="12"/>
      <c r="F3" s="11"/>
      <c r="G3" s="13"/>
      <c r="H3" s="13"/>
      <c r="I3" s="13"/>
      <c r="J3" s="13"/>
      <c r="K3" s="13"/>
      <c r="L3" s="13"/>
      <c r="M3" s="13"/>
    </row>
    <row r="4" spans="1:13" ht="15" customHeight="1" x14ac:dyDescent="0.5">
      <c r="A4" s="14"/>
      <c r="B4" s="14"/>
      <c r="C4" s="9"/>
      <c r="D4" s="9"/>
      <c r="E4" s="15"/>
      <c r="F4" s="9"/>
      <c r="G4" s="16"/>
      <c r="H4" s="16"/>
      <c r="I4" s="16"/>
      <c r="J4" s="16"/>
      <c r="K4" s="16"/>
      <c r="L4" s="16"/>
      <c r="M4" s="16"/>
    </row>
    <row r="5" spans="1:13" ht="15" customHeight="1" x14ac:dyDescent="0.5">
      <c r="A5" s="14"/>
      <c r="B5" s="14"/>
      <c r="C5" s="9"/>
      <c r="D5" s="9"/>
      <c r="E5" s="15"/>
      <c r="F5" s="9"/>
      <c r="G5" s="16"/>
      <c r="H5" s="16"/>
      <c r="I5" s="16"/>
      <c r="J5" s="16"/>
      <c r="K5" s="16"/>
      <c r="L5" s="16"/>
      <c r="M5" s="16"/>
    </row>
    <row r="6" spans="1:13" ht="15" customHeight="1" x14ac:dyDescent="0.5">
      <c r="A6" s="14"/>
      <c r="B6" s="14"/>
      <c r="C6" s="9"/>
      <c r="D6" s="9"/>
      <c r="E6" s="15"/>
      <c r="F6" s="9"/>
      <c r="G6" s="215" t="s">
        <v>110</v>
      </c>
      <c r="H6" s="215"/>
      <c r="I6" s="215"/>
      <c r="J6" s="98"/>
      <c r="K6" s="215" t="s">
        <v>111</v>
      </c>
      <c r="L6" s="215"/>
      <c r="M6" s="215"/>
    </row>
    <row r="7" spans="1:13" ht="15" customHeight="1" x14ac:dyDescent="0.5">
      <c r="A7" s="14"/>
      <c r="B7" s="14"/>
      <c r="C7" s="9"/>
      <c r="D7" s="9"/>
      <c r="E7" s="15"/>
      <c r="F7" s="9"/>
      <c r="G7" s="17" t="s">
        <v>2</v>
      </c>
      <c r="H7" s="17"/>
      <c r="I7" s="17" t="s">
        <v>3</v>
      </c>
      <c r="J7" s="98"/>
      <c r="K7" s="17" t="s">
        <v>2</v>
      </c>
      <c r="L7" s="17"/>
      <c r="M7" s="17" t="s">
        <v>3</v>
      </c>
    </row>
    <row r="8" spans="1:13" ht="15" customHeight="1" x14ac:dyDescent="0.5">
      <c r="A8" s="4"/>
      <c r="B8" s="4"/>
      <c r="C8" s="4"/>
      <c r="D8" s="4"/>
      <c r="F8" s="15"/>
      <c r="G8" s="18" t="s">
        <v>218</v>
      </c>
      <c r="H8" s="81"/>
      <c r="I8" s="18" t="s">
        <v>4</v>
      </c>
      <c r="J8" s="81"/>
      <c r="K8" s="18" t="s">
        <v>218</v>
      </c>
      <c r="L8" s="81"/>
      <c r="M8" s="18" t="s">
        <v>4</v>
      </c>
    </row>
    <row r="9" spans="1:13" ht="15" customHeight="1" x14ac:dyDescent="0.5">
      <c r="A9" s="4"/>
      <c r="B9" s="4"/>
      <c r="C9" s="4"/>
      <c r="D9" s="4"/>
      <c r="E9" s="1"/>
      <c r="F9" s="15"/>
      <c r="G9" s="18" t="s">
        <v>160</v>
      </c>
      <c r="H9" s="81"/>
      <c r="I9" s="18" t="s">
        <v>126</v>
      </c>
      <c r="J9" s="81"/>
      <c r="K9" s="18" t="s">
        <v>160</v>
      </c>
      <c r="L9" s="81"/>
      <c r="M9" s="18" t="s">
        <v>126</v>
      </c>
    </row>
    <row r="10" spans="1:13" ht="15" customHeight="1" x14ac:dyDescent="0.5">
      <c r="A10" s="4"/>
      <c r="B10" s="4"/>
      <c r="C10" s="4"/>
      <c r="D10" s="4"/>
      <c r="E10" s="12" t="s">
        <v>5</v>
      </c>
      <c r="F10" s="15"/>
      <c r="G10" s="19" t="s">
        <v>6</v>
      </c>
      <c r="H10" s="81"/>
      <c r="I10" s="19" t="s">
        <v>6</v>
      </c>
      <c r="J10" s="81"/>
      <c r="K10" s="19" t="s">
        <v>6</v>
      </c>
      <c r="L10" s="81"/>
      <c r="M10" s="19" t="s">
        <v>6</v>
      </c>
    </row>
    <row r="11" spans="1:13" ht="15" customHeight="1" x14ac:dyDescent="0.5">
      <c r="A11" s="4"/>
      <c r="B11" s="4"/>
      <c r="C11" s="4"/>
      <c r="D11" s="4"/>
      <c r="E11" s="15"/>
      <c r="F11" s="15"/>
      <c r="G11" s="126"/>
      <c r="H11" s="81"/>
      <c r="I11" s="17"/>
      <c r="J11" s="81"/>
      <c r="K11" s="135"/>
      <c r="L11" s="81"/>
      <c r="M11" s="81"/>
    </row>
    <row r="12" spans="1:13" ht="15" customHeight="1" x14ac:dyDescent="0.5">
      <c r="A12" s="20" t="s">
        <v>7</v>
      </c>
      <c r="B12" s="20"/>
      <c r="G12" s="127"/>
      <c r="K12" s="127"/>
    </row>
    <row r="13" spans="1:13" ht="15" customHeight="1" x14ac:dyDescent="0.5">
      <c r="A13" s="20"/>
      <c r="B13" s="20"/>
      <c r="G13" s="127"/>
      <c r="K13" s="127"/>
    </row>
    <row r="14" spans="1:13" ht="15" customHeight="1" x14ac:dyDescent="0.5">
      <c r="A14" s="20" t="s">
        <v>8</v>
      </c>
      <c r="B14" s="20"/>
      <c r="G14" s="127"/>
      <c r="K14" s="127"/>
    </row>
    <row r="15" spans="1:13" ht="15" customHeight="1" x14ac:dyDescent="0.5">
      <c r="A15" s="20"/>
      <c r="B15" s="20"/>
      <c r="G15" s="127"/>
      <c r="K15" s="127"/>
    </row>
    <row r="16" spans="1:13" ht="15" customHeight="1" x14ac:dyDescent="0.5">
      <c r="A16" s="1" t="s">
        <v>9</v>
      </c>
      <c r="E16" s="25"/>
      <c r="F16" s="26"/>
      <c r="G16" s="128">
        <v>5264182</v>
      </c>
      <c r="H16" s="21"/>
      <c r="I16" s="21">
        <v>1442979</v>
      </c>
      <c r="J16" s="3"/>
      <c r="K16" s="128">
        <v>3728605</v>
      </c>
      <c r="L16" s="22"/>
      <c r="M16" s="21">
        <v>632450</v>
      </c>
    </row>
    <row r="17" spans="1:13" ht="15" customHeight="1" x14ac:dyDescent="0.5">
      <c r="A17" s="1" t="s">
        <v>10</v>
      </c>
      <c r="E17" s="25">
        <v>9</v>
      </c>
      <c r="F17" s="26"/>
      <c r="G17" s="129">
        <v>6365</v>
      </c>
      <c r="H17" s="21"/>
      <c r="I17" s="21">
        <v>52012</v>
      </c>
      <c r="J17" s="3"/>
      <c r="K17" s="128">
        <v>0</v>
      </c>
      <c r="L17" s="22"/>
      <c r="M17" s="21">
        <v>0</v>
      </c>
    </row>
    <row r="18" spans="1:13" ht="15" customHeight="1" x14ac:dyDescent="0.5">
      <c r="A18" s="1" t="s">
        <v>11</v>
      </c>
      <c r="E18" s="25">
        <v>7</v>
      </c>
      <c r="F18" s="26"/>
      <c r="G18" s="128">
        <v>2335757</v>
      </c>
      <c r="H18" s="21"/>
      <c r="I18" s="21">
        <v>103921</v>
      </c>
      <c r="J18" s="3"/>
      <c r="K18" s="128">
        <v>2335757</v>
      </c>
      <c r="L18" s="22"/>
      <c r="M18" s="21">
        <v>0</v>
      </c>
    </row>
    <row r="19" spans="1:13" ht="15" customHeight="1" x14ac:dyDescent="0.5">
      <c r="A19" s="1" t="s">
        <v>12</v>
      </c>
      <c r="E19" s="25">
        <v>8</v>
      </c>
      <c r="F19" s="26"/>
      <c r="G19" s="128">
        <v>1131096</v>
      </c>
      <c r="H19" s="21"/>
      <c r="I19" s="21">
        <v>1365400</v>
      </c>
      <c r="J19" s="3"/>
      <c r="K19" s="128">
        <v>0</v>
      </c>
      <c r="L19" s="22"/>
      <c r="M19" s="21">
        <v>0</v>
      </c>
    </row>
    <row r="20" spans="1:13" ht="15" customHeight="1" x14ac:dyDescent="0.5">
      <c r="A20" s="1" t="s">
        <v>13</v>
      </c>
      <c r="E20" s="25">
        <v>18</v>
      </c>
      <c r="F20" s="26"/>
      <c r="G20" s="128">
        <v>8062</v>
      </c>
      <c r="H20" s="21"/>
      <c r="I20" s="21">
        <v>16941</v>
      </c>
      <c r="J20" s="3"/>
      <c r="K20" s="128">
        <v>247828</v>
      </c>
      <c r="L20" s="22"/>
      <c r="M20" s="21">
        <v>325044</v>
      </c>
    </row>
    <row r="21" spans="1:13" ht="15" customHeight="1" x14ac:dyDescent="0.5">
      <c r="A21" s="1" t="s">
        <v>14</v>
      </c>
      <c r="E21" s="25"/>
      <c r="F21" s="26"/>
      <c r="G21" s="128"/>
      <c r="H21" s="21"/>
      <c r="I21" s="21"/>
      <c r="J21" s="21"/>
      <c r="K21" s="128"/>
      <c r="L21" s="23"/>
      <c r="M21" s="21"/>
    </row>
    <row r="22" spans="1:13" ht="15" customHeight="1" x14ac:dyDescent="0.5">
      <c r="B22" s="1" t="s">
        <v>15</v>
      </c>
      <c r="E22" s="25" t="s">
        <v>227</v>
      </c>
      <c r="F22" s="26"/>
      <c r="G22" s="128">
        <v>0</v>
      </c>
      <c r="H22" s="21"/>
      <c r="I22" s="21">
        <v>330000</v>
      </c>
      <c r="J22" s="3"/>
      <c r="K22" s="128">
        <v>669187</v>
      </c>
      <c r="L22" s="22"/>
      <c r="M22" s="21">
        <v>330000</v>
      </c>
    </row>
    <row r="23" spans="1:13" ht="15" customHeight="1" x14ac:dyDescent="0.5">
      <c r="A23" s="1" t="s">
        <v>16</v>
      </c>
      <c r="E23" s="25">
        <v>18</v>
      </c>
      <c r="F23" s="26"/>
      <c r="G23" s="128">
        <v>38</v>
      </c>
      <c r="H23" s="21"/>
      <c r="I23" s="21">
        <v>105</v>
      </c>
      <c r="J23" s="3"/>
      <c r="K23" s="128">
        <v>126908</v>
      </c>
      <c r="L23" s="22"/>
      <c r="M23" s="21">
        <v>21860</v>
      </c>
    </row>
    <row r="24" spans="1:13" ht="15" customHeight="1" x14ac:dyDescent="0.5">
      <c r="A24" s="26" t="s">
        <v>17</v>
      </c>
      <c r="E24" s="25">
        <v>18</v>
      </c>
      <c r="F24" s="26"/>
      <c r="G24" s="128">
        <v>100878</v>
      </c>
      <c r="H24" s="21"/>
      <c r="I24" s="21">
        <v>2603</v>
      </c>
      <c r="J24" s="3"/>
      <c r="K24" s="128">
        <v>0</v>
      </c>
      <c r="L24" s="22"/>
      <c r="M24" s="21">
        <v>2260</v>
      </c>
    </row>
    <row r="25" spans="1:13" ht="15" customHeight="1" x14ac:dyDescent="0.5">
      <c r="A25" s="1" t="s">
        <v>18</v>
      </c>
      <c r="E25" s="25"/>
      <c r="F25" s="26"/>
      <c r="G25" s="128">
        <v>395576</v>
      </c>
      <c r="H25" s="21"/>
      <c r="I25" s="21">
        <v>418135</v>
      </c>
      <c r="J25" s="3"/>
      <c r="K25" s="128">
        <v>0</v>
      </c>
      <c r="L25" s="22"/>
      <c r="M25" s="21">
        <v>0</v>
      </c>
    </row>
    <row r="26" spans="1:13" ht="15" customHeight="1" x14ac:dyDescent="0.5">
      <c r="A26" s="1" t="s">
        <v>128</v>
      </c>
      <c r="E26" s="25"/>
      <c r="F26" s="26"/>
      <c r="G26" s="128">
        <v>58181</v>
      </c>
      <c r="H26" s="21"/>
      <c r="I26" s="21">
        <v>58567</v>
      </c>
      <c r="J26" s="3"/>
      <c r="K26" s="128">
        <v>0</v>
      </c>
      <c r="L26" s="22"/>
      <c r="M26" s="21">
        <v>0</v>
      </c>
    </row>
    <row r="27" spans="1:13" ht="15" customHeight="1" x14ac:dyDescent="0.5">
      <c r="A27" s="1" t="s">
        <v>19</v>
      </c>
      <c r="E27" s="25"/>
      <c r="F27" s="26"/>
      <c r="G27" s="130">
        <v>431840</v>
      </c>
      <c r="H27" s="21"/>
      <c r="I27" s="27">
        <v>437958</v>
      </c>
      <c r="J27" s="3"/>
      <c r="K27" s="130">
        <v>21192</v>
      </c>
      <c r="L27" s="22"/>
      <c r="M27" s="27">
        <v>4890</v>
      </c>
    </row>
    <row r="28" spans="1:13" ht="15" customHeight="1" x14ac:dyDescent="0.5">
      <c r="F28" s="2"/>
      <c r="G28" s="131"/>
      <c r="H28" s="28"/>
      <c r="I28" s="28"/>
      <c r="J28" s="28"/>
      <c r="K28" s="131"/>
      <c r="L28" s="28"/>
      <c r="M28" s="28"/>
    </row>
    <row r="29" spans="1:13" ht="15" customHeight="1" x14ac:dyDescent="0.5">
      <c r="A29" s="20" t="s">
        <v>20</v>
      </c>
      <c r="F29" s="2"/>
      <c r="G29" s="132">
        <f>SUM(G16:G27)</f>
        <v>9731975</v>
      </c>
      <c r="H29" s="24"/>
      <c r="I29" s="29">
        <v>4228621</v>
      </c>
      <c r="J29" s="28"/>
      <c r="K29" s="132">
        <f>SUM(K16:K27)</f>
        <v>7129477</v>
      </c>
      <c r="L29" s="24"/>
      <c r="M29" s="29">
        <v>1316504</v>
      </c>
    </row>
    <row r="30" spans="1:13" ht="15" customHeight="1" x14ac:dyDescent="0.5">
      <c r="F30" s="2"/>
      <c r="G30" s="131"/>
      <c r="H30" s="24"/>
      <c r="I30" s="28"/>
      <c r="J30" s="28"/>
      <c r="K30" s="133"/>
      <c r="L30" s="24"/>
      <c r="M30" s="24"/>
    </row>
    <row r="31" spans="1:13" ht="15" customHeight="1" x14ac:dyDescent="0.5">
      <c r="A31" s="20" t="s">
        <v>21</v>
      </c>
      <c r="F31" s="2"/>
      <c r="G31" s="133"/>
      <c r="H31" s="24"/>
      <c r="I31" s="24"/>
      <c r="J31" s="28"/>
      <c r="K31" s="133"/>
      <c r="L31" s="24"/>
      <c r="M31" s="24"/>
    </row>
    <row r="32" spans="1:13" ht="15" customHeight="1" x14ac:dyDescent="0.5">
      <c r="A32" s="20"/>
      <c r="F32" s="2"/>
      <c r="G32" s="133"/>
      <c r="H32" s="24"/>
      <c r="I32" s="24"/>
      <c r="J32" s="28"/>
      <c r="K32" s="133"/>
      <c r="L32" s="24"/>
      <c r="M32" s="24"/>
    </row>
    <row r="33" spans="1:13" ht="15" customHeight="1" x14ac:dyDescent="0.5">
      <c r="A33" s="1" t="s">
        <v>120</v>
      </c>
      <c r="E33" s="25" t="s">
        <v>227</v>
      </c>
      <c r="F33" s="26"/>
      <c r="G33" s="129">
        <v>638831</v>
      </c>
      <c r="H33" s="30"/>
      <c r="I33" s="24">
        <v>6802860</v>
      </c>
      <c r="J33" s="118"/>
      <c r="K33" s="133">
        <v>546034</v>
      </c>
      <c r="L33" s="119"/>
      <c r="M33" s="24">
        <v>7020329</v>
      </c>
    </row>
    <row r="34" spans="1:13" ht="15" customHeight="1" x14ac:dyDescent="0.5">
      <c r="A34" s="1" t="s">
        <v>16</v>
      </c>
      <c r="E34" s="25">
        <v>18</v>
      </c>
      <c r="F34" s="26"/>
      <c r="G34" s="129">
        <v>147201</v>
      </c>
      <c r="H34" s="30"/>
      <c r="I34" s="24">
        <v>181736</v>
      </c>
      <c r="J34" s="118"/>
      <c r="K34" s="133">
        <v>0</v>
      </c>
      <c r="L34" s="119"/>
      <c r="M34" s="24">
        <v>0</v>
      </c>
    </row>
    <row r="35" spans="1:13" ht="15" customHeight="1" x14ac:dyDescent="0.5">
      <c r="A35" s="1" t="s">
        <v>242</v>
      </c>
      <c r="E35" s="25">
        <v>18</v>
      </c>
      <c r="F35" s="26"/>
      <c r="G35" s="129">
        <v>0</v>
      </c>
      <c r="H35" s="30"/>
      <c r="I35" s="3">
        <v>0</v>
      </c>
      <c r="J35" s="43"/>
      <c r="K35" s="127">
        <v>7612482</v>
      </c>
      <c r="L35" s="108"/>
      <c r="M35" s="3">
        <v>8172724</v>
      </c>
    </row>
    <row r="36" spans="1:13" ht="15" customHeight="1" x14ac:dyDescent="0.5">
      <c r="A36" s="1" t="s">
        <v>22</v>
      </c>
      <c r="E36" s="25">
        <v>9</v>
      </c>
      <c r="F36" s="26"/>
      <c r="G36" s="129">
        <v>0</v>
      </c>
      <c r="H36" s="30"/>
      <c r="I36" s="23">
        <v>0</v>
      </c>
      <c r="J36" s="30"/>
      <c r="K36" s="129">
        <v>20006022</v>
      </c>
      <c r="L36" s="23"/>
      <c r="M36" s="23">
        <v>17409722</v>
      </c>
    </row>
    <row r="37" spans="1:13" ht="15" customHeight="1" x14ac:dyDescent="0.5">
      <c r="A37" s="1" t="s">
        <v>129</v>
      </c>
      <c r="E37" s="25">
        <v>9</v>
      </c>
      <c r="F37" s="26"/>
      <c r="G37" s="128">
        <v>20106928</v>
      </c>
      <c r="H37" s="21"/>
      <c r="I37" s="21">
        <v>21246355</v>
      </c>
      <c r="J37" s="21"/>
      <c r="K37" s="128">
        <v>13115778</v>
      </c>
      <c r="L37" s="23"/>
      <c r="M37" s="21">
        <v>13103254</v>
      </c>
    </row>
    <row r="38" spans="1:13" ht="15" customHeight="1" x14ac:dyDescent="0.5">
      <c r="A38" s="1" t="s">
        <v>226</v>
      </c>
      <c r="E38" s="25">
        <v>10</v>
      </c>
      <c r="F38" s="26"/>
      <c r="G38" s="128">
        <v>3735130</v>
      </c>
      <c r="H38" s="21"/>
      <c r="I38" s="21">
        <v>4153980</v>
      </c>
      <c r="J38" s="21"/>
      <c r="K38" s="128">
        <v>0</v>
      </c>
      <c r="L38" s="23"/>
      <c r="M38" s="21">
        <v>0</v>
      </c>
    </row>
    <row r="39" spans="1:13" ht="15" customHeight="1" x14ac:dyDescent="0.5">
      <c r="A39" s="1" t="s">
        <v>130</v>
      </c>
      <c r="E39" s="25">
        <v>11</v>
      </c>
      <c r="F39" s="26"/>
      <c r="G39" s="128">
        <v>11827768</v>
      </c>
      <c r="H39" s="21"/>
      <c r="I39" s="21">
        <v>12231547</v>
      </c>
      <c r="J39" s="21"/>
      <c r="K39" s="128">
        <v>2162</v>
      </c>
      <c r="L39" s="23"/>
      <c r="M39" s="21">
        <v>2262</v>
      </c>
    </row>
    <row r="40" spans="1:13" ht="15" customHeight="1" x14ac:dyDescent="0.5">
      <c r="A40" s="1" t="s">
        <v>23</v>
      </c>
      <c r="E40" s="31"/>
      <c r="F40" s="110"/>
      <c r="G40" s="129">
        <v>555571</v>
      </c>
      <c r="H40" s="23"/>
      <c r="I40" s="23">
        <v>621180</v>
      </c>
      <c r="J40" s="23"/>
      <c r="K40" s="129">
        <v>8551</v>
      </c>
      <c r="L40" s="23"/>
      <c r="M40" s="23">
        <v>6264</v>
      </c>
    </row>
    <row r="41" spans="1:13" ht="15" customHeight="1" x14ac:dyDescent="0.5">
      <c r="A41" s="1" t="s">
        <v>24</v>
      </c>
      <c r="E41" s="31"/>
      <c r="F41" s="110"/>
      <c r="G41" s="129">
        <v>38798</v>
      </c>
      <c r="H41" s="23"/>
      <c r="I41" s="23">
        <v>41154</v>
      </c>
      <c r="J41" s="23"/>
      <c r="K41" s="129">
        <v>0</v>
      </c>
      <c r="L41" s="23"/>
      <c r="M41" s="23">
        <v>0</v>
      </c>
    </row>
    <row r="42" spans="1:13" ht="15" customHeight="1" x14ac:dyDescent="0.5">
      <c r="A42" s="1" t="s">
        <v>215</v>
      </c>
      <c r="E42" s="31"/>
      <c r="F42" s="110"/>
      <c r="G42" s="129">
        <v>201138</v>
      </c>
      <c r="H42" s="23"/>
      <c r="I42" s="3">
        <v>212815</v>
      </c>
      <c r="J42" s="43"/>
      <c r="K42" s="127">
        <v>0</v>
      </c>
      <c r="L42" s="108"/>
      <c r="M42" s="3">
        <v>0</v>
      </c>
    </row>
    <row r="43" spans="1:13" ht="15" customHeight="1" x14ac:dyDescent="0.5">
      <c r="A43" s="1" t="s">
        <v>25</v>
      </c>
      <c r="E43" s="25"/>
      <c r="F43" s="26"/>
      <c r="G43" s="130">
        <v>2598894</v>
      </c>
      <c r="H43" s="21"/>
      <c r="I43" s="27">
        <v>1845882</v>
      </c>
      <c r="J43" s="21"/>
      <c r="K43" s="130">
        <v>145288</v>
      </c>
      <c r="L43" s="23"/>
      <c r="M43" s="27">
        <v>122667</v>
      </c>
    </row>
    <row r="44" spans="1:13" ht="15" customHeight="1" x14ac:dyDescent="0.5">
      <c r="F44" s="2"/>
      <c r="G44" s="131"/>
      <c r="H44" s="28"/>
      <c r="I44" s="28"/>
      <c r="J44" s="28"/>
      <c r="K44" s="131"/>
      <c r="L44" s="28"/>
      <c r="M44" s="28"/>
    </row>
    <row r="45" spans="1:13" ht="15" customHeight="1" x14ac:dyDescent="0.5">
      <c r="A45" s="20" t="s">
        <v>26</v>
      </c>
      <c r="F45" s="2"/>
      <c r="G45" s="132">
        <f>SUM(G33:G43)</f>
        <v>39850259</v>
      </c>
      <c r="H45" s="24"/>
      <c r="I45" s="29">
        <v>47337509</v>
      </c>
      <c r="J45" s="28"/>
      <c r="K45" s="132">
        <f>SUM(K33:K43)</f>
        <v>41436317</v>
      </c>
      <c r="L45" s="28"/>
      <c r="M45" s="29">
        <v>45837222</v>
      </c>
    </row>
    <row r="46" spans="1:13" ht="15" customHeight="1" x14ac:dyDescent="0.5">
      <c r="F46" s="2"/>
      <c r="G46" s="131"/>
      <c r="H46" s="24"/>
      <c r="I46" s="28"/>
      <c r="J46" s="28"/>
      <c r="K46" s="131"/>
      <c r="L46" s="24"/>
      <c r="M46" s="28"/>
    </row>
    <row r="47" spans="1:13" ht="15" customHeight="1" thickBot="1" x14ac:dyDescent="0.55000000000000004">
      <c r="A47" s="20" t="s">
        <v>27</v>
      </c>
      <c r="F47" s="2"/>
      <c r="G47" s="134">
        <f>SUM(G29,G45)</f>
        <v>49582234</v>
      </c>
      <c r="H47" s="24"/>
      <c r="I47" s="32">
        <v>51566130</v>
      </c>
      <c r="J47" s="33"/>
      <c r="K47" s="134">
        <f>SUM(K29,K45)</f>
        <v>48565794</v>
      </c>
      <c r="L47" s="33"/>
      <c r="M47" s="32">
        <v>47153726</v>
      </c>
    </row>
    <row r="48" spans="1:13" ht="15" customHeight="1" thickTop="1" x14ac:dyDescent="0.5">
      <c r="A48" s="20"/>
      <c r="F48" s="2"/>
      <c r="G48" s="33"/>
      <c r="H48" s="24"/>
      <c r="I48" s="33"/>
      <c r="J48" s="33"/>
      <c r="K48" s="33"/>
      <c r="L48" s="33"/>
      <c r="M48" s="33"/>
    </row>
    <row r="49" spans="1:13" ht="15" customHeight="1" x14ac:dyDescent="0.5">
      <c r="A49" s="20"/>
      <c r="F49" s="2"/>
      <c r="G49" s="33"/>
      <c r="H49" s="24"/>
      <c r="I49" s="33"/>
      <c r="J49" s="33"/>
      <c r="K49" s="33"/>
      <c r="L49" s="33"/>
      <c r="M49" s="33"/>
    </row>
    <row r="50" spans="1:13" ht="15" customHeight="1" x14ac:dyDescent="0.5">
      <c r="A50" s="20"/>
      <c r="F50" s="2"/>
      <c r="G50" s="33"/>
      <c r="H50" s="24"/>
      <c r="I50" s="33"/>
      <c r="J50" s="33"/>
      <c r="K50" s="33"/>
      <c r="L50" s="33"/>
      <c r="M50" s="33"/>
    </row>
    <row r="51" spans="1:13" ht="15" customHeight="1" x14ac:dyDescent="0.5">
      <c r="A51" s="20"/>
      <c r="F51" s="2"/>
      <c r="G51" s="33"/>
      <c r="H51" s="24"/>
      <c r="I51" s="33"/>
      <c r="J51" s="33"/>
      <c r="K51" s="33"/>
      <c r="L51" s="33"/>
      <c r="M51" s="33"/>
    </row>
    <row r="52" spans="1:13" ht="15" customHeight="1" x14ac:dyDescent="0.5">
      <c r="A52" s="20"/>
      <c r="F52" s="2"/>
      <c r="G52" s="33"/>
      <c r="H52" s="24"/>
      <c r="I52" s="33"/>
      <c r="J52" s="33"/>
      <c r="K52" s="33"/>
      <c r="L52" s="33"/>
      <c r="M52" s="33"/>
    </row>
    <row r="53" spans="1:13" ht="1.5" customHeight="1" x14ac:dyDescent="0.5">
      <c r="A53" s="20"/>
      <c r="F53" s="2"/>
      <c r="G53" s="33"/>
      <c r="H53" s="24"/>
      <c r="I53" s="33"/>
      <c r="J53" s="33"/>
      <c r="K53" s="33"/>
      <c r="L53" s="33"/>
      <c r="M53" s="33"/>
    </row>
    <row r="54" spans="1:13" s="34" customFormat="1" ht="21.9" customHeight="1" x14ac:dyDescent="0.5">
      <c r="A54" s="35" t="s">
        <v>240</v>
      </c>
      <c r="B54" s="36"/>
      <c r="C54" s="36"/>
      <c r="D54" s="36"/>
      <c r="E54" s="36"/>
      <c r="F54" s="36"/>
      <c r="G54" s="99"/>
      <c r="H54" s="99"/>
      <c r="I54" s="99"/>
      <c r="J54" s="99"/>
      <c r="K54" s="99"/>
      <c r="L54" s="99"/>
      <c r="M54" s="99"/>
    </row>
    <row r="55" spans="1:13" ht="15" customHeight="1" x14ac:dyDescent="0.5">
      <c r="A55" s="20" t="s">
        <v>0</v>
      </c>
      <c r="B55" s="20"/>
    </row>
    <row r="56" spans="1:13" ht="15" customHeight="1" x14ac:dyDescent="0.5">
      <c r="A56" s="20" t="s">
        <v>1</v>
      </c>
      <c r="B56" s="20"/>
    </row>
    <row r="57" spans="1:13" ht="15" customHeight="1" x14ac:dyDescent="0.5">
      <c r="A57" s="37" t="s">
        <v>217</v>
      </c>
      <c r="B57" s="37"/>
      <c r="C57" s="38"/>
      <c r="D57" s="38"/>
      <c r="E57" s="39"/>
      <c r="F57" s="38"/>
      <c r="G57" s="40"/>
      <c r="H57" s="40"/>
      <c r="I57" s="40"/>
      <c r="J57" s="40"/>
      <c r="K57" s="40"/>
      <c r="L57" s="40"/>
      <c r="M57" s="40"/>
    </row>
    <row r="58" spans="1:13" ht="15" customHeight="1" x14ac:dyDescent="0.5">
      <c r="A58" s="41"/>
      <c r="B58" s="41"/>
      <c r="C58" s="4"/>
      <c r="D58" s="4"/>
      <c r="E58" s="42"/>
      <c r="F58" s="4"/>
      <c r="G58" s="22"/>
      <c r="H58" s="22"/>
      <c r="I58" s="22"/>
      <c r="K58" s="22"/>
      <c r="L58" s="22"/>
      <c r="M58" s="22"/>
    </row>
    <row r="59" spans="1:13" ht="15" customHeight="1" x14ac:dyDescent="0.5">
      <c r="A59" s="41"/>
      <c r="B59" s="41"/>
      <c r="C59" s="4"/>
      <c r="D59" s="4"/>
      <c r="E59" s="42"/>
      <c r="F59" s="4"/>
      <c r="G59" s="22"/>
      <c r="H59" s="22"/>
      <c r="I59" s="22"/>
      <c r="K59" s="22"/>
      <c r="L59" s="22"/>
      <c r="M59" s="22"/>
    </row>
    <row r="60" spans="1:13" ht="15" customHeight="1" x14ac:dyDescent="0.5">
      <c r="A60" s="14"/>
      <c r="B60" s="14"/>
      <c r="C60" s="9"/>
      <c r="D60" s="9"/>
      <c r="E60" s="15"/>
      <c r="F60" s="9"/>
      <c r="G60" s="215" t="s">
        <v>110</v>
      </c>
      <c r="H60" s="215"/>
      <c r="I60" s="215"/>
      <c r="J60" s="98"/>
      <c r="K60" s="215" t="s">
        <v>111</v>
      </c>
      <c r="L60" s="215"/>
      <c r="M60" s="215"/>
    </row>
    <row r="61" spans="1:13" ht="15" customHeight="1" x14ac:dyDescent="0.5">
      <c r="A61" s="14"/>
      <c r="B61" s="14"/>
      <c r="C61" s="9"/>
      <c r="D61" s="9"/>
      <c r="E61" s="15"/>
      <c r="F61" s="9"/>
      <c r="G61" s="17" t="s">
        <v>2</v>
      </c>
      <c r="H61" s="17"/>
      <c r="I61" s="17" t="s">
        <v>3</v>
      </c>
      <c r="J61" s="98"/>
      <c r="K61" s="17" t="s">
        <v>2</v>
      </c>
      <c r="L61" s="17"/>
      <c r="M61" s="17" t="s">
        <v>3</v>
      </c>
    </row>
    <row r="62" spans="1:13" ht="15" customHeight="1" x14ac:dyDescent="0.5">
      <c r="A62" s="14"/>
      <c r="B62" s="14"/>
      <c r="C62" s="9"/>
      <c r="D62" s="9"/>
      <c r="F62" s="15"/>
      <c r="G62" s="18" t="s">
        <v>218</v>
      </c>
      <c r="H62" s="81"/>
      <c r="I62" s="18" t="s">
        <v>4</v>
      </c>
      <c r="J62" s="81"/>
      <c r="K62" s="18" t="s">
        <v>218</v>
      </c>
      <c r="L62" s="81"/>
      <c r="M62" s="18" t="s">
        <v>4</v>
      </c>
    </row>
    <row r="63" spans="1:13" ht="15" customHeight="1" x14ac:dyDescent="0.5">
      <c r="A63" s="4"/>
      <c r="B63" s="4"/>
      <c r="C63" s="4"/>
      <c r="D63" s="4"/>
      <c r="E63" s="1"/>
      <c r="F63" s="15"/>
      <c r="G63" s="18" t="s">
        <v>160</v>
      </c>
      <c r="H63" s="81"/>
      <c r="I63" s="18" t="s">
        <v>126</v>
      </c>
      <c r="J63" s="81"/>
      <c r="K63" s="18" t="s">
        <v>160</v>
      </c>
      <c r="L63" s="81"/>
      <c r="M63" s="18" t="s">
        <v>126</v>
      </c>
    </row>
    <row r="64" spans="1:13" ht="15" customHeight="1" x14ac:dyDescent="0.5">
      <c r="A64" s="4"/>
      <c r="B64" s="4"/>
      <c r="C64" s="4"/>
      <c r="D64" s="4"/>
      <c r="E64" s="12" t="s">
        <v>5</v>
      </c>
      <c r="F64" s="15"/>
      <c r="G64" s="19" t="s">
        <v>6</v>
      </c>
      <c r="H64" s="81"/>
      <c r="I64" s="19" t="s">
        <v>6</v>
      </c>
      <c r="J64" s="81"/>
      <c r="K64" s="19" t="s">
        <v>6</v>
      </c>
      <c r="L64" s="81"/>
      <c r="M64" s="19" t="s">
        <v>6</v>
      </c>
    </row>
    <row r="65" spans="1:13" ht="15" customHeight="1" x14ac:dyDescent="0.5">
      <c r="A65" s="4"/>
      <c r="B65" s="4"/>
      <c r="C65" s="4"/>
      <c r="D65" s="4"/>
      <c r="E65" s="15"/>
      <c r="F65" s="15"/>
      <c r="G65" s="126"/>
      <c r="H65" s="81"/>
      <c r="I65" s="17"/>
      <c r="J65" s="81"/>
      <c r="K65" s="126"/>
      <c r="L65" s="81"/>
      <c r="M65" s="17"/>
    </row>
    <row r="66" spans="1:13" ht="15" customHeight="1" x14ac:dyDescent="0.5">
      <c r="A66" s="20" t="s">
        <v>117</v>
      </c>
      <c r="B66" s="20"/>
      <c r="G66" s="127"/>
      <c r="K66" s="127"/>
    </row>
    <row r="67" spans="1:13" ht="15" customHeight="1" x14ac:dyDescent="0.5">
      <c r="A67" s="20"/>
      <c r="B67" s="20"/>
      <c r="G67" s="127"/>
      <c r="K67" s="127"/>
    </row>
    <row r="68" spans="1:13" ht="15" customHeight="1" x14ac:dyDescent="0.5">
      <c r="A68" s="20" t="s">
        <v>28</v>
      </c>
      <c r="B68" s="20"/>
      <c r="G68" s="127"/>
      <c r="K68" s="127"/>
    </row>
    <row r="69" spans="1:13" ht="15" customHeight="1" x14ac:dyDescent="0.5">
      <c r="A69" s="20"/>
      <c r="B69" s="20"/>
      <c r="G69" s="127"/>
      <c r="K69" s="127"/>
    </row>
    <row r="70" spans="1:13" ht="15" customHeight="1" x14ac:dyDescent="0.5">
      <c r="A70" s="1" t="s">
        <v>29</v>
      </c>
      <c r="E70" s="25">
        <v>12</v>
      </c>
      <c r="F70" s="114"/>
      <c r="G70" s="129">
        <v>1172141</v>
      </c>
      <c r="H70" s="109"/>
      <c r="I70" s="23">
        <v>1184877</v>
      </c>
      <c r="J70" s="23"/>
      <c r="K70" s="129">
        <v>0</v>
      </c>
      <c r="L70" s="23"/>
      <c r="M70" s="23">
        <v>320000</v>
      </c>
    </row>
    <row r="71" spans="1:13" ht="15" customHeight="1" x14ac:dyDescent="0.5">
      <c r="A71" s="1" t="s">
        <v>146</v>
      </c>
      <c r="B71" s="20"/>
      <c r="E71" s="44"/>
      <c r="F71" s="114"/>
      <c r="G71" s="129">
        <v>345578</v>
      </c>
      <c r="H71" s="109"/>
      <c r="I71" s="23">
        <v>690923</v>
      </c>
      <c r="J71" s="23"/>
      <c r="K71" s="129">
        <v>0</v>
      </c>
      <c r="L71" s="23"/>
      <c r="M71" s="23">
        <v>0</v>
      </c>
    </row>
    <row r="72" spans="1:13" ht="15" customHeight="1" x14ac:dyDescent="0.5">
      <c r="A72" s="1" t="s">
        <v>30</v>
      </c>
      <c r="B72" s="20"/>
      <c r="E72" s="25">
        <v>18</v>
      </c>
      <c r="F72" s="114"/>
      <c r="G72" s="129">
        <v>24788</v>
      </c>
      <c r="H72" s="109"/>
      <c r="I72" s="23">
        <v>7530</v>
      </c>
      <c r="J72" s="23"/>
      <c r="K72" s="129">
        <v>0</v>
      </c>
      <c r="L72" s="23"/>
      <c r="M72" s="23">
        <v>4</v>
      </c>
    </row>
    <row r="73" spans="1:13" ht="15" customHeight="1" x14ac:dyDescent="0.5">
      <c r="A73" s="1" t="s">
        <v>238</v>
      </c>
      <c r="E73" s="25"/>
      <c r="F73" s="26"/>
      <c r="G73" s="137"/>
      <c r="I73" s="45"/>
      <c r="K73" s="127"/>
    </row>
    <row r="74" spans="1:13" ht="15" customHeight="1" x14ac:dyDescent="0.5">
      <c r="B74" s="1" t="s">
        <v>239</v>
      </c>
      <c r="E74" s="25">
        <v>14</v>
      </c>
      <c r="F74" s="26"/>
      <c r="G74" s="128">
        <v>1070642</v>
      </c>
      <c r="H74" s="21"/>
      <c r="I74" s="23">
        <v>1072958</v>
      </c>
      <c r="J74" s="23"/>
      <c r="K74" s="129">
        <v>695624</v>
      </c>
      <c r="L74" s="23"/>
      <c r="M74" s="23">
        <v>694072</v>
      </c>
    </row>
    <row r="75" spans="1:13" ht="15" customHeight="1" x14ac:dyDescent="0.5">
      <c r="A75" s="1" t="s">
        <v>236</v>
      </c>
      <c r="G75" s="127">
        <v>87528</v>
      </c>
      <c r="I75" s="3">
        <v>0</v>
      </c>
      <c r="K75" s="127">
        <v>0</v>
      </c>
      <c r="L75" s="22"/>
      <c r="M75" s="22">
        <v>0</v>
      </c>
    </row>
    <row r="76" spans="1:13" ht="15" customHeight="1" x14ac:dyDescent="0.5">
      <c r="A76" s="1" t="s">
        <v>31</v>
      </c>
      <c r="E76" s="25"/>
      <c r="F76" s="26"/>
      <c r="G76" s="128">
        <v>0</v>
      </c>
      <c r="H76" s="21"/>
      <c r="I76" s="23">
        <v>35923</v>
      </c>
      <c r="J76" s="23"/>
      <c r="K76" s="129">
        <v>0</v>
      </c>
      <c r="L76" s="23"/>
      <c r="M76" s="23">
        <v>0</v>
      </c>
    </row>
    <row r="77" spans="1:13" ht="15" customHeight="1" x14ac:dyDescent="0.5">
      <c r="A77" s="1" t="s">
        <v>32</v>
      </c>
      <c r="E77" s="25">
        <v>13</v>
      </c>
      <c r="F77" s="26"/>
      <c r="G77" s="130">
        <v>1207034</v>
      </c>
      <c r="H77" s="21"/>
      <c r="I77" s="121">
        <v>1798849</v>
      </c>
      <c r="J77" s="23"/>
      <c r="K77" s="138">
        <v>40645</v>
      </c>
      <c r="L77" s="23"/>
      <c r="M77" s="121">
        <v>41223</v>
      </c>
    </row>
    <row r="78" spans="1:13" ht="15" customHeight="1" x14ac:dyDescent="0.5">
      <c r="E78" s="1"/>
      <c r="G78" s="127"/>
      <c r="H78" s="22"/>
      <c r="K78" s="127"/>
      <c r="L78" s="22"/>
    </row>
    <row r="79" spans="1:13" ht="15" customHeight="1" x14ac:dyDescent="0.5">
      <c r="A79" s="20" t="s">
        <v>33</v>
      </c>
      <c r="G79" s="136">
        <f>SUM(G70:G77)</f>
        <v>3907711</v>
      </c>
      <c r="I79" s="40">
        <v>4791060</v>
      </c>
      <c r="K79" s="136">
        <f>SUM(K70:K77)</f>
        <v>736269</v>
      </c>
      <c r="L79" s="22"/>
      <c r="M79" s="40">
        <v>1055299</v>
      </c>
    </row>
    <row r="80" spans="1:13" ht="15" customHeight="1" x14ac:dyDescent="0.5">
      <c r="A80" s="20"/>
      <c r="B80" s="20"/>
      <c r="G80" s="127"/>
      <c r="K80" s="127"/>
    </row>
    <row r="81" spans="1:13" ht="15" customHeight="1" x14ac:dyDescent="0.5">
      <c r="A81" s="20" t="s">
        <v>34</v>
      </c>
      <c r="B81" s="20"/>
      <c r="F81" s="2"/>
      <c r="G81" s="137"/>
      <c r="I81" s="45"/>
      <c r="K81" s="127"/>
    </row>
    <row r="82" spans="1:13" ht="15" customHeight="1" x14ac:dyDescent="0.5">
      <c r="A82" s="20"/>
      <c r="B82" s="20"/>
      <c r="F82" s="2"/>
      <c r="G82" s="137"/>
      <c r="I82" s="45"/>
      <c r="K82" s="127"/>
    </row>
    <row r="83" spans="1:13" ht="15" customHeight="1" x14ac:dyDescent="0.5">
      <c r="A83" s="1" t="s">
        <v>237</v>
      </c>
      <c r="E83" s="25">
        <v>14</v>
      </c>
      <c r="F83" s="26"/>
      <c r="G83" s="128">
        <v>5295896</v>
      </c>
      <c r="H83" s="21"/>
      <c r="I83" s="21">
        <v>5465056</v>
      </c>
      <c r="J83" s="21"/>
      <c r="K83" s="128">
        <v>4041500</v>
      </c>
      <c r="L83" s="23"/>
      <c r="M83" s="21">
        <v>4387489</v>
      </c>
    </row>
    <row r="84" spans="1:13" ht="15" customHeight="1" x14ac:dyDescent="0.5">
      <c r="A84" s="1" t="s">
        <v>208</v>
      </c>
      <c r="B84" s="20"/>
      <c r="E84" s="25"/>
      <c r="F84" s="26"/>
      <c r="G84" s="128">
        <v>67746</v>
      </c>
      <c r="H84" s="21"/>
      <c r="I84" s="21">
        <v>94347</v>
      </c>
      <c r="J84" s="21"/>
      <c r="K84" s="128">
        <v>0</v>
      </c>
      <c r="L84" s="23"/>
      <c r="M84" s="21">
        <v>0</v>
      </c>
    </row>
    <row r="85" spans="1:13" ht="15" customHeight="1" x14ac:dyDescent="0.5">
      <c r="A85" s="1" t="s">
        <v>163</v>
      </c>
      <c r="B85" s="20"/>
      <c r="E85" s="25"/>
      <c r="F85" s="26"/>
      <c r="G85" s="128">
        <v>2595</v>
      </c>
      <c r="H85" s="21"/>
      <c r="I85" s="21">
        <v>0</v>
      </c>
      <c r="J85" s="21"/>
      <c r="K85" s="128">
        <v>2595</v>
      </c>
      <c r="L85" s="23"/>
      <c r="M85" s="21">
        <v>0</v>
      </c>
    </row>
    <row r="86" spans="1:13" ht="15" customHeight="1" x14ac:dyDescent="0.5">
      <c r="A86" s="1" t="s">
        <v>35</v>
      </c>
      <c r="E86" s="31"/>
      <c r="F86" s="110"/>
      <c r="G86" s="130">
        <v>45862</v>
      </c>
      <c r="H86" s="23"/>
      <c r="I86" s="27">
        <v>34525</v>
      </c>
      <c r="J86" s="23"/>
      <c r="K86" s="130">
        <v>40441</v>
      </c>
      <c r="L86" s="23"/>
      <c r="M86" s="27">
        <v>30819</v>
      </c>
    </row>
    <row r="87" spans="1:13" ht="15" customHeight="1" x14ac:dyDescent="0.5">
      <c r="G87" s="137"/>
      <c r="H87" s="22"/>
      <c r="I87" s="45"/>
      <c r="K87" s="139"/>
      <c r="L87" s="22"/>
      <c r="M87" s="22"/>
    </row>
    <row r="88" spans="1:13" ht="15" customHeight="1" x14ac:dyDescent="0.5">
      <c r="A88" s="20" t="s">
        <v>36</v>
      </c>
      <c r="G88" s="136">
        <f>SUM(G83:G86)</f>
        <v>5412099</v>
      </c>
      <c r="I88" s="40">
        <v>5593928</v>
      </c>
      <c r="K88" s="136">
        <f>SUM(K83:K86)</f>
        <v>4084536</v>
      </c>
      <c r="L88" s="22"/>
      <c r="M88" s="40">
        <v>4418308</v>
      </c>
    </row>
    <row r="89" spans="1:13" ht="15" customHeight="1" x14ac:dyDescent="0.5">
      <c r="A89" s="20"/>
      <c r="B89" s="20"/>
      <c r="G89" s="137"/>
      <c r="I89" s="45"/>
      <c r="K89" s="137"/>
      <c r="M89" s="45"/>
    </row>
    <row r="90" spans="1:13" ht="15" customHeight="1" x14ac:dyDescent="0.5">
      <c r="A90" s="20" t="s">
        <v>37</v>
      </c>
      <c r="E90" s="2" t="s">
        <v>38</v>
      </c>
      <c r="G90" s="136">
        <f>SUM(G79,G88)</f>
        <v>9319810</v>
      </c>
      <c r="I90" s="40">
        <v>10384988</v>
      </c>
      <c r="K90" s="136">
        <f>SUM(K79,K88)</f>
        <v>4820805</v>
      </c>
      <c r="L90" s="22"/>
      <c r="M90" s="40">
        <v>5473607</v>
      </c>
    </row>
    <row r="91" spans="1:13" ht="15" customHeight="1" x14ac:dyDescent="0.5">
      <c r="A91" s="20"/>
      <c r="G91" s="22"/>
      <c r="I91" s="22"/>
      <c r="K91" s="22"/>
      <c r="L91" s="22"/>
      <c r="M91" s="22"/>
    </row>
    <row r="92" spans="1:13" ht="15" customHeight="1" x14ac:dyDescent="0.5">
      <c r="A92" s="20"/>
      <c r="G92" s="22"/>
      <c r="I92" s="22"/>
      <c r="K92" s="22"/>
      <c r="L92" s="22"/>
      <c r="M92" s="22"/>
    </row>
    <row r="93" spans="1:13" ht="15" customHeight="1" x14ac:dyDescent="0.5">
      <c r="A93" s="20"/>
      <c r="G93" s="22"/>
      <c r="I93" s="22"/>
      <c r="K93" s="22"/>
      <c r="L93" s="22"/>
      <c r="M93" s="22"/>
    </row>
    <row r="107" spans="1:13" ht="1.5" customHeight="1" x14ac:dyDescent="0.5"/>
    <row r="108" spans="1:13" ht="21.9" customHeight="1" x14ac:dyDescent="0.5">
      <c r="A108" s="35" t="str">
        <f>A54</f>
        <v>The condensed notes to the interim financial information on pages 11 to 37 are an integral part of this interim financial information.</v>
      </c>
      <c r="B108" s="38"/>
      <c r="C108" s="38"/>
      <c r="D108" s="38"/>
      <c r="E108" s="39"/>
      <c r="F108" s="38"/>
      <c r="G108" s="40"/>
      <c r="H108" s="40"/>
      <c r="I108" s="40"/>
      <c r="J108" s="40"/>
      <c r="K108" s="40"/>
      <c r="L108" s="40"/>
      <c r="M108" s="40"/>
    </row>
    <row r="109" spans="1:13" ht="15" customHeight="1" x14ac:dyDescent="0.5">
      <c r="A109" s="20" t="s">
        <v>0</v>
      </c>
      <c r="B109" s="20"/>
    </row>
    <row r="110" spans="1:13" ht="15" customHeight="1" x14ac:dyDescent="0.5">
      <c r="A110" s="20" t="s">
        <v>1</v>
      </c>
      <c r="B110" s="20"/>
    </row>
    <row r="111" spans="1:13" ht="15" customHeight="1" x14ac:dyDescent="0.5">
      <c r="A111" s="37" t="s">
        <v>217</v>
      </c>
      <c r="B111" s="37"/>
      <c r="C111" s="38"/>
      <c r="D111" s="38"/>
      <c r="E111" s="39"/>
      <c r="F111" s="38"/>
      <c r="G111" s="40"/>
      <c r="H111" s="40"/>
      <c r="I111" s="40"/>
      <c r="J111" s="40"/>
      <c r="K111" s="40"/>
      <c r="L111" s="40"/>
      <c r="M111" s="40"/>
    </row>
    <row r="112" spans="1:13" ht="15" customHeight="1" x14ac:dyDescent="0.5">
      <c r="A112" s="41"/>
      <c r="B112" s="41"/>
      <c r="C112" s="4"/>
      <c r="D112" s="4"/>
      <c r="E112" s="42"/>
      <c r="F112" s="4"/>
      <c r="G112" s="22"/>
      <c r="H112" s="22"/>
      <c r="I112" s="22"/>
      <c r="K112" s="22"/>
      <c r="L112" s="22"/>
      <c r="M112" s="22"/>
    </row>
    <row r="113" spans="1:13" ht="15" customHeight="1" x14ac:dyDescent="0.5">
      <c r="A113" s="41"/>
      <c r="B113" s="41"/>
      <c r="C113" s="4"/>
      <c r="D113" s="4"/>
      <c r="E113" s="42"/>
      <c r="F113" s="4"/>
      <c r="G113" s="22"/>
      <c r="H113" s="22"/>
      <c r="I113" s="22"/>
      <c r="K113" s="22"/>
      <c r="L113" s="22"/>
      <c r="M113" s="22"/>
    </row>
    <row r="114" spans="1:13" ht="15" customHeight="1" x14ac:dyDescent="0.5">
      <c r="A114" s="14"/>
      <c r="B114" s="14"/>
      <c r="C114" s="9"/>
      <c r="D114" s="9"/>
      <c r="E114" s="15"/>
      <c r="F114" s="9"/>
      <c r="G114" s="215" t="s">
        <v>110</v>
      </c>
      <c r="H114" s="215"/>
      <c r="I114" s="215"/>
      <c r="J114" s="98"/>
      <c r="K114" s="215" t="s">
        <v>111</v>
      </c>
      <c r="L114" s="215"/>
      <c r="M114" s="215"/>
    </row>
    <row r="115" spans="1:13" ht="15" customHeight="1" x14ac:dyDescent="0.5">
      <c r="A115" s="14"/>
      <c r="B115" s="14"/>
      <c r="C115" s="9"/>
      <c r="D115" s="9"/>
      <c r="E115" s="15"/>
      <c r="F115" s="9"/>
      <c r="G115" s="17" t="s">
        <v>2</v>
      </c>
      <c r="H115" s="17"/>
      <c r="I115" s="17" t="s">
        <v>3</v>
      </c>
      <c r="J115" s="98"/>
      <c r="K115" s="17" t="s">
        <v>2</v>
      </c>
      <c r="L115" s="17"/>
      <c r="M115" s="17" t="s">
        <v>3</v>
      </c>
    </row>
    <row r="116" spans="1:13" ht="15" customHeight="1" x14ac:dyDescent="0.5">
      <c r="A116" s="14"/>
      <c r="B116" s="14"/>
      <c r="C116" s="9"/>
      <c r="D116" s="9"/>
      <c r="F116" s="15"/>
      <c r="G116" s="18" t="s">
        <v>218</v>
      </c>
      <c r="H116" s="81"/>
      <c r="I116" s="18" t="s">
        <v>4</v>
      </c>
      <c r="J116" s="81"/>
      <c r="K116" s="18" t="s">
        <v>218</v>
      </c>
      <c r="L116" s="81"/>
      <c r="M116" s="18" t="s">
        <v>4</v>
      </c>
    </row>
    <row r="117" spans="1:13" ht="15" customHeight="1" x14ac:dyDescent="0.5">
      <c r="A117" s="4"/>
      <c r="B117" s="4"/>
      <c r="C117" s="4"/>
      <c r="D117" s="4"/>
      <c r="F117" s="15"/>
      <c r="G117" s="18" t="s">
        <v>160</v>
      </c>
      <c r="H117" s="81"/>
      <c r="I117" s="18" t="s">
        <v>126</v>
      </c>
      <c r="J117" s="81"/>
      <c r="K117" s="18" t="s">
        <v>160</v>
      </c>
      <c r="L117" s="81"/>
      <c r="M117" s="18" t="s">
        <v>126</v>
      </c>
    </row>
    <row r="118" spans="1:13" ht="15" customHeight="1" x14ac:dyDescent="0.5">
      <c r="A118" s="4"/>
      <c r="B118" s="4"/>
      <c r="C118" s="4"/>
      <c r="D118" s="4"/>
      <c r="F118" s="15"/>
      <c r="G118" s="19" t="s">
        <v>6</v>
      </c>
      <c r="H118" s="81"/>
      <c r="I118" s="19" t="s">
        <v>6</v>
      </c>
      <c r="J118" s="81"/>
      <c r="K118" s="19" t="s">
        <v>6</v>
      </c>
      <c r="L118" s="81"/>
      <c r="M118" s="19" t="s">
        <v>6</v>
      </c>
    </row>
    <row r="119" spans="1:13" ht="15" customHeight="1" x14ac:dyDescent="0.5">
      <c r="A119" s="4"/>
      <c r="B119" s="4"/>
      <c r="C119" s="4"/>
      <c r="D119" s="4"/>
      <c r="F119" s="15"/>
      <c r="G119" s="126"/>
      <c r="H119" s="81"/>
      <c r="I119" s="17"/>
      <c r="J119" s="81"/>
      <c r="K119" s="126"/>
      <c r="L119" s="81"/>
      <c r="M119" s="17"/>
    </row>
    <row r="120" spans="1:13" ht="15" customHeight="1" x14ac:dyDescent="0.5">
      <c r="A120" s="41" t="s">
        <v>116</v>
      </c>
      <c r="B120" s="41"/>
      <c r="C120" s="41"/>
      <c r="D120" s="41"/>
      <c r="F120" s="15"/>
      <c r="G120" s="126"/>
      <c r="H120" s="81"/>
      <c r="I120" s="17"/>
      <c r="J120" s="81"/>
      <c r="K120" s="126"/>
      <c r="L120" s="81"/>
      <c r="M120" s="17"/>
    </row>
    <row r="121" spans="1:13" ht="15" customHeight="1" x14ac:dyDescent="0.5">
      <c r="A121" s="4"/>
      <c r="B121" s="4"/>
      <c r="C121" s="4"/>
      <c r="D121" s="4"/>
      <c r="E121" s="15"/>
      <c r="F121" s="15"/>
      <c r="G121" s="126"/>
      <c r="H121" s="81"/>
      <c r="I121" s="17"/>
      <c r="J121" s="81"/>
      <c r="K121" s="126"/>
      <c r="L121" s="81"/>
      <c r="M121" s="17"/>
    </row>
    <row r="122" spans="1:13" ht="15" customHeight="1" x14ac:dyDescent="0.5">
      <c r="A122" s="20" t="s">
        <v>118</v>
      </c>
      <c r="B122" s="20"/>
      <c r="F122" s="2"/>
      <c r="G122" s="127"/>
      <c r="K122" s="127"/>
    </row>
    <row r="123" spans="1:13" ht="15" customHeight="1" x14ac:dyDescent="0.5">
      <c r="A123" s="20"/>
      <c r="B123" s="20"/>
      <c r="F123" s="2"/>
      <c r="G123" s="127"/>
      <c r="K123" s="127"/>
    </row>
    <row r="124" spans="1:13" ht="15" customHeight="1" x14ac:dyDescent="0.5">
      <c r="A124" s="1" t="s">
        <v>39</v>
      </c>
      <c r="G124" s="127"/>
      <c r="K124" s="127"/>
    </row>
    <row r="125" spans="1:13" s="2" customFormat="1" ht="15" customHeight="1" x14ac:dyDescent="0.5">
      <c r="B125" s="1" t="s">
        <v>40</v>
      </c>
      <c r="C125" s="1"/>
      <c r="D125" s="1"/>
      <c r="F125" s="1"/>
      <c r="G125" s="127"/>
      <c r="H125" s="3"/>
      <c r="I125" s="3"/>
      <c r="J125" s="22"/>
      <c r="K125" s="127"/>
      <c r="L125" s="3"/>
      <c r="M125" s="3"/>
    </row>
    <row r="126" spans="1:13" ht="15" customHeight="1" thickBot="1" x14ac:dyDescent="0.55000000000000004">
      <c r="C126" s="1" t="s">
        <v>141</v>
      </c>
      <c r="G126" s="134">
        <v>31044920</v>
      </c>
      <c r="H126" s="45"/>
      <c r="I126" s="32">
        <v>31044920</v>
      </c>
      <c r="J126" s="120"/>
      <c r="K126" s="134">
        <v>31044920</v>
      </c>
      <c r="L126" s="120"/>
      <c r="M126" s="32">
        <v>31044920</v>
      </c>
    </row>
    <row r="127" spans="1:13" s="2" customFormat="1" ht="15" customHeight="1" thickTop="1" x14ac:dyDescent="0.5">
      <c r="B127" s="1" t="s">
        <v>41</v>
      </c>
      <c r="C127" s="1"/>
      <c r="D127" s="1"/>
      <c r="G127" s="140"/>
      <c r="H127" s="100"/>
      <c r="I127" s="100"/>
      <c r="J127" s="101"/>
      <c r="K127" s="140"/>
      <c r="L127" s="100"/>
      <c r="M127" s="100"/>
    </row>
    <row r="128" spans="1:13" s="2" customFormat="1" ht="15" customHeight="1" x14ac:dyDescent="0.5">
      <c r="B128" s="1"/>
      <c r="C128" s="1" t="s">
        <v>162</v>
      </c>
      <c r="D128" s="1"/>
      <c r="G128" s="128">
        <v>30510217</v>
      </c>
      <c r="H128" s="21"/>
      <c r="I128" s="21">
        <v>30510217</v>
      </c>
      <c r="J128" s="21"/>
      <c r="K128" s="128">
        <v>30510217</v>
      </c>
      <c r="L128" s="23"/>
      <c r="M128" s="21">
        <v>30510217</v>
      </c>
    </row>
    <row r="129" spans="1:13" s="2" customFormat="1" ht="15" customHeight="1" x14ac:dyDescent="0.5">
      <c r="A129" s="1" t="s">
        <v>42</v>
      </c>
      <c r="B129" s="1"/>
      <c r="C129" s="1"/>
      <c r="D129" s="1"/>
      <c r="F129" s="1"/>
      <c r="G129" s="128">
        <v>7231386</v>
      </c>
      <c r="H129" s="21"/>
      <c r="I129" s="21">
        <v>7231386</v>
      </c>
      <c r="J129" s="21"/>
      <c r="K129" s="128">
        <v>7231386</v>
      </c>
      <c r="L129" s="23"/>
      <c r="M129" s="21">
        <v>7231386</v>
      </c>
    </row>
    <row r="130" spans="1:13" s="2" customFormat="1" ht="15" customHeight="1" x14ac:dyDescent="0.5">
      <c r="A130" s="1" t="s">
        <v>43</v>
      </c>
      <c r="B130" s="1"/>
      <c r="C130" s="1"/>
      <c r="D130" s="1"/>
      <c r="F130" s="1"/>
      <c r="G130" s="128"/>
      <c r="H130" s="21"/>
      <c r="I130" s="21"/>
      <c r="J130" s="23"/>
      <c r="K130" s="128"/>
      <c r="L130" s="21"/>
      <c r="M130" s="21"/>
    </row>
    <row r="131" spans="1:13" s="2" customFormat="1" ht="15" customHeight="1" x14ac:dyDescent="0.5">
      <c r="B131" s="1" t="s">
        <v>44</v>
      </c>
      <c r="C131" s="1"/>
      <c r="D131" s="1"/>
      <c r="F131" s="1"/>
      <c r="G131" s="129">
        <v>-1970423</v>
      </c>
      <c r="H131" s="21"/>
      <c r="I131" s="21">
        <v>-1970423</v>
      </c>
      <c r="J131" s="21"/>
      <c r="K131" s="128">
        <v>0</v>
      </c>
      <c r="L131" s="23"/>
      <c r="M131" s="21">
        <v>0</v>
      </c>
    </row>
    <row r="132" spans="1:13" s="2" customFormat="1" ht="15" customHeight="1" x14ac:dyDescent="0.5">
      <c r="A132" s="1" t="s">
        <v>122</v>
      </c>
      <c r="B132" s="1"/>
      <c r="C132" s="1"/>
      <c r="D132" s="1"/>
      <c r="E132" s="31"/>
      <c r="F132" s="26"/>
      <c r="G132" s="129">
        <v>36679</v>
      </c>
      <c r="H132" s="23"/>
      <c r="I132" s="3">
        <v>32620</v>
      </c>
      <c r="J132" s="1"/>
      <c r="K132" s="128">
        <v>36679</v>
      </c>
      <c r="L132" s="4"/>
      <c r="M132" s="3">
        <v>32620</v>
      </c>
    </row>
    <row r="133" spans="1:13" s="2" customFormat="1" ht="15" customHeight="1" x14ac:dyDescent="0.5">
      <c r="A133" s="1" t="s">
        <v>103</v>
      </c>
      <c r="B133" s="1"/>
      <c r="C133" s="1"/>
      <c r="D133" s="1"/>
      <c r="F133" s="1"/>
      <c r="G133" s="128"/>
      <c r="H133" s="21"/>
      <c r="I133" s="21"/>
      <c r="J133" s="23"/>
      <c r="K133" s="128"/>
      <c r="L133" s="21"/>
      <c r="M133" s="21"/>
    </row>
    <row r="134" spans="1:13" s="2" customFormat="1" ht="15" customHeight="1" x14ac:dyDescent="0.5">
      <c r="B134" s="1" t="s">
        <v>45</v>
      </c>
      <c r="C134" s="1"/>
      <c r="D134" s="1"/>
      <c r="F134" s="1"/>
      <c r="G134" s="129"/>
      <c r="H134" s="21"/>
      <c r="I134" s="23"/>
      <c r="J134" s="23"/>
      <c r="K134" s="129"/>
      <c r="L134" s="21"/>
      <c r="M134" s="23"/>
    </row>
    <row r="135" spans="1:13" s="2" customFormat="1" ht="15" customHeight="1" x14ac:dyDescent="0.5">
      <c r="C135" s="46" t="s">
        <v>151</v>
      </c>
      <c r="D135" s="1"/>
      <c r="F135" s="1"/>
      <c r="G135" s="129">
        <v>1363200</v>
      </c>
      <c r="H135" s="23"/>
      <c r="I135" s="23">
        <v>1363200</v>
      </c>
      <c r="J135" s="23"/>
      <c r="K135" s="129">
        <v>1363200</v>
      </c>
      <c r="L135" s="23"/>
      <c r="M135" s="23">
        <v>1363200</v>
      </c>
    </row>
    <row r="136" spans="1:13" ht="15" customHeight="1" x14ac:dyDescent="0.5">
      <c r="B136" s="1" t="s">
        <v>46</v>
      </c>
      <c r="G136" s="129">
        <v>7271850</v>
      </c>
      <c r="H136" s="23"/>
      <c r="I136" s="23">
        <v>6144336</v>
      </c>
      <c r="J136" s="23"/>
      <c r="K136" s="129">
        <v>4606102</v>
      </c>
      <c r="L136" s="23"/>
      <c r="M136" s="23">
        <v>2542696</v>
      </c>
    </row>
    <row r="137" spans="1:13" ht="15" customHeight="1" x14ac:dyDescent="0.5">
      <c r="A137" s="1" t="s">
        <v>108</v>
      </c>
      <c r="G137" s="130">
        <v>-4894149</v>
      </c>
      <c r="H137" s="23"/>
      <c r="I137" s="27">
        <v>-2901686</v>
      </c>
      <c r="J137" s="23"/>
      <c r="K137" s="130">
        <v>-2595</v>
      </c>
      <c r="L137" s="23"/>
      <c r="M137" s="27">
        <v>0</v>
      </c>
    </row>
    <row r="138" spans="1:13" ht="15" customHeight="1" x14ac:dyDescent="0.5">
      <c r="E138" s="1"/>
      <c r="G138" s="137"/>
      <c r="I138" s="45"/>
      <c r="K138" s="127"/>
    </row>
    <row r="139" spans="1:13" ht="15" customHeight="1" x14ac:dyDescent="0.5">
      <c r="A139" s="1" t="s">
        <v>131</v>
      </c>
      <c r="E139" s="1"/>
      <c r="G139" s="127">
        <f>SUM(G128:G137)</f>
        <v>39548760</v>
      </c>
      <c r="I139" s="3">
        <v>40409650</v>
      </c>
      <c r="K139" s="127">
        <f>SUM(K128:K137)</f>
        <v>43744989</v>
      </c>
      <c r="M139" s="3">
        <v>41680119</v>
      </c>
    </row>
    <row r="140" spans="1:13" ht="15" customHeight="1" x14ac:dyDescent="0.5">
      <c r="A140" s="1" t="s">
        <v>47</v>
      </c>
      <c r="G140" s="130">
        <v>713664</v>
      </c>
      <c r="H140" s="23"/>
      <c r="I140" s="27">
        <v>771492</v>
      </c>
      <c r="J140" s="23"/>
      <c r="K140" s="130">
        <v>0</v>
      </c>
      <c r="L140" s="23"/>
      <c r="M140" s="27">
        <v>0</v>
      </c>
    </row>
    <row r="141" spans="1:13" ht="15" customHeight="1" x14ac:dyDescent="0.5">
      <c r="G141" s="139"/>
      <c r="H141" s="22"/>
      <c r="I141" s="22"/>
      <c r="K141" s="139"/>
      <c r="L141" s="22"/>
      <c r="M141" s="22"/>
    </row>
    <row r="142" spans="1:13" ht="15" customHeight="1" x14ac:dyDescent="0.5">
      <c r="A142" s="20" t="s">
        <v>119</v>
      </c>
      <c r="G142" s="141">
        <f>SUM(G139:G140)</f>
        <v>40262424</v>
      </c>
      <c r="H142" s="45"/>
      <c r="I142" s="47">
        <v>41181142</v>
      </c>
      <c r="J142" s="45"/>
      <c r="K142" s="141">
        <f>SUM(K139:K140)</f>
        <v>43744989</v>
      </c>
      <c r="L142" s="45"/>
      <c r="M142" s="47">
        <v>41680119</v>
      </c>
    </row>
    <row r="143" spans="1:13" ht="15" customHeight="1" x14ac:dyDescent="0.5">
      <c r="A143" s="20"/>
      <c r="G143" s="137"/>
      <c r="H143" s="22"/>
      <c r="I143" s="45"/>
      <c r="K143" s="137"/>
      <c r="L143" s="22"/>
      <c r="M143" s="45"/>
    </row>
    <row r="144" spans="1:13" ht="15" customHeight="1" thickBot="1" x14ac:dyDescent="0.55000000000000004">
      <c r="A144" s="20" t="s">
        <v>121</v>
      </c>
      <c r="G144" s="142">
        <f>SUM(G90,G142)</f>
        <v>49582234</v>
      </c>
      <c r="H144" s="45"/>
      <c r="I144" s="48">
        <v>51566130</v>
      </c>
      <c r="J144" s="45"/>
      <c r="K144" s="142">
        <f>SUM(K90,K142)</f>
        <v>48565794</v>
      </c>
      <c r="L144" s="45"/>
      <c r="M144" s="48">
        <v>47153726</v>
      </c>
    </row>
    <row r="145" spans="1:13" ht="15" customHeight="1" thickTop="1" x14ac:dyDescent="0.5">
      <c r="A145" s="20"/>
      <c r="G145" s="102"/>
      <c r="H145" s="45"/>
      <c r="I145" s="102"/>
      <c r="J145" s="45"/>
      <c r="K145" s="45"/>
      <c r="L145" s="45"/>
      <c r="M145" s="45"/>
    </row>
    <row r="146" spans="1:13" ht="15" customHeight="1" x14ac:dyDescent="0.5">
      <c r="A146" s="20"/>
      <c r="G146" s="102"/>
      <c r="H146" s="45"/>
      <c r="I146" s="102"/>
      <c r="J146" s="45"/>
      <c r="K146" s="45"/>
      <c r="L146" s="45"/>
      <c r="M146" s="45"/>
    </row>
    <row r="147" spans="1:13" ht="15" customHeight="1" x14ac:dyDescent="0.5">
      <c r="A147" s="20"/>
      <c r="G147" s="102"/>
      <c r="H147" s="45"/>
      <c r="I147" s="102"/>
      <c r="J147" s="45"/>
      <c r="K147" s="45"/>
      <c r="L147" s="45"/>
      <c r="M147" s="45"/>
    </row>
    <row r="148" spans="1:13" ht="15" customHeight="1" x14ac:dyDescent="0.5">
      <c r="A148" s="20"/>
      <c r="G148" s="102"/>
      <c r="H148" s="45"/>
      <c r="I148" s="102"/>
      <c r="J148" s="45"/>
      <c r="K148" s="45"/>
      <c r="L148" s="45"/>
      <c r="M148" s="45"/>
    </row>
    <row r="149" spans="1:13" ht="15" customHeight="1" x14ac:dyDescent="0.5">
      <c r="A149" s="20"/>
      <c r="G149" s="102"/>
      <c r="H149" s="45"/>
      <c r="I149" s="102"/>
      <c r="J149" s="45"/>
      <c r="K149" s="45"/>
      <c r="L149" s="45"/>
      <c r="M149" s="45"/>
    </row>
    <row r="150" spans="1:13" ht="15" customHeight="1" x14ac:dyDescent="0.5">
      <c r="A150" s="20"/>
      <c r="G150" s="102"/>
      <c r="H150" s="45"/>
      <c r="I150" s="102"/>
      <c r="J150" s="45"/>
      <c r="K150" s="45"/>
      <c r="L150" s="45"/>
      <c r="M150" s="45"/>
    </row>
    <row r="151" spans="1:13" ht="15" customHeight="1" x14ac:dyDescent="0.5">
      <c r="A151" s="20"/>
      <c r="G151" s="102"/>
      <c r="H151" s="45"/>
      <c r="I151" s="102"/>
      <c r="J151" s="45"/>
      <c r="K151" s="45"/>
      <c r="L151" s="45"/>
      <c r="M151" s="45"/>
    </row>
    <row r="152" spans="1:13" ht="15" customHeight="1" x14ac:dyDescent="0.5">
      <c r="A152" s="20"/>
      <c r="G152" s="102"/>
      <c r="H152" s="45"/>
      <c r="I152" s="102"/>
      <c r="J152" s="45"/>
      <c r="K152" s="45"/>
      <c r="L152" s="45"/>
      <c r="M152" s="45"/>
    </row>
    <row r="153" spans="1:13" ht="15" customHeight="1" x14ac:dyDescent="0.5">
      <c r="A153" s="20"/>
      <c r="G153" s="102"/>
      <c r="H153" s="45"/>
      <c r="I153" s="102"/>
      <c r="J153" s="45"/>
      <c r="K153" s="45"/>
      <c r="L153" s="45"/>
      <c r="M153" s="45"/>
    </row>
    <row r="154" spans="1:13" ht="15" customHeight="1" x14ac:dyDescent="0.5">
      <c r="A154" s="20"/>
      <c r="G154" s="102"/>
      <c r="H154" s="45"/>
      <c r="I154" s="102"/>
      <c r="J154" s="45"/>
      <c r="K154" s="45"/>
      <c r="L154" s="45"/>
      <c r="M154" s="45"/>
    </row>
    <row r="155" spans="1:13" ht="15" customHeight="1" x14ac:dyDescent="0.5">
      <c r="A155" s="20"/>
      <c r="G155" s="102"/>
      <c r="H155" s="45"/>
      <c r="I155" s="102"/>
      <c r="J155" s="45"/>
      <c r="K155" s="45"/>
      <c r="L155" s="45"/>
      <c r="M155" s="45"/>
    </row>
    <row r="156" spans="1:13" ht="15" customHeight="1" x14ac:dyDescent="0.5">
      <c r="A156" s="20"/>
      <c r="G156" s="102"/>
      <c r="H156" s="45"/>
      <c r="I156" s="102"/>
      <c r="J156" s="45"/>
      <c r="K156" s="45"/>
      <c r="L156" s="45"/>
      <c r="M156" s="45"/>
    </row>
    <row r="157" spans="1:13" ht="15" customHeight="1" x14ac:dyDescent="0.5">
      <c r="A157" s="20"/>
      <c r="G157" s="102"/>
      <c r="H157" s="45"/>
      <c r="I157" s="102"/>
      <c r="J157" s="45"/>
      <c r="K157" s="45"/>
      <c r="L157" s="45"/>
      <c r="M157" s="45"/>
    </row>
    <row r="158" spans="1:13" ht="15" customHeight="1" x14ac:dyDescent="0.5">
      <c r="A158" s="20"/>
      <c r="G158" s="102"/>
      <c r="H158" s="45"/>
      <c r="I158" s="102"/>
      <c r="J158" s="45"/>
      <c r="K158" s="45"/>
      <c r="L158" s="45"/>
      <c r="M158" s="45"/>
    </row>
    <row r="159" spans="1:13" ht="15" customHeight="1" x14ac:dyDescent="0.5">
      <c r="A159" s="20"/>
      <c r="G159" s="102"/>
      <c r="H159" s="45"/>
      <c r="I159" s="102"/>
      <c r="J159" s="45"/>
      <c r="K159" s="45"/>
      <c r="L159" s="45"/>
      <c r="M159" s="45"/>
    </row>
    <row r="160" spans="1:13" ht="16.5" customHeight="1" x14ac:dyDescent="0.5">
      <c r="A160" s="20"/>
      <c r="G160" s="102"/>
      <c r="H160" s="45"/>
      <c r="I160" s="102"/>
      <c r="J160" s="45"/>
      <c r="K160" s="45"/>
      <c r="L160" s="45"/>
      <c r="M160" s="45"/>
    </row>
    <row r="161" spans="1:13" ht="21.9" customHeight="1" x14ac:dyDescent="0.5">
      <c r="A161" s="214" t="str">
        <f>A54</f>
        <v>The condensed notes to the interim financial information on pages 11 to 37 are an integral part of this interim financial information.</v>
      </c>
      <c r="B161" s="214"/>
      <c r="C161" s="214"/>
      <c r="D161" s="214"/>
      <c r="E161" s="214"/>
      <c r="F161" s="214"/>
      <c r="G161" s="214"/>
      <c r="H161" s="214"/>
      <c r="I161" s="214"/>
      <c r="J161" s="214"/>
      <c r="K161" s="214"/>
      <c r="L161" s="214"/>
      <c r="M161" s="214"/>
    </row>
    <row r="162" spans="1:13" s="34" customFormat="1" ht="15" customHeight="1" x14ac:dyDescent="0.5"/>
  </sheetData>
  <mergeCells count="7">
    <mergeCell ref="A161:M161"/>
    <mergeCell ref="G6:I6"/>
    <mergeCell ref="K6:M6"/>
    <mergeCell ref="G60:I60"/>
    <mergeCell ref="K60:M60"/>
    <mergeCell ref="G114:I114"/>
    <mergeCell ref="K114:M114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&amp;R&amp;"Cordia New,Regular"&amp;13&amp;P</oddFooter>
  </headerFooter>
  <rowBreaks count="2" manualBreakCount="2">
    <brk id="54" max="16383" man="1"/>
    <brk id="10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62"/>
  <sheetViews>
    <sheetView topLeftCell="A37" zoomScaleNormal="100" zoomScaleSheetLayoutView="85" workbookViewId="0">
      <selection activeCell="E67" sqref="D67:E67"/>
    </sheetView>
  </sheetViews>
  <sheetFormatPr defaultColWidth="9.375" defaultRowHeight="15" customHeight="1" x14ac:dyDescent="0.5"/>
  <cols>
    <col min="1" max="3" width="1.375" style="1" customWidth="1"/>
    <col min="4" max="4" width="42.5" style="1" customWidth="1"/>
    <col min="5" max="5" width="6.625" style="2" customWidth="1"/>
    <col min="6" max="6" width="0.875" style="1" customWidth="1"/>
    <col min="7" max="7" width="14.375" style="3" customWidth="1"/>
    <col min="8" max="8" width="0.875" style="3" customWidth="1"/>
    <col min="9" max="9" width="14.375" style="3" customWidth="1"/>
    <col min="10" max="10" width="0.875" style="3" customWidth="1"/>
    <col min="11" max="11" width="14.375" style="3" customWidth="1"/>
    <col min="12" max="12" width="0.875" style="3" customWidth="1"/>
    <col min="13" max="13" width="14.375" style="3" customWidth="1"/>
    <col min="14" max="16384" width="9.375" style="1"/>
  </cols>
  <sheetData>
    <row r="1" spans="1:19" ht="15" customHeight="1" x14ac:dyDescent="0.5">
      <c r="A1" s="20" t="s">
        <v>0</v>
      </c>
      <c r="B1" s="20"/>
    </row>
    <row r="2" spans="1:19" ht="15" customHeight="1" x14ac:dyDescent="0.5">
      <c r="A2" s="20" t="s">
        <v>203</v>
      </c>
      <c r="B2" s="20"/>
    </row>
    <row r="3" spans="1:19" ht="15" customHeight="1" x14ac:dyDescent="0.5">
      <c r="A3" s="37" t="s">
        <v>219</v>
      </c>
      <c r="B3" s="37"/>
      <c r="C3" s="38"/>
      <c r="D3" s="38"/>
      <c r="E3" s="39"/>
      <c r="F3" s="38"/>
      <c r="G3" s="40"/>
      <c r="H3" s="40"/>
      <c r="I3" s="40"/>
      <c r="J3" s="40"/>
      <c r="K3" s="40"/>
      <c r="L3" s="40"/>
      <c r="M3" s="40"/>
    </row>
    <row r="4" spans="1:19" ht="12.9" customHeight="1" x14ac:dyDescent="0.5">
      <c r="A4" s="41"/>
      <c r="B4" s="41"/>
      <c r="C4" s="4"/>
      <c r="D4" s="4"/>
      <c r="E4" s="42"/>
      <c r="F4" s="4"/>
      <c r="G4" s="22"/>
      <c r="H4" s="22"/>
      <c r="I4" s="22"/>
      <c r="J4" s="22"/>
      <c r="K4" s="22"/>
      <c r="L4" s="22"/>
      <c r="M4" s="22"/>
    </row>
    <row r="5" spans="1:19" ht="12.9" customHeight="1" x14ac:dyDescent="0.5">
      <c r="A5" s="41"/>
      <c r="B5" s="41"/>
      <c r="C5" s="4"/>
      <c r="D5" s="4"/>
      <c r="E5" s="42"/>
      <c r="F5" s="4"/>
      <c r="G5" s="22"/>
      <c r="H5" s="22"/>
      <c r="I5" s="22"/>
      <c r="J5" s="22"/>
      <c r="K5" s="22"/>
      <c r="L5" s="22"/>
      <c r="M5" s="22"/>
    </row>
    <row r="6" spans="1:19" ht="14.1" customHeight="1" x14ac:dyDescent="0.5">
      <c r="A6" s="20"/>
      <c r="B6" s="20"/>
      <c r="E6" s="15"/>
      <c r="F6" s="9"/>
      <c r="G6" s="215" t="s">
        <v>110</v>
      </c>
      <c r="H6" s="215"/>
      <c r="I6" s="215"/>
      <c r="J6" s="98"/>
      <c r="K6" s="215" t="s">
        <v>111</v>
      </c>
      <c r="L6" s="215"/>
      <c r="M6" s="215"/>
    </row>
    <row r="7" spans="1:19" ht="14.1" customHeight="1" x14ac:dyDescent="0.5">
      <c r="A7" s="20"/>
      <c r="B7" s="20"/>
      <c r="E7" s="1"/>
      <c r="F7" s="9"/>
      <c r="G7" s="18" t="s">
        <v>160</v>
      </c>
      <c r="H7" s="81"/>
      <c r="I7" s="18" t="s">
        <v>126</v>
      </c>
      <c r="J7" s="81"/>
      <c r="K7" s="18" t="s">
        <v>160</v>
      </c>
      <c r="L7" s="81"/>
      <c r="M7" s="18" t="s">
        <v>126</v>
      </c>
    </row>
    <row r="8" spans="1:19" ht="14.1" customHeight="1" x14ac:dyDescent="0.5">
      <c r="A8" s="20"/>
      <c r="B8" s="20"/>
      <c r="E8" s="12" t="s">
        <v>5</v>
      </c>
      <c r="F8" s="9"/>
      <c r="G8" s="19" t="s">
        <v>6</v>
      </c>
      <c r="H8" s="81"/>
      <c r="I8" s="19" t="s">
        <v>6</v>
      </c>
      <c r="J8" s="81"/>
      <c r="K8" s="19" t="s">
        <v>6</v>
      </c>
      <c r="L8" s="81"/>
      <c r="M8" s="19" t="s">
        <v>6</v>
      </c>
    </row>
    <row r="9" spans="1:19" ht="12" customHeight="1" x14ac:dyDescent="0.5">
      <c r="E9" s="15"/>
      <c r="G9" s="143"/>
      <c r="H9" s="49"/>
      <c r="I9" s="49"/>
      <c r="J9" s="49"/>
      <c r="K9" s="143"/>
      <c r="L9" s="49"/>
      <c r="M9" s="49"/>
    </row>
    <row r="10" spans="1:19" ht="14.1" customHeight="1" x14ac:dyDescent="0.5">
      <c r="A10" s="1" t="s">
        <v>48</v>
      </c>
      <c r="E10" s="2" t="s">
        <v>38</v>
      </c>
      <c r="G10" s="129">
        <v>967019</v>
      </c>
      <c r="H10" s="23"/>
      <c r="I10" s="171">
        <v>1206348</v>
      </c>
      <c r="J10" s="23"/>
      <c r="K10" s="129">
        <v>0</v>
      </c>
      <c r="L10" s="23"/>
      <c r="M10" s="23" t="s">
        <v>58</v>
      </c>
    </row>
    <row r="11" spans="1:19" ht="14.1" customHeight="1" x14ac:dyDescent="0.5">
      <c r="A11" s="1" t="s">
        <v>49</v>
      </c>
      <c r="G11" s="130">
        <v>-866791</v>
      </c>
      <c r="H11" s="23"/>
      <c r="I11" s="172">
        <v>-1011219</v>
      </c>
      <c r="J11" s="23"/>
      <c r="K11" s="130">
        <v>0</v>
      </c>
      <c r="L11" s="23"/>
      <c r="M11" s="27" t="s">
        <v>58</v>
      </c>
    </row>
    <row r="12" spans="1:19" ht="12" customHeight="1" x14ac:dyDescent="0.5">
      <c r="G12" s="127"/>
      <c r="H12" s="50"/>
      <c r="J12" s="50"/>
      <c r="K12" s="127"/>
      <c r="L12" s="51"/>
    </row>
    <row r="13" spans="1:19" ht="14.1" customHeight="1" x14ac:dyDescent="0.5">
      <c r="A13" s="20" t="s">
        <v>50</v>
      </c>
      <c r="E13" s="52"/>
      <c r="F13" s="111"/>
      <c r="G13" s="129">
        <f>SUM(G10:G11)</f>
        <v>100228</v>
      </c>
      <c r="H13" s="23"/>
      <c r="I13" s="23">
        <f>SUM(I10:I11)</f>
        <v>195129</v>
      </c>
      <c r="J13" s="23"/>
      <c r="K13" s="129">
        <f>SUM(K10:K11)</f>
        <v>0</v>
      </c>
      <c r="L13" s="23"/>
      <c r="M13" s="23">
        <f>SUM(M10:M11)</f>
        <v>0</v>
      </c>
      <c r="P13" s="20"/>
    </row>
    <row r="14" spans="1:19" ht="14.1" customHeight="1" x14ac:dyDescent="0.5">
      <c r="A14" s="1" t="s">
        <v>164</v>
      </c>
      <c r="E14" s="52">
        <v>18</v>
      </c>
      <c r="F14" s="111"/>
      <c r="G14" s="144">
        <v>0</v>
      </c>
      <c r="H14" s="23"/>
      <c r="I14" s="33" t="s">
        <v>58</v>
      </c>
      <c r="J14" s="23"/>
      <c r="K14" s="144">
        <v>1037385</v>
      </c>
      <c r="L14" s="23"/>
      <c r="M14" s="173">
        <v>1102069</v>
      </c>
      <c r="Q14" s="20"/>
    </row>
    <row r="15" spans="1:19" s="4" customFormat="1" ht="14.1" customHeight="1" x14ac:dyDescent="0.5">
      <c r="A15" s="4" t="s">
        <v>52</v>
      </c>
      <c r="E15" s="52"/>
      <c r="F15" s="111"/>
      <c r="G15" s="174">
        <v>65133</v>
      </c>
      <c r="H15" s="23"/>
      <c r="I15" s="175">
        <v>78505</v>
      </c>
      <c r="J15" s="23"/>
      <c r="K15" s="174">
        <v>7769</v>
      </c>
      <c r="L15" s="23"/>
      <c r="M15" s="175">
        <v>8890</v>
      </c>
      <c r="P15" s="1"/>
      <c r="Q15" s="1"/>
      <c r="R15" s="1"/>
      <c r="S15" s="1"/>
    </row>
    <row r="16" spans="1:19" ht="14.1" customHeight="1" x14ac:dyDescent="0.5">
      <c r="A16" s="1" t="s">
        <v>53</v>
      </c>
      <c r="E16" s="52"/>
      <c r="F16" s="111"/>
      <c r="G16" s="174">
        <v>35138</v>
      </c>
      <c r="H16" s="23"/>
      <c r="I16" s="175">
        <v>12815</v>
      </c>
      <c r="J16" s="23"/>
      <c r="K16" s="174">
        <v>100569</v>
      </c>
      <c r="L16" s="23"/>
      <c r="M16" s="175">
        <v>46493</v>
      </c>
    </row>
    <row r="17" spans="1:19" ht="13.95" customHeight="1" x14ac:dyDescent="0.5">
      <c r="A17" s="1" t="s">
        <v>51</v>
      </c>
      <c r="B17" s="20"/>
      <c r="E17" s="52"/>
      <c r="F17" s="111"/>
      <c r="G17" s="144">
        <v>-280938</v>
      </c>
      <c r="H17" s="23"/>
      <c r="I17" s="33">
        <v>-290794</v>
      </c>
      <c r="J17" s="23"/>
      <c r="K17" s="144">
        <v>-116567</v>
      </c>
      <c r="L17" s="23"/>
      <c r="M17" s="33">
        <v>-115553</v>
      </c>
      <c r="Q17" s="20"/>
    </row>
    <row r="18" spans="1:19" ht="14.1" customHeight="1" x14ac:dyDescent="0.5">
      <c r="A18" s="1" t="s">
        <v>228</v>
      </c>
      <c r="E18" s="53"/>
      <c r="F18" s="26"/>
      <c r="G18" s="145">
        <v>-57057</v>
      </c>
      <c r="H18" s="23"/>
      <c r="I18" s="54">
        <v>-51701</v>
      </c>
      <c r="J18" s="23"/>
      <c r="K18" s="145">
        <v>-38050</v>
      </c>
      <c r="L18" s="23"/>
      <c r="M18" s="54">
        <v>-43905</v>
      </c>
      <c r="P18" s="4"/>
      <c r="Q18" s="4"/>
      <c r="R18" s="4"/>
      <c r="S18" s="4"/>
    </row>
    <row r="19" spans="1:19" s="4" customFormat="1" ht="14.1" customHeight="1" x14ac:dyDescent="0.5">
      <c r="A19" s="4" t="s">
        <v>55</v>
      </c>
      <c r="E19" s="52"/>
      <c r="F19" s="26"/>
      <c r="G19" s="145">
        <v>-58494</v>
      </c>
      <c r="H19" s="23"/>
      <c r="I19" s="176">
        <v>-59434</v>
      </c>
      <c r="J19" s="23"/>
      <c r="K19" s="145">
        <v>-34104</v>
      </c>
      <c r="L19" s="23"/>
      <c r="M19" s="175">
        <v>-27057</v>
      </c>
      <c r="P19" s="1"/>
      <c r="Q19" s="1"/>
      <c r="R19" s="1"/>
      <c r="S19" s="1"/>
    </row>
    <row r="20" spans="1:19" s="4" customFormat="1" ht="14.1" customHeight="1" x14ac:dyDescent="0.5">
      <c r="A20" s="4" t="s">
        <v>132</v>
      </c>
      <c r="E20" s="52"/>
      <c r="F20" s="26"/>
      <c r="G20" s="174">
        <v>-4571</v>
      </c>
      <c r="H20" s="23"/>
      <c r="I20" s="176">
        <v>-1901</v>
      </c>
      <c r="J20" s="23"/>
      <c r="K20" s="174">
        <v>-2085</v>
      </c>
      <c r="L20" s="23"/>
      <c r="M20" s="177">
        <v>-1901</v>
      </c>
      <c r="P20" s="1"/>
      <c r="Q20" s="1"/>
      <c r="R20" s="1"/>
      <c r="S20" s="1"/>
    </row>
    <row r="21" spans="1:19" ht="14.1" customHeight="1" x14ac:dyDescent="0.5">
      <c r="A21" s="1" t="s">
        <v>133</v>
      </c>
      <c r="E21" s="52"/>
      <c r="F21" s="111"/>
      <c r="G21" s="178">
        <v>1128690</v>
      </c>
      <c r="H21" s="23"/>
      <c r="I21" s="179">
        <v>1076198</v>
      </c>
      <c r="J21" s="23"/>
      <c r="K21" s="130">
        <v>0</v>
      </c>
      <c r="L21" s="23"/>
      <c r="M21" s="180">
        <v>0</v>
      </c>
      <c r="P21" s="4"/>
      <c r="Q21" s="4"/>
      <c r="R21" s="4"/>
      <c r="S21" s="4"/>
    </row>
    <row r="22" spans="1:19" ht="12" customHeight="1" x14ac:dyDescent="0.5">
      <c r="G22" s="127"/>
      <c r="H22" s="50"/>
      <c r="J22" s="50"/>
      <c r="K22" s="127"/>
      <c r="L22" s="51"/>
      <c r="Q22" s="20"/>
    </row>
    <row r="23" spans="1:19" ht="14.1" customHeight="1" x14ac:dyDescent="0.5">
      <c r="A23" s="20" t="s">
        <v>142</v>
      </c>
      <c r="C23" s="20"/>
      <c r="E23" s="42"/>
      <c r="F23" s="42"/>
      <c r="G23" s="131">
        <f>SUM(G13:G21)</f>
        <v>928129</v>
      </c>
      <c r="H23" s="33"/>
      <c r="I23" s="28">
        <f>SUM(I13:I21)</f>
        <v>958817</v>
      </c>
      <c r="J23" s="33"/>
      <c r="K23" s="131">
        <f>SUM(K13:K21)</f>
        <v>954917</v>
      </c>
      <c r="L23" s="33"/>
      <c r="M23" s="28">
        <f>SUM(M13:M21)</f>
        <v>969036</v>
      </c>
    </row>
    <row r="24" spans="1:19" ht="14.1" customHeight="1" x14ac:dyDescent="0.5">
      <c r="A24" s="1" t="s">
        <v>56</v>
      </c>
      <c r="E24" s="52">
        <v>15</v>
      </c>
      <c r="F24" s="111"/>
      <c r="G24" s="130">
        <v>13376</v>
      </c>
      <c r="H24" s="23"/>
      <c r="I24" s="172">
        <v>-8973</v>
      </c>
      <c r="J24" s="54"/>
      <c r="K24" s="130">
        <v>1140</v>
      </c>
      <c r="L24" s="23"/>
      <c r="M24" s="27">
        <v>-2453</v>
      </c>
    </row>
    <row r="25" spans="1:19" ht="12" customHeight="1" x14ac:dyDescent="0.5">
      <c r="G25" s="127"/>
      <c r="H25" s="50"/>
      <c r="J25" s="50"/>
      <c r="K25" s="127"/>
      <c r="L25" s="51"/>
      <c r="P25" s="20"/>
      <c r="R25" s="20"/>
    </row>
    <row r="26" spans="1:19" ht="14.1" customHeight="1" x14ac:dyDescent="0.5">
      <c r="A26" s="20" t="s">
        <v>143</v>
      </c>
      <c r="G26" s="146">
        <f>SUM(G23:G24)</f>
        <v>941505</v>
      </c>
      <c r="H26" s="50"/>
      <c r="I26" s="55">
        <f>SUM(I23:I24)</f>
        <v>949844</v>
      </c>
      <c r="J26" s="50"/>
      <c r="K26" s="146">
        <f>SUM(K23:K24)</f>
        <v>956057</v>
      </c>
      <c r="L26" s="50"/>
      <c r="M26" s="55">
        <f>SUM(M23:M24)</f>
        <v>966583</v>
      </c>
    </row>
    <row r="27" spans="1:19" ht="12" customHeight="1" x14ac:dyDescent="0.5">
      <c r="G27" s="127"/>
      <c r="H27" s="50"/>
      <c r="J27" s="50"/>
      <c r="K27" s="127"/>
      <c r="L27" s="51"/>
    </row>
    <row r="28" spans="1:19" ht="14.1" customHeight="1" x14ac:dyDescent="0.5">
      <c r="A28" s="20" t="s">
        <v>212</v>
      </c>
      <c r="G28" s="127"/>
      <c r="H28" s="50"/>
      <c r="J28" s="50"/>
      <c r="K28" s="127"/>
      <c r="L28" s="51"/>
    </row>
    <row r="29" spans="1:19" ht="12" customHeight="1" x14ac:dyDescent="0.5">
      <c r="G29" s="127"/>
      <c r="H29" s="50"/>
      <c r="J29" s="50"/>
      <c r="K29" s="127"/>
      <c r="L29" s="51"/>
    </row>
    <row r="30" spans="1:19" ht="14.1" customHeight="1" x14ac:dyDescent="0.5">
      <c r="A30" s="1" t="s">
        <v>57</v>
      </c>
      <c r="G30" s="127"/>
      <c r="H30" s="50"/>
      <c r="J30" s="50"/>
      <c r="K30" s="127"/>
      <c r="L30" s="51"/>
    </row>
    <row r="31" spans="1:19" ht="14.1" customHeight="1" x14ac:dyDescent="0.5">
      <c r="B31" s="57" t="s">
        <v>58</v>
      </c>
      <c r="C31" s="1" t="s">
        <v>166</v>
      </c>
      <c r="G31" s="127">
        <v>-911</v>
      </c>
      <c r="H31" s="50"/>
      <c r="I31" s="3">
        <v>0</v>
      </c>
      <c r="J31" s="50"/>
      <c r="K31" s="127">
        <v>-911</v>
      </c>
      <c r="L31" s="51"/>
      <c r="M31" s="3">
        <v>0</v>
      </c>
    </row>
    <row r="32" spans="1:19" ht="14.1" customHeight="1" x14ac:dyDescent="0.5">
      <c r="B32" s="57" t="s">
        <v>58</v>
      </c>
      <c r="C32" s="1" t="s">
        <v>152</v>
      </c>
      <c r="G32" s="127"/>
      <c r="H32" s="50"/>
      <c r="J32" s="50"/>
      <c r="K32" s="127"/>
      <c r="L32" s="51"/>
      <c r="P32" s="57"/>
    </row>
    <row r="33" spans="1:16" ht="14.1" customHeight="1" x14ac:dyDescent="0.5">
      <c r="B33" s="57"/>
      <c r="D33" s="1" t="s">
        <v>154</v>
      </c>
      <c r="G33" s="127"/>
      <c r="H33" s="50"/>
      <c r="J33" s="50"/>
      <c r="K33" s="127"/>
      <c r="L33" s="51"/>
      <c r="P33" s="57"/>
    </row>
    <row r="34" spans="1:16" ht="14.1" customHeight="1" x14ac:dyDescent="0.5">
      <c r="D34" s="1" t="s">
        <v>153</v>
      </c>
      <c r="G34" s="128">
        <v>-131995</v>
      </c>
      <c r="H34" s="21"/>
      <c r="I34" s="177">
        <v>-210032</v>
      </c>
      <c r="J34" s="23"/>
      <c r="K34" s="129">
        <v>0</v>
      </c>
      <c r="L34" s="21"/>
      <c r="M34" s="23" t="s">
        <v>58</v>
      </c>
      <c r="P34" s="56"/>
    </row>
    <row r="35" spans="1:16" ht="14.1" customHeight="1" x14ac:dyDescent="0.5">
      <c r="B35" s="57" t="s">
        <v>58</v>
      </c>
      <c r="C35" s="1" t="s">
        <v>59</v>
      </c>
      <c r="G35" s="130">
        <v>-518461</v>
      </c>
      <c r="H35" s="21"/>
      <c r="I35" s="172">
        <v>-920846</v>
      </c>
      <c r="J35" s="23"/>
      <c r="K35" s="130">
        <v>0</v>
      </c>
      <c r="L35" s="21"/>
      <c r="M35" s="27">
        <v>0</v>
      </c>
      <c r="P35" s="57"/>
    </row>
    <row r="36" spans="1:16" ht="12" customHeight="1" x14ac:dyDescent="0.5">
      <c r="G36" s="127"/>
      <c r="H36" s="50"/>
      <c r="J36" s="50"/>
      <c r="K36" s="127"/>
      <c r="L36" s="51"/>
    </row>
    <row r="37" spans="1:16" ht="14.1" customHeight="1" x14ac:dyDescent="0.5">
      <c r="A37" s="1" t="s">
        <v>234</v>
      </c>
      <c r="G37" s="127"/>
      <c r="H37" s="1"/>
      <c r="I37" s="1"/>
      <c r="J37" s="1"/>
      <c r="K37" s="127"/>
      <c r="L37" s="1"/>
      <c r="M37" s="1"/>
    </row>
    <row r="38" spans="1:16" ht="14.1" customHeight="1" x14ac:dyDescent="0.5">
      <c r="B38" s="1" t="s">
        <v>235</v>
      </c>
      <c r="G38" s="136">
        <f>SUM(G31:G35)</f>
        <v>-651367</v>
      </c>
      <c r="H38" s="50"/>
      <c r="I38" s="40">
        <f>SUM(I31:I35)</f>
        <v>-1130878</v>
      </c>
      <c r="J38" s="50"/>
      <c r="K38" s="136">
        <f>SUM(K31:K35)</f>
        <v>-911</v>
      </c>
      <c r="L38" s="51"/>
      <c r="M38" s="40">
        <f>SUM(M31:M35)</f>
        <v>0</v>
      </c>
    </row>
    <row r="39" spans="1:16" ht="12" customHeight="1" x14ac:dyDescent="0.5">
      <c r="G39" s="127"/>
      <c r="H39" s="50"/>
      <c r="J39" s="50"/>
      <c r="K39" s="127"/>
      <c r="L39" s="51"/>
    </row>
    <row r="40" spans="1:16" ht="14.1" customHeight="1" x14ac:dyDescent="0.5">
      <c r="A40" s="20" t="s">
        <v>232</v>
      </c>
      <c r="G40" s="127"/>
      <c r="H40" s="50"/>
      <c r="J40" s="50"/>
      <c r="K40" s="127"/>
      <c r="L40" s="51"/>
    </row>
    <row r="41" spans="1:16" ht="14.1" customHeight="1" x14ac:dyDescent="0.5">
      <c r="B41" s="20" t="s">
        <v>214</v>
      </c>
      <c r="G41" s="136">
        <f>SUM(G38)</f>
        <v>-651367</v>
      </c>
      <c r="H41" s="50"/>
      <c r="I41" s="40">
        <f>SUM(I38)</f>
        <v>-1130878</v>
      </c>
      <c r="J41" s="50"/>
      <c r="K41" s="136">
        <f>SUM(K38)</f>
        <v>-911</v>
      </c>
      <c r="L41" s="51"/>
      <c r="M41" s="40">
        <f>SUM(M38)</f>
        <v>0</v>
      </c>
    </row>
    <row r="42" spans="1:16" ht="12" customHeight="1" x14ac:dyDescent="0.5">
      <c r="G42" s="127"/>
      <c r="H42" s="50"/>
      <c r="J42" s="50"/>
      <c r="K42" s="127"/>
      <c r="L42" s="51"/>
    </row>
    <row r="43" spans="1:16" ht="14.1" customHeight="1" thickBot="1" x14ac:dyDescent="0.55000000000000004">
      <c r="A43" s="20" t="s">
        <v>183</v>
      </c>
      <c r="G43" s="147">
        <f>SUM(G26,G41)</f>
        <v>290138</v>
      </c>
      <c r="H43" s="50"/>
      <c r="I43" s="59">
        <f>SUM(I26,I41)</f>
        <v>-181034</v>
      </c>
      <c r="J43" s="50"/>
      <c r="K43" s="147">
        <f>SUM(K26,K41)</f>
        <v>955146</v>
      </c>
      <c r="L43" s="51"/>
      <c r="M43" s="59">
        <f>SUM(M26,M41)</f>
        <v>966583</v>
      </c>
    </row>
    <row r="44" spans="1:16" ht="12" customHeight="1" thickTop="1" x14ac:dyDescent="0.5">
      <c r="A44" s="20"/>
      <c r="G44" s="127"/>
      <c r="H44" s="50"/>
      <c r="J44" s="50"/>
      <c r="K44" s="127"/>
      <c r="L44" s="51"/>
    </row>
    <row r="45" spans="1:16" ht="14.1" customHeight="1" x14ac:dyDescent="0.5">
      <c r="A45" s="20" t="s">
        <v>134</v>
      </c>
      <c r="G45" s="127"/>
      <c r="H45" s="50"/>
      <c r="J45" s="50"/>
      <c r="K45" s="127"/>
      <c r="L45" s="51"/>
    </row>
    <row r="46" spans="1:16" ht="14.1" customHeight="1" x14ac:dyDescent="0.5">
      <c r="A46" s="1" t="s">
        <v>123</v>
      </c>
      <c r="G46" s="128">
        <v>943161</v>
      </c>
      <c r="H46" s="21"/>
      <c r="I46" s="177">
        <v>940186</v>
      </c>
      <c r="J46" s="23"/>
      <c r="K46" s="128">
        <v>956057</v>
      </c>
      <c r="L46" s="21"/>
      <c r="M46" s="21">
        <v>966583</v>
      </c>
    </row>
    <row r="47" spans="1:16" ht="14.1" customHeight="1" x14ac:dyDescent="0.6">
      <c r="A47" s="1" t="s">
        <v>47</v>
      </c>
      <c r="F47" s="2"/>
      <c r="G47" s="130">
        <v>-1656</v>
      </c>
      <c r="H47" s="21"/>
      <c r="I47" s="172">
        <v>9658</v>
      </c>
      <c r="J47" s="60"/>
      <c r="K47" s="181">
        <v>0</v>
      </c>
      <c r="L47" s="60"/>
      <c r="M47" s="27">
        <v>0</v>
      </c>
    </row>
    <row r="48" spans="1:16" ht="12" customHeight="1" x14ac:dyDescent="0.5">
      <c r="G48" s="127"/>
      <c r="H48" s="50"/>
      <c r="J48" s="50"/>
      <c r="K48" s="127"/>
      <c r="L48" s="51"/>
    </row>
    <row r="49" spans="1:13" ht="14.1" customHeight="1" thickBot="1" x14ac:dyDescent="0.55000000000000004">
      <c r="A49" s="20"/>
      <c r="G49" s="147">
        <f>SUM(G46:G47)</f>
        <v>941505</v>
      </c>
      <c r="H49" s="50"/>
      <c r="I49" s="59">
        <f>SUM(I46:I47)</f>
        <v>949844</v>
      </c>
      <c r="J49" s="50"/>
      <c r="K49" s="147">
        <f>SUM(K46:K47)</f>
        <v>956057</v>
      </c>
      <c r="L49" s="51"/>
      <c r="M49" s="59">
        <f>SUM(M46:M47)</f>
        <v>966583</v>
      </c>
    </row>
    <row r="50" spans="1:13" ht="12" customHeight="1" thickTop="1" x14ac:dyDescent="0.5">
      <c r="A50" s="20"/>
      <c r="G50" s="127"/>
      <c r="H50" s="50"/>
      <c r="J50" s="50"/>
      <c r="K50" s="127"/>
      <c r="L50" s="51"/>
    </row>
    <row r="51" spans="1:13" ht="14.1" customHeight="1" x14ac:dyDescent="0.5">
      <c r="A51" s="20" t="s">
        <v>213</v>
      </c>
      <c r="G51" s="127"/>
      <c r="H51" s="50"/>
      <c r="J51" s="50"/>
      <c r="K51" s="127"/>
      <c r="L51" s="51"/>
    </row>
    <row r="52" spans="1:13" ht="14.1" customHeight="1" x14ac:dyDescent="0.6">
      <c r="A52" s="1" t="s">
        <v>123</v>
      </c>
      <c r="G52" s="129">
        <v>321570</v>
      </c>
      <c r="H52" s="21"/>
      <c r="I52" s="171">
        <v>-143454</v>
      </c>
      <c r="J52" s="60"/>
      <c r="K52" s="128">
        <v>955146</v>
      </c>
      <c r="L52" s="60"/>
      <c r="M52" s="23">
        <v>966583</v>
      </c>
    </row>
    <row r="53" spans="1:13" ht="14.1" customHeight="1" x14ac:dyDescent="0.6">
      <c r="A53" s="1" t="s">
        <v>47</v>
      </c>
      <c r="G53" s="130">
        <v>-31432</v>
      </c>
      <c r="H53" s="21"/>
      <c r="I53" s="172">
        <v>-37580</v>
      </c>
      <c r="J53" s="60"/>
      <c r="K53" s="130">
        <v>0</v>
      </c>
      <c r="L53" s="60"/>
      <c r="M53" s="27">
        <v>0</v>
      </c>
    </row>
    <row r="54" spans="1:13" ht="12" customHeight="1" x14ac:dyDescent="0.5">
      <c r="G54" s="127"/>
      <c r="H54" s="50"/>
      <c r="J54" s="50"/>
      <c r="K54" s="127"/>
      <c r="L54" s="51"/>
    </row>
    <row r="55" spans="1:13" ht="14.1" customHeight="1" thickBot="1" x14ac:dyDescent="0.55000000000000004">
      <c r="A55" s="20"/>
      <c r="G55" s="147">
        <f>SUM(G52:G53)</f>
        <v>290138</v>
      </c>
      <c r="H55" s="50"/>
      <c r="I55" s="59">
        <f>SUM(I52:I53)</f>
        <v>-181034</v>
      </c>
      <c r="J55" s="50"/>
      <c r="K55" s="147">
        <f>SUM(K52:K53)</f>
        <v>955146</v>
      </c>
      <c r="L55" s="51"/>
      <c r="M55" s="59">
        <f>SUM(M52:M53)</f>
        <v>966583</v>
      </c>
    </row>
    <row r="56" spans="1:13" ht="12" customHeight="1" thickTop="1" x14ac:dyDescent="0.5">
      <c r="A56" s="20"/>
      <c r="G56" s="139"/>
      <c r="H56" s="45"/>
      <c r="I56" s="22"/>
      <c r="J56" s="45"/>
      <c r="K56" s="139"/>
      <c r="L56" s="33"/>
      <c r="M56" s="22"/>
    </row>
    <row r="57" spans="1:13" ht="14.1" customHeight="1" x14ac:dyDescent="0.5">
      <c r="A57" s="20" t="s">
        <v>135</v>
      </c>
      <c r="F57" s="2"/>
      <c r="G57" s="127"/>
      <c r="K57" s="127"/>
    </row>
    <row r="58" spans="1:13" ht="12" customHeight="1" x14ac:dyDescent="0.5">
      <c r="G58" s="127"/>
      <c r="H58" s="50"/>
      <c r="J58" s="50"/>
      <c r="K58" s="127"/>
      <c r="L58" s="51"/>
    </row>
    <row r="59" spans="1:13" ht="14.1" customHeight="1" x14ac:dyDescent="0.5">
      <c r="A59" s="1" t="s">
        <v>144</v>
      </c>
      <c r="B59" s="20"/>
      <c r="E59" s="2">
        <v>16</v>
      </c>
      <c r="F59" s="2"/>
      <c r="G59" s="148">
        <v>0.309</v>
      </c>
      <c r="H59" s="182"/>
      <c r="I59" s="183">
        <v>0.308</v>
      </c>
      <c r="J59" s="107"/>
      <c r="K59" s="148">
        <v>0.313</v>
      </c>
      <c r="L59" s="182"/>
      <c r="M59" s="106">
        <v>0.317</v>
      </c>
    </row>
    <row r="60" spans="1:13" ht="14.1" customHeight="1" x14ac:dyDescent="0.5">
      <c r="A60" s="1" t="s">
        <v>145</v>
      </c>
      <c r="B60" s="20"/>
      <c r="E60" s="2">
        <v>16</v>
      </c>
      <c r="F60" s="2"/>
      <c r="G60" s="148">
        <v>0.309</v>
      </c>
      <c r="H60" s="184"/>
      <c r="I60" s="183">
        <v>0.308</v>
      </c>
      <c r="J60" s="184"/>
      <c r="K60" s="148">
        <v>0.313</v>
      </c>
      <c r="L60" s="185"/>
      <c r="M60" s="106">
        <v>0.317</v>
      </c>
    </row>
    <row r="61" spans="1:13" ht="9.75" customHeight="1" x14ac:dyDescent="0.5">
      <c r="B61" s="20"/>
      <c r="F61" s="2"/>
      <c r="G61" s="33"/>
      <c r="H61" s="51"/>
      <c r="I61" s="45"/>
      <c r="J61" s="51"/>
      <c r="K61" s="33"/>
      <c r="L61" s="51"/>
      <c r="M61" s="45"/>
    </row>
    <row r="62" spans="1:13" ht="21.9" customHeight="1" x14ac:dyDescent="0.5">
      <c r="A62" s="216" t="str">
        <f>'E2-4 BS'!A54</f>
        <v>The condensed notes to the interim financial information on pages 11 to 37 are an integral part of this interim financial information.</v>
      </c>
      <c r="B62" s="216"/>
      <c r="C62" s="216"/>
      <c r="D62" s="216"/>
      <c r="E62" s="216"/>
      <c r="F62" s="216"/>
      <c r="G62" s="216"/>
      <c r="H62" s="216"/>
      <c r="I62" s="216"/>
      <c r="J62" s="216"/>
      <c r="K62" s="216"/>
      <c r="L62" s="216"/>
      <c r="M62" s="216"/>
    </row>
  </sheetData>
  <mergeCells count="3">
    <mergeCell ref="G6:I6"/>
    <mergeCell ref="K6:M6"/>
    <mergeCell ref="A62:M62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&amp;R&amp;"Cordia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3"/>
  <sheetViews>
    <sheetView topLeftCell="A55" zoomScaleNormal="100" zoomScaleSheetLayoutView="85" workbookViewId="0">
      <selection activeCell="D19" sqref="D19"/>
    </sheetView>
  </sheetViews>
  <sheetFormatPr defaultColWidth="9.375" defaultRowHeight="15" customHeight="1" x14ac:dyDescent="0.5"/>
  <cols>
    <col min="1" max="3" width="1.375" style="1" customWidth="1"/>
    <col min="4" max="4" width="43.875" style="1" customWidth="1"/>
    <col min="5" max="5" width="5.5" style="2" customWidth="1"/>
    <col min="6" max="6" width="0.875" style="1" customWidth="1"/>
    <col min="7" max="7" width="14.375" style="3" customWidth="1"/>
    <col min="8" max="8" width="0.875" style="3" customWidth="1"/>
    <col min="9" max="9" width="14.375" style="3" customWidth="1"/>
    <col min="10" max="10" width="0.875" style="3" customWidth="1"/>
    <col min="11" max="11" width="14.375" style="3" customWidth="1"/>
    <col min="12" max="12" width="0.875" style="3" customWidth="1"/>
    <col min="13" max="13" width="14.375" style="3" customWidth="1"/>
    <col min="14" max="16384" width="9.375" style="1"/>
  </cols>
  <sheetData>
    <row r="1" spans="1:19" ht="15" customHeight="1" x14ac:dyDescent="0.5">
      <c r="A1" s="20" t="s">
        <v>0</v>
      </c>
      <c r="B1" s="20"/>
    </row>
    <row r="2" spans="1:19" ht="15" customHeight="1" x14ac:dyDescent="0.5">
      <c r="A2" s="20" t="s">
        <v>203</v>
      </c>
      <c r="B2" s="20"/>
    </row>
    <row r="3" spans="1:19" ht="15" customHeight="1" x14ac:dyDescent="0.5">
      <c r="A3" s="37" t="s">
        <v>220</v>
      </c>
      <c r="B3" s="37"/>
      <c r="C3" s="38"/>
      <c r="D3" s="38"/>
      <c r="E3" s="39"/>
      <c r="F3" s="38"/>
      <c r="G3" s="40"/>
      <c r="H3" s="40"/>
      <c r="I3" s="40"/>
      <c r="J3" s="40"/>
      <c r="K3" s="40"/>
      <c r="L3" s="40"/>
      <c r="M3" s="40"/>
    </row>
    <row r="4" spans="1:19" ht="9" customHeight="1" x14ac:dyDescent="0.5">
      <c r="A4" s="41"/>
      <c r="B4" s="41"/>
      <c r="C4" s="4"/>
      <c r="D4" s="4"/>
      <c r="E4" s="42"/>
      <c r="F4" s="4"/>
      <c r="G4" s="22"/>
      <c r="H4" s="22"/>
      <c r="I4" s="22"/>
      <c r="J4" s="22"/>
      <c r="K4" s="22"/>
      <c r="L4" s="22"/>
      <c r="M4" s="22"/>
    </row>
    <row r="5" spans="1:19" ht="9" customHeight="1" x14ac:dyDescent="0.5">
      <c r="A5" s="41"/>
      <c r="B5" s="41"/>
      <c r="C5" s="4"/>
      <c r="D5" s="4"/>
      <c r="E5" s="42"/>
      <c r="F5" s="4"/>
      <c r="G5" s="22"/>
      <c r="H5" s="22"/>
      <c r="I5" s="22"/>
      <c r="J5" s="22"/>
      <c r="K5" s="22"/>
      <c r="L5" s="22"/>
      <c r="M5" s="22"/>
    </row>
    <row r="6" spans="1:19" ht="13.5" customHeight="1" x14ac:dyDescent="0.5">
      <c r="A6" s="20"/>
      <c r="B6" s="20"/>
      <c r="E6" s="15"/>
      <c r="F6" s="9"/>
      <c r="G6" s="215" t="s">
        <v>110</v>
      </c>
      <c r="H6" s="215"/>
      <c r="I6" s="215"/>
      <c r="J6" s="98"/>
      <c r="K6" s="215" t="s">
        <v>111</v>
      </c>
      <c r="L6" s="215"/>
      <c r="M6" s="215"/>
    </row>
    <row r="7" spans="1:19" ht="13.5" customHeight="1" x14ac:dyDescent="0.5">
      <c r="A7" s="20"/>
      <c r="B7" s="20"/>
      <c r="E7" s="1"/>
      <c r="F7" s="9"/>
      <c r="G7" s="18" t="s">
        <v>160</v>
      </c>
      <c r="H7" s="81"/>
      <c r="I7" s="18" t="s">
        <v>126</v>
      </c>
      <c r="J7" s="81"/>
      <c r="K7" s="18" t="s">
        <v>160</v>
      </c>
      <c r="L7" s="81"/>
      <c r="M7" s="18" t="s">
        <v>126</v>
      </c>
    </row>
    <row r="8" spans="1:19" ht="13.5" customHeight="1" x14ac:dyDescent="0.5">
      <c r="A8" s="20"/>
      <c r="B8" s="20"/>
      <c r="E8" s="12" t="s">
        <v>5</v>
      </c>
      <c r="F8" s="9"/>
      <c r="G8" s="19" t="s">
        <v>6</v>
      </c>
      <c r="H8" s="81"/>
      <c r="I8" s="19" t="s">
        <v>6</v>
      </c>
      <c r="J8" s="81"/>
      <c r="K8" s="19" t="s">
        <v>6</v>
      </c>
      <c r="L8" s="81"/>
      <c r="M8" s="19" t="s">
        <v>6</v>
      </c>
    </row>
    <row r="9" spans="1:19" ht="3.9" customHeight="1" x14ac:dyDescent="0.5">
      <c r="E9" s="15"/>
      <c r="G9" s="143"/>
      <c r="H9" s="49"/>
      <c r="I9" s="49"/>
      <c r="J9" s="49"/>
      <c r="K9" s="143"/>
      <c r="L9" s="49"/>
      <c r="M9" s="49"/>
    </row>
    <row r="10" spans="1:19" ht="13.5" customHeight="1" x14ac:dyDescent="0.5">
      <c r="A10" s="1" t="s">
        <v>48</v>
      </c>
      <c r="E10" s="2" t="s">
        <v>38</v>
      </c>
      <c r="G10" s="129">
        <v>4014014</v>
      </c>
      <c r="H10" s="23"/>
      <c r="I10" s="171">
        <v>4610760</v>
      </c>
      <c r="J10" s="23"/>
      <c r="K10" s="129">
        <v>0</v>
      </c>
      <c r="L10" s="23"/>
      <c r="M10" s="23" t="s">
        <v>58</v>
      </c>
    </row>
    <row r="11" spans="1:19" ht="13.5" customHeight="1" x14ac:dyDescent="0.5">
      <c r="A11" s="1" t="s">
        <v>49</v>
      </c>
      <c r="G11" s="130">
        <v>-3286408</v>
      </c>
      <c r="H11" s="23"/>
      <c r="I11" s="186">
        <v>-3685343</v>
      </c>
      <c r="J11" s="23"/>
      <c r="K11" s="130">
        <v>0</v>
      </c>
      <c r="L11" s="23"/>
      <c r="M11" s="27" t="s">
        <v>58</v>
      </c>
    </row>
    <row r="12" spans="1:19" ht="3.6" customHeight="1" x14ac:dyDescent="0.5">
      <c r="G12" s="127"/>
      <c r="H12" s="50"/>
      <c r="J12" s="50"/>
      <c r="K12" s="127"/>
      <c r="L12" s="51"/>
    </row>
    <row r="13" spans="1:19" ht="13.5" customHeight="1" x14ac:dyDescent="0.5">
      <c r="A13" s="20" t="s">
        <v>50</v>
      </c>
      <c r="E13" s="52"/>
      <c r="F13" s="111"/>
      <c r="G13" s="129">
        <f>SUM(G10:G11)</f>
        <v>727606</v>
      </c>
      <c r="H13" s="23"/>
      <c r="I13" s="23">
        <f>SUM(I10:I11)</f>
        <v>925417</v>
      </c>
      <c r="J13" s="23"/>
      <c r="K13" s="129">
        <f>SUM(K10:K11)</f>
        <v>0</v>
      </c>
      <c r="L13" s="23"/>
      <c r="M13" s="23">
        <f>SUM(M10:M11)</f>
        <v>0</v>
      </c>
      <c r="P13" s="20"/>
    </row>
    <row r="14" spans="1:19" ht="13.5" customHeight="1" x14ac:dyDescent="0.5">
      <c r="A14" s="1" t="s">
        <v>164</v>
      </c>
      <c r="E14" s="52" t="s">
        <v>227</v>
      </c>
      <c r="F14" s="111"/>
      <c r="G14" s="174">
        <v>0</v>
      </c>
      <c r="H14" s="23"/>
      <c r="I14" s="171" t="s">
        <v>58</v>
      </c>
      <c r="J14" s="23"/>
      <c r="K14" s="174">
        <v>4385432</v>
      </c>
      <c r="L14" s="23"/>
      <c r="M14" s="171">
        <v>2159248</v>
      </c>
      <c r="Q14" s="20"/>
    </row>
    <row r="15" spans="1:19" ht="13.5" customHeight="1" x14ac:dyDescent="0.5">
      <c r="A15" s="1" t="s">
        <v>193</v>
      </c>
      <c r="E15" s="52"/>
      <c r="F15" s="111"/>
      <c r="G15" s="174">
        <v>2443</v>
      </c>
      <c r="H15" s="23"/>
      <c r="I15" s="171">
        <v>2747</v>
      </c>
      <c r="J15" s="23"/>
      <c r="K15" s="174">
        <v>0</v>
      </c>
      <c r="L15" s="23"/>
      <c r="M15" s="171" t="s">
        <v>58</v>
      </c>
      <c r="Q15" s="20"/>
    </row>
    <row r="16" spans="1:19" s="4" customFormat="1" ht="13.5" customHeight="1" x14ac:dyDescent="0.5">
      <c r="A16" s="4" t="s">
        <v>52</v>
      </c>
      <c r="E16" s="52"/>
      <c r="F16" s="111"/>
      <c r="G16" s="174">
        <v>395540</v>
      </c>
      <c r="H16" s="23"/>
      <c r="I16" s="171">
        <v>268560</v>
      </c>
      <c r="J16" s="23"/>
      <c r="K16" s="174">
        <v>21331</v>
      </c>
      <c r="L16" s="23"/>
      <c r="M16" s="171">
        <v>26299</v>
      </c>
      <c r="P16" s="1"/>
      <c r="Q16" s="1"/>
      <c r="R16" s="1"/>
      <c r="S16" s="1"/>
    </row>
    <row r="17" spans="1:19" ht="13.5" customHeight="1" x14ac:dyDescent="0.5">
      <c r="A17" s="1" t="s">
        <v>53</v>
      </c>
      <c r="E17" s="52"/>
      <c r="F17" s="111"/>
      <c r="G17" s="174">
        <v>77676</v>
      </c>
      <c r="H17" s="23"/>
      <c r="I17" s="171">
        <v>40259</v>
      </c>
      <c r="J17" s="23"/>
      <c r="K17" s="174">
        <v>275415</v>
      </c>
      <c r="L17" s="23"/>
      <c r="M17" s="171">
        <v>141420</v>
      </c>
    </row>
    <row r="18" spans="1:19" ht="13.5" customHeight="1" x14ac:dyDescent="0.5">
      <c r="A18" s="1" t="s">
        <v>51</v>
      </c>
      <c r="B18" s="20"/>
      <c r="E18" s="52"/>
      <c r="F18" s="111"/>
      <c r="G18" s="174">
        <v>-951743</v>
      </c>
      <c r="H18" s="23"/>
      <c r="I18" s="171">
        <v>-853515</v>
      </c>
      <c r="J18" s="23"/>
      <c r="K18" s="174">
        <v>-350485</v>
      </c>
      <c r="L18" s="23"/>
      <c r="M18" s="171">
        <v>-324280</v>
      </c>
      <c r="Q18" s="20"/>
    </row>
    <row r="19" spans="1:19" ht="13.5" customHeight="1" x14ac:dyDescent="0.5">
      <c r="A19" s="1" t="s">
        <v>165</v>
      </c>
      <c r="B19" s="56"/>
      <c r="G19" s="174">
        <v>0</v>
      </c>
      <c r="H19" s="23"/>
      <c r="I19" s="171">
        <v>-900685</v>
      </c>
      <c r="J19" s="23"/>
      <c r="K19" s="174">
        <v>0</v>
      </c>
      <c r="L19" s="23"/>
      <c r="M19" s="171">
        <v>-900685</v>
      </c>
    </row>
    <row r="20" spans="1:19" ht="13.5" customHeight="1" x14ac:dyDescent="0.5">
      <c r="A20" s="1" t="s">
        <v>54</v>
      </c>
      <c r="E20" s="53"/>
      <c r="F20" s="26"/>
      <c r="G20" s="145">
        <v>-195903</v>
      </c>
      <c r="H20" s="23"/>
      <c r="I20" s="171">
        <v>-3913</v>
      </c>
      <c r="J20" s="23"/>
      <c r="K20" s="145">
        <v>-171452</v>
      </c>
      <c r="L20" s="23"/>
      <c r="M20" s="171">
        <v>52281</v>
      </c>
      <c r="Q20" s="4"/>
      <c r="R20" s="4"/>
      <c r="S20" s="4"/>
    </row>
    <row r="21" spans="1:19" s="4" customFormat="1" ht="13.5" customHeight="1" x14ac:dyDescent="0.5">
      <c r="A21" s="4" t="s">
        <v>55</v>
      </c>
      <c r="E21" s="52"/>
      <c r="F21" s="26"/>
      <c r="G21" s="145">
        <v>-196102</v>
      </c>
      <c r="H21" s="23"/>
      <c r="I21" s="171">
        <v>-152322</v>
      </c>
      <c r="J21" s="23"/>
      <c r="K21" s="145">
        <v>-109630</v>
      </c>
      <c r="L21" s="23"/>
      <c r="M21" s="171">
        <v>-68611</v>
      </c>
      <c r="P21" s="1"/>
      <c r="Q21" s="1"/>
      <c r="R21" s="1"/>
      <c r="S21" s="1"/>
    </row>
    <row r="22" spans="1:19" s="4" customFormat="1" ht="13.5" customHeight="1" x14ac:dyDescent="0.5">
      <c r="A22" s="4" t="s">
        <v>132</v>
      </c>
      <c r="E22" s="52"/>
      <c r="F22" s="26"/>
      <c r="G22" s="174">
        <v>-8812</v>
      </c>
      <c r="H22" s="23"/>
      <c r="I22" s="171">
        <v>-5468</v>
      </c>
      <c r="J22" s="23"/>
      <c r="K22" s="174">
        <v>-6326</v>
      </c>
      <c r="L22" s="23"/>
      <c r="M22" s="171">
        <v>-5468</v>
      </c>
      <c r="P22" s="1"/>
      <c r="Q22" s="1"/>
      <c r="R22" s="1"/>
      <c r="S22" s="1"/>
    </row>
    <row r="23" spans="1:19" ht="13.5" customHeight="1" x14ac:dyDescent="0.5">
      <c r="A23" s="1" t="s">
        <v>133</v>
      </c>
      <c r="E23" s="52">
        <v>9</v>
      </c>
      <c r="F23" s="111"/>
      <c r="G23" s="178">
        <v>3614262</v>
      </c>
      <c r="H23" s="23"/>
      <c r="I23" s="186">
        <v>4115123</v>
      </c>
      <c r="J23" s="23"/>
      <c r="K23" s="130">
        <v>0</v>
      </c>
      <c r="L23" s="23"/>
      <c r="M23" s="186">
        <v>0</v>
      </c>
      <c r="P23" s="4"/>
      <c r="Q23" s="4"/>
      <c r="R23" s="4"/>
      <c r="S23" s="4"/>
    </row>
    <row r="24" spans="1:19" ht="3.9" customHeight="1" x14ac:dyDescent="0.5">
      <c r="G24" s="127"/>
      <c r="H24" s="50"/>
      <c r="J24" s="50"/>
      <c r="K24" s="127"/>
      <c r="L24" s="51"/>
      <c r="Q24" s="20"/>
    </row>
    <row r="25" spans="1:19" ht="13.5" customHeight="1" x14ac:dyDescent="0.5">
      <c r="A25" s="20" t="s">
        <v>142</v>
      </c>
      <c r="C25" s="20"/>
      <c r="E25" s="42"/>
      <c r="F25" s="42"/>
      <c r="G25" s="131">
        <f>SUM(G13:G23)</f>
        <v>3464967</v>
      </c>
      <c r="H25" s="33"/>
      <c r="I25" s="28">
        <f>SUM(I13:I23)</f>
        <v>3436203</v>
      </c>
      <c r="J25" s="33"/>
      <c r="K25" s="131">
        <f>SUM(K13:K23)</f>
        <v>4044285</v>
      </c>
      <c r="L25" s="33"/>
      <c r="M25" s="28">
        <f>SUM(M13:M23)</f>
        <v>1080204</v>
      </c>
    </row>
    <row r="26" spans="1:19" ht="13.5" customHeight="1" x14ac:dyDescent="0.5">
      <c r="A26" s="1" t="s">
        <v>56</v>
      </c>
      <c r="E26" s="52">
        <v>15</v>
      </c>
      <c r="F26" s="111"/>
      <c r="G26" s="130">
        <v>-113383</v>
      </c>
      <c r="H26" s="23"/>
      <c r="I26" s="186">
        <v>-108803</v>
      </c>
      <c r="J26" s="54"/>
      <c r="K26" s="130">
        <v>2285</v>
      </c>
      <c r="L26" s="23"/>
      <c r="M26" s="186">
        <v>-3091</v>
      </c>
    </row>
    <row r="27" spans="1:19" ht="3.9" customHeight="1" x14ac:dyDescent="0.5">
      <c r="G27" s="127"/>
      <c r="H27" s="50"/>
      <c r="J27" s="50"/>
      <c r="K27" s="127"/>
      <c r="L27" s="51"/>
      <c r="P27" s="20"/>
      <c r="R27" s="20"/>
    </row>
    <row r="28" spans="1:19" ht="13.5" customHeight="1" x14ac:dyDescent="0.5">
      <c r="A28" s="20" t="s">
        <v>143</v>
      </c>
      <c r="G28" s="146">
        <f>SUM(G25:G26)</f>
        <v>3351584</v>
      </c>
      <c r="H28" s="50"/>
      <c r="I28" s="55">
        <f>SUM(I25:I26)</f>
        <v>3327400</v>
      </c>
      <c r="J28" s="50"/>
      <c r="K28" s="146">
        <f>SUM(K25:K26)</f>
        <v>4046570</v>
      </c>
      <c r="L28" s="50"/>
      <c r="M28" s="55">
        <f>SUM(M25:M26)</f>
        <v>1077113</v>
      </c>
    </row>
    <row r="29" spans="1:19" ht="8.1" customHeight="1" x14ac:dyDescent="0.5">
      <c r="G29" s="127"/>
      <c r="H29" s="50"/>
      <c r="J29" s="50"/>
      <c r="K29" s="127"/>
      <c r="L29" s="51"/>
    </row>
    <row r="30" spans="1:19" ht="13.5" customHeight="1" x14ac:dyDescent="0.5">
      <c r="A30" s="20" t="s">
        <v>212</v>
      </c>
      <c r="G30" s="127"/>
      <c r="H30" s="50"/>
      <c r="J30" s="50"/>
      <c r="K30" s="127"/>
      <c r="L30" s="51"/>
    </row>
    <row r="31" spans="1:19" ht="6" customHeight="1" x14ac:dyDescent="0.5">
      <c r="G31" s="127"/>
      <c r="H31" s="50"/>
      <c r="J31" s="50"/>
      <c r="K31" s="127"/>
      <c r="L31" s="51"/>
    </row>
    <row r="32" spans="1:19" ht="13.5" customHeight="1" x14ac:dyDescent="0.5">
      <c r="A32" s="1" t="s">
        <v>186</v>
      </c>
      <c r="G32" s="127"/>
      <c r="H32" s="50"/>
      <c r="J32" s="50"/>
      <c r="K32" s="127"/>
      <c r="L32" s="51"/>
    </row>
    <row r="33" spans="1:16" ht="13.5" customHeight="1" x14ac:dyDescent="0.5">
      <c r="B33" s="57" t="s">
        <v>58</v>
      </c>
      <c r="C33" s="1" t="s">
        <v>152</v>
      </c>
      <c r="G33" s="127"/>
      <c r="H33" s="50"/>
      <c r="J33" s="50"/>
      <c r="K33" s="127"/>
      <c r="L33" s="51"/>
    </row>
    <row r="34" spans="1:16" ht="13.5" customHeight="1" x14ac:dyDescent="0.5">
      <c r="B34" s="57"/>
      <c r="D34" s="1" t="s">
        <v>154</v>
      </c>
      <c r="G34" s="127"/>
      <c r="H34" s="50"/>
      <c r="J34" s="50"/>
      <c r="K34" s="127"/>
      <c r="L34" s="51"/>
    </row>
    <row r="35" spans="1:16" ht="13.5" customHeight="1" x14ac:dyDescent="0.5">
      <c r="D35" s="1" t="s">
        <v>153</v>
      </c>
      <c r="E35" s="2">
        <v>9</v>
      </c>
      <c r="G35" s="127">
        <v>-12439</v>
      </c>
      <c r="H35" s="50"/>
      <c r="I35" s="3">
        <v>0</v>
      </c>
      <c r="J35" s="50"/>
      <c r="K35" s="127">
        <v>0</v>
      </c>
      <c r="L35" s="51"/>
      <c r="M35" s="3">
        <v>0</v>
      </c>
    </row>
    <row r="36" spans="1:16" ht="3.9" customHeight="1" x14ac:dyDescent="0.5">
      <c r="G36" s="150"/>
      <c r="H36" s="50"/>
      <c r="I36" s="124"/>
      <c r="J36" s="50"/>
      <c r="K36" s="150"/>
      <c r="L36" s="51"/>
      <c r="M36" s="124"/>
    </row>
    <row r="37" spans="1:16" ht="13.5" customHeight="1" x14ac:dyDescent="0.5">
      <c r="A37" s="1" t="s">
        <v>187</v>
      </c>
      <c r="G37" s="127"/>
      <c r="H37" s="50"/>
      <c r="J37" s="50"/>
      <c r="K37" s="127"/>
      <c r="L37" s="51"/>
    </row>
    <row r="38" spans="1:16" ht="13.5" customHeight="1" x14ac:dyDescent="0.5">
      <c r="B38" s="1" t="s">
        <v>188</v>
      </c>
      <c r="G38" s="151">
        <f>SUM(G35)</f>
        <v>-12439</v>
      </c>
      <c r="H38" s="50"/>
      <c r="I38" s="125">
        <v>0</v>
      </c>
      <c r="J38" s="50"/>
      <c r="K38" s="151">
        <f>SUM(K35)</f>
        <v>0</v>
      </c>
      <c r="L38" s="51"/>
      <c r="M38" s="125">
        <v>0</v>
      </c>
    </row>
    <row r="39" spans="1:16" ht="3.9" customHeight="1" x14ac:dyDescent="0.5">
      <c r="G39" s="127"/>
      <c r="H39" s="50"/>
      <c r="J39" s="50"/>
      <c r="K39" s="127"/>
      <c r="L39" s="51"/>
    </row>
    <row r="40" spans="1:16" ht="13.5" customHeight="1" x14ac:dyDescent="0.5">
      <c r="A40" s="1" t="s">
        <v>57</v>
      </c>
      <c r="G40" s="127"/>
      <c r="H40" s="50"/>
      <c r="J40" s="50"/>
      <c r="K40" s="127"/>
      <c r="L40" s="51"/>
    </row>
    <row r="41" spans="1:16" ht="13.5" customHeight="1" x14ac:dyDescent="0.5">
      <c r="B41" s="57" t="s">
        <v>58</v>
      </c>
      <c r="C41" s="1" t="s">
        <v>166</v>
      </c>
      <c r="G41" s="127">
        <v>-2595</v>
      </c>
      <c r="H41" s="50"/>
      <c r="I41" s="3">
        <v>0</v>
      </c>
      <c r="J41" s="50"/>
      <c r="K41" s="127">
        <v>-2595</v>
      </c>
      <c r="L41" s="51"/>
      <c r="M41" s="3">
        <v>0</v>
      </c>
    </row>
    <row r="42" spans="1:16" ht="13.5" customHeight="1" x14ac:dyDescent="0.5">
      <c r="B42" s="57" t="s">
        <v>58</v>
      </c>
      <c r="C42" s="1" t="s">
        <v>216</v>
      </c>
      <c r="G42" s="127"/>
      <c r="H42" s="50"/>
      <c r="J42" s="50"/>
      <c r="K42" s="127"/>
      <c r="L42" s="51"/>
      <c r="P42" s="57"/>
    </row>
    <row r="43" spans="1:16" ht="13.5" customHeight="1" x14ac:dyDescent="0.5">
      <c r="B43" s="57"/>
      <c r="D43" s="1" t="s">
        <v>154</v>
      </c>
      <c r="G43" s="127"/>
      <c r="H43" s="50"/>
      <c r="J43" s="50"/>
      <c r="K43" s="127"/>
      <c r="L43" s="51"/>
      <c r="P43" s="57"/>
    </row>
    <row r="44" spans="1:16" ht="13.5" customHeight="1" x14ac:dyDescent="0.5">
      <c r="D44" s="1" t="s">
        <v>153</v>
      </c>
      <c r="G44" s="128">
        <v>-832854</v>
      </c>
      <c r="H44" s="21"/>
      <c r="I44" s="171">
        <v>76908</v>
      </c>
      <c r="J44" s="23"/>
      <c r="K44" s="129">
        <v>0</v>
      </c>
      <c r="L44" s="21"/>
      <c r="M44" s="171" t="s">
        <v>58</v>
      </c>
      <c r="P44" s="56"/>
    </row>
    <row r="45" spans="1:16" ht="13.5" customHeight="1" x14ac:dyDescent="0.5">
      <c r="B45" s="57" t="s">
        <v>58</v>
      </c>
      <c r="C45" s="1" t="s">
        <v>59</v>
      </c>
      <c r="G45" s="130">
        <v>-1228772</v>
      </c>
      <c r="H45" s="21"/>
      <c r="I45" s="186">
        <v>-901474</v>
      </c>
      <c r="J45" s="23"/>
      <c r="K45" s="130">
        <v>0</v>
      </c>
      <c r="L45" s="21"/>
      <c r="M45" s="27" t="s">
        <v>58</v>
      </c>
      <c r="P45" s="57"/>
    </row>
    <row r="46" spans="1:16" ht="3.9" customHeight="1" x14ac:dyDescent="0.5">
      <c r="G46" s="127"/>
      <c r="H46" s="50"/>
      <c r="J46" s="50"/>
      <c r="K46" s="127"/>
      <c r="L46" s="51"/>
    </row>
    <row r="47" spans="1:16" ht="13.5" customHeight="1" x14ac:dyDescent="0.5">
      <c r="A47" s="1" t="s">
        <v>60</v>
      </c>
      <c r="G47" s="127"/>
      <c r="K47" s="127"/>
    </row>
    <row r="48" spans="1:16" ht="13.5" customHeight="1" x14ac:dyDescent="0.5">
      <c r="B48" s="1" t="s">
        <v>188</v>
      </c>
      <c r="G48" s="136">
        <f>SUM(G41:G45)</f>
        <v>-2064221</v>
      </c>
      <c r="H48" s="50"/>
      <c r="I48" s="40">
        <f>SUM(I41:I45)</f>
        <v>-824566</v>
      </c>
      <c r="J48" s="50"/>
      <c r="K48" s="136">
        <f>SUM(K41:K45)</f>
        <v>-2595</v>
      </c>
      <c r="L48" s="51"/>
      <c r="M48" s="40">
        <f>SUM(M41:M45)</f>
        <v>0</v>
      </c>
    </row>
    <row r="49" spans="1:13" ht="8.1" customHeight="1" x14ac:dyDescent="0.5">
      <c r="G49" s="127"/>
      <c r="H49" s="50"/>
      <c r="J49" s="50"/>
      <c r="K49" s="127"/>
      <c r="L49" s="51"/>
    </row>
    <row r="50" spans="1:13" ht="13.5" customHeight="1" x14ac:dyDescent="0.5">
      <c r="A50" s="20" t="s">
        <v>232</v>
      </c>
      <c r="G50" s="127"/>
      <c r="H50" s="50"/>
      <c r="J50" s="50"/>
      <c r="K50" s="127"/>
      <c r="L50" s="51"/>
    </row>
    <row r="51" spans="1:13" ht="13.5" customHeight="1" x14ac:dyDescent="0.5">
      <c r="B51" s="20" t="s">
        <v>214</v>
      </c>
      <c r="G51" s="136">
        <f>SUM(G38,G48)</f>
        <v>-2076660</v>
      </c>
      <c r="H51" s="50"/>
      <c r="I51" s="40">
        <f>SUM(I38,I48)</f>
        <v>-824566</v>
      </c>
      <c r="J51" s="50"/>
      <c r="K51" s="136">
        <f>SUM(K38,K48)</f>
        <v>-2595</v>
      </c>
      <c r="L51" s="51"/>
      <c r="M51" s="40">
        <f>SUM(M38,M48)</f>
        <v>0</v>
      </c>
    </row>
    <row r="52" spans="1:13" ht="3.9" customHeight="1" x14ac:dyDescent="0.5">
      <c r="G52" s="127"/>
      <c r="H52" s="50"/>
      <c r="J52" s="50"/>
      <c r="K52" s="127"/>
      <c r="L52" s="51"/>
    </row>
    <row r="53" spans="1:13" ht="13.5" customHeight="1" thickBot="1" x14ac:dyDescent="0.55000000000000004">
      <c r="A53" s="20" t="s">
        <v>105</v>
      </c>
      <c r="G53" s="147">
        <f>SUM(G28,G51)</f>
        <v>1274924</v>
      </c>
      <c r="H53" s="50"/>
      <c r="I53" s="59">
        <f>SUM(I28,I51)</f>
        <v>2502834</v>
      </c>
      <c r="J53" s="50"/>
      <c r="K53" s="147">
        <f>SUM(K28,K51)</f>
        <v>4043975</v>
      </c>
      <c r="L53" s="51"/>
      <c r="M53" s="59">
        <f>SUM(M28,M51)</f>
        <v>1077113</v>
      </c>
    </row>
    <row r="54" spans="1:13" ht="8.1" customHeight="1" thickTop="1" x14ac:dyDescent="0.5">
      <c r="A54" s="20"/>
      <c r="G54" s="127"/>
      <c r="H54" s="50"/>
      <c r="J54" s="50"/>
      <c r="K54" s="127"/>
      <c r="L54" s="51"/>
    </row>
    <row r="55" spans="1:13" ht="13.5" customHeight="1" x14ac:dyDescent="0.5">
      <c r="A55" s="20" t="s">
        <v>134</v>
      </c>
      <c r="G55" s="127"/>
      <c r="H55" s="50"/>
      <c r="J55" s="50"/>
      <c r="K55" s="127"/>
      <c r="L55" s="51"/>
    </row>
    <row r="56" spans="1:13" ht="13.5" customHeight="1" x14ac:dyDescent="0.5">
      <c r="A56" s="1" t="s">
        <v>123</v>
      </c>
      <c r="G56" s="128">
        <v>3337654</v>
      </c>
      <c r="H56" s="21"/>
      <c r="I56" s="177">
        <v>3296000</v>
      </c>
      <c r="J56" s="23"/>
      <c r="K56" s="128">
        <v>4046570</v>
      </c>
      <c r="L56" s="21"/>
      <c r="M56" s="21">
        <v>1077113</v>
      </c>
    </row>
    <row r="57" spans="1:13" ht="13.5" customHeight="1" x14ac:dyDescent="0.6">
      <c r="A57" s="1" t="s">
        <v>47</v>
      </c>
      <c r="F57" s="2"/>
      <c r="G57" s="130">
        <v>13930</v>
      </c>
      <c r="H57" s="21"/>
      <c r="I57" s="172">
        <v>31400</v>
      </c>
      <c r="J57" s="60"/>
      <c r="K57" s="181">
        <v>0</v>
      </c>
      <c r="L57" s="60"/>
      <c r="M57" s="27">
        <v>0</v>
      </c>
    </row>
    <row r="58" spans="1:13" ht="3.9" customHeight="1" x14ac:dyDescent="0.5">
      <c r="G58" s="127"/>
      <c r="H58" s="50"/>
      <c r="J58" s="50"/>
      <c r="K58" s="127"/>
      <c r="L58" s="51"/>
    </row>
    <row r="59" spans="1:13" ht="13.5" customHeight="1" thickBot="1" x14ac:dyDescent="0.55000000000000004">
      <c r="A59" s="20"/>
      <c r="G59" s="147">
        <f>SUM(G56:G57)</f>
        <v>3351584</v>
      </c>
      <c r="H59" s="50"/>
      <c r="I59" s="59">
        <f>SUM(I56:I57)</f>
        <v>3327400</v>
      </c>
      <c r="J59" s="50"/>
      <c r="K59" s="147">
        <f>SUM(K56:K57)</f>
        <v>4046570</v>
      </c>
      <c r="L59" s="51"/>
      <c r="M59" s="59">
        <f>SUM(M56:M57)</f>
        <v>1077113</v>
      </c>
    </row>
    <row r="60" spans="1:13" ht="8.1" customHeight="1" thickTop="1" x14ac:dyDescent="0.5">
      <c r="A60" s="20"/>
      <c r="G60" s="127"/>
      <c r="H60" s="50"/>
      <c r="J60" s="50"/>
      <c r="K60" s="127"/>
      <c r="L60" s="51"/>
    </row>
    <row r="61" spans="1:13" ht="13.5" customHeight="1" x14ac:dyDescent="0.5">
      <c r="A61" s="20" t="s">
        <v>180</v>
      </c>
      <c r="G61" s="127"/>
      <c r="H61" s="50"/>
      <c r="J61" s="50"/>
      <c r="K61" s="127"/>
      <c r="L61" s="51"/>
    </row>
    <row r="62" spans="1:13" ht="13.5" customHeight="1" x14ac:dyDescent="0.6">
      <c r="A62" s="1" t="s">
        <v>123</v>
      </c>
      <c r="G62" s="129">
        <v>1332752</v>
      </c>
      <c r="H62" s="21"/>
      <c r="I62" s="171">
        <v>2520492</v>
      </c>
      <c r="J62" s="60"/>
      <c r="K62" s="128">
        <v>4043975</v>
      </c>
      <c r="L62" s="60"/>
      <c r="M62" s="23">
        <v>1077113</v>
      </c>
    </row>
    <row r="63" spans="1:13" ht="13.5" customHeight="1" x14ac:dyDescent="0.6">
      <c r="A63" s="1" t="s">
        <v>47</v>
      </c>
      <c r="G63" s="130">
        <v>-57828</v>
      </c>
      <c r="H63" s="21"/>
      <c r="I63" s="172">
        <v>-17658</v>
      </c>
      <c r="J63" s="60"/>
      <c r="K63" s="130">
        <v>0</v>
      </c>
      <c r="L63" s="60"/>
      <c r="M63" s="27">
        <v>0</v>
      </c>
    </row>
    <row r="64" spans="1:13" ht="3.9" customHeight="1" x14ac:dyDescent="0.5">
      <c r="G64" s="127"/>
      <c r="H64" s="50"/>
      <c r="J64" s="50"/>
      <c r="K64" s="127"/>
      <c r="L64" s="51"/>
    </row>
    <row r="65" spans="1:13" ht="13.5" customHeight="1" thickBot="1" x14ac:dyDescent="0.55000000000000004">
      <c r="A65" s="20"/>
      <c r="G65" s="147">
        <f>SUM(G62:G63)</f>
        <v>1274924</v>
      </c>
      <c r="H65" s="50"/>
      <c r="I65" s="59">
        <f>SUM(I62:I63)</f>
        <v>2502834</v>
      </c>
      <c r="J65" s="50"/>
      <c r="K65" s="147">
        <f>SUM(K62:K63)</f>
        <v>4043975</v>
      </c>
      <c r="L65" s="51"/>
      <c r="M65" s="59">
        <f>SUM(M62:M63)</f>
        <v>1077113</v>
      </c>
    </row>
    <row r="66" spans="1:13" ht="8.1" customHeight="1" thickTop="1" x14ac:dyDescent="0.5">
      <c r="A66" s="20"/>
      <c r="G66" s="139"/>
      <c r="H66" s="45"/>
      <c r="I66" s="22"/>
      <c r="J66" s="45"/>
      <c r="K66" s="139"/>
      <c r="L66" s="33"/>
      <c r="M66" s="22"/>
    </row>
    <row r="67" spans="1:13" ht="13.5" customHeight="1" x14ac:dyDescent="0.5">
      <c r="A67" s="20" t="s">
        <v>135</v>
      </c>
      <c r="F67" s="2"/>
      <c r="G67" s="127"/>
      <c r="K67" s="127"/>
    </row>
    <row r="68" spans="1:13" ht="3.9" customHeight="1" x14ac:dyDescent="0.5">
      <c r="E68" s="1"/>
      <c r="G68" s="127"/>
      <c r="K68" s="127"/>
    </row>
    <row r="69" spans="1:13" ht="13.5" customHeight="1" x14ac:dyDescent="0.5">
      <c r="A69" s="1" t="s">
        <v>144</v>
      </c>
      <c r="B69" s="20"/>
      <c r="E69" s="2">
        <v>16</v>
      </c>
      <c r="F69" s="2"/>
      <c r="G69" s="148">
        <v>1.0940000000000001</v>
      </c>
      <c r="H69" s="182"/>
      <c r="I69" s="187">
        <v>1.08</v>
      </c>
      <c r="J69" s="107"/>
      <c r="K69" s="148">
        <v>1.3260000000000001</v>
      </c>
      <c r="L69" s="182"/>
      <c r="M69" s="106">
        <v>0.35299999999999998</v>
      </c>
    </row>
    <row r="70" spans="1:13" ht="13.5" customHeight="1" x14ac:dyDescent="0.5">
      <c r="A70" s="1" t="s">
        <v>145</v>
      </c>
      <c r="B70" s="20"/>
      <c r="E70" s="2">
        <v>16</v>
      </c>
      <c r="F70" s="2"/>
      <c r="G70" s="148">
        <v>1.0940000000000001</v>
      </c>
      <c r="H70" s="184"/>
      <c r="I70" s="187">
        <v>1.08</v>
      </c>
      <c r="J70" s="184"/>
      <c r="K70" s="148">
        <v>1.3260000000000001</v>
      </c>
      <c r="L70" s="185"/>
      <c r="M70" s="106">
        <v>0.35299999999999998</v>
      </c>
    </row>
    <row r="71" spans="1:13" ht="13.5" customHeight="1" x14ac:dyDescent="0.5">
      <c r="B71" s="20"/>
      <c r="F71" s="2"/>
      <c r="G71" s="106"/>
      <c r="H71" s="184"/>
      <c r="I71" s="187"/>
      <c r="J71" s="184"/>
      <c r="K71" s="106"/>
      <c r="L71" s="185"/>
      <c r="M71" s="106"/>
    </row>
    <row r="72" spans="1:13" ht="11.25" customHeight="1" x14ac:dyDescent="0.5">
      <c r="B72" s="20"/>
      <c r="F72" s="2"/>
      <c r="G72" s="45"/>
      <c r="H72" s="51"/>
      <c r="I72" s="45"/>
      <c r="J72" s="51"/>
      <c r="K72" s="45"/>
      <c r="L72" s="51"/>
      <c r="M72" s="45"/>
    </row>
    <row r="73" spans="1:13" ht="21.9" customHeight="1" x14ac:dyDescent="0.5">
      <c r="A73" s="216" t="str">
        <f>'E2-4 BS'!A54</f>
        <v>The condensed notes to the interim financial information on pages 11 to 37 are an integral part of this interim financial information.</v>
      </c>
      <c r="B73" s="216"/>
      <c r="C73" s="216"/>
      <c r="D73" s="216"/>
      <c r="E73" s="216"/>
      <c r="F73" s="216"/>
      <c r="G73" s="216"/>
      <c r="H73" s="216"/>
      <c r="I73" s="216"/>
      <c r="J73" s="216"/>
      <c r="K73" s="216"/>
      <c r="L73" s="216"/>
      <c r="M73" s="216"/>
    </row>
  </sheetData>
  <mergeCells count="3">
    <mergeCell ref="G6:I6"/>
    <mergeCell ref="K6:M6"/>
    <mergeCell ref="A73:M73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&amp;R&amp;"Cordia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39"/>
  <sheetViews>
    <sheetView topLeftCell="A13" zoomScale="93" zoomScaleNormal="93" zoomScaleSheetLayoutView="115" workbookViewId="0">
      <selection activeCell="B30" sqref="B30"/>
    </sheetView>
  </sheetViews>
  <sheetFormatPr defaultColWidth="9.375" defaultRowHeight="15" customHeight="1" x14ac:dyDescent="0.5"/>
  <cols>
    <col min="1" max="1" width="34.875" style="1" customWidth="1"/>
    <col min="2" max="2" width="5.375" style="24" customWidth="1"/>
    <col min="3" max="3" width="0.875" style="1" customWidth="1"/>
    <col min="4" max="4" width="11.625" style="24" customWidth="1"/>
    <col min="5" max="5" width="0.875" style="24" customWidth="1"/>
    <col min="6" max="6" width="11.5" style="24" customWidth="1"/>
    <col min="7" max="7" width="0.875" style="3" customWidth="1"/>
    <col min="8" max="8" width="15.875" style="24" customWidth="1"/>
    <col min="9" max="9" width="0.875" style="24" customWidth="1"/>
    <col min="10" max="10" width="11.125" style="3" customWidth="1"/>
    <col min="11" max="11" width="0.875" style="3" customWidth="1"/>
    <col min="12" max="12" width="10.5" style="24" bestFit="1" customWidth="1"/>
    <col min="13" max="13" width="0.875" style="24" customWidth="1"/>
    <col min="14" max="14" width="13.5" style="24" customWidth="1"/>
    <col min="15" max="15" width="0.875" style="3" customWidth="1"/>
    <col min="16" max="16" width="9.5" style="3" customWidth="1"/>
    <col min="17" max="17" width="0.875" style="3" customWidth="1"/>
    <col min="18" max="18" width="10.5" style="3" customWidth="1"/>
    <col min="19" max="19" width="0.875" style="3" customWidth="1"/>
    <col min="20" max="20" width="13.125" style="24" customWidth="1"/>
    <col min="21" max="21" width="0.875" style="3" customWidth="1"/>
    <col min="22" max="22" width="10.875" style="3" customWidth="1"/>
    <col min="23" max="23" width="0.875" style="3" customWidth="1"/>
    <col min="24" max="24" width="10.875" style="3" customWidth="1"/>
    <col min="25" max="16384" width="9.375" style="1"/>
  </cols>
  <sheetData>
    <row r="1" spans="1:24" ht="15" customHeight="1" x14ac:dyDescent="0.5">
      <c r="A1" s="20" t="s">
        <v>0</v>
      </c>
      <c r="B1" s="5"/>
      <c r="C1" s="5"/>
      <c r="G1" s="24"/>
      <c r="J1" s="24"/>
      <c r="K1" s="24"/>
      <c r="O1" s="24"/>
      <c r="P1" s="24"/>
      <c r="Q1" s="24"/>
      <c r="R1" s="24"/>
      <c r="S1" s="24"/>
      <c r="U1" s="24"/>
      <c r="V1" s="24"/>
      <c r="W1" s="24"/>
      <c r="X1" s="24"/>
    </row>
    <row r="2" spans="1:24" ht="15" customHeight="1" x14ac:dyDescent="0.5">
      <c r="A2" s="41" t="s">
        <v>109</v>
      </c>
      <c r="B2" s="5"/>
      <c r="C2" s="5"/>
      <c r="G2" s="24"/>
      <c r="J2" s="24"/>
      <c r="K2" s="24"/>
      <c r="O2" s="24"/>
      <c r="P2" s="24"/>
      <c r="Q2" s="24"/>
      <c r="R2" s="24"/>
      <c r="S2" s="24"/>
      <c r="U2" s="24"/>
      <c r="V2" s="24"/>
      <c r="W2" s="24"/>
      <c r="X2" s="24"/>
    </row>
    <row r="3" spans="1:24" ht="15" customHeight="1" x14ac:dyDescent="0.5">
      <c r="A3" s="37" t="s">
        <v>221</v>
      </c>
      <c r="B3" s="10"/>
      <c r="C3" s="10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</row>
    <row r="4" spans="1:24" s="62" customFormat="1" ht="15" customHeight="1" x14ac:dyDescent="0.5">
      <c r="A4" s="63"/>
      <c r="B4" s="64"/>
      <c r="C4" s="64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</row>
    <row r="5" spans="1:24" s="62" customFormat="1" ht="15" customHeight="1" x14ac:dyDescent="0.5">
      <c r="A5" s="63"/>
      <c r="B5" s="64"/>
      <c r="C5" s="64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</row>
    <row r="6" spans="1:24" s="62" customFormat="1" ht="15" customHeight="1" x14ac:dyDescent="0.5">
      <c r="A6" s="63"/>
      <c r="B6" s="64"/>
      <c r="C6" s="64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W6" s="103"/>
      <c r="X6" s="103" t="s">
        <v>181</v>
      </c>
    </row>
    <row r="7" spans="1:24" s="62" customFormat="1" ht="15" customHeight="1" x14ac:dyDescent="0.5">
      <c r="A7" s="64"/>
      <c r="B7" s="64"/>
      <c r="C7" s="64"/>
      <c r="D7" s="217" t="s">
        <v>61</v>
      </c>
      <c r="E7" s="217"/>
      <c r="F7" s="217"/>
      <c r="G7" s="217"/>
      <c r="H7" s="217"/>
      <c r="I7" s="217"/>
      <c r="J7" s="217"/>
      <c r="K7" s="217"/>
      <c r="L7" s="217"/>
      <c r="M7" s="217"/>
      <c r="N7" s="217"/>
      <c r="O7" s="217"/>
      <c r="P7" s="217"/>
      <c r="Q7" s="217"/>
      <c r="R7" s="217"/>
      <c r="S7" s="217"/>
      <c r="T7" s="217"/>
      <c r="U7" s="217"/>
      <c r="V7" s="217"/>
      <c r="W7" s="217"/>
      <c r="X7" s="217"/>
    </row>
    <row r="8" spans="1:24" s="62" customFormat="1" ht="15" customHeight="1" x14ac:dyDescent="0.5">
      <c r="A8" s="64"/>
      <c r="B8" s="64"/>
      <c r="C8" s="64"/>
      <c r="D8" s="218" t="s">
        <v>189</v>
      </c>
      <c r="E8" s="219"/>
      <c r="F8" s="219"/>
      <c r="G8" s="219"/>
      <c r="H8" s="219"/>
      <c r="I8" s="219"/>
      <c r="J8" s="219"/>
      <c r="K8" s="219"/>
      <c r="L8" s="219"/>
      <c r="M8" s="219"/>
      <c r="N8" s="219"/>
      <c r="O8" s="219"/>
      <c r="P8" s="219"/>
      <c r="Q8" s="219"/>
      <c r="R8" s="219"/>
      <c r="S8" s="219"/>
      <c r="T8" s="219"/>
      <c r="U8" s="103"/>
      <c r="V8" s="103"/>
      <c r="W8" s="103"/>
      <c r="X8" s="103"/>
    </row>
    <row r="9" spans="1:24" s="62" customFormat="1" ht="15" customHeight="1" x14ac:dyDescent="0.5">
      <c r="A9" s="64"/>
      <c r="B9" s="64"/>
      <c r="C9" s="64"/>
      <c r="D9" s="103"/>
      <c r="E9" s="103"/>
      <c r="F9" s="67"/>
      <c r="G9" s="67"/>
      <c r="H9" s="67"/>
      <c r="I9" s="67"/>
      <c r="J9" s="67"/>
      <c r="K9" s="67"/>
      <c r="L9" s="67"/>
      <c r="M9" s="67"/>
      <c r="N9" s="67"/>
      <c r="O9" s="67"/>
      <c r="P9" s="220" t="s">
        <v>108</v>
      </c>
      <c r="Q9" s="220"/>
      <c r="R9" s="220"/>
      <c r="S9" s="220"/>
      <c r="T9" s="220"/>
      <c r="U9" s="67"/>
      <c r="V9" s="67"/>
      <c r="W9" s="67"/>
      <c r="X9" s="67"/>
    </row>
    <row r="10" spans="1:24" s="62" customFormat="1" ht="15" customHeight="1" x14ac:dyDescent="0.5">
      <c r="A10" s="64"/>
      <c r="B10" s="64"/>
      <c r="C10" s="64"/>
      <c r="D10" s="103"/>
      <c r="E10" s="103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221" t="s">
        <v>113</v>
      </c>
      <c r="Q10" s="221"/>
      <c r="R10" s="221"/>
      <c r="S10" s="113"/>
      <c r="T10" s="113"/>
      <c r="U10" s="67"/>
      <c r="V10" s="67"/>
      <c r="W10" s="67"/>
      <c r="X10" s="67"/>
    </row>
    <row r="11" spans="1:24" s="62" customFormat="1" ht="15" customHeight="1" x14ac:dyDescent="0.5">
      <c r="A11" s="64"/>
      <c r="B11" s="64"/>
      <c r="C11" s="64"/>
      <c r="D11" s="103"/>
      <c r="E11" s="103"/>
      <c r="F11" s="67"/>
      <c r="G11" s="67"/>
      <c r="H11" s="67" t="s">
        <v>62</v>
      </c>
      <c r="I11" s="67"/>
      <c r="J11" s="67"/>
      <c r="K11" s="67"/>
      <c r="L11" s="67"/>
      <c r="M11" s="67"/>
      <c r="N11" s="67"/>
      <c r="O11" s="67"/>
      <c r="P11" s="217" t="s">
        <v>112</v>
      </c>
      <c r="Q11" s="217"/>
      <c r="R11" s="217"/>
      <c r="S11" s="103"/>
      <c r="T11" s="103"/>
      <c r="U11" s="67"/>
      <c r="V11" s="67"/>
      <c r="W11" s="67"/>
      <c r="X11" s="67"/>
    </row>
    <row r="12" spans="1:24" s="62" customFormat="1" ht="15" customHeight="1" x14ac:dyDescent="0.5">
      <c r="A12" s="66"/>
      <c r="B12" s="66"/>
      <c r="C12" s="66"/>
      <c r="D12" s="67" t="s">
        <v>64</v>
      </c>
      <c r="E12" s="67"/>
      <c r="F12" s="73"/>
      <c r="G12" s="67"/>
      <c r="H12" s="67" t="s">
        <v>125</v>
      </c>
      <c r="I12" s="67"/>
      <c r="J12" s="67" t="s">
        <v>106</v>
      </c>
      <c r="K12" s="67"/>
      <c r="L12" s="217" t="s">
        <v>103</v>
      </c>
      <c r="M12" s="217"/>
      <c r="N12" s="217"/>
      <c r="O12" s="67"/>
      <c r="P12" s="67" t="s">
        <v>72</v>
      </c>
      <c r="Q12" s="67"/>
      <c r="R12" s="67"/>
      <c r="S12" s="67"/>
      <c r="T12" s="67" t="s">
        <v>63</v>
      </c>
      <c r="U12" s="67"/>
      <c r="V12" s="67" t="s">
        <v>66</v>
      </c>
      <c r="W12" s="67"/>
    </row>
    <row r="13" spans="1:24" s="62" customFormat="1" ht="15" customHeight="1" x14ac:dyDescent="0.5">
      <c r="A13" s="66"/>
      <c r="B13" s="66"/>
      <c r="C13" s="66"/>
      <c r="D13" s="67" t="s">
        <v>68</v>
      </c>
      <c r="E13" s="67"/>
      <c r="F13" s="67" t="s">
        <v>69</v>
      </c>
      <c r="G13" s="67"/>
      <c r="H13" s="67" t="s">
        <v>70</v>
      </c>
      <c r="I13" s="67"/>
      <c r="J13" s="67" t="s">
        <v>107</v>
      </c>
      <c r="K13" s="67"/>
      <c r="L13" s="67" t="s">
        <v>71</v>
      </c>
      <c r="M13" s="67"/>
      <c r="N13" s="67"/>
      <c r="O13" s="67"/>
      <c r="P13" s="67" t="s">
        <v>115</v>
      </c>
      <c r="Q13" s="67"/>
      <c r="R13" s="67" t="s">
        <v>73</v>
      </c>
      <c r="S13" s="67"/>
      <c r="T13" s="67" t="s">
        <v>65</v>
      </c>
      <c r="U13" s="67"/>
      <c r="V13" s="67" t="s">
        <v>74</v>
      </c>
      <c r="W13" s="67"/>
      <c r="X13" s="67" t="s">
        <v>67</v>
      </c>
    </row>
    <row r="14" spans="1:24" s="62" customFormat="1" ht="15" customHeight="1" x14ac:dyDescent="0.5">
      <c r="A14" s="66"/>
      <c r="B14" s="117" t="s">
        <v>5</v>
      </c>
      <c r="C14" s="66"/>
      <c r="D14" s="104" t="s">
        <v>75</v>
      </c>
      <c r="E14" s="67"/>
      <c r="F14" s="104" t="s">
        <v>75</v>
      </c>
      <c r="G14" s="67"/>
      <c r="H14" s="104" t="s">
        <v>76</v>
      </c>
      <c r="I14" s="103"/>
      <c r="J14" s="104" t="s">
        <v>104</v>
      </c>
      <c r="K14" s="67"/>
      <c r="L14" s="104" t="s">
        <v>77</v>
      </c>
      <c r="M14" s="103"/>
      <c r="N14" s="104" t="s">
        <v>78</v>
      </c>
      <c r="O14" s="67"/>
      <c r="P14" s="104" t="s">
        <v>114</v>
      </c>
      <c r="Q14" s="67"/>
      <c r="R14" s="104" t="s">
        <v>79</v>
      </c>
      <c r="S14" s="67"/>
      <c r="T14" s="104" t="s">
        <v>80</v>
      </c>
      <c r="U14" s="67"/>
      <c r="V14" s="104" t="s">
        <v>81</v>
      </c>
      <c r="W14" s="67"/>
      <c r="X14" s="104" t="s">
        <v>80</v>
      </c>
    </row>
    <row r="15" spans="1:24" s="62" customFormat="1" ht="12" customHeight="1" x14ac:dyDescent="0.5">
      <c r="A15" s="66"/>
      <c r="B15" s="66"/>
      <c r="C15" s="66"/>
      <c r="D15" s="152"/>
      <c r="E15" s="67"/>
      <c r="F15" s="152"/>
      <c r="G15" s="67"/>
      <c r="H15" s="152"/>
      <c r="I15" s="103"/>
      <c r="J15" s="152"/>
      <c r="K15" s="67"/>
      <c r="L15" s="152"/>
      <c r="M15" s="103"/>
      <c r="N15" s="152"/>
      <c r="O15" s="67"/>
      <c r="P15" s="152"/>
      <c r="Q15" s="67"/>
      <c r="R15" s="152"/>
      <c r="S15" s="67"/>
      <c r="T15" s="152"/>
      <c r="U15" s="67"/>
      <c r="V15" s="152"/>
      <c r="W15" s="67"/>
      <c r="X15" s="152"/>
    </row>
    <row r="16" spans="1:24" s="62" customFormat="1" ht="15" customHeight="1" x14ac:dyDescent="0.5">
      <c r="A16" s="68" t="s">
        <v>161</v>
      </c>
      <c r="B16" s="66"/>
      <c r="C16" s="66"/>
      <c r="D16" s="153">
        <v>30510217</v>
      </c>
      <c r="E16" s="71"/>
      <c r="F16" s="158">
        <v>7231386</v>
      </c>
      <c r="G16" s="71"/>
      <c r="H16" s="158">
        <v>-1970423</v>
      </c>
      <c r="I16" s="70"/>
      <c r="J16" s="158">
        <v>32620</v>
      </c>
      <c r="K16" s="71"/>
      <c r="L16" s="158">
        <v>1363200</v>
      </c>
      <c r="M16" s="71"/>
      <c r="N16" s="158">
        <v>6144336</v>
      </c>
      <c r="O16" s="69"/>
      <c r="P16" s="158">
        <v>-190180</v>
      </c>
      <c r="Q16" s="71"/>
      <c r="R16" s="158">
        <v>-2711506</v>
      </c>
      <c r="S16" s="71"/>
      <c r="T16" s="158">
        <v>-2901686</v>
      </c>
      <c r="U16" s="71"/>
      <c r="V16" s="153">
        <v>771492</v>
      </c>
      <c r="W16" s="69"/>
      <c r="X16" s="158">
        <v>41181142</v>
      </c>
    </row>
    <row r="17" spans="1:24" s="62" customFormat="1" ht="15" customHeight="1" x14ac:dyDescent="0.5">
      <c r="A17" s="62" t="s">
        <v>167</v>
      </c>
      <c r="B17" s="66"/>
      <c r="C17" s="66"/>
      <c r="D17" s="153"/>
      <c r="E17" s="71"/>
      <c r="F17" s="158"/>
      <c r="G17" s="71"/>
      <c r="H17" s="158"/>
      <c r="I17" s="70"/>
      <c r="J17" s="158"/>
      <c r="K17" s="71"/>
      <c r="L17" s="158"/>
      <c r="M17" s="71"/>
      <c r="N17" s="158"/>
      <c r="O17" s="69"/>
      <c r="P17" s="158"/>
      <c r="Q17" s="71"/>
      <c r="R17" s="158"/>
      <c r="S17" s="71"/>
      <c r="T17" s="158"/>
      <c r="U17" s="71"/>
      <c r="V17" s="153"/>
      <c r="W17" s="69"/>
      <c r="X17" s="158"/>
    </row>
    <row r="18" spans="1:24" s="62" customFormat="1" ht="15" customHeight="1" x14ac:dyDescent="0.5">
      <c r="A18" s="62" t="s">
        <v>179</v>
      </c>
      <c r="B18" s="72">
        <v>4</v>
      </c>
      <c r="C18" s="66"/>
      <c r="D18" s="154">
        <v>0</v>
      </c>
      <c r="E18" s="71"/>
      <c r="F18" s="154">
        <v>0</v>
      </c>
      <c r="G18" s="71"/>
      <c r="H18" s="154">
        <v>0</v>
      </c>
      <c r="I18" s="70"/>
      <c r="J18" s="154">
        <v>0</v>
      </c>
      <c r="K18" s="71"/>
      <c r="L18" s="154">
        <v>0</v>
      </c>
      <c r="M18" s="71"/>
      <c r="N18" s="154">
        <v>-214537</v>
      </c>
      <c r="O18" s="69"/>
      <c r="P18" s="154">
        <v>0</v>
      </c>
      <c r="Q18" s="71"/>
      <c r="R18" s="154">
        <v>0</v>
      </c>
      <c r="S18" s="71"/>
      <c r="T18" s="154">
        <v>0</v>
      </c>
      <c r="U18" s="71"/>
      <c r="V18" s="154">
        <v>0</v>
      </c>
      <c r="W18" s="69"/>
      <c r="X18" s="154">
        <v>-214537</v>
      </c>
    </row>
    <row r="19" spans="1:24" s="62" customFormat="1" ht="8.1" customHeight="1" x14ac:dyDescent="0.5">
      <c r="A19" s="68"/>
      <c r="B19" s="66"/>
      <c r="C19" s="66"/>
      <c r="D19" s="155"/>
      <c r="E19" s="69"/>
      <c r="F19" s="155"/>
      <c r="G19" s="69"/>
      <c r="H19" s="155"/>
      <c r="I19" s="69"/>
      <c r="J19" s="155"/>
      <c r="K19" s="69"/>
      <c r="L19" s="155"/>
      <c r="M19" s="69"/>
      <c r="N19" s="155"/>
      <c r="O19" s="69"/>
      <c r="P19" s="155"/>
      <c r="Q19" s="69"/>
      <c r="R19" s="155"/>
      <c r="S19" s="69"/>
      <c r="T19" s="155"/>
      <c r="U19" s="69"/>
      <c r="V19" s="155"/>
      <c r="W19" s="69"/>
      <c r="X19" s="155"/>
    </row>
    <row r="20" spans="1:24" s="62" customFormat="1" ht="15" customHeight="1" x14ac:dyDescent="0.5">
      <c r="A20" s="68" t="s">
        <v>168</v>
      </c>
      <c r="B20" s="66"/>
      <c r="C20" s="66"/>
      <c r="D20" s="153">
        <f>SUM(D16:D18)</f>
        <v>30510217</v>
      </c>
      <c r="E20" s="71"/>
      <c r="F20" s="153">
        <f>SUM(F16:F18)</f>
        <v>7231386</v>
      </c>
      <c r="G20" s="71"/>
      <c r="H20" s="153">
        <f>SUM(H16:H18)</f>
        <v>-1970423</v>
      </c>
      <c r="I20" s="70"/>
      <c r="J20" s="153">
        <f>SUM(J16:J18)</f>
        <v>32620</v>
      </c>
      <c r="K20" s="71"/>
      <c r="L20" s="153">
        <f>SUM(L16:L18)</f>
        <v>1363200</v>
      </c>
      <c r="M20" s="71"/>
      <c r="N20" s="153">
        <f>SUM(N16:N18)</f>
        <v>5929799</v>
      </c>
      <c r="O20" s="69"/>
      <c r="P20" s="153">
        <f>SUM(P16:P18)</f>
        <v>-190180</v>
      </c>
      <c r="Q20" s="71"/>
      <c r="R20" s="153">
        <f>SUM(R16:R18)</f>
        <v>-2711506</v>
      </c>
      <c r="S20" s="71"/>
      <c r="T20" s="153">
        <f>SUM(T16:T18)</f>
        <v>-2901686</v>
      </c>
      <c r="U20" s="71"/>
      <c r="V20" s="153">
        <f>SUM(V16:V18)</f>
        <v>771492</v>
      </c>
      <c r="W20" s="69"/>
      <c r="X20" s="153">
        <f>SUM(X16:X18)</f>
        <v>40966605</v>
      </c>
    </row>
    <row r="21" spans="1:24" s="62" customFormat="1" ht="15" customHeight="1" x14ac:dyDescent="0.5">
      <c r="A21" s="62" t="s">
        <v>122</v>
      </c>
      <c r="B21" s="72"/>
      <c r="C21" s="66"/>
      <c r="D21" s="153">
        <v>0</v>
      </c>
      <c r="E21" s="71"/>
      <c r="F21" s="153">
        <v>0</v>
      </c>
      <c r="G21" s="71"/>
      <c r="H21" s="153">
        <v>0</v>
      </c>
      <c r="I21" s="70"/>
      <c r="J21" s="158">
        <v>4059</v>
      </c>
      <c r="K21" s="71"/>
      <c r="L21" s="153">
        <v>0</v>
      </c>
      <c r="M21" s="71"/>
      <c r="N21" s="158">
        <v>0</v>
      </c>
      <c r="O21" s="69"/>
      <c r="P21" s="212">
        <v>0</v>
      </c>
      <c r="Q21" s="71"/>
      <c r="R21" s="212">
        <v>0</v>
      </c>
      <c r="S21" s="71"/>
      <c r="T21" s="158">
        <f>P21+R21</f>
        <v>0</v>
      </c>
      <c r="U21" s="71"/>
      <c r="V21" s="212">
        <v>0</v>
      </c>
      <c r="W21" s="69"/>
      <c r="X21" s="158">
        <f>SUM(D21:N21,T21,V21)</f>
        <v>4059</v>
      </c>
    </row>
    <row r="22" spans="1:24" s="62" customFormat="1" ht="15" customHeight="1" x14ac:dyDescent="0.5">
      <c r="A22" s="62" t="s">
        <v>195</v>
      </c>
      <c r="B22" s="72">
        <v>17</v>
      </c>
      <c r="C22" s="66"/>
      <c r="D22" s="153">
        <v>0</v>
      </c>
      <c r="E22" s="71"/>
      <c r="F22" s="153">
        <v>0</v>
      </c>
      <c r="G22" s="71"/>
      <c r="H22" s="153">
        <v>0</v>
      </c>
      <c r="I22" s="70"/>
      <c r="J22" s="158">
        <v>0</v>
      </c>
      <c r="K22" s="71"/>
      <c r="L22" s="153">
        <v>0</v>
      </c>
      <c r="M22" s="71"/>
      <c r="N22" s="158">
        <v>-1983164</v>
      </c>
      <c r="O22" s="69"/>
      <c r="P22" s="212">
        <v>0</v>
      </c>
      <c r="Q22" s="71"/>
      <c r="R22" s="212">
        <v>0</v>
      </c>
      <c r="S22" s="71"/>
      <c r="T22" s="158">
        <f>P22+R22</f>
        <v>0</v>
      </c>
      <c r="U22" s="71"/>
      <c r="V22" s="212">
        <v>0</v>
      </c>
      <c r="W22" s="69"/>
      <c r="X22" s="158">
        <f>SUM(D22:N22,T22,V22)</f>
        <v>-1983164</v>
      </c>
    </row>
    <row r="23" spans="1:24" s="62" customFormat="1" ht="15" customHeight="1" x14ac:dyDescent="0.5">
      <c r="A23" s="62" t="s">
        <v>82</v>
      </c>
      <c r="B23" s="66"/>
      <c r="C23" s="66"/>
      <c r="D23" s="155"/>
      <c r="E23" s="69"/>
      <c r="F23" s="155"/>
      <c r="G23" s="69"/>
      <c r="H23" s="155"/>
      <c r="I23" s="69"/>
      <c r="J23" s="155"/>
      <c r="K23" s="69"/>
      <c r="L23" s="155"/>
      <c r="M23" s="69"/>
      <c r="N23" s="155"/>
      <c r="O23" s="69"/>
      <c r="P23" s="155"/>
      <c r="Q23" s="69"/>
      <c r="R23" s="155"/>
      <c r="S23" s="69"/>
      <c r="T23" s="159"/>
      <c r="U23" s="69"/>
      <c r="V23" s="155"/>
      <c r="W23" s="69"/>
      <c r="X23" s="158"/>
    </row>
    <row r="24" spans="1:24" s="62" customFormat="1" ht="15" customHeight="1" x14ac:dyDescent="0.5">
      <c r="A24" s="62" t="s">
        <v>83</v>
      </c>
      <c r="B24" s="66"/>
      <c r="C24" s="66"/>
      <c r="D24" s="156">
        <v>0</v>
      </c>
      <c r="E24" s="70"/>
      <c r="F24" s="156">
        <v>0</v>
      </c>
      <c r="G24" s="71"/>
      <c r="H24" s="156">
        <v>0</v>
      </c>
      <c r="I24" s="71"/>
      <c r="J24" s="156">
        <v>0</v>
      </c>
      <c r="K24" s="70"/>
      <c r="L24" s="156">
        <v>0</v>
      </c>
      <c r="M24" s="70"/>
      <c r="N24" s="156">
        <v>3325215</v>
      </c>
      <c r="O24" s="69"/>
      <c r="P24" s="156">
        <v>-456769</v>
      </c>
      <c r="Q24" s="70"/>
      <c r="R24" s="156">
        <v>-1535694</v>
      </c>
      <c r="S24" s="70"/>
      <c r="T24" s="156">
        <f>P24+R24</f>
        <v>-1992463</v>
      </c>
      <c r="U24" s="70"/>
      <c r="V24" s="156">
        <v>-57828</v>
      </c>
      <c r="W24" s="69"/>
      <c r="X24" s="154">
        <f>SUM(D24:N24,T24,V24)</f>
        <v>1274924</v>
      </c>
    </row>
    <row r="25" spans="1:24" s="62" customFormat="1" ht="12" customHeight="1" x14ac:dyDescent="0.5">
      <c r="A25" s="68"/>
      <c r="B25" s="66"/>
      <c r="C25" s="66"/>
      <c r="D25" s="155"/>
      <c r="E25" s="69"/>
      <c r="F25" s="155"/>
      <c r="G25" s="69"/>
      <c r="H25" s="155"/>
      <c r="I25" s="69"/>
      <c r="J25" s="155"/>
      <c r="K25" s="69"/>
      <c r="L25" s="155"/>
      <c r="M25" s="69"/>
      <c r="N25" s="155"/>
      <c r="O25" s="69"/>
      <c r="P25" s="155"/>
      <c r="Q25" s="69"/>
      <c r="R25" s="155"/>
      <c r="S25" s="69"/>
      <c r="T25" s="155"/>
      <c r="U25" s="69"/>
      <c r="V25" s="155"/>
      <c r="W25" s="69"/>
      <c r="X25" s="155"/>
    </row>
    <row r="26" spans="1:24" s="62" customFormat="1" ht="15" customHeight="1" thickBot="1" x14ac:dyDescent="0.55000000000000004">
      <c r="A26" s="68" t="s">
        <v>222</v>
      </c>
      <c r="B26" s="66"/>
      <c r="C26" s="66"/>
      <c r="D26" s="157">
        <f>SUM(D20:D24)</f>
        <v>30510217</v>
      </c>
      <c r="E26" s="69"/>
      <c r="F26" s="157">
        <f>SUM(F20:F24)</f>
        <v>7231386</v>
      </c>
      <c r="G26" s="69"/>
      <c r="H26" s="157">
        <f>SUM(H20:H24)</f>
        <v>-1970423</v>
      </c>
      <c r="I26" s="65"/>
      <c r="J26" s="157">
        <f>SUM(J20:J24)</f>
        <v>36679</v>
      </c>
      <c r="K26" s="69"/>
      <c r="L26" s="157">
        <f>SUM(L20:L24)</f>
        <v>1363200</v>
      </c>
      <c r="M26" s="65"/>
      <c r="N26" s="157">
        <f>SUM(N20:N24)</f>
        <v>7271850</v>
      </c>
      <c r="O26" s="69"/>
      <c r="P26" s="157">
        <f>SUM(P20:P24)</f>
        <v>-646949</v>
      </c>
      <c r="Q26" s="69"/>
      <c r="R26" s="157">
        <f>SUM(R20:R24)</f>
        <v>-4247200</v>
      </c>
      <c r="S26" s="69"/>
      <c r="T26" s="157">
        <f>SUM(T20:T24)</f>
        <v>-4894149</v>
      </c>
      <c r="U26" s="69"/>
      <c r="V26" s="157">
        <f>SUM(V20:V24)</f>
        <v>713664</v>
      </c>
      <c r="W26" s="69"/>
      <c r="X26" s="157">
        <f>SUM(X20:X24)</f>
        <v>40262424</v>
      </c>
    </row>
    <row r="27" spans="1:24" s="62" customFormat="1" ht="14.25" customHeight="1" thickTop="1" x14ac:dyDescent="0.5">
      <c r="B27" s="72"/>
      <c r="C27" s="66"/>
      <c r="D27" s="71"/>
      <c r="E27" s="71"/>
      <c r="F27" s="70"/>
      <c r="G27" s="71"/>
      <c r="H27" s="70"/>
      <c r="I27" s="70"/>
      <c r="J27" s="70"/>
      <c r="K27" s="71"/>
      <c r="L27" s="70"/>
      <c r="M27" s="71"/>
      <c r="N27" s="70"/>
      <c r="O27" s="71"/>
      <c r="P27" s="70"/>
      <c r="Q27" s="69"/>
      <c r="R27" s="70"/>
      <c r="S27" s="71"/>
      <c r="T27" s="70"/>
      <c r="U27" s="71"/>
      <c r="V27" s="70"/>
      <c r="W27" s="71"/>
      <c r="X27" s="71"/>
    </row>
    <row r="28" spans="1:24" s="62" customFormat="1" ht="14.25" customHeight="1" x14ac:dyDescent="0.5">
      <c r="B28" s="72"/>
      <c r="C28" s="66"/>
      <c r="D28" s="71"/>
      <c r="E28" s="71"/>
      <c r="F28" s="70"/>
      <c r="G28" s="71"/>
      <c r="H28" s="70"/>
      <c r="I28" s="70"/>
      <c r="J28" s="70"/>
      <c r="K28" s="71"/>
      <c r="L28" s="70"/>
      <c r="M28" s="71"/>
      <c r="N28" s="70"/>
      <c r="O28" s="71"/>
      <c r="P28" s="70"/>
      <c r="Q28" s="69"/>
      <c r="R28" s="70"/>
      <c r="S28" s="71"/>
      <c r="T28" s="70"/>
      <c r="U28" s="71"/>
      <c r="V28" s="70"/>
      <c r="W28" s="71"/>
      <c r="X28" s="71"/>
    </row>
    <row r="29" spans="1:24" s="62" customFormat="1" ht="15" customHeight="1" x14ac:dyDescent="0.5">
      <c r="A29" s="68" t="s">
        <v>127</v>
      </c>
      <c r="B29" s="66"/>
      <c r="C29" s="66"/>
      <c r="D29" s="71">
        <v>30483549.999999989</v>
      </c>
      <c r="E29" s="71"/>
      <c r="F29" s="71">
        <v>7192115</v>
      </c>
      <c r="G29" s="71"/>
      <c r="H29" s="71">
        <v>-1978582</v>
      </c>
      <c r="I29" s="71"/>
      <c r="J29" s="71">
        <v>22932</v>
      </c>
      <c r="K29" s="71"/>
      <c r="L29" s="71">
        <v>1146200</v>
      </c>
      <c r="M29" s="71"/>
      <c r="N29" s="71">
        <v>4396833</v>
      </c>
      <c r="O29" s="71"/>
      <c r="P29" s="71">
        <v>-359491</v>
      </c>
      <c r="Q29" s="71"/>
      <c r="R29" s="71">
        <v>-1897279</v>
      </c>
      <c r="S29" s="71"/>
      <c r="T29" s="70">
        <v>-2256770</v>
      </c>
      <c r="U29" s="71"/>
      <c r="V29" s="71">
        <v>778537</v>
      </c>
      <c r="W29" s="71"/>
      <c r="X29" s="71">
        <v>39784814.999999985</v>
      </c>
    </row>
    <row r="30" spans="1:24" s="62" customFormat="1" ht="15" customHeight="1" x14ac:dyDescent="0.5">
      <c r="A30" s="62" t="s">
        <v>136</v>
      </c>
      <c r="B30" s="72"/>
      <c r="C30" s="66"/>
      <c r="D30" s="71">
        <v>26667.000000003816</v>
      </c>
      <c r="E30" s="71"/>
      <c r="F30" s="71">
        <v>39271</v>
      </c>
      <c r="G30" s="71"/>
      <c r="H30" s="71">
        <v>0</v>
      </c>
      <c r="I30" s="71"/>
      <c r="J30" s="71">
        <v>0</v>
      </c>
      <c r="K30" s="71"/>
      <c r="L30" s="71">
        <v>0</v>
      </c>
      <c r="M30" s="71"/>
      <c r="N30" s="71">
        <v>0</v>
      </c>
      <c r="O30" s="71"/>
      <c r="P30" s="71">
        <v>0</v>
      </c>
      <c r="Q30" s="71"/>
      <c r="R30" s="71">
        <v>0</v>
      </c>
      <c r="S30" s="71"/>
      <c r="T30" s="71">
        <v>0</v>
      </c>
      <c r="U30" s="71"/>
      <c r="V30" s="71">
        <v>0</v>
      </c>
      <c r="W30" s="71"/>
      <c r="X30" s="71">
        <f>SUM(D30:N30,T30,V31)</f>
        <v>65938.000000003813</v>
      </c>
    </row>
    <row r="31" spans="1:24" s="62" customFormat="1" ht="15" customHeight="1" x14ac:dyDescent="0.5">
      <c r="A31" s="62" t="s">
        <v>194</v>
      </c>
      <c r="B31" s="72"/>
      <c r="C31" s="66"/>
      <c r="D31" s="71">
        <v>0</v>
      </c>
      <c r="E31" s="71"/>
      <c r="F31" s="71">
        <v>0</v>
      </c>
      <c r="G31" s="71"/>
      <c r="H31" s="71">
        <v>0</v>
      </c>
      <c r="I31" s="71"/>
      <c r="J31" s="71">
        <v>0</v>
      </c>
      <c r="K31" s="71"/>
      <c r="L31" s="71">
        <v>102000</v>
      </c>
      <c r="M31" s="71"/>
      <c r="N31" s="71">
        <v>-102000</v>
      </c>
      <c r="O31" s="71"/>
      <c r="P31" s="71">
        <v>0</v>
      </c>
      <c r="Q31" s="71"/>
      <c r="R31" s="71">
        <v>0</v>
      </c>
      <c r="S31" s="71"/>
      <c r="T31" s="71">
        <v>0</v>
      </c>
      <c r="U31" s="71"/>
      <c r="V31" s="71">
        <v>0</v>
      </c>
      <c r="W31" s="71"/>
      <c r="X31" s="71">
        <v>0</v>
      </c>
    </row>
    <row r="32" spans="1:24" s="62" customFormat="1" ht="15" customHeight="1" x14ac:dyDescent="0.5">
      <c r="A32" s="62" t="s">
        <v>122</v>
      </c>
      <c r="B32" s="72"/>
      <c r="C32" s="66"/>
      <c r="D32" s="71">
        <v>0</v>
      </c>
      <c r="E32" s="71"/>
      <c r="F32" s="71">
        <v>0</v>
      </c>
      <c r="G32" s="71"/>
      <c r="H32" s="71">
        <v>0</v>
      </c>
      <c r="I32" s="71"/>
      <c r="J32" s="71">
        <v>8031</v>
      </c>
      <c r="K32" s="71"/>
      <c r="L32" s="71">
        <v>0</v>
      </c>
      <c r="M32" s="71"/>
      <c r="N32" s="71">
        <v>0</v>
      </c>
      <c r="O32" s="71"/>
      <c r="P32" s="71">
        <v>0</v>
      </c>
      <c r="Q32" s="71"/>
      <c r="R32" s="71">
        <v>0</v>
      </c>
      <c r="S32" s="71"/>
      <c r="T32" s="71">
        <v>0</v>
      </c>
      <c r="U32" s="71"/>
      <c r="V32" s="71">
        <v>0</v>
      </c>
      <c r="W32" s="71"/>
      <c r="X32" s="71">
        <f>SUM(D32:N32)+SUM(T32:V32)</f>
        <v>8031</v>
      </c>
    </row>
    <row r="33" spans="1:24" s="62" customFormat="1" ht="15" customHeight="1" x14ac:dyDescent="0.5">
      <c r="A33" s="62" t="s">
        <v>195</v>
      </c>
      <c r="B33" s="72"/>
      <c r="C33" s="66"/>
      <c r="D33" s="71">
        <v>0</v>
      </c>
      <c r="E33" s="71"/>
      <c r="F33" s="71">
        <v>0</v>
      </c>
      <c r="G33" s="71"/>
      <c r="H33" s="71">
        <v>0</v>
      </c>
      <c r="I33" s="71"/>
      <c r="J33" s="71">
        <v>0</v>
      </c>
      <c r="K33" s="71"/>
      <c r="L33" s="71">
        <v>0</v>
      </c>
      <c r="M33" s="71"/>
      <c r="N33" s="71">
        <v>-1830583</v>
      </c>
      <c r="O33" s="71"/>
      <c r="P33" s="71">
        <v>0</v>
      </c>
      <c r="Q33" s="71"/>
      <c r="R33" s="71">
        <v>0</v>
      </c>
      <c r="S33" s="71"/>
      <c r="T33" s="71">
        <v>0</v>
      </c>
      <c r="U33" s="71"/>
      <c r="V33" s="71">
        <v>0</v>
      </c>
      <c r="W33" s="71"/>
      <c r="X33" s="71">
        <f>SUM(D33:N33)+SUM(T33:V33)</f>
        <v>-1830583</v>
      </c>
    </row>
    <row r="34" spans="1:24" s="62" customFormat="1" ht="15" customHeight="1" x14ac:dyDescent="0.5">
      <c r="A34" s="62" t="s">
        <v>82</v>
      </c>
      <c r="B34" s="72"/>
      <c r="C34" s="66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</row>
    <row r="35" spans="1:24" s="62" customFormat="1" ht="15" customHeight="1" x14ac:dyDescent="0.5">
      <c r="A35" s="62" t="s">
        <v>83</v>
      </c>
      <c r="B35" s="66"/>
      <c r="C35" s="66"/>
      <c r="D35" s="213">
        <v>0</v>
      </c>
      <c r="E35" s="70"/>
      <c r="F35" s="213">
        <v>0</v>
      </c>
      <c r="G35" s="71"/>
      <c r="H35" s="213">
        <v>0</v>
      </c>
      <c r="I35" s="70"/>
      <c r="J35" s="213">
        <v>0</v>
      </c>
      <c r="K35" s="70"/>
      <c r="L35" s="213">
        <v>0</v>
      </c>
      <c r="M35" s="70"/>
      <c r="N35" s="213">
        <v>3296000</v>
      </c>
      <c r="O35" s="70"/>
      <c r="P35" s="213">
        <v>184438</v>
      </c>
      <c r="Q35" s="70"/>
      <c r="R35" s="213">
        <v>-959946</v>
      </c>
      <c r="S35" s="70"/>
      <c r="T35" s="213">
        <v>-775508</v>
      </c>
      <c r="U35" s="70"/>
      <c r="V35" s="213">
        <v>-17658</v>
      </c>
      <c r="W35" s="70"/>
      <c r="X35" s="213">
        <f>SUM(D35:N35)+SUM(T35:V35)</f>
        <v>2502834</v>
      </c>
    </row>
    <row r="36" spans="1:24" s="62" customFormat="1" ht="12" customHeight="1" x14ac:dyDescent="0.5">
      <c r="A36" s="68"/>
      <c r="B36" s="66"/>
      <c r="C36" s="66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</row>
    <row r="37" spans="1:24" s="62" customFormat="1" ht="15" customHeight="1" thickBot="1" x14ac:dyDescent="0.55000000000000004">
      <c r="A37" s="68" t="s">
        <v>223</v>
      </c>
      <c r="B37" s="66"/>
      <c r="C37" s="66"/>
      <c r="D37" s="74">
        <f>SUM(D29:D35)</f>
        <v>30510216.999999993</v>
      </c>
      <c r="E37" s="69"/>
      <c r="F37" s="74">
        <f>SUM(F29:F35)</f>
        <v>7231386</v>
      </c>
      <c r="G37" s="69"/>
      <c r="H37" s="74">
        <f>SUM(H29:H35)</f>
        <v>-1978582</v>
      </c>
      <c r="I37" s="65"/>
      <c r="J37" s="74">
        <f>SUM(J29:J35)</f>
        <v>30963</v>
      </c>
      <c r="K37" s="69"/>
      <c r="L37" s="74">
        <f>SUM(L29:L35)</f>
        <v>1248200</v>
      </c>
      <c r="M37" s="65"/>
      <c r="N37" s="74">
        <f>SUM(N29:N35)</f>
        <v>5760250</v>
      </c>
      <c r="O37" s="69"/>
      <c r="P37" s="74">
        <f>SUM(P29:P35)</f>
        <v>-175053</v>
      </c>
      <c r="Q37" s="69"/>
      <c r="R37" s="74">
        <f>SUM(R29:R35)</f>
        <v>-2857225</v>
      </c>
      <c r="S37" s="69"/>
      <c r="T37" s="74">
        <f>SUM(T29:T35)</f>
        <v>-3032278</v>
      </c>
      <c r="U37" s="69"/>
      <c r="V37" s="74">
        <f>SUM(V29:V35)</f>
        <v>760879</v>
      </c>
      <c r="W37" s="69"/>
      <c r="X37" s="74">
        <f>SUM(X29:X35)</f>
        <v>40531034.999999993</v>
      </c>
    </row>
    <row r="38" spans="1:24" s="62" customFormat="1" ht="10.5" customHeight="1" thickTop="1" x14ac:dyDescent="0.5">
      <c r="A38" s="68"/>
      <c r="B38" s="66"/>
      <c r="C38" s="66"/>
      <c r="D38" s="65"/>
      <c r="E38" s="69"/>
      <c r="F38" s="65"/>
      <c r="G38" s="69"/>
      <c r="H38" s="65"/>
      <c r="I38" s="65"/>
      <c r="J38" s="65"/>
      <c r="K38" s="69"/>
      <c r="L38" s="65"/>
      <c r="M38" s="65"/>
      <c r="N38" s="65"/>
      <c r="O38" s="69"/>
      <c r="P38" s="65"/>
      <c r="Q38" s="69"/>
      <c r="R38" s="65"/>
      <c r="S38" s="69"/>
      <c r="T38" s="65"/>
      <c r="U38" s="69"/>
      <c r="V38" s="65"/>
      <c r="W38" s="69"/>
      <c r="X38" s="65"/>
    </row>
    <row r="39" spans="1:24" ht="21.9" customHeight="1" x14ac:dyDescent="0.5">
      <c r="A39" s="36" t="str">
        <f>'E2-4 BS'!A54</f>
        <v>The condensed notes to the interim financial information on pages 11 to 37 are an integral part of this interim financial information.</v>
      </c>
      <c r="B39" s="29"/>
      <c r="C39" s="38"/>
      <c r="D39" s="29"/>
      <c r="E39" s="29"/>
      <c r="F39" s="29"/>
      <c r="G39" s="40"/>
      <c r="H39" s="29"/>
      <c r="I39" s="29"/>
      <c r="J39" s="40"/>
      <c r="K39" s="40"/>
      <c r="L39" s="29"/>
      <c r="M39" s="29"/>
      <c r="N39" s="29"/>
      <c r="O39" s="40"/>
      <c r="P39" s="40"/>
      <c r="Q39" s="40"/>
      <c r="R39" s="40"/>
      <c r="S39" s="40"/>
      <c r="T39" s="29"/>
      <c r="U39" s="40"/>
      <c r="V39" s="40"/>
      <c r="W39" s="40"/>
      <c r="X39" s="40"/>
    </row>
  </sheetData>
  <mergeCells count="6">
    <mergeCell ref="L12:N12"/>
    <mergeCell ref="D7:X7"/>
    <mergeCell ref="D8:T8"/>
    <mergeCell ref="P9:T9"/>
    <mergeCell ref="P10:R10"/>
    <mergeCell ref="P11:R11"/>
  </mergeCells>
  <pageMargins left="0.4" right="0.4" top="0.5" bottom="0.6" header="0.49" footer="0.4"/>
  <pageSetup paperSize="9" scale="95" firstPageNumber="7" orientation="landscape" useFirstPageNumber="1" horizontalDpi="1200" verticalDpi="1200" r:id="rId1"/>
  <headerFooter>
    <oddFooter>&amp;R&amp;"Cordia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34"/>
  <sheetViews>
    <sheetView topLeftCell="A22" zoomScale="80" zoomScaleNormal="80" zoomScaleSheetLayoutView="110" workbookViewId="0">
      <selection activeCell="Y18" sqref="Y18"/>
    </sheetView>
  </sheetViews>
  <sheetFormatPr defaultColWidth="9.375" defaultRowHeight="16.5" customHeight="1" x14ac:dyDescent="0.5"/>
  <cols>
    <col min="1" max="1" width="45.125" style="1" customWidth="1"/>
    <col min="2" max="2" width="5.875" style="24" customWidth="1"/>
    <col min="3" max="3" width="1" style="1" customWidth="1"/>
    <col min="4" max="4" width="11.875" style="24" customWidth="1"/>
    <col min="5" max="5" width="1" style="24" customWidth="1"/>
    <col min="6" max="6" width="13.5" style="24" customWidth="1"/>
    <col min="7" max="7" width="1" style="3" customWidth="1"/>
    <col min="8" max="8" width="14.375" style="24" customWidth="1"/>
    <col min="9" max="9" width="1" style="3" customWidth="1"/>
    <col min="10" max="10" width="13" style="24" customWidth="1"/>
    <col min="11" max="11" width="1" style="24" customWidth="1"/>
    <col min="12" max="12" width="15.125" style="24" customWidth="1"/>
    <col min="13" max="13" width="1" style="3" customWidth="1"/>
    <col min="14" max="14" width="17.375" style="24" customWidth="1"/>
    <col min="15" max="15" width="1" style="3" customWidth="1"/>
    <col min="16" max="16" width="13.875" style="3" customWidth="1"/>
    <col min="17" max="16384" width="9.375" style="1"/>
  </cols>
  <sheetData>
    <row r="1" spans="1:16" ht="16.5" customHeight="1" x14ac:dyDescent="0.5">
      <c r="A1" s="20" t="s">
        <v>0</v>
      </c>
      <c r="B1" s="5"/>
      <c r="C1" s="5"/>
      <c r="G1" s="24"/>
      <c r="I1" s="24"/>
      <c r="M1" s="24"/>
      <c r="O1" s="24"/>
      <c r="P1" s="24"/>
    </row>
    <row r="2" spans="1:16" ht="16.5" customHeight="1" x14ac:dyDescent="0.5">
      <c r="A2" s="41" t="s">
        <v>109</v>
      </c>
      <c r="B2" s="5"/>
      <c r="C2" s="5"/>
      <c r="G2" s="24"/>
      <c r="I2" s="24"/>
      <c r="M2" s="24"/>
      <c r="O2" s="24"/>
      <c r="P2" s="24"/>
    </row>
    <row r="3" spans="1:16" ht="16.5" customHeight="1" x14ac:dyDescent="0.5">
      <c r="A3" s="37" t="s">
        <v>221</v>
      </c>
      <c r="B3" s="10"/>
      <c r="C3" s="10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</row>
    <row r="4" spans="1:16" ht="16.5" customHeight="1" x14ac:dyDescent="0.5">
      <c r="A4" s="41"/>
      <c r="B4" s="14"/>
      <c r="C4" s="14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</row>
    <row r="5" spans="1:16" ht="16.5" customHeight="1" x14ac:dyDescent="0.5">
      <c r="A5" s="41"/>
      <c r="B5" s="14"/>
      <c r="C5" s="14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</row>
    <row r="6" spans="1:16" ht="15.9" customHeight="1" x14ac:dyDescent="0.5">
      <c r="A6" s="41"/>
      <c r="B6" s="14"/>
      <c r="C6" s="14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17" t="s">
        <v>182</v>
      </c>
    </row>
    <row r="7" spans="1:16" ht="15.9" customHeight="1" x14ac:dyDescent="0.5">
      <c r="A7" s="14"/>
      <c r="B7" s="14"/>
      <c r="C7" s="14"/>
      <c r="D7" s="215" t="s">
        <v>84</v>
      </c>
      <c r="E7" s="215"/>
      <c r="F7" s="215"/>
      <c r="G7" s="215"/>
      <c r="H7" s="215"/>
      <c r="I7" s="215"/>
      <c r="J7" s="215"/>
      <c r="K7" s="215"/>
      <c r="L7" s="215"/>
      <c r="M7" s="215"/>
      <c r="N7" s="215"/>
      <c r="O7" s="215"/>
      <c r="P7" s="215"/>
    </row>
    <row r="8" spans="1:16" ht="15.9" customHeight="1" x14ac:dyDescent="0.5">
      <c r="A8" s="14"/>
      <c r="B8" s="14"/>
      <c r="C8" s="14"/>
      <c r="D8" s="17"/>
      <c r="E8" s="17"/>
      <c r="F8" s="17"/>
      <c r="G8" s="17"/>
      <c r="H8" s="17"/>
      <c r="I8" s="17"/>
      <c r="J8" s="122"/>
      <c r="K8" s="122"/>
      <c r="L8" s="122"/>
      <c r="M8" s="17"/>
      <c r="N8" s="17" t="s">
        <v>169</v>
      </c>
      <c r="O8" s="17"/>
      <c r="P8" s="17"/>
    </row>
    <row r="9" spans="1:16" ht="15.9" customHeight="1" x14ac:dyDescent="0.5">
      <c r="A9" s="14"/>
      <c r="B9" s="14"/>
      <c r="C9" s="14"/>
      <c r="D9" s="17"/>
      <c r="E9" s="17"/>
      <c r="F9" s="17"/>
      <c r="G9" s="17"/>
      <c r="H9" s="17"/>
      <c r="I9" s="17"/>
      <c r="J9" s="17"/>
      <c r="K9" s="17"/>
      <c r="L9" s="17"/>
      <c r="M9" s="17"/>
      <c r="N9" s="112" t="s">
        <v>170</v>
      </c>
      <c r="O9" s="17"/>
      <c r="P9" s="17"/>
    </row>
    <row r="10" spans="1:16" ht="15.9" customHeight="1" x14ac:dyDescent="0.5">
      <c r="A10" s="14"/>
      <c r="B10" s="14"/>
      <c r="C10" s="14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 t="s">
        <v>171</v>
      </c>
      <c r="O10" s="17"/>
      <c r="P10" s="17"/>
    </row>
    <row r="11" spans="1:16" ht="15.9" customHeight="1" x14ac:dyDescent="0.5">
      <c r="A11" s="14"/>
      <c r="B11" s="14"/>
      <c r="C11" s="14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 t="s">
        <v>172</v>
      </c>
      <c r="O11" s="17"/>
      <c r="P11" s="17"/>
    </row>
    <row r="12" spans="1:16" ht="15.9" customHeight="1" x14ac:dyDescent="0.5">
      <c r="A12" s="43"/>
      <c r="B12" s="43"/>
      <c r="C12" s="43"/>
      <c r="D12" s="49" t="s">
        <v>64</v>
      </c>
      <c r="E12" s="49"/>
      <c r="G12" s="49"/>
      <c r="H12" s="49" t="s">
        <v>106</v>
      </c>
      <c r="I12" s="49"/>
      <c r="J12" s="215" t="s">
        <v>103</v>
      </c>
      <c r="K12" s="215"/>
      <c r="L12" s="215"/>
      <c r="M12" s="49"/>
      <c r="N12" s="123" t="s">
        <v>241</v>
      </c>
      <c r="O12" s="49"/>
    </row>
    <row r="13" spans="1:16" ht="15.9" customHeight="1" x14ac:dyDescent="0.5">
      <c r="A13" s="43"/>
      <c r="B13" s="43"/>
      <c r="C13" s="43"/>
      <c r="D13" s="49" t="s">
        <v>68</v>
      </c>
      <c r="E13" s="49"/>
      <c r="F13" s="49" t="s">
        <v>69</v>
      </c>
      <c r="G13" s="49"/>
      <c r="H13" s="49" t="s">
        <v>107</v>
      </c>
      <c r="I13" s="49"/>
      <c r="J13" s="49" t="s">
        <v>71</v>
      </c>
      <c r="K13" s="49"/>
      <c r="L13" s="49"/>
      <c r="M13" s="49"/>
      <c r="N13" s="49" t="s">
        <v>72</v>
      </c>
      <c r="O13" s="49"/>
      <c r="P13" s="49" t="s">
        <v>67</v>
      </c>
    </row>
    <row r="14" spans="1:16" ht="15.9" customHeight="1" x14ac:dyDescent="0.5">
      <c r="A14" s="43"/>
      <c r="B14" s="117" t="s">
        <v>209</v>
      </c>
      <c r="C14" s="43"/>
      <c r="D14" s="97" t="s">
        <v>75</v>
      </c>
      <c r="E14" s="49"/>
      <c r="F14" s="97" t="s">
        <v>75</v>
      </c>
      <c r="G14" s="49"/>
      <c r="H14" s="112" t="s">
        <v>104</v>
      </c>
      <c r="I14" s="49"/>
      <c r="J14" s="97" t="s">
        <v>77</v>
      </c>
      <c r="K14" s="17"/>
      <c r="L14" s="97" t="s">
        <v>78</v>
      </c>
      <c r="M14" s="49"/>
      <c r="N14" s="112" t="s">
        <v>173</v>
      </c>
      <c r="O14" s="49"/>
      <c r="P14" s="97" t="s">
        <v>80</v>
      </c>
    </row>
    <row r="15" spans="1:16" ht="15.9" customHeight="1" x14ac:dyDescent="0.5">
      <c r="A15" s="76"/>
      <c r="B15" s="43"/>
      <c r="C15" s="43"/>
      <c r="D15" s="133"/>
      <c r="F15" s="133"/>
      <c r="G15" s="24"/>
      <c r="H15" s="133"/>
      <c r="I15" s="24"/>
      <c r="J15" s="133"/>
      <c r="L15" s="133"/>
      <c r="M15" s="24"/>
      <c r="N15" s="133"/>
      <c r="O15" s="24"/>
      <c r="P15" s="133"/>
    </row>
    <row r="16" spans="1:16" ht="15.9" customHeight="1" x14ac:dyDescent="0.5">
      <c r="A16" s="20" t="s">
        <v>161</v>
      </c>
      <c r="B16" s="43"/>
      <c r="C16" s="43"/>
      <c r="D16" s="160">
        <v>30510217</v>
      </c>
      <c r="E16" s="78"/>
      <c r="F16" s="160">
        <v>7231386</v>
      </c>
      <c r="G16" s="78"/>
      <c r="H16" s="160">
        <v>32620</v>
      </c>
      <c r="I16" s="78"/>
      <c r="J16" s="160">
        <v>1363200</v>
      </c>
      <c r="K16" s="78"/>
      <c r="L16" s="160">
        <v>2542696</v>
      </c>
      <c r="M16" s="78"/>
      <c r="N16" s="160">
        <v>0</v>
      </c>
      <c r="O16" s="24"/>
      <c r="P16" s="133">
        <v>41680119</v>
      </c>
    </row>
    <row r="17" spans="1:16" ht="15.9" customHeight="1" x14ac:dyDescent="0.5">
      <c r="A17" s="1" t="s">
        <v>122</v>
      </c>
      <c r="B17" s="115"/>
      <c r="C17" s="43"/>
      <c r="D17" s="161">
        <v>0</v>
      </c>
      <c r="E17" s="78"/>
      <c r="F17" s="161">
        <v>0</v>
      </c>
      <c r="G17" s="78"/>
      <c r="H17" s="160">
        <v>4059</v>
      </c>
      <c r="I17" s="78"/>
      <c r="J17" s="160">
        <v>0</v>
      </c>
      <c r="K17" s="78"/>
      <c r="L17" s="160">
        <v>0</v>
      </c>
      <c r="M17" s="78"/>
      <c r="N17" s="160">
        <v>0</v>
      </c>
      <c r="O17" s="24"/>
      <c r="P17" s="133">
        <f>SUM(D17,F17,H17,J17,L17,N17)</f>
        <v>4059</v>
      </c>
    </row>
    <row r="18" spans="1:16" ht="15.9" customHeight="1" x14ac:dyDescent="0.5">
      <c r="A18" s="1" t="s">
        <v>195</v>
      </c>
      <c r="B18" s="115">
        <v>17</v>
      </c>
      <c r="C18" s="43"/>
      <c r="D18" s="161">
        <v>0</v>
      </c>
      <c r="E18" s="78"/>
      <c r="F18" s="161">
        <v>0</v>
      </c>
      <c r="G18" s="78"/>
      <c r="H18" s="160">
        <v>0</v>
      </c>
      <c r="I18" s="78"/>
      <c r="J18" s="160">
        <v>0</v>
      </c>
      <c r="K18" s="78"/>
      <c r="L18" s="160">
        <v>-1983164</v>
      </c>
      <c r="M18" s="78"/>
      <c r="N18" s="160">
        <v>0</v>
      </c>
      <c r="O18" s="24"/>
      <c r="P18" s="133">
        <f>SUM(D18,F18,H18,J18,L18,N18)</f>
        <v>-1983164</v>
      </c>
    </row>
    <row r="19" spans="1:16" ht="15.9" customHeight="1" x14ac:dyDescent="0.5">
      <c r="A19" s="1" t="s">
        <v>183</v>
      </c>
      <c r="B19" s="43"/>
      <c r="C19" s="43"/>
      <c r="D19" s="162">
        <v>0</v>
      </c>
      <c r="E19" s="78"/>
      <c r="F19" s="162">
        <v>0</v>
      </c>
      <c r="G19" s="78"/>
      <c r="H19" s="162">
        <v>0</v>
      </c>
      <c r="I19" s="78"/>
      <c r="J19" s="162">
        <v>0</v>
      </c>
      <c r="K19" s="78"/>
      <c r="L19" s="162">
        <v>4046570</v>
      </c>
      <c r="M19" s="78"/>
      <c r="N19" s="162">
        <v>-2595</v>
      </c>
      <c r="O19" s="78"/>
      <c r="P19" s="162">
        <f>SUM(D19,F19,H19,J19,L19,N19)</f>
        <v>4043975</v>
      </c>
    </row>
    <row r="20" spans="1:16" ht="15.9" customHeight="1" x14ac:dyDescent="0.5">
      <c r="B20" s="43"/>
      <c r="C20" s="43"/>
      <c r="D20" s="131"/>
      <c r="F20" s="131"/>
      <c r="G20" s="24"/>
      <c r="H20" s="131"/>
      <c r="I20" s="24"/>
      <c r="J20" s="131"/>
      <c r="L20" s="131"/>
      <c r="M20" s="24"/>
      <c r="N20" s="131"/>
      <c r="O20" s="24"/>
      <c r="P20" s="131"/>
    </row>
    <row r="21" spans="1:16" ht="15.9" customHeight="1" thickBot="1" x14ac:dyDescent="0.55000000000000004">
      <c r="A21" s="20" t="s">
        <v>222</v>
      </c>
      <c r="B21" s="43"/>
      <c r="C21" s="43"/>
      <c r="D21" s="163">
        <f>SUM(D16:D19)</f>
        <v>30510217</v>
      </c>
      <c r="F21" s="163">
        <f>SUM(F16:F19)</f>
        <v>7231386</v>
      </c>
      <c r="G21" s="24"/>
      <c r="H21" s="163">
        <f>SUM(H16:H19)</f>
        <v>36679</v>
      </c>
      <c r="I21" s="24"/>
      <c r="J21" s="163">
        <f>SUM(J16:J19)</f>
        <v>1363200</v>
      </c>
      <c r="K21" s="28"/>
      <c r="L21" s="163">
        <f>SUM(L16:L19)</f>
        <v>4606102</v>
      </c>
      <c r="M21" s="24"/>
      <c r="N21" s="163">
        <f>SUM(N16:N19)</f>
        <v>-2595</v>
      </c>
      <c r="O21" s="24"/>
      <c r="P21" s="163">
        <f>SUM(P16:P19)</f>
        <v>43744989</v>
      </c>
    </row>
    <row r="22" spans="1:16" ht="15.9" customHeight="1" thickTop="1" x14ac:dyDescent="0.5">
      <c r="A22" s="20"/>
      <c r="B22" s="43"/>
      <c r="C22" s="43"/>
      <c r="D22" s="28"/>
      <c r="F22" s="28"/>
      <c r="G22" s="24"/>
      <c r="H22" s="28"/>
      <c r="I22" s="24"/>
      <c r="J22" s="28"/>
      <c r="K22" s="28"/>
      <c r="L22" s="28"/>
      <c r="M22" s="24"/>
      <c r="N22" s="28"/>
      <c r="O22" s="24"/>
      <c r="P22" s="28"/>
    </row>
    <row r="23" spans="1:16" ht="15.9" customHeight="1" x14ac:dyDescent="0.5">
      <c r="A23" s="20"/>
      <c r="B23" s="43"/>
      <c r="C23" s="43"/>
      <c r="D23" s="28"/>
      <c r="F23" s="28"/>
      <c r="G23" s="24"/>
      <c r="H23" s="28"/>
      <c r="I23" s="24"/>
      <c r="J23" s="28"/>
      <c r="K23" s="28"/>
      <c r="L23" s="28"/>
      <c r="M23" s="24"/>
      <c r="N23" s="28"/>
      <c r="O23" s="24"/>
      <c r="P23" s="28"/>
    </row>
    <row r="24" spans="1:16" ht="15.9" customHeight="1" x14ac:dyDescent="0.5">
      <c r="A24" s="20" t="s">
        <v>127</v>
      </c>
      <c r="B24" s="43"/>
      <c r="C24" s="43"/>
      <c r="D24" s="77">
        <v>30483550</v>
      </c>
      <c r="E24" s="77"/>
      <c r="F24" s="77">
        <v>7192115</v>
      </c>
      <c r="G24" s="77"/>
      <c r="H24" s="77">
        <v>22932</v>
      </c>
      <c r="I24" s="77"/>
      <c r="J24" s="77">
        <v>1146200</v>
      </c>
      <c r="K24" s="77"/>
      <c r="L24" s="77">
        <v>2399969</v>
      </c>
      <c r="M24" s="77"/>
      <c r="N24" s="77">
        <v>0</v>
      </c>
      <c r="O24" s="77"/>
      <c r="P24" s="77">
        <f>SUM(D24:N24)</f>
        <v>41244766</v>
      </c>
    </row>
    <row r="25" spans="1:16" ht="15.9" customHeight="1" x14ac:dyDescent="0.5">
      <c r="A25" s="1" t="s">
        <v>136</v>
      </c>
      <c r="B25" s="115"/>
      <c r="C25" s="43"/>
      <c r="D25" s="78">
        <v>26667</v>
      </c>
      <c r="E25" s="78"/>
      <c r="F25" s="78">
        <v>39271</v>
      </c>
      <c r="G25" s="78"/>
      <c r="H25" s="78" t="s">
        <v>224</v>
      </c>
      <c r="I25" s="78"/>
      <c r="J25" s="78">
        <v>0</v>
      </c>
      <c r="K25" s="78"/>
      <c r="L25" s="78">
        <v>0</v>
      </c>
      <c r="M25" s="78"/>
      <c r="N25" s="77">
        <v>0</v>
      </c>
      <c r="O25" s="78"/>
      <c r="P25" s="77">
        <f t="shared" ref="P25:P29" si="0">SUM(D25:N25)</f>
        <v>65938</v>
      </c>
    </row>
    <row r="26" spans="1:16" ht="15.9" customHeight="1" x14ac:dyDescent="0.5">
      <c r="A26" s="1" t="s">
        <v>194</v>
      </c>
      <c r="B26" s="115"/>
      <c r="C26" s="43"/>
      <c r="D26" s="78">
        <v>0</v>
      </c>
      <c r="E26" s="78"/>
      <c r="F26" s="78">
        <v>0</v>
      </c>
      <c r="G26" s="78"/>
      <c r="H26" s="78" t="s">
        <v>224</v>
      </c>
      <c r="I26" s="78"/>
      <c r="J26" s="78">
        <v>102000</v>
      </c>
      <c r="K26" s="78"/>
      <c r="L26" s="78">
        <v>-102000</v>
      </c>
      <c r="M26" s="78"/>
      <c r="N26" s="77">
        <v>0</v>
      </c>
      <c r="O26" s="78"/>
      <c r="P26" s="77">
        <f t="shared" si="0"/>
        <v>0</v>
      </c>
    </row>
    <row r="27" spans="1:16" ht="15.9" customHeight="1" x14ac:dyDescent="0.5">
      <c r="A27" s="1" t="s">
        <v>122</v>
      </c>
      <c r="B27" s="115"/>
      <c r="C27" s="43"/>
      <c r="D27" s="78">
        <v>0</v>
      </c>
      <c r="E27" s="78"/>
      <c r="F27" s="78">
        <v>0</v>
      </c>
      <c r="G27" s="78"/>
      <c r="H27" s="78">
        <v>8031</v>
      </c>
      <c r="I27" s="78"/>
      <c r="J27" s="78">
        <v>0</v>
      </c>
      <c r="K27" s="78"/>
      <c r="L27" s="78">
        <v>0</v>
      </c>
      <c r="M27" s="78"/>
      <c r="N27" s="77">
        <v>0</v>
      </c>
      <c r="O27" s="78"/>
      <c r="P27" s="77">
        <f t="shared" si="0"/>
        <v>8031</v>
      </c>
    </row>
    <row r="28" spans="1:16" ht="15.9" customHeight="1" x14ac:dyDescent="0.5">
      <c r="A28" s="1" t="s">
        <v>195</v>
      </c>
      <c r="B28" s="115"/>
      <c r="C28" s="43"/>
      <c r="D28" s="78">
        <v>0</v>
      </c>
      <c r="E28" s="78"/>
      <c r="F28" s="78">
        <v>0</v>
      </c>
      <c r="G28" s="78"/>
      <c r="H28" s="78">
        <v>0</v>
      </c>
      <c r="I28" s="78"/>
      <c r="J28" s="78">
        <v>0</v>
      </c>
      <c r="K28" s="78"/>
      <c r="L28" s="78">
        <v>-1830583</v>
      </c>
      <c r="M28" s="78"/>
      <c r="N28" s="77">
        <v>0</v>
      </c>
      <c r="O28" s="78"/>
      <c r="P28" s="77">
        <f t="shared" si="0"/>
        <v>-1830583</v>
      </c>
    </row>
    <row r="29" spans="1:16" ht="15.9" customHeight="1" x14ac:dyDescent="0.5">
      <c r="A29" s="1" t="s">
        <v>105</v>
      </c>
      <c r="B29" s="43"/>
      <c r="C29" s="43"/>
      <c r="D29" s="79">
        <v>0</v>
      </c>
      <c r="E29" s="78"/>
      <c r="F29" s="79">
        <v>0</v>
      </c>
      <c r="G29" s="77"/>
      <c r="H29" s="188">
        <v>0</v>
      </c>
      <c r="I29" s="78"/>
      <c r="J29" s="79">
        <v>0</v>
      </c>
      <c r="K29" s="78"/>
      <c r="L29" s="79">
        <v>1077113</v>
      </c>
      <c r="M29" s="78"/>
      <c r="N29" s="79">
        <v>0</v>
      </c>
      <c r="O29" s="78"/>
      <c r="P29" s="188">
        <f t="shared" si="0"/>
        <v>1077113</v>
      </c>
    </row>
    <row r="30" spans="1:16" ht="15.9" customHeight="1" x14ac:dyDescent="0.5">
      <c r="B30" s="43"/>
      <c r="C30" s="43"/>
      <c r="D30" s="28"/>
      <c r="F30" s="28"/>
      <c r="G30" s="24"/>
      <c r="H30" s="28"/>
      <c r="I30" s="24"/>
      <c r="J30" s="28"/>
      <c r="L30" s="28"/>
      <c r="M30" s="24"/>
      <c r="N30" s="28"/>
      <c r="O30" s="24"/>
      <c r="P30" s="28"/>
    </row>
    <row r="31" spans="1:16" ht="15.9" customHeight="1" thickBot="1" x14ac:dyDescent="0.55000000000000004">
      <c r="A31" s="20" t="s">
        <v>223</v>
      </c>
      <c r="B31" s="43"/>
      <c r="C31" s="43"/>
      <c r="D31" s="80">
        <f>SUM(D24:D30)</f>
        <v>30510217</v>
      </c>
      <c r="F31" s="80">
        <f>SUM(F24:F30)</f>
        <v>7231386</v>
      </c>
      <c r="G31" s="24"/>
      <c r="H31" s="80">
        <f>SUM(H24:H30)</f>
        <v>30963</v>
      </c>
      <c r="I31" s="24"/>
      <c r="J31" s="80">
        <f>SUM(J24:J30)</f>
        <v>1248200</v>
      </c>
      <c r="K31" s="28"/>
      <c r="L31" s="80">
        <f>SUM(L24:L30)</f>
        <v>1544499</v>
      </c>
      <c r="M31" s="24"/>
      <c r="N31" s="80">
        <f>SUM(N24:N30)</f>
        <v>0</v>
      </c>
      <c r="O31" s="24"/>
      <c r="P31" s="80">
        <f>SUM(P24:P30)</f>
        <v>40565265</v>
      </c>
    </row>
    <row r="32" spans="1:16" ht="15.9" customHeight="1" thickTop="1" x14ac:dyDescent="0.5">
      <c r="A32" s="20"/>
      <c r="B32" s="43"/>
      <c r="C32" s="43"/>
      <c r="D32" s="28"/>
      <c r="F32" s="28"/>
      <c r="G32" s="24"/>
      <c r="H32" s="28"/>
      <c r="I32" s="24"/>
      <c r="J32" s="28"/>
      <c r="K32" s="28"/>
      <c r="L32" s="28"/>
      <c r="M32" s="24"/>
      <c r="N32" s="28"/>
      <c r="O32" s="24"/>
      <c r="P32" s="28"/>
    </row>
    <row r="33" spans="1:16" ht="6" customHeight="1" x14ac:dyDescent="0.5">
      <c r="A33" s="20"/>
      <c r="B33" s="43"/>
      <c r="C33" s="43"/>
      <c r="D33" s="28"/>
      <c r="F33" s="28"/>
      <c r="G33" s="24"/>
      <c r="H33" s="28"/>
      <c r="I33" s="24"/>
      <c r="J33" s="28"/>
      <c r="K33" s="28"/>
      <c r="L33" s="28"/>
      <c r="M33" s="24"/>
      <c r="N33" s="28"/>
      <c r="O33" s="24"/>
      <c r="P33" s="28"/>
    </row>
    <row r="34" spans="1:16" ht="21.9" customHeight="1" x14ac:dyDescent="0.5">
      <c r="A34" s="38" t="str">
        <f>'E2-4 BS'!A54</f>
        <v>The condensed notes to the interim financial information on pages 11 to 37 are an integral part of this interim financial information.</v>
      </c>
      <c r="B34" s="29"/>
      <c r="C34" s="38"/>
      <c r="D34" s="29"/>
      <c r="E34" s="29"/>
      <c r="F34" s="29"/>
      <c r="G34" s="40"/>
      <c r="H34" s="29"/>
      <c r="I34" s="40"/>
      <c r="J34" s="29"/>
      <c r="K34" s="29"/>
      <c r="L34" s="29"/>
      <c r="M34" s="40"/>
      <c r="N34" s="29"/>
      <c r="O34" s="40"/>
      <c r="P34" s="40"/>
    </row>
  </sheetData>
  <mergeCells count="2">
    <mergeCell ref="D7:P7"/>
    <mergeCell ref="J12:L12"/>
  </mergeCells>
  <pageMargins left="0.8" right="0.8" top="0.5" bottom="0.6" header="0.49" footer="0.4"/>
  <pageSetup paperSize="9" firstPageNumber="8" orientation="landscape" useFirstPageNumber="1" horizontalDpi="1200" verticalDpi="1200" r:id="rId1"/>
  <headerFooter>
    <oddFooter>&amp;R&amp;"Cordia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114"/>
  <sheetViews>
    <sheetView tabSelected="1" topLeftCell="A58" zoomScaleNormal="100" zoomScaleSheetLayoutView="89" workbookViewId="0">
      <selection activeCell="B70" sqref="B70"/>
    </sheetView>
  </sheetViews>
  <sheetFormatPr defaultColWidth="9.375" defaultRowHeight="16.5" customHeight="1" x14ac:dyDescent="0.5"/>
  <cols>
    <col min="1" max="4" width="1.375" style="1" customWidth="1"/>
    <col min="5" max="5" width="51.375" style="1" customWidth="1"/>
    <col min="6" max="6" width="5.625" style="2" customWidth="1"/>
    <col min="7" max="7" width="0.625" style="1" customWidth="1"/>
    <col min="8" max="8" width="14.375" style="3" customWidth="1"/>
    <col min="9" max="9" width="0.625" style="3" customWidth="1"/>
    <col min="10" max="10" width="14.375" style="3" customWidth="1"/>
    <col min="11" max="11" width="0.625" style="3" customWidth="1"/>
    <col min="12" max="12" width="13.375" style="3" customWidth="1"/>
    <col min="13" max="13" width="0.625" style="3" customWidth="1"/>
    <col min="14" max="14" width="13.375" style="3" customWidth="1"/>
    <col min="15" max="16384" width="9.375" style="1"/>
  </cols>
  <sheetData>
    <row r="1" spans="1:14" ht="16.5" customHeight="1" x14ac:dyDescent="0.5">
      <c r="A1" s="5" t="s">
        <v>0</v>
      </c>
      <c r="B1" s="5"/>
      <c r="C1" s="5"/>
      <c r="D1" s="5"/>
      <c r="E1" s="6"/>
      <c r="F1" s="7"/>
      <c r="G1" s="6"/>
      <c r="H1" s="8"/>
      <c r="I1" s="8"/>
      <c r="J1" s="8"/>
      <c r="K1" s="8"/>
      <c r="L1" s="8"/>
      <c r="M1" s="8"/>
      <c r="N1" s="8"/>
    </row>
    <row r="2" spans="1:14" s="4" customFormat="1" ht="16.5" customHeight="1" x14ac:dyDescent="0.5">
      <c r="A2" s="41" t="s">
        <v>204</v>
      </c>
      <c r="B2" s="41"/>
      <c r="C2" s="41"/>
      <c r="D2" s="41"/>
      <c r="F2" s="42"/>
      <c r="H2" s="22"/>
      <c r="I2" s="22"/>
      <c r="J2" s="22"/>
      <c r="K2" s="22"/>
      <c r="L2" s="22"/>
      <c r="M2" s="22"/>
      <c r="N2" s="22"/>
    </row>
    <row r="3" spans="1:14" ht="16.5" customHeight="1" x14ac:dyDescent="0.5">
      <c r="A3" s="37" t="s">
        <v>220</v>
      </c>
      <c r="B3" s="37"/>
      <c r="C3" s="37"/>
      <c r="D3" s="37"/>
      <c r="E3" s="38"/>
      <c r="F3" s="39"/>
      <c r="G3" s="38"/>
      <c r="H3" s="40"/>
      <c r="I3" s="40"/>
      <c r="J3" s="40"/>
      <c r="K3" s="40"/>
      <c r="L3" s="40"/>
      <c r="M3" s="40"/>
      <c r="N3" s="40"/>
    </row>
    <row r="6" spans="1:14" ht="16.5" customHeight="1" x14ac:dyDescent="0.5">
      <c r="A6" s="20"/>
      <c r="B6" s="20"/>
      <c r="C6" s="20"/>
      <c r="D6" s="20"/>
      <c r="H6" s="215" t="s">
        <v>110</v>
      </c>
      <c r="I6" s="215"/>
      <c r="J6" s="215"/>
      <c r="K6" s="17"/>
      <c r="L6" s="215" t="s">
        <v>111</v>
      </c>
      <c r="M6" s="215"/>
      <c r="N6" s="215"/>
    </row>
    <row r="7" spans="1:14" ht="16.5" customHeight="1" x14ac:dyDescent="0.5">
      <c r="A7" s="20"/>
      <c r="B7" s="20"/>
      <c r="C7" s="20"/>
      <c r="D7" s="20"/>
      <c r="H7" s="18" t="s">
        <v>160</v>
      </c>
      <c r="I7" s="81"/>
      <c r="J7" s="18" t="s">
        <v>126</v>
      </c>
      <c r="K7" s="81"/>
      <c r="L7" s="18" t="s">
        <v>160</v>
      </c>
      <c r="M7" s="81"/>
      <c r="N7" s="18" t="s">
        <v>126</v>
      </c>
    </row>
    <row r="8" spans="1:14" ht="16.5" customHeight="1" x14ac:dyDescent="0.5">
      <c r="A8" s="4"/>
      <c r="B8" s="4"/>
      <c r="C8" s="4"/>
      <c r="D8" s="4"/>
      <c r="E8" s="4"/>
      <c r="F8" s="12" t="s">
        <v>5</v>
      </c>
      <c r="G8" s="42"/>
      <c r="H8" s="19" t="s">
        <v>6</v>
      </c>
      <c r="I8" s="81"/>
      <c r="J8" s="19" t="s">
        <v>6</v>
      </c>
      <c r="K8" s="81"/>
      <c r="L8" s="19" t="s">
        <v>6</v>
      </c>
      <c r="M8" s="81"/>
      <c r="N8" s="19" t="s">
        <v>6</v>
      </c>
    </row>
    <row r="9" spans="1:14" ht="16.5" customHeight="1" x14ac:dyDescent="0.5">
      <c r="A9" s="4"/>
      <c r="B9" s="4"/>
      <c r="C9" s="4"/>
      <c r="D9" s="4"/>
      <c r="E9" s="4"/>
      <c r="F9" s="15"/>
      <c r="G9" s="42"/>
      <c r="H9" s="126"/>
      <c r="I9" s="81"/>
      <c r="J9" s="17"/>
      <c r="K9" s="81"/>
      <c r="L9" s="126"/>
      <c r="M9" s="81"/>
      <c r="N9" s="17"/>
    </row>
    <row r="10" spans="1:14" ht="16.5" customHeight="1" x14ac:dyDescent="0.5">
      <c r="A10" s="20" t="s">
        <v>85</v>
      </c>
      <c r="F10" s="42"/>
      <c r="H10" s="164"/>
      <c r="I10" s="51"/>
      <c r="J10" s="51"/>
      <c r="K10" s="51"/>
      <c r="L10" s="164"/>
      <c r="M10" s="51"/>
      <c r="N10" s="51"/>
    </row>
    <row r="11" spans="1:14" ht="16.5" customHeight="1" x14ac:dyDescent="0.5">
      <c r="A11" s="1" t="s">
        <v>150</v>
      </c>
      <c r="H11" s="194">
        <v>3464967</v>
      </c>
      <c r="I11" s="88"/>
      <c r="J11" s="189">
        <v>3436203</v>
      </c>
      <c r="K11" s="88"/>
      <c r="L11" s="165">
        <v>4044285</v>
      </c>
      <c r="M11" s="82"/>
      <c r="N11" s="189">
        <v>1080204</v>
      </c>
    </row>
    <row r="12" spans="1:14" ht="16.5" customHeight="1" x14ac:dyDescent="0.5">
      <c r="B12" s="1" t="s">
        <v>190</v>
      </c>
      <c r="H12" s="168"/>
      <c r="I12" s="84"/>
      <c r="J12" s="83"/>
      <c r="K12" s="84"/>
      <c r="L12" s="166"/>
      <c r="M12" s="86"/>
      <c r="N12" s="85"/>
    </row>
    <row r="13" spans="1:14" ht="16.5" customHeight="1" x14ac:dyDescent="0.5">
      <c r="C13" s="1" t="s">
        <v>191</v>
      </c>
      <c r="H13" s="149"/>
      <c r="I13" s="87"/>
      <c r="J13" s="58"/>
      <c r="K13" s="86"/>
      <c r="L13" s="166"/>
      <c r="M13" s="86"/>
      <c r="N13" s="85"/>
    </row>
    <row r="14" spans="1:14" ht="16.5" customHeight="1" x14ac:dyDescent="0.5">
      <c r="B14" s="61" t="s">
        <v>58</v>
      </c>
      <c r="C14" s="1" t="s">
        <v>86</v>
      </c>
      <c r="H14" s="194">
        <v>451253</v>
      </c>
      <c r="I14" s="195"/>
      <c r="J14" s="189">
        <v>470103</v>
      </c>
      <c r="K14" s="195"/>
      <c r="L14" s="196">
        <v>576</v>
      </c>
      <c r="M14" s="189"/>
      <c r="N14" s="189">
        <v>525</v>
      </c>
    </row>
    <row r="15" spans="1:14" ht="16.5" customHeight="1" x14ac:dyDescent="0.5">
      <c r="B15" s="61" t="s">
        <v>58</v>
      </c>
      <c r="C15" s="1" t="s">
        <v>137</v>
      </c>
      <c r="H15" s="197">
        <v>-1887</v>
      </c>
      <c r="I15" s="191"/>
      <c r="J15" s="189">
        <v>1247</v>
      </c>
      <c r="K15" s="191"/>
      <c r="L15" s="196">
        <v>0</v>
      </c>
      <c r="M15" s="191"/>
      <c r="N15" s="189">
        <v>0</v>
      </c>
    </row>
    <row r="16" spans="1:14" ht="16.5" customHeight="1" x14ac:dyDescent="0.5">
      <c r="B16" s="61" t="s">
        <v>58</v>
      </c>
      <c r="C16" s="1" t="s">
        <v>53</v>
      </c>
      <c r="H16" s="194">
        <v>-77676</v>
      </c>
      <c r="I16" s="195"/>
      <c r="J16" s="189">
        <v>-40259</v>
      </c>
      <c r="K16" s="195"/>
      <c r="L16" s="196">
        <v>-275415</v>
      </c>
      <c r="M16" s="189"/>
      <c r="N16" s="189">
        <v>-141420</v>
      </c>
    </row>
    <row r="17" spans="1:14" ht="16.5" customHeight="1" x14ac:dyDescent="0.5">
      <c r="B17" s="61" t="s">
        <v>58</v>
      </c>
      <c r="C17" s="1" t="s">
        <v>55</v>
      </c>
      <c r="H17" s="194">
        <v>196102</v>
      </c>
      <c r="I17" s="195"/>
      <c r="J17" s="189">
        <v>152322</v>
      </c>
      <c r="K17" s="195"/>
      <c r="L17" s="196">
        <v>109630</v>
      </c>
      <c r="M17" s="189"/>
      <c r="N17" s="189">
        <v>68611</v>
      </c>
    </row>
    <row r="18" spans="1:14" ht="16.5" customHeight="1" x14ac:dyDescent="0.5">
      <c r="B18" s="61" t="s">
        <v>58</v>
      </c>
      <c r="C18" s="1" t="s">
        <v>132</v>
      </c>
      <c r="H18" s="165">
        <v>8812</v>
      </c>
      <c r="I18" s="88"/>
      <c r="J18" s="82">
        <v>5468</v>
      </c>
      <c r="K18" s="88"/>
      <c r="L18" s="165">
        <v>6326</v>
      </c>
      <c r="M18" s="82"/>
      <c r="N18" s="82">
        <v>5468</v>
      </c>
    </row>
    <row r="19" spans="1:14" ht="16.5" customHeight="1" x14ac:dyDescent="0.5">
      <c r="B19" s="61" t="s">
        <v>58</v>
      </c>
      <c r="C19" s="1" t="s">
        <v>133</v>
      </c>
      <c r="F19" s="2">
        <v>9</v>
      </c>
      <c r="H19" s="194">
        <v>-3614262</v>
      </c>
      <c r="I19" s="195"/>
      <c r="J19" s="189">
        <v>-4115123</v>
      </c>
      <c r="K19" s="195"/>
      <c r="L19" s="196">
        <v>0</v>
      </c>
      <c r="M19" s="189"/>
      <c r="N19" s="189">
        <v>0</v>
      </c>
    </row>
    <row r="20" spans="1:14" ht="16.5" customHeight="1" x14ac:dyDescent="0.5">
      <c r="B20" s="116" t="s">
        <v>58</v>
      </c>
      <c r="C20" s="1" t="s">
        <v>164</v>
      </c>
      <c r="F20" s="2">
        <v>9</v>
      </c>
      <c r="H20" s="196">
        <v>0</v>
      </c>
      <c r="I20" s="195"/>
      <c r="J20" s="189" t="s">
        <v>58</v>
      </c>
      <c r="K20" s="195"/>
      <c r="L20" s="196">
        <v>-4385432</v>
      </c>
      <c r="M20" s="189"/>
      <c r="N20" s="189">
        <v>-2159248</v>
      </c>
    </row>
    <row r="21" spans="1:14" ht="16.5" customHeight="1" x14ac:dyDescent="0.5">
      <c r="B21" s="116" t="s">
        <v>58</v>
      </c>
      <c r="C21" s="1" t="s">
        <v>193</v>
      </c>
      <c r="H21" s="196">
        <v>-2443</v>
      </c>
      <c r="I21" s="195"/>
      <c r="J21" s="189">
        <v>-2747</v>
      </c>
      <c r="K21" s="195"/>
      <c r="L21" s="196" t="s">
        <v>229</v>
      </c>
      <c r="M21" s="189"/>
      <c r="N21" s="189" t="s">
        <v>58</v>
      </c>
    </row>
    <row r="22" spans="1:14" ht="16.5" customHeight="1" x14ac:dyDescent="0.5">
      <c r="B22" s="61" t="s">
        <v>58</v>
      </c>
      <c r="C22" s="1" t="s">
        <v>210</v>
      </c>
      <c r="F22" s="1"/>
      <c r="H22" s="196">
        <v>-506</v>
      </c>
      <c r="I22" s="195"/>
      <c r="J22" s="189">
        <v>-1302</v>
      </c>
      <c r="K22" s="195"/>
      <c r="L22" s="196">
        <v>-6</v>
      </c>
      <c r="M22" s="189"/>
      <c r="N22" s="189">
        <v>-2</v>
      </c>
    </row>
    <row r="23" spans="1:14" ht="16.5" customHeight="1" x14ac:dyDescent="0.5">
      <c r="B23" s="61" t="s">
        <v>58</v>
      </c>
      <c r="C23" s="1" t="s">
        <v>138</v>
      </c>
      <c r="F23" s="2">
        <v>11</v>
      </c>
      <c r="H23" s="198">
        <v>14965</v>
      </c>
      <c r="I23" s="195"/>
      <c r="J23" s="189">
        <v>4589</v>
      </c>
      <c r="K23" s="195"/>
      <c r="L23" s="196">
        <v>0</v>
      </c>
      <c r="M23" s="189"/>
      <c r="N23" s="189" t="s">
        <v>58</v>
      </c>
    </row>
    <row r="24" spans="1:14" ht="16.5" customHeight="1" x14ac:dyDescent="0.5">
      <c r="B24" s="61" t="s">
        <v>58</v>
      </c>
      <c r="C24" s="1" t="s">
        <v>139</v>
      </c>
      <c r="H24" s="194">
        <v>4059</v>
      </c>
      <c r="I24" s="195"/>
      <c r="J24" s="189">
        <v>8031</v>
      </c>
      <c r="K24" s="195"/>
      <c r="L24" s="196">
        <v>4059</v>
      </c>
      <c r="M24" s="189"/>
      <c r="N24" s="189">
        <v>8031</v>
      </c>
    </row>
    <row r="25" spans="1:14" ht="16.5" customHeight="1" x14ac:dyDescent="0.5">
      <c r="B25" s="61" t="s">
        <v>58</v>
      </c>
      <c r="C25" s="1" t="s">
        <v>243</v>
      </c>
      <c r="H25" s="199">
        <v>-35851</v>
      </c>
      <c r="I25" s="195"/>
      <c r="J25" s="190">
        <v>-119156</v>
      </c>
      <c r="K25" s="195"/>
      <c r="L25" s="200">
        <v>167959</v>
      </c>
      <c r="M25" s="189"/>
      <c r="N25" s="201">
        <v>-55060</v>
      </c>
    </row>
    <row r="26" spans="1:14" ht="16.5" customHeight="1" x14ac:dyDescent="0.5">
      <c r="H26" s="144"/>
      <c r="I26" s="33"/>
      <c r="J26" s="33"/>
      <c r="K26" s="33"/>
      <c r="L26" s="144"/>
      <c r="M26" s="33"/>
      <c r="N26" s="33"/>
    </row>
    <row r="27" spans="1:14" ht="16.5" customHeight="1" x14ac:dyDescent="0.5">
      <c r="A27" s="1" t="s">
        <v>87</v>
      </c>
      <c r="G27" s="89"/>
      <c r="H27" s="164">
        <f>SUM(H11:H25)</f>
        <v>407533</v>
      </c>
      <c r="I27" s="51"/>
      <c r="J27" s="51">
        <f>SUM(J11:J25)</f>
        <v>-200624</v>
      </c>
      <c r="K27" s="51"/>
      <c r="L27" s="164">
        <f>SUM(L11:L25)</f>
        <v>-328018</v>
      </c>
      <c r="M27" s="51"/>
      <c r="N27" s="51">
        <f>SUM(N11:N25)</f>
        <v>-1192891</v>
      </c>
    </row>
    <row r="28" spans="1:14" ht="16.5" customHeight="1" x14ac:dyDescent="0.5">
      <c r="B28" s="1" t="s">
        <v>88</v>
      </c>
      <c r="G28" s="89"/>
      <c r="H28" s="164"/>
      <c r="I28" s="51"/>
      <c r="J28" s="51"/>
      <c r="K28" s="51"/>
      <c r="L28" s="144"/>
      <c r="M28" s="51"/>
      <c r="N28" s="33"/>
    </row>
    <row r="29" spans="1:14" ht="16.5" customHeight="1" x14ac:dyDescent="0.5">
      <c r="C29" s="1" t="s">
        <v>89</v>
      </c>
      <c r="G29" s="89"/>
      <c r="H29" s="164"/>
      <c r="I29" s="51"/>
      <c r="J29" s="51"/>
      <c r="K29" s="51"/>
      <c r="L29" s="144"/>
      <c r="M29" s="51"/>
      <c r="N29" s="33"/>
    </row>
    <row r="30" spans="1:14" ht="16.5" customHeight="1" x14ac:dyDescent="0.5">
      <c r="B30" s="1" t="s">
        <v>58</v>
      </c>
      <c r="C30" s="1" t="s">
        <v>12</v>
      </c>
      <c r="G30" s="89"/>
      <c r="H30" s="194">
        <v>413986</v>
      </c>
      <c r="I30" s="195"/>
      <c r="J30" s="189">
        <v>-99703</v>
      </c>
      <c r="K30" s="195"/>
      <c r="L30" s="196" t="s">
        <v>229</v>
      </c>
      <c r="M30" s="189"/>
      <c r="N30" s="189">
        <v>0</v>
      </c>
    </row>
    <row r="31" spans="1:14" ht="16.5" customHeight="1" x14ac:dyDescent="0.5">
      <c r="B31" s="61" t="s">
        <v>58</v>
      </c>
      <c r="C31" s="1" t="s">
        <v>13</v>
      </c>
      <c r="H31" s="194">
        <v>5593</v>
      </c>
      <c r="I31" s="195"/>
      <c r="J31" s="189">
        <v>-4634</v>
      </c>
      <c r="K31" s="195"/>
      <c r="L31" s="196">
        <v>4152</v>
      </c>
      <c r="M31" s="189"/>
      <c r="N31" s="189">
        <v>5621</v>
      </c>
    </row>
    <row r="32" spans="1:14" ht="16.5" customHeight="1" x14ac:dyDescent="0.5">
      <c r="B32" s="61" t="s">
        <v>58</v>
      </c>
      <c r="C32" s="1" t="s">
        <v>16</v>
      </c>
      <c r="H32" s="194">
        <v>34602</v>
      </c>
      <c r="I32" s="195"/>
      <c r="J32" s="189">
        <v>18818</v>
      </c>
      <c r="K32" s="195"/>
      <c r="L32" s="196">
        <v>-105048</v>
      </c>
      <c r="M32" s="189"/>
      <c r="N32" s="189">
        <v>-31200</v>
      </c>
    </row>
    <row r="33" spans="1:14" ht="16.5" customHeight="1" x14ac:dyDescent="0.5">
      <c r="B33" s="61" t="s">
        <v>58</v>
      </c>
      <c r="C33" s="1" t="s">
        <v>192</v>
      </c>
      <c r="H33" s="194">
        <v>25296</v>
      </c>
      <c r="I33" s="195"/>
      <c r="J33" s="189">
        <v>101801</v>
      </c>
      <c r="K33" s="195"/>
      <c r="L33" s="196" t="s">
        <v>229</v>
      </c>
      <c r="M33" s="189"/>
      <c r="N33" s="189">
        <v>0</v>
      </c>
    </row>
    <row r="34" spans="1:14" ht="16.5" customHeight="1" x14ac:dyDescent="0.5">
      <c r="B34" s="61" t="s">
        <v>58</v>
      </c>
      <c r="C34" s="1" t="s">
        <v>90</v>
      </c>
      <c r="H34" s="194">
        <v>71919</v>
      </c>
      <c r="I34" s="195"/>
      <c r="J34" s="189">
        <v>1831</v>
      </c>
      <c r="K34" s="195"/>
      <c r="L34" s="196">
        <v>-4961</v>
      </c>
      <c r="M34" s="189"/>
      <c r="N34" s="189">
        <v>-794</v>
      </c>
    </row>
    <row r="35" spans="1:14" ht="16.5" customHeight="1" x14ac:dyDescent="0.5">
      <c r="B35" s="61" t="s">
        <v>58</v>
      </c>
      <c r="C35" s="1" t="s">
        <v>25</v>
      </c>
      <c r="H35" s="194">
        <v>-768291</v>
      </c>
      <c r="I35" s="195"/>
      <c r="J35" s="189">
        <v>-266543</v>
      </c>
      <c r="K35" s="195"/>
      <c r="L35" s="196">
        <v>-22621</v>
      </c>
      <c r="M35" s="189"/>
      <c r="N35" s="189">
        <v>-14962</v>
      </c>
    </row>
    <row r="36" spans="1:14" ht="16.5" customHeight="1" x14ac:dyDescent="0.5">
      <c r="B36" s="61" t="s">
        <v>58</v>
      </c>
      <c r="C36" s="1" t="s">
        <v>147</v>
      </c>
      <c r="H36" s="194">
        <v>-350359</v>
      </c>
      <c r="I36" s="195"/>
      <c r="J36" s="189">
        <v>-36688</v>
      </c>
      <c r="K36" s="195"/>
      <c r="L36" s="196">
        <v>0</v>
      </c>
      <c r="M36" s="189"/>
      <c r="N36" s="189">
        <v>0</v>
      </c>
    </row>
    <row r="37" spans="1:14" ht="16.5" customHeight="1" x14ac:dyDescent="0.5">
      <c r="B37" s="61" t="s">
        <v>58</v>
      </c>
      <c r="C37" s="1" t="s">
        <v>30</v>
      </c>
      <c r="H37" s="194">
        <v>17258</v>
      </c>
      <c r="I37" s="195"/>
      <c r="J37" s="189">
        <v>15103</v>
      </c>
      <c r="K37" s="195"/>
      <c r="L37" s="196">
        <v>-4</v>
      </c>
      <c r="M37" s="189"/>
      <c r="N37" s="189">
        <v>8</v>
      </c>
    </row>
    <row r="38" spans="1:14" ht="16.5" customHeight="1" x14ac:dyDescent="0.5">
      <c r="B38" s="61" t="s">
        <v>58</v>
      </c>
      <c r="C38" s="1" t="s">
        <v>35</v>
      </c>
      <c r="H38" s="194">
        <v>11337</v>
      </c>
      <c r="I38" s="195"/>
      <c r="J38" s="189">
        <v>-6578</v>
      </c>
      <c r="K38" s="195"/>
      <c r="L38" s="196">
        <v>9622</v>
      </c>
      <c r="M38" s="189"/>
      <c r="N38" s="189">
        <v>-6578</v>
      </c>
    </row>
    <row r="39" spans="1:14" ht="16.5" customHeight="1" x14ac:dyDescent="0.5">
      <c r="B39" s="61" t="s">
        <v>58</v>
      </c>
      <c r="C39" s="1" t="s">
        <v>32</v>
      </c>
      <c r="H39" s="199">
        <v>-901577</v>
      </c>
      <c r="I39" s="202"/>
      <c r="J39" s="190">
        <v>-305904</v>
      </c>
      <c r="K39" s="202"/>
      <c r="L39" s="200">
        <v>633</v>
      </c>
      <c r="M39" s="191"/>
      <c r="N39" s="190">
        <v>-2577</v>
      </c>
    </row>
    <row r="40" spans="1:14" ht="16.5" customHeight="1" x14ac:dyDescent="0.5">
      <c r="B40" s="2"/>
      <c r="H40" s="144"/>
      <c r="I40" s="33"/>
      <c r="J40" s="33"/>
      <c r="K40" s="33"/>
      <c r="L40" s="144"/>
      <c r="M40" s="33"/>
      <c r="N40" s="33"/>
    </row>
    <row r="41" spans="1:14" ht="16.5" customHeight="1" x14ac:dyDescent="0.5">
      <c r="A41" s="1" t="s">
        <v>202</v>
      </c>
      <c r="B41" s="2"/>
      <c r="H41" s="149">
        <f>SUM(H27:H39)</f>
        <v>-1032703</v>
      </c>
      <c r="I41" s="91"/>
      <c r="J41" s="58">
        <f>SUM(J27:J39)</f>
        <v>-783121</v>
      </c>
      <c r="K41" s="85"/>
      <c r="L41" s="149">
        <f>SUM(L27:L39)</f>
        <v>-446245</v>
      </c>
      <c r="M41" s="85"/>
      <c r="N41" s="85">
        <f>SUM(N27:N39)</f>
        <v>-1243373</v>
      </c>
    </row>
    <row r="42" spans="1:14" ht="16.5" customHeight="1" x14ac:dyDescent="0.5">
      <c r="B42" s="2" t="s">
        <v>58</v>
      </c>
      <c r="C42" s="1" t="s">
        <v>91</v>
      </c>
      <c r="H42" s="198">
        <v>-192460</v>
      </c>
      <c r="I42" s="202"/>
      <c r="J42" s="191">
        <v>-145805</v>
      </c>
      <c r="K42" s="202"/>
      <c r="L42" s="203">
        <v>-110875</v>
      </c>
      <c r="M42" s="191"/>
      <c r="N42" s="191">
        <v>-63562</v>
      </c>
    </row>
    <row r="43" spans="1:14" ht="16.5" customHeight="1" x14ac:dyDescent="0.5">
      <c r="B43" s="2" t="s">
        <v>58</v>
      </c>
      <c r="C43" s="1" t="s">
        <v>92</v>
      </c>
      <c r="H43" s="199">
        <v>-164111</v>
      </c>
      <c r="I43" s="202"/>
      <c r="J43" s="190">
        <v>-198821</v>
      </c>
      <c r="K43" s="202"/>
      <c r="L43" s="200">
        <v>-2</v>
      </c>
      <c r="M43" s="191"/>
      <c r="N43" s="190">
        <v>-1204</v>
      </c>
    </row>
    <row r="44" spans="1:14" ht="16.5" customHeight="1" x14ac:dyDescent="0.5">
      <c r="B44" s="2"/>
      <c r="H44" s="149"/>
      <c r="I44" s="91"/>
      <c r="J44" s="58"/>
      <c r="K44" s="85"/>
      <c r="L44" s="166"/>
      <c r="M44" s="85"/>
      <c r="N44" s="85"/>
    </row>
    <row r="45" spans="1:14" ht="16.5" customHeight="1" x14ac:dyDescent="0.5">
      <c r="A45" s="1" t="s">
        <v>176</v>
      </c>
      <c r="B45" s="2"/>
      <c r="H45" s="167">
        <f>SUM(H41:H43)</f>
        <v>-1389274</v>
      </c>
      <c r="I45" s="91"/>
      <c r="J45" s="90">
        <f>SUM(J41:J43)</f>
        <v>-1127747</v>
      </c>
      <c r="K45" s="85"/>
      <c r="L45" s="167">
        <f>SUM(L41:L43)</f>
        <v>-557122</v>
      </c>
      <c r="M45" s="85"/>
      <c r="N45" s="90">
        <f>SUM(N41:N43)</f>
        <v>-1308139</v>
      </c>
    </row>
    <row r="46" spans="1:14" ht="16.5" customHeight="1" x14ac:dyDescent="0.5">
      <c r="B46" s="2"/>
      <c r="H46" s="58"/>
      <c r="I46" s="91"/>
      <c r="J46" s="58"/>
      <c r="K46" s="85"/>
      <c r="L46" s="58"/>
      <c r="M46" s="85"/>
      <c r="N46" s="58"/>
    </row>
    <row r="47" spans="1:14" ht="16.5" customHeight="1" x14ac:dyDescent="0.5">
      <c r="B47" s="2"/>
      <c r="H47" s="58"/>
      <c r="I47" s="91"/>
      <c r="J47" s="58"/>
      <c r="K47" s="85"/>
      <c r="L47" s="58"/>
      <c r="M47" s="85"/>
      <c r="N47" s="58"/>
    </row>
    <row r="48" spans="1:14" ht="16.5" customHeight="1" x14ac:dyDescent="0.5">
      <c r="B48" s="2"/>
      <c r="H48" s="58"/>
      <c r="I48" s="91"/>
      <c r="J48" s="58"/>
      <c r="K48" s="85"/>
      <c r="L48" s="58"/>
      <c r="M48" s="85"/>
      <c r="N48" s="58"/>
    </row>
    <row r="49" spans="1:14" ht="16.5" customHeight="1" x14ac:dyDescent="0.5">
      <c r="B49" s="2"/>
      <c r="H49" s="58"/>
      <c r="I49" s="91"/>
      <c r="J49" s="58"/>
      <c r="K49" s="85"/>
      <c r="L49" s="58"/>
      <c r="M49" s="85"/>
      <c r="N49" s="58"/>
    </row>
    <row r="50" spans="1:14" ht="16.5" customHeight="1" x14ac:dyDescent="0.5">
      <c r="B50" s="2"/>
      <c r="H50" s="58"/>
      <c r="I50" s="91"/>
      <c r="J50" s="58"/>
      <c r="K50" s="85"/>
      <c r="L50" s="58"/>
      <c r="M50" s="85"/>
      <c r="N50" s="58"/>
    </row>
    <row r="51" spans="1:14" ht="16.5" customHeight="1" x14ac:dyDescent="0.5">
      <c r="B51" s="2"/>
      <c r="H51" s="58"/>
      <c r="I51" s="91"/>
      <c r="J51" s="58"/>
      <c r="K51" s="85"/>
      <c r="L51" s="58"/>
      <c r="M51" s="85"/>
      <c r="N51" s="58"/>
    </row>
    <row r="52" spans="1:14" ht="16.5" customHeight="1" x14ac:dyDescent="0.5">
      <c r="B52" s="2"/>
      <c r="H52" s="58"/>
      <c r="I52" s="91"/>
      <c r="J52" s="58"/>
      <c r="K52" s="85"/>
      <c r="L52" s="58"/>
      <c r="M52" s="85"/>
      <c r="N52" s="58"/>
    </row>
    <row r="53" spans="1:14" ht="11.25" customHeight="1" x14ac:dyDescent="0.5">
      <c r="B53" s="2"/>
      <c r="H53" s="58"/>
      <c r="I53" s="91"/>
      <c r="J53" s="58"/>
      <c r="K53" s="85"/>
      <c r="L53" s="58"/>
      <c r="M53" s="85"/>
      <c r="N53" s="58"/>
    </row>
    <row r="54" spans="1:14" ht="21.9" customHeight="1" x14ac:dyDescent="0.5">
      <c r="A54" s="216" t="str">
        <f>A114</f>
        <v>The condensed notes to the interim financial information on pages 11 to 37 are an integral part of this interim financial information.</v>
      </c>
      <c r="B54" s="216"/>
      <c r="C54" s="216"/>
      <c r="D54" s="216"/>
      <c r="E54" s="216"/>
      <c r="F54" s="216"/>
      <c r="G54" s="216"/>
      <c r="H54" s="216"/>
      <c r="I54" s="216"/>
      <c r="J54" s="216"/>
      <c r="K54" s="216"/>
      <c r="L54" s="216"/>
      <c r="M54" s="216"/>
      <c r="N54" s="216"/>
    </row>
    <row r="55" spans="1:14" ht="16.5" customHeight="1" x14ac:dyDescent="0.5">
      <c r="A55" s="5" t="s">
        <v>0</v>
      </c>
      <c r="B55" s="5"/>
      <c r="C55" s="5"/>
      <c r="D55" s="5"/>
      <c r="E55" s="6"/>
      <c r="F55" s="7"/>
      <c r="G55" s="6"/>
      <c r="H55" s="8"/>
      <c r="I55" s="8"/>
      <c r="J55" s="8"/>
      <c r="K55" s="8"/>
      <c r="L55" s="8"/>
      <c r="M55" s="8"/>
      <c r="N55" s="8"/>
    </row>
    <row r="56" spans="1:14" s="4" customFormat="1" ht="16.5" customHeight="1" x14ac:dyDescent="0.5">
      <c r="A56" s="41" t="s">
        <v>205</v>
      </c>
      <c r="B56" s="41"/>
      <c r="C56" s="41"/>
      <c r="D56" s="41"/>
      <c r="F56" s="42"/>
      <c r="H56" s="22"/>
      <c r="I56" s="22"/>
      <c r="J56" s="22"/>
      <c r="K56" s="22"/>
      <c r="L56" s="22"/>
      <c r="M56" s="22"/>
      <c r="N56" s="22"/>
    </row>
    <row r="57" spans="1:14" ht="16.5" customHeight="1" x14ac:dyDescent="0.5">
      <c r="A57" s="37" t="s">
        <v>221</v>
      </c>
      <c r="B57" s="37"/>
      <c r="C57" s="37"/>
      <c r="D57" s="37"/>
      <c r="E57" s="38"/>
      <c r="F57" s="39"/>
      <c r="G57" s="38"/>
      <c r="H57" s="40"/>
      <c r="I57" s="40"/>
      <c r="J57" s="40"/>
      <c r="K57" s="40"/>
      <c r="L57" s="40"/>
      <c r="M57" s="40"/>
      <c r="N57" s="40"/>
    </row>
    <row r="60" spans="1:14" ht="15.6" customHeight="1" x14ac:dyDescent="0.5">
      <c r="A60" s="20"/>
      <c r="B60" s="20"/>
      <c r="C60" s="20"/>
      <c r="D60" s="20"/>
      <c r="H60" s="215" t="s">
        <v>110</v>
      </c>
      <c r="I60" s="215"/>
      <c r="J60" s="215"/>
      <c r="K60" s="17"/>
      <c r="L60" s="215" t="s">
        <v>111</v>
      </c>
      <c r="M60" s="215"/>
      <c r="N60" s="215"/>
    </row>
    <row r="61" spans="1:14" ht="15.6" customHeight="1" x14ac:dyDescent="0.5">
      <c r="A61" s="20"/>
      <c r="B61" s="20"/>
      <c r="C61" s="20"/>
      <c r="D61" s="20"/>
      <c r="H61" s="18" t="s">
        <v>160</v>
      </c>
      <c r="I61" s="81"/>
      <c r="J61" s="18" t="s">
        <v>126</v>
      </c>
      <c r="K61" s="81"/>
      <c r="L61" s="18" t="s">
        <v>160</v>
      </c>
      <c r="M61" s="81"/>
      <c r="N61" s="18" t="s">
        <v>126</v>
      </c>
    </row>
    <row r="62" spans="1:14" ht="15.6" customHeight="1" x14ac:dyDescent="0.5">
      <c r="A62" s="4"/>
      <c r="B62" s="4"/>
      <c r="C62" s="4"/>
      <c r="D62" s="4"/>
      <c r="E62" s="4"/>
      <c r="F62" s="12" t="s">
        <v>5</v>
      </c>
      <c r="G62" s="42"/>
      <c r="H62" s="19" t="s">
        <v>6</v>
      </c>
      <c r="I62" s="81"/>
      <c r="J62" s="19" t="s">
        <v>6</v>
      </c>
      <c r="K62" s="81"/>
      <c r="L62" s="19" t="s">
        <v>6</v>
      </c>
      <c r="M62" s="81"/>
      <c r="N62" s="19" t="s">
        <v>6</v>
      </c>
    </row>
    <row r="63" spans="1:14" ht="8.1" customHeight="1" x14ac:dyDescent="0.5">
      <c r="A63" s="4"/>
      <c r="B63" s="4"/>
      <c r="C63" s="4"/>
      <c r="D63" s="4"/>
      <c r="E63" s="4"/>
      <c r="F63" s="15"/>
      <c r="G63" s="42"/>
      <c r="H63" s="169"/>
      <c r="I63" s="81"/>
      <c r="J63" s="18"/>
      <c r="K63" s="81"/>
      <c r="L63" s="169"/>
      <c r="M63" s="81"/>
      <c r="N63" s="18"/>
    </row>
    <row r="64" spans="1:14" ht="15.6" customHeight="1" x14ac:dyDescent="0.5">
      <c r="A64" s="20" t="s">
        <v>93</v>
      </c>
      <c r="H64" s="170"/>
      <c r="I64" s="50"/>
      <c r="J64" s="50"/>
      <c r="K64" s="50"/>
      <c r="L64" s="170"/>
      <c r="M64" s="50"/>
      <c r="N64" s="50"/>
    </row>
    <row r="65" spans="1:14" ht="15.6" customHeight="1" x14ac:dyDescent="0.5">
      <c r="A65" s="20"/>
      <c r="B65" s="1" t="s">
        <v>174</v>
      </c>
      <c r="H65" s="149">
        <v>1451705</v>
      </c>
      <c r="I65" s="58"/>
      <c r="J65" s="58">
        <v>503962</v>
      </c>
      <c r="K65" s="58"/>
      <c r="L65" s="149">
        <v>877082</v>
      </c>
      <c r="M65" s="58"/>
      <c r="N65" s="58">
        <v>0</v>
      </c>
    </row>
    <row r="66" spans="1:14" ht="15.6" customHeight="1" x14ac:dyDescent="0.5">
      <c r="A66" s="20"/>
      <c r="B66" s="1" t="s">
        <v>184</v>
      </c>
      <c r="H66" s="149">
        <v>-3687131</v>
      </c>
      <c r="I66" s="58"/>
      <c r="J66" s="58">
        <v>-355738</v>
      </c>
      <c r="K66" s="58"/>
      <c r="L66" s="149">
        <v>-3212839</v>
      </c>
      <c r="M66" s="58"/>
      <c r="N66" s="58">
        <v>0</v>
      </c>
    </row>
    <row r="67" spans="1:14" ht="15.6" customHeight="1" x14ac:dyDescent="0.5">
      <c r="A67" s="20"/>
      <c r="B67" s="1" t="s">
        <v>196</v>
      </c>
      <c r="H67" s="149">
        <v>45647</v>
      </c>
      <c r="I67" s="58"/>
      <c r="J67" s="58">
        <v>10664</v>
      </c>
      <c r="K67" s="58"/>
      <c r="L67" s="149">
        <v>0</v>
      </c>
      <c r="M67" s="58"/>
      <c r="N67" s="58">
        <v>0</v>
      </c>
    </row>
    <row r="68" spans="1:14" ht="15.6" customHeight="1" x14ac:dyDescent="0.5">
      <c r="A68" s="20"/>
      <c r="B68" s="1" t="s">
        <v>244</v>
      </c>
      <c r="F68" s="2">
        <v>18</v>
      </c>
      <c r="H68" s="194">
        <v>36228</v>
      </c>
      <c r="I68" s="204"/>
      <c r="J68" s="192" t="s">
        <v>58</v>
      </c>
      <c r="K68" s="204"/>
      <c r="L68" s="196">
        <v>3220</v>
      </c>
      <c r="M68" s="195"/>
      <c r="N68" s="189">
        <v>265329</v>
      </c>
    </row>
    <row r="69" spans="1:14" ht="15.6" customHeight="1" x14ac:dyDescent="0.5">
      <c r="A69" s="20"/>
      <c r="B69" s="1" t="s">
        <v>245</v>
      </c>
      <c r="F69" s="2">
        <v>18</v>
      </c>
      <c r="H69" s="194">
        <v>-132878</v>
      </c>
      <c r="I69" s="204"/>
      <c r="J69" s="192">
        <v>-2710</v>
      </c>
      <c r="K69" s="204"/>
      <c r="L69" s="196">
        <v>-1000</v>
      </c>
      <c r="M69" s="195"/>
      <c r="N69" s="189" t="s">
        <v>58</v>
      </c>
    </row>
    <row r="70" spans="1:14" ht="15.6" customHeight="1" x14ac:dyDescent="0.5">
      <c r="A70" s="20"/>
      <c r="B70" s="1" t="s">
        <v>185</v>
      </c>
      <c r="F70" s="2">
        <v>18</v>
      </c>
      <c r="H70" s="205">
        <v>0</v>
      </c>
      <c r="I70" s="204"/>
      <c r="J70" s="192" t="s">
        <v>58</v>
      </c>
      <c r="K70" s="204"/>
      <c r="L70" s="196">
        <v>1995026</v>
      </c>
      <c r="M70" s="195"/>
      <c r="N70" s="189">
        <v>716539</v>
      </c>
    </row>
    <row r="71" spans="1:14" ht="15.6" customHeight="1" x14ac:dyDescent="0.5">
      <c r="A71" s="20"/>
      <c r="B71" s="1" t="s">
        <v>140</v>
      </c>
      <c r="F71" s="2">
        <v>18</v>
      </c>
      <c r="H71" s="205">
        <v>0</v>
      </c>
      <c r="I71" s="204"/>
      <c r="J71" s="192" t="s">
        <v>58</v>
      </c>
      <c r="K71" s="204"/>
      <c r="L71" s="196">
        <v>-1554419</v>
      </c>
      <c r="M71" s="195"/>
      <c r="N71" s="189">
        <v>-973194</v>
      </c>
    </row>
    <row r="72" spans="1:14" ht="15.6" customHeight="1" x14ac:dyDescent="0.5">
      <c r="A72" s="20"/>
      <c r="B72" s="1" t="s">
        <v>201</v>
      </c>
      <c r="F72" s="2">
        <v>9</v>
      </c>
      <c r="H72" s="149">
        <v>0</v>
      </c>
      <c r="I72" s="50"/>
      <c r="J72" s="58">
        <v>0</v>
      </c>
      <c r="K72" s="50"/>
      <c r="L72" s="149">
        <v>-2596300</v>
      </c>
      <c r="M72" s="50"/>
      <c r="N72" s="58">
        <v>0</v>
      </c>
    </row>
    <row r="73" spans="1:14" ht="15.6" customHeight="1" x14ac:dyDescent="0.5">
      <c r="A73" s="20"/>
      <c r="B73" s="1" t="s">
        <v>199</v>
      </c>
      <c r="H73" s="205"/>
      <c r="I73" s="204"/>
      <c r="J73" s="192"/>
      <c r="K73" s="204"/>
      <c r="L73" s="196"/>
      <c r="M73" s="195"/>
      <c r="N73" s="192"/>
    </row>
    <row r="74" spans="1:14" ht="15.6" customHeight="1" x14ac:dyDescent="0.5">
      <c r="A74" s="20"/>
      <c r="C74" s="1" t="s">
        <v>200</v>
      </c>
      <c r="F74" s="2">
        <v>9</v>
      </c>
      <c r="H74" s="194">
        <v>-739446</v>
      </c>
      <c r="I74" s="204"/>
      <c r="J74" s="192">
        <v>-346543</v>
      </c>
      <c r="K74" s="204"/>
      <c r="L74" s="196">
        <v>-12527</v>
      </c>
      <c r="M74" s="195"/>
      <c r="N74" s="192">
        <v>-6797</v>
      </c>
    </row>
    <row r="75" spans="1:14" ht="15.6" customHeight="1" x14ac:dyDescent="0.5">
      <c r="A75" s="20"/>
      <c r="B75" s="1" t="s">
        <v>211</v>
      </c>
      <c r="H75" s="194">
        <v>-159296</v>
      </c>
      <c r="I75" s="204"/>
      <c r="J75" s="192">
        <v>-591998</v>
      </c>
      <c r="K75" s="204"/>
      <c r="L75" s="196">
        <v>0</v>
      </c>
      <c r="M75" s="195"/>
      <c r="N75" s="189" t="s">
        <v>58</v>
      </c>
    </row>
    <row r="76" spans="1:14" ht="15.6" customHeight="1" x14ac:dyDescent="0.5">
      <c r="A76" s="20"/>
      <c r="B76" s="1" t="s">
        <v>231</v>
      </c>
      <c r="H76" s="194">
        <v>444999</v>
      </c>
      <c r="I76" s="204"/>
      <c r="J76" s="192">
        <v>0</v>
      </c>
      <c r="K76" s="204"/>
      <c r="L76" s="196">
        <v>0</v>
      </c>
      <c r="M76" s="195"/>
      <c r="N76" s="189">
        <v>0</v>
      </c>
    </row>
    <row r="77" spans="1:14" ht="15.6" customHeight="1" x14ac:dyDescent="0.5">
      <c r="A77" s="20"/>
      <c r="B77" s="1" t="s">
        <v>175</v>
      </c>
      <c r="H77" s="194">
        <v>-185612</v>
      </c>
      <c r="I77" s="189"/>
      <c r="J77" s="189">
        <v>0</v>
      </c>
      <c r="K77" s="189"/>
      <c r="L77" s="196">
        <v>0</v>
      </c>
      <c r="M77" s="189"/>
      <c r="N77" s="189" t="s">
        <v>58</v>
      </c>
    </row>
    <row r="78" spans="1:14" ht="15.6" customHeight="1" x14ac:dyDescent="0.5">
      <c r="B78" s="1" t="s">
        <v>155</v>
      </c>
      <c r="H78" s="170">
        <v>-768292</v>
      </c>
      <c r="I78" s="58"/>
      <c r="J78" s="50">
        <v>-871708</v>
      </c>
      <c r="K78" s="58"/>
      <c r="L78" s="170">
        <v>-492</v>
      </c>
      <c r="M78" s="58"/>
      <c r="N78" s="189">
        <v>-1725</v>
      </c>
    </row>
    <row r="79" spans="1:14" ht="15.6" customHeight="1" x14ac:dyDescent="0.5">
      <c r="B79" s="1" t="s">
        <v>156</v>
      </c>
      <c r="H79" s="149">
        <v>585</v>
      </c>
      <c r="I79" s="58"/>
      <c r="J79" s="58">
        <v>2237</v>
      </c>
      <c r="K79" s="58"/>
      <c r="L79" s="149">
        <v>52</v>
      </c>
      <c r="M79" s="58"/>
      <c r="N79" s="58">
        <v>37</v>
      </c>
    </row>
    <row r="80" spans="1:14" ht="15.6" customHeight="1" x14ac:dyDescent="0.5">
      <c r="B80" s="4" t="s">
        <v>94</v>
      </c>
      <c r="H80" s="194">
        <v>28038</v>
      </c>
      <c r="I80" s="189"/>
      <c r="J80" s="191">
        <v>11940</v>
      </c>
      <c r="K80" s="189"/>
      <c r="L80" s="196">
        <v>329937</v>
      </c>
      <c r="M80" s="189"/>
      <c r="N80" s="191">
        <v>78093</v>
      </c>
    </row>
    <row r="81" spans="1:14" ht="15.6" customHeight="1" x14ac:dyDescent="0.5">
      <c r="B81" s="4" t="s">
        <v>197</v>
      </c>
      <c r="H81" s="194">
        <v>2443</v>
      </c>
      <c r="I81" s="189"/>
      <c r="J81" s="189">
        <v>2747</v>
      </c>
      <c r="K81" s="189"/>
      <c r="L81" s="196">
        <v>0</v>
      </c>
      <c r="M81" s="189"/>
      <c r="N81" s="189" t="s">
        <v>58</v>
      </c>
    </row>
    <row r="82" spans="1:14" ht="15.6" customHeight="1" x14ac:dyDescent="0.5">
      <c r="B82" s="4" t="s">
        <v>124</v>
      </c>
      <c r="F82" s="2">
        <v>9</v>
      </c>
      <c r="H82" s="206">
        <v>10927331</v>
      </c>
      <c r="I82" s="189"/>
      <c r="J82" s="201">
        <v>3106402</v>
      </c>
      <c r="K82" s="189"/>
      <c r="L82" s="207">
        <v>10479462</v>
      </c>
      <c r="M82" s="189"/>
      <c r="N82" s="201">
        <v>2459843</v>
      </c>
    </row>
    <row r="83" spans="1:14" ht="8.1" customHeight="1" x14ac:dyDescent="0.5">
      <c r="H83" s="144"/>
      <c r="I83" s="33"/>
      <c r="J83" s="33"/>
      <c r="K83" s="28"/>
      <c r="L83" s="131"/>
      <c r="M83" s="28"/>
      <c r="N83" s="28"/>
    </row>
    <row r="84" spans="1:14" ht="15.6" customHeight="1" x14ac:dyDescent="0.5">
      <c r="A84" s="1" t="s">
        <v>177</v>
      </c>
      <c r="G84" s="75"/>
      <c r="H84" s="146">
        <f>SUM(H65:H82)</f>
        <v>7264321</v>
      </c>
      <c r="I84" s="24"/>
      <c r="J84" s="55">
        <f>SUM(J65:J82)</f>
        <v>1469255</v>
      </c>
      <c r="K84" s="24"/>
      <c r="L84" s="146">
        <f>SUM(L65:L82)</f>
        <v>6307202</v>
      </c>
      <c r="M84" s="24"/>
      <c r="N84" s="55">
        <f>SUM(N65:N82)</f>
        <v>2538125</v>
      </c>
    </row>
    <row r="85" spans="1:14" ht="15.9" customHeight="1" x14ac:dyDescent="0.5">
      <c r="G85" s="75"/>
      <c r="H85" s="144"/>
      <c r="I85" s="24"/>
      <c r="J85" s="33"/>
      <c r="K85" s="24"/>
      <c r="L85" s="144"/>
      <c r="M85" s="24"/>
      <c r="N85" s="33"/>
    </row>
    <row r="86" spans="1:14" ht="15.6" customHeight="1" x14ac:dyDescent="0.5">
      <c r="A86" s="20" t="s">
        <v>95</v>
      </c>
      <c r="H86" s="164"/>
      <c r="I86" s="51"/>
      <c r="J86" s="51"/>
      <c r="K86" s="33"/>
      <c r="L86" s="144"/>
      <c r="M86" s="33"/>
      <c r="N86" s="33"/>
    </row>
    <row r="87" spans="1:14" ht="15.6" customHeight="1" x14ac:dyDescent="0.5">
      <c r="B87" s="1" t="s">
        <v>96</v>
      </c>
      <c r="H87" s="194">
        <v>3103160</v>
      </c>
      <c r="I87" s="192"/>
      <c r="J87" s="189">
        <v>1848476</v>
      </c>
      <c r="K87" s="192"/>
      <c r="L87" s="196">
        <v>1749000</v>
      </c>
      <c r="M87" s="189"/>
      <c r="N87" s="192">
        <v>1014740</v>
      </c>
    </row>
    <row r="88" spans="1:14" ht="15.6" customHeight="1" x14ac:dyDescent="0.5">
      <c r="B88" s="1" t="s">
        <v>97</v>
      </c>
      <c r="H88" s="194">
        <v>-3013036</v>
      </c>
      <c r="I88" s="192"/>
      <c r="J88" s="189">
        <v>-2245524</v>
      </c>
      <c r="K88" s="192"/>
      <c r="L88" s="196">
        <v>-2069000</v>
      </c>
      <c r="M88" s="189"/>
      <c r="N88" s="192">
        <v>-1680000</v>
      </c>
    </row>
    <row r="89" spans="1:14" ht="15.6" customHeight="1" x14ac:dyDescent="0.5">
      <c r="B89" s="1" t="s">
        <v>158</v>
      </c>
      <c r="F89" s="2">
        <v>14</v>
      </c>
      <c r="H89" s="194">
        <v>604530</v>
      </c>
      <c r="I89" s="189"/>
      <c r="J89" s="189">
        <v>2621495</v>
      </c>
      <c r="K89" s="189"/>
      <c r="L89" s="196">
        <v>0</v>
      </c>
      <c r="M89" s="189"/>
      <c r="N89" s="189">
        <v>1500000</v>
      </c>
    </row>
    <row r="90" spans="1:14" ht="15.6" customHeight="1" x14ac:dyDescent="0.5">
      <c r="B90" s="1" t="s">
        <v>98</v>
      </c>
      <c r="F90" s="2">
        <v>14</v>
      </c>
      <c r="H90" s="194">
        <v>-629801</v>
      </c>
      <c r="I90" s="189"/>
      <c r="J90" s="189">
        <v>-290020</v>
      </c>
      <c r="K90" s="189"/>
      <c r="L90" s="196">
        <v>-350000</v>
      </c>
      <c r="M90" s="189"/>
      <c r="N90" s="189" t="s">
        <v>58</v>
      </c>
    </row>
    <row r="91" spans="1:14" ht="15.6" customHeight="1" x14ac:dyDescent="0.5">
      <c r="B91" s="1" t="s">
        <v>230</v>
      </c>
      <c r="H91" s="194">
        <v>-67121</v>
      </c>
      <c r="I91" s="189"/>
      <c r="J91" s="189">
        <v>0</v>
      </c>
      <c r="K91" s="189"/>
      <c r="L91" s="196">
        <v>0</v>
      </c>
      <c r="M91" s="189"/>
      <c r="N91" s="189">
        <v>0</v>
      </c>
    </row>
    <row r="92" spans="1:14" ht="15.6" customHeight="1" x14ac:dyDescent="0.5">
      <c r="B92" s="1" t="s">
        <v>159</v>
      </c>
      <c r="H92" s="205">
        <v>-761</v>
      </c>
      <c r="I92" s="189"/>
      <c r="J92" s="189">
        <v>-8110</v>
      </c>
      <c r="K92" s="189"/>
      <c r="L92" s="205">
        <v>-761</v>
      </c>
      <c r="M92" s="189"/>
      <c r="N92" s="177">
        <v>-8110</v>
      </c>
    </row>
    <row r="93" spans="1:14" ht="15.6" customHeight="1" x14ac:dyDescent="0.5">
      <c r="B93" s="1" t="s">
        <v>206</v>
      </c>
      <c r="H93" s="149"/>
      <c r="I93" s="83"/>
      <c r="J93" s="58"/>
      <c r="K93" s="83"/>
      <c r="L93" s="166"/>
      <c r="M93" s="85"/>
      <c r="N93" s="85"/>
    </row>
    <row r="94" spans="1:14" ht="15.6" customHeight="1" x14ac:dyDescent="0.5">
      <c r="C94" s="1" t="s">
        <v>207</v>
      </c>
      <c r="H94" s="196">
        <v>0</v>
      </c>
      <c r="I94" s="189"/>
      <c r="J94" s="189">
        <v>3234</v>
      </c>
      <c r="K94" s="189"/>
      <c r="L94" s="196">
        <v>0</v>
      </c>
      <c r="M94" s="189"/>
      <c r="N94" s="189">
        <v>3234</v>
      </c>
    </row>
    <row r="95" spans="1:14" ht="15.6" customHeight="1" x14ac:dyDescent="0.5">
      <c r="B95" s="1" t="s">
        <v>198</v>
      </c>
      <c r="H95" s="208">
        <v>-1983164</v>
      </c>
      <c r="I95" s="191"/>
      <c r="J95" s="190">
        <v>-1830583</v>
      </c>
      <c r="K95" s="191"/>
      <c r="L95" s="200">
        <v>-1983164</v>
      </c>
      <c r="M95" s="191"/>
      <c r="N95" s="190">
        <v>-1830583</v>
      </c>
    </row>
    <row r="96" spans="1:14" ht="8.1" customHeight="1" x14ac:dyDescent="0.5">
      <c r="H96" s="144"/>
      <c r="I96" s="33"/>
      <c r="J96" s="33"/>
      <c r="K96" s="33"/>
      <c r="L96" s="144"/>
      <c r="M96" s="33"/>
      <c r="N96" s="33"/>
    </row>
    <row r="97" spans="1:14" ht="15.6" customHeight="1" x14ac:dyDescent="0.5">
      <c r="A97" s="1" t="s">
        <v>178</v>
      </c>
      <c r="H97" s="146">
        <f>SUM(H87:H95)</f>
        <v>-1986193</v>
      </c>
      <c r="I97" s="28"/>
      <c r="J97" s="55">
        <f>SUM(J87:J95)</f>
        <v>98968</v>
      </c>
      <c r="K97" s="28"/>
      <c r="L97" s="146">
        <f>SUM(L87:L95)</f>
        <v>-2653925</v>
      </c>
      <c r="M97" s="28"/>
      <c r="N97" s="55">
        <f>SUM(N87:N95)</f>
        <v>-1000719</v>
      </c>
    </row>
    <row r="98" spans="1:14" ht="15.9" customHeight="1" x14ac:dyDescent="0.5">
      <c r="H98" s="144"/>
      <c r="I98" s="28"/>
      <c r="J98" s="33"/>
      <c r="K98" s="28"/>
      <c r="L98" s="144"/>
      <c r="M98" s="28"/>
      <c r="N98" s="33"/>
    </row>
    <row r="99" spans="1:14" ht="15.6" customHeight="1" x14ac:dyDescent="0.5">
      <c r="A99" s="20" t="s">
        <v>233</v>
      </c>
      <c r="F99" s="42"/>
      <c r="H99" s="164">
        <f>SUM(H45,H84,H97)</f>
        <v>3888854</v>
      </c>
      <c r="I99" s="33"/>
      <c r="J99" s="51">
        <f>SUM(J45,J84,J97)</f>
        <v>440476</v>
      </c>
      <c r="K99" s="33"/>
      <c r="L99" s="164">
        <f>SUM(L45,L84,L97)</f>
        <v>3096155</v>
      </c>
      <c r="M99" s="33"/>
      <c r="N99" s="51">
        <f>SUM(N45,N84,N97)</f>
        <v>229267</v>
      </c>
    </row>
    <row r="100" spans="1:14" ht="15.6" customHeight="1" x14ac:dyDescent="0.5">
      <c r="A100" s="1" t="s">
        <v>99</v>
      </c>
      <c r="F100" s="42"/>
      <c r="H100" s="194">
        <v>-67651</v>
      </c>
      <c r="I100" s="192"/>
      <c r="J100" s="192">
        <v>-22446</v>
      </c>
      <c r="K100" s="192"/>
      <c r="L100" s="196">
        <v>0</v>
      </c>
      <c r="M100" s="192"/>
      <c r="N100" s="192">
        <v>0</v>
      </c>
    </row>
    <row r="101" spans="1:14" ht="15.6" customHeight="1" x14ac:dyDescent="0.5">
      <c r="A101" s="1" t="s">
        <v>100</v>
      </c>
      <c r="H101" s="199">
        <v>1442979</v>
      </c>
      <c r="I101" s="202"/>
      <c r="J101" s="193">
        <v>1129197</v>
      </c>
      <c r="K101" s="209"/>
      <c r="L101" s="210">
        <v>632450</v>
      </c>
      <c r="M101" s="209"/>
      <c r="N101" s="193">
        <v>208002</v>
      </c>
    </row>
    <row r="102" spans="1:14" ht="8.1" customHeight="1" x14ac:dyDescent="0.5">
      <c r="H102" s="144"/>
      <c r="I102" s="33"/>
      <c r="J102" s="33"/>
      <c r="K102" s="33"/>
      <c r="L102" s="144"/>
      <c r="M102" s="33"/>
      <c r="N102" s="33"/>
    </row>
    <row r="103" spans="1:14" ht="15.6" customHeight="1" thickBot="1" x14ac:dyDescent="0.55000000000000004">
      <c r="A103" s="1" t="s">
        <v>101</v>
      </c>
      <c r="H103" s="134">
        <f>SUM(H99:H101)</f>
        <v>5264182</v>
      </c>
      <c r="I103" s="33"/>
      <c r="J103" s="32">
        <f>SUM(J99:J101)</f>
        <v>1547227</v>
      </c>
      <c r="K103" s="33"/>
      <c r="L103" s="134">
        <f>SUM(L99:L101)</f>
        <v>3728605</v>
      </c>
      <c r="M103" s="33"/>
      <c r="N103" s="32">
        <f>SUM(N99:N101)</f>
        <v>437269</v>
      </c>
    </row>
    <row r="104" spans="1:14" ht="15.9" customHeight="1" thickTop="1" x14ac:dyDescent="0.5">
      <c r="H104" s="144"/>
      <c r="I104" s="33"/>
      <c r="J104" s="33"/>
      <c r="K104" s="33"/>
      <c r="L104" s="144"/>
      <c r="M104" s="33"/>
      <c r="N104" s="33"/>
    </row>
    <row r="105" spans="1:14" ht="15.6" customHeight="1" x14ac:dyDescent="0.5">
      <c r="A105" s="20" t="s">
        <v>102</v>
      </c>
      <c r="F105" s="1"/>
      <c r="H105" s="127"/>
      <c r="L105" s="127"/>
    </row>
    <row r="106" spans="1:14" ht="8.1" customHeight="1" x14ac:dyDescent="0.5">
      <c r="A106" s="20"/>
      <c r="F106" s="1"/>
      <c r="H106" s="127"/>
      <c r="L106" s="127"/>
    </row>
    <row r="107" spans="1:14" s="92" customFormat="1" ht="15.6" customHeight="1" x14ac:dyDescent="0.5">
      <c r="A107" s="93" t="s">
        <v>225</v>
      </c>
      <c r="B107" s="94"/>
      <c r="C107" s="94"/>
      <c r="D107" s="95"/>
      <c r="E107" s="95"/>
      <c r="G107" s="96"/>
      <c r="H107" s="166"/>
      <c r="I107" s="85"/>
      <c r="J107" s="85"/>
      <c r="K107" s="85"/>
      <c r="L107" s="166"/>
      <c r="M107" s="105"/>
      <c r="N107" s="85"/>
    </row>
    <row r="108" spans="1:14" s="92" customFormat="1" ht="8.1" customHeight="1" x14ac:dyDescent="0.5">
      <c r="A108" s="93"/>
      <c r="B108" s="94"/>
      <c r="C108" s="94"/>
      <c r="D108" s="95"/>
      <c r="E108" s="95"/>
      <c r="G108" s="96"/>
      <c r="H108" s="166"/>
      <c r="I108" s="85"/>
      <c r="J108" s="85"/>
      <c r="K108" s="85"/>
      <c r="L108" s="166"/>
      <c r="M108" s="105"/>
      <c r="N108" s="85"/>
    </row>
    <row r="109" spans="1:14" ht="15.6" customHeight="1" x14ac:dyDescent="0.5">
      <c r="A109" s="1" t="s">
        <v>157</v>
      </c>
      <c r="H109" s="194">
        <v>537287</v>
      </c>
      <c r="I109" s="191"/>
      <c r="J109" s="189">
        <v>600988</v>
      </c>
      <c r="K109" s="191"/>
      <c r="L109" s="194">
        <v>30</v>
      </c>
      <c r="M109" s="192"/>
      <c r="N109" s="211" t="s">
        <v>58</v>
      </c>
    </row>
    <row r="110" spans="1:14" s="92" customFormat="1" ht="15.6" customHeight="1" x14ac:dyDescent="0.5">
      <c r="A110" s="93" t="s">
        <v>148</v>
      </c>
      <c r="B110" s="94"/>
      <c r="C110" s="94"/>
      <c r="D110" s="95"/>
      <c r="E110" s="95"/>
      <c r="G110" s="96"/>
      <c r="H110" s="166"/>
      <c r="I110" s="85"/>
      <c r="J110" s="85"/>
      <c r="K110" s="85"/>
      <c r="L110" s="166"/>
      <c r="M110" s="105"/>
      <c r="N110" s="85"/>
    </row>
    <row r="111" spans="1:14" ht="15.6" customHeight="1" x14ac:dyDescent="0.5">
      <c r="A111" s="20"/>
      <c r="B111" s="1" t="s">
        <v>58</v>
      </c>
      <c r="C111" s="1" t="s">
        <v>149</v>
      </c>
      <c r="H111" s="166">
        <v>94959</v>
      </c>
      <c r="I111" s="85"/>
      <c r="J111" s="85">
        <v>125428</v>
      </c>
      <c r="K111" s="85"/>
      <c r="L111" s="166">
        <v>0</v>
      </c>
      <c r="M111" s="105"/>
      <c r="N111" s="85">
        <v>2094</v>
      </c>
    </row>
    <row r="112" spans="1:14" ht="18" customHeight="1" x14ac:dyDescent="0.5">
      <c r="A112" s="20"/>
      <c r="H112" s="85"/>
      <c r="I112" s="85"/>
      <c r="J112" s="85"/>
      <c r="K112" s="85"/>
      <c r="L112" s="85"/>
      <c r="M112" s="105"/>
      <c r="N112" s="85"/>
    </row>
    <row r="113" spans="1:14" ht="2.25" customHeight="1" x14ac:dyDescent="0.5">
      <c r="A113" s="20"/>
      <c r="H113" s="85"/>
      <c r="I113" s="85"/>
      <c r="J113" s="85"/>
      <c r="K113" s="85"/>
      <c r="L113" s="85"/>
      <c r="M113" s="105"/>
      <c r="N113" s="85"/>
    </row>
    <row r="114" spans="1:14" ht="21.9" customHeight="1" x14ac:dyDescent="0.5">
      <c r="A114" s="216" t="str">
        <f>'E2-4 BS'!A54</f>
        <v>The condensed notes to the interim financial information on pages 11 to 37 are an integral part of this interim financial information.</v>
      </c>
      <c r="B114" s="216"/>
      <c r="C114" s="216"/>
      <c r="D114" s="216"/>
      <c r="E114" s="216"/>
      <c r="F114" s="216"/>
      <c r="G114" s="216"/>
      <c r="H114" s="216"/>
      <c r="I114" s="216"/>
      <c r="J114" s="216"/>
      <c r="K114" s="216"/>
      <c r="L114" s="216"/>
      <c r="M114" s="216"/>
      <c r="N114" s="216"/>
    </row>
  </sheetData>
  <mergeCells count="6">
    <mergeCell ref="A114:N114"/>
    <mergeCell ref="H6:J6"/>
    <mergeCell ref="L6:N6"/>
    <mergeCell ref="A54:N54"/>
    <mergeCell ref="H60:J60"/>
    <mergeCell ref="L60:N60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&amp;R&amp;"Cordia New,Regular"&amp;13&amp;P</oddFooter>
  </headerFooter>
  <rowBreaks count="1" manualBreakCount="1">
    <brk id="54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E2-4 BS</vt:lpstr>
      <vt:lpstr>E5 PL-3m</vt:lpstr>
      <vt:lpstr>E6 PL-9m</vt:lpstr>
      <vt:lpstr>E7 Change Conso</vt:lpstr>
      <vt:lpstr>E8 Change Com</vt:lpstr>
      <vt:lpstr>E9-10 CF</vt:lpstr>
      <vt:lpstr>'E5 PL-3m'!Print_Area</vt:lpstr>
      <vt:lpstr>'E6 PL-9m'!Print_Area</vt:lpstr>
      <vt:lpstr>'E8 Change Com'!Print_Area</vt:lpstr>
      <vt:lpstr>'E9-10 CF'!Print_Area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Nopharath Boonleerawath</cp:lastModifiedBy>
  <cp:lastPrinted>2019-11-07T03:15:30Z</cp:lastPrinted>
  <dcterms:created xsi:type="dcterms:W3CDTF">1998-11-11T12:57:53Z</dcterms:created>
  <dcterms:modified xsi:type="dcterms:W3CDTF">2019-11-10T15:44:46Z</dcterms:modified>
</cp:coreProperties>
</file>