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0" windowHeight="11160" activeTab="2"/>
  </bookViews>
  <sheets>
    <sheet name="BS-3-5" sheetId="8" r:id="rId1"/>
    <sheet name="PL-6" sheetId="3" r:id="rId2"/>
    <sheet name="SH7-8" sheetId="12" r:id="rId3"/>
    <sheet name="CF-9-10" sheetId="1" r:id="rId4"/>
  </sheets>
  <definedNames>
    <definedName name="_xlnm.Print_Area" localSheetId="0">'BS-3-5'!$A$1:$F$73</definedName>
    <definedName name="_xlnm.Print_Area" localSheetId="3">'CF-9-10'!$A$1:$F$72</definedName>
    <definedName name="_xlnm.Print_Area" localSheetId="1">'PL-6'!$A$1:$J$38</definedName>
    <definedName name="_xlnm.Print_Area" localSheetId="2">'SH7-8'!$A$1:$O$50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2" i="12" l="1"/>
  <c r="K42" i="12"/>
  <c r="I42" i="12"/>
  <c r="I49" i="12" s="1"/>
  <c r="G42" i="12"/>
  <c r="E42" i="12"/>
  <c r="E49" i="12" s="1"/>
  <c r="M49" i="12"/>
  <c r="G49" i="12"/>
  <c r="C49" i="12"/>
  <c r="O40" i="12"/>
  <c r="O41" i="12"/>
  <c r="O42" i="12"/>
  <c r="O46" i="12"/>
  <c r="O36" i="12"/>
  <c r="C42" i="12" l="1"/>
  <c r="O45" i="12" l="1"/>
  <c r="M47" i="12"/>
  <c r="I47" i="12"/>
  <c r="G47" i="12"/>
  <c r="F22" i="12"/>
  <c r="G22" i="12"/>
  <c r="G17" i="12"/>
  <c r="G24" i="12" l="1"/>
  <c r="E47" i="12" l="1"/>
  <c r="C47" i="12"/>
  <c r="K47" i="12" l="1"/>
  <c r="O47" i="12" l="1"/>
  <c r="O49" i="12" s="1"/>
  <c r="K49" i="12"/>
  <c r="M17" i="12" l="1"/>
  <c r="K17" i="12"/>
  <c r="I17" i="12"/>
  <c r="E17" i="12"/>
  <c r="C17" i="12"/>
  <c r="O14" i="12"/>
  <c r="K22" i="12"/>
  <c r="I22" i="12"/>
  <c r="I24" i="12" s="1"/>
  <c r="E22" i="12"/>
  <c r="C22" i="12"/>
  <c r="O21" i="12"/>
  <c r="O10" i="12"/>
  <c r="O16" i="12"/>
  <c r="O15" i="12"/>
  <c r="K24" i="12" l="1"/>
  <c r="C24" i="12"/>
  <c r="E24" i="12"/>
  <c r="O17" i="12"/>
  <c r="O20" i="12"/>
  <c r="M22" i="12" l="1"/>
  <c r="O22" i="12" s="1"/>
  <c r="O24" i="12" s="1"/>
  <c r="M24" i="12" l="1"/>
</calcChain>
</file>

<file path=xl/sharedStrings.xml><?xml version="1.0" encoding="utf-8"?>
<sst xmlns="http://schemas.openxmlformats.org/spreadsheetml/2006/main" count="237" uniqueCount="167">
  <si>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</si>
  <si>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</si>
  <si>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</si>
  <si>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</si>
  <si>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</si>
  <si>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</si>
  <si>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</si>
  <si>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</si>
  <si>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</si>
  <si>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</si>
  <si>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</si>
  <si>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</si>
  <si>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</si>
  <si>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</si>
  <si>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</si>
  <si>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</si>
  <si>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</si>
  <si>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</si>
  <si>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</si>
  <si>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</si>
  <si>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</si>
  <si>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</si>
  <si>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</si>
  <si>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</si>
  <si>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</si>
  <si>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</si>
  <si>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</si>
  <si>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</si>
  <si>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</si>
  <si>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</si>
  <si>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</si>
  <si>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</si>
  <si>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</si>
  <si>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</si>
  <si>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</si>
  <si>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</si>
  <si>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</si>
  <si>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</si>
  <si>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</si>
  <si>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</si>
  <si>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</si>
  <si>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</si>
  <si>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</si>
  <si>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</si>
  <si>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</si>
  <si>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</si>
  <si>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</si>
  <si>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</si>
  <si>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</si>
  <si>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</si>
  <si>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</si>
  <si>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</si>
  <si>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</si>
  <si>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</si>
  <si>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</si>
  <si>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</si>
  <si>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</si>
  <si>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</si>
  <si>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หนี้สินตามสัญญาเช่าการเงินที่ถึงกำหนดชำระภายในหนึ่งปี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</si>
  <si>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</si>
  <si>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</si>
  <si>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</si>
  <si>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</si>
  <si>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</si>
  <si>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</si>
  <si>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</si>
  <si>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</si>
  <si>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</si>
  <si>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</si>
  <si>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</si>
  <si>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(พันบาท)</t>
  </si>
  <si>
    <t>เงินสดรับจากการขายที่ดิน อาคารและอุปกรณ์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</si>
  <si>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</si>
  <si>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</si>
  <si>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</si>
  <si>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</si>
  <si>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</si>
  <si>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ขาดทุนจากอัตราแลกเปลี่ยนเงินตราต่างประเทศสุทธิ</t>
  </si>
  <si>
    <t>เงินฝากประจำ</t>
  </si>
  <si>
    <t>ภาษีเงินได้ค้างจ่าย</t>
  </si>
  <si>
    <t>กำไรต่อหุ้น (บาท)</t>
  </si>
  <si>
    <t xml:space="preserve">กำไรต่อหุ้นปรับลด </t>
  </si>
  <si>
    <t xml:space="preserve">กำไรต่อหุ้นขั้นพื้นฐาน </t>
  </si>
  <si>
    <t>เงินสดรับจากการขายเงินลงทุนชั่วคราว</t>
  </si>
  <si>
    <t>สินทรัพย์ภาษีเงินได้รอการตัดบัญชี</t>
  </si>
  <si>
    <t>หนี้สินตามสัญญาเช่าการเงิน</t>
  </si>
  <si>
    <t>รายการที่ไม่ใช่เงินสด</t>
  </si>
  <si>
    <t xml:space="preserve">     กำไร</t>
  </si>
  <si>
    <t>เงินมัดจำ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</si>
  <si>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</si>
  <si>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</si>
  <si>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</si>
  <si>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</si>
  <si>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</si>
  <si>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 xml:space="preserve">     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</si>
  <si>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</si>
  <si>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การจ่ายโดยใช้หุ้นเป็นเกณฑ์</t>
  </si>
  <si>
    <t>ต้นทุนในการจัดจำหน่าย</t>
  </si>
  <si>
    <t xml:space="preserve">    ที่ถึงกำหนดชำระภายในหนึ่งปี</t>
  </si>
  <si>
    <t>การจ่ายโดยใช้หุ้นเป็นเกณฑ์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</si>
  <si>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</si>
  <si>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</si>
  <si>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</si>
  <si>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</si>
  <si>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เงินสดจ่ายที่ผู้เช่าจ่ายเพื่อลดจำนวนหนี้สินซึ่งเกิดขึ้น</t>
  </si>
  <si>
    <t>จากสัญญาเช่าการเงิน</t>
  </si>
  <si>
    <t>ปรับรายการที่กระทบกำไร (ขาดทุน) เป็นเงินสดรับ (จ่าย)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</si>
  <si>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</si>
  <si>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</si>
  <si>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</si>
  <si>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เงินสดรับจากเงินฝากสถาบันการเงินที่มีข้อจำกัดในการเบิกใช้ลดลง</t>
  </si>
  <si>
    <t>ภาษีเงินได้</t>
  </si>
  <si>
    <t>รายได้จากการลงทุน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</si>
  <si>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</si>
  <si>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</si>
  <si>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</si>
  <si>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</si>
  <si>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</si>
  <si>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</si>
  <si>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</si>
  <si>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ยอดคงเหลือ ณ วันที่ 1 มกราคม 2561</t>
  </si>
  <si>
    <t>รายได้จากการขายสินค้า</t>
  </si>
  <si>
    <t>ต้นทุนขายสินค้า</t>
  </si>
  <si>
    <t>มูลค่าหุ้น</t>
  </si>
  <si>
    <t xml:space="preserve">     หุ้นทุนออกให้ตามสิทธิ</t>
  </si>
  <si>
    <t>เงินสดรับจากหุ้นทุนออกให้ตามสิทธิ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</si>
  <si>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</si>
  <si>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</si>
  <si>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</si>
  <si>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</si>
  <si>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</si>
  <si>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</si>
  <si>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</si>
  <si>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</si>
  <si>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รายได้ (ค่าใช้จ่าย) ภาษีเงินได้</t>
  </si>
  <si>
    <t>เงินสดจ่ายเพื่อซื้อเงินลงทุนชั่วคราว</t>
  </si>
  <si>
    <t>สินทรัพย์ไม่หมุนเวียนที่ถือไว้เพื่อขาย</t>
  </si>
  <si>
    <t>ส่วนเกินทุนจากการจ่ายโดยใช้หุ้นเป็นเกณฑ์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</si>
  <si>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</si>
  <si>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</si>
  <si>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</si>
  <si>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ในระหว่างงวดเก้าเดือนสิ้นสุดวันที่ 30 กันยายน 2562 บริษัทได้ซื้ออาคารและอุปกรณ์ในราคาทุนเป็นจำนวนเงินรวม 
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</si>
  <si>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</si>
  <si>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</si>
  <si>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9 M</t>
  </si>
  <si>
    <t>3 M</t>
  </si>
  <si>
    <t>เงินลงทุนชั่วคราว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</si>
  <si>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</si>
  <si>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</si>
  <si>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</si>
  <si>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</si>
  <si>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9,10</t>
  </si>
  <si>
    <t>ของส่วนผู้ถือหุ้น</t>
  </si>
  <si>
    <t>องค์ประกอบอื่น</t>
  </si>
  <si>
    <t>เงินลงทุน</t>
  </si>
  <si>
    <t>เผื่อขาย</t>
  </si>
  <si>
    <t>กำไร(ขาดทุน)เบ็ดเสร็จอื่นสำหรับงวด - สุทธิจากภาษี</t>
  </si>
  <si>
    <t>รายการที่อาจถูกจัดประเภทใหม่ไว้ในกำไรหรือขาดทุนในภายหลัง</t>
  </si>
  <si>
    <r>
      <t>การเปลี่ยนแปลงในมูลค่ายุติธรรมสุทธิของ</t>
    </r>
    <r>
      <rPr>
        <sz val="15"/>
        <rFont val="Angsana New"/>
        <family val="1"/>
      </rPr>
      <t>เงินลงทุนเผื่อขาย</t>
    </r>
  </si>
  <si>
    <t xml:space="preserve">   ส่วนที่โอนไปกำไรหรือขาดทุน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</si>
  <si>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</si>
  <si>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</si>
  <si>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</si>
  <si>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</si>
  <si>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>58.4 ล้านบาท</t>
    </r>
    <r>
      <rPr>
        <i/>
        <sz val="15"/>
        <rFont val="Angsana New"/>
        <family val="1"/>
      </rPr>
      <t xml:space="preserve"> (2561: 34.3 ล้านบาท) ซึ่งจัดซื้อตามสัญญาเช่าการเงินเพิ่มขึ้น 2.3 ล้านบาท (2561: เพิ่มขึ้น 9.7 ล้านบาท)</t>
    </r>
  </si>
  <si>
    <t>และมีการเปลี่ยนแปลงของหนี้สินที่เกี่ยวข้องลดลงเป็นจำนวนเงินรวม 3.8 ล้านบาท (2561: เพิ่มขึ้น 2.4 ล้านบาท)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</si>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</sst>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8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5"/>
      <color theme="0"/>
      <name val="Angsana New"/>
      <family val="1"/>
    </font>
    <font>
      <b/>
      <sz val="10"/>
      <color theme="0"/>
      <name val="Angsana New"/>
      <family val="1"/>
    </font>
    <font>
      <b/>
      <sz val="15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0" fillId="0" borderId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199" fontId="30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0" fillId="0" borderId="0"/>
    <xf numFmtId="0" fontId="30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201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4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200" fontId="47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30" fillId="0" borderId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1" fontId="53" fillId="0" borderId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4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0" fillId="0" borderId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20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0" fillId="0" borderId="0"/>
    <xf numFmtId="0" fontId="55" fillId="0" borderId="0"/>
    <xf numFmtId="0" fontId="47" fillId="0" borderId="0"/>
    <xf numFmtId="212" fontId="30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213" fontId="56" fillId="0" borderId="0"/>
    <xf numFmtId="0" fontId="57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/>
    <xf numFmtId="21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5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0" fillId="0" borderId="0"/>
    <xf numFmtId="0" fontId="30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218" fontId="68" fillId="0" borderId="0">
      <protection locked="0"/>
    </xf>
    <xf numFmtId="0" fontId="66" fillId="0" borderId="0"/>
    <xf numFmtId="0" fontId="30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19" fontId="30" fillId="0" borderId="0" applyProtection="0">
      <protection locked="0"/>
    </xf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93" fontId="74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18" fontId="68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20" fontId="78" fillId="0" borderId="0"/>
    <xf numFmtId="221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213" fontId="56" fillId="0" borderId="0"/>
    <xf numFmtId="0" fontId="8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0" fontId="15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" fillId="9" borderId="7" applyNumberFormat="0" applyAlignment="0" applyProtection="0"/>
    <xf numFmtId="0" fontId="97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3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25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4" fontId="30" fillId="0" borderId="0" applyFont="0" applyFill="0" applyBorder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5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4" fillId="0" borderId="0" applyFill="0" applyBorder="0" applyAlignment="0" applyProtection="0"/>
    <xf numFmtId="236" fontId="104" fillId="0" borderId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7" fontId="104" fillId="0" borderId="0" applyFill="0" applyBorder="0" applyAlignment="0" applyProtection="0"/>
    <xf numFmtId="237" fontId="104" fillId="0" borderId="0" applyFill="0" applyBorder="0" applyAlignment="0" applyProtection="0"/>
    <xf numFmtId="198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240" fontId="12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4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193" fontId="29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243" fontId="41" fillId="0" borderId="0"/>
    <xf numFmtId="3" fontId="30" fillId="0" borderId="0" applyFont="0" applyFill="0" applyBorder="0" applyAlignment="0" applyProtection="0"/>
    <xf numFmtId="0" fontId="107" fillId="0" borderId="0"/>
    <xf numFmtId="0" fontId="59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ill="0" applyAlignment="0" applyProtection="0"/>
    <xf numFmtId="0" fontId="108" fillId="0" borderId="0" applyNumberFormat="0" applyFill="0" applyBorder="0" applyAlignment="0" applyProtection="0"/>
    <xf numFmtId="0" fontId="107" fillId="0" borderId="0"/>
    <xf numFmtId="0" fontId="59" fillId="0" borderId="0"/>
    <xf numFmtId="0" fontId="80" fillId="23" borderId="6">
      <alignment horizontal="centerContinuous" vertical="top"/>
    </xf>
    <xf numFmtId="0" fontId="16" fillId="29" borderId="11" applyNumberFormat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44" fontId="34" fillId="0" borderId="0" applyFill="0" applyBorder="0" applyProtection="0"/>
    <xf numFmtId="244" fontId="34" fillId="0" borderId="8" applyFill="0" applyProtection="0"/>
    <xf numFmtId="8" fontId="113" fillId="0" borderId="0" applyFont="0" applyFill="0" applyBorder="0" applyAlignment="0" applyProtection="0"/>
    <xf numFmtId="0" fontId="114" fillId="0" borderId="0"/>
    <xf numFmtId="0" fontId="114" fillId="0" borderId="0"/>
    <xf numFmtId="0" fontId="101" fillId="9" borderId="13" applyFill="0" applyBorder="0" applyAlignment="0">
      <alignment horizontal="right"/>
    </xf>
    <xf numFmtId="200" fontId="115" fillId="0" borderId="14" applyBorder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190" fontId="30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30" fillId="0" borderId="0">
      <protection locked="0"/>
    </xf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30" fillId="0" borderId="0" applyFill="0" applyAlignment="0" applyProtection="0"/>
    <xf numFmtId="249" fontId="41" fillId="0" borderId="0"/>
    <xf numFmtId="250" fontId="30" fillId="0" borderId="0"/>
    <xf numFmtId="251" fontId="116" fillId="32" borderId="0">
      <protection hidden="1"/>
    </xf>
    <xf numFmtId="0" fontId="117" fillId="0" borderId="0"/>
    <xf numFmtId="0" fontId="118" fillId="23" borderId="0" applyNumberFormat="0" applyFont="0" applyFill="0" applyBorder="0" applyProtection="0">
      <alignment horizontal="left"/>
    </xf>
    <xf numFmtId="0" fontId="117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ill="0" applyAlignment="0" applyProtection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253" fontId="34" fillId="0" borderId="0" applyFill="0" applyBorder="0" applyProtection="0"/>
    <xf numFmtId="38" fontId="113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9" fillId="0" borderId="0">
      <protection locked="0"/>
    </xf>
    <xf numFmtId="254" fontId="41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23" fontId="41" fillId="0" borderId="0" applyFill="0" applyBorder="0" applyAlignment="0"/>
    <xf numFmtId="224" fontId="122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4" fontId="30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23" fillId="0" borderId="0" applyNumberFormat="0" applyAlignment="0">
      <alignment horizontal="left"/>
    </xf>
    <xf numFmtId="0" fontId="95" fillId="0" borderId="0">
      <alignment horizontal="left"/>
    </xf>
    <xf numFmtId="255" fontId="30" fillId="0" borderId="0" applyFont="0" applyFill="0" applyBorder="0" applyAlignment="0" applyProtection="0"/>
    <xf numFmtId="256" fontId="41" fillId="0" borderId="0" applyFill="0" applyBorder="0" applyAlignment="0" applyProtection="0"/>
    <xf numFmtId="218" fontId="124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218" fontId="124" fillId="0" borderId="0">
      <protection locked="0"/>
    </xf>
    <xf numFmtId="218" fontId="124" fillId="0" borderId="0">
      <protection locked="0"/>
    </xf>
    <xf numFmtId="218" fontId="125" fillId="0" borderId="0">
      <protection locked="0"/>
    </xf>
    <xf numFmtId="218" fontId="68" fillId="0" borderId="0">
      <protection locked="0"/>
    </xf>
    <xf numFmtId="257" fontId="126" fillId="33" borderId="4" applyFont="0" applyFill="0" applyBorder="0" applyAlignment="0" applyProtection="0">
      <protection locked="0"/>
    </xf>
    <xf numFmtId="0" fontId="119" fillId="0" borderId="0">
      <protection locked="0"/>
    </xf>
    <xf numFmtId="0" fontId="119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ill="0" applyAlignment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258" fontId="106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31" fillId="21" borderId="0"/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4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4" fillId="0" borderId="2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5" fillId="0" borderId="19">
      <alignment horizontal="left" vertical="center"/>
    </xf>
    <xf numFmtId="259" fontId="136" fillId="31" borderId="0">
      <alignment horizontal="left" vertical="top"/>
    </xf>
    <xf numFmtId="0" fontId="137" fillId="0" borderId="22">
      <alignment horizontal="left" vertical="top"/>
    </xf>
    <xf numFmtId="0" fontId="13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9" fillId="0" borderId="0">
      <alignment horizontal="left"/>
    </xf>
    <xf numFmtId="0" fontId="137" fillId="0" borderId="22">
      <alignment horizontal="left" vertical="top"/>
    </xf>
    <xf numFmtId="0" fontId="13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40" fillId="0" borderId="0">
      <alignment horizontal="left"/>
    </xf>
    <xf numFmtId="0" fontId="141" fillId="0" borderId="22">
      <alignment horizontal="left" vertical="top"/>
    </xf>
    <xf numFmtId="0" fontId="142" fillId="0" borderId="0">
      <alignment horizontal="left"/>
    </xf>
    <xf numFmtId="260" fontId="84" fillId="0" borderId="25">
      <alignment horizontal="left"/>
    </xf>
    <xf numFmtId="261" fontId="143" fillId="0" borderId="6">
      <alignment horizontal="left"/>
    </xf>
    <xf numFmtId="0" fontId="144" fillId="0" borderId="26">
      <alignment horizontal="right"/>
    </xf>
    <xf numFmtId="0" fontId="84" fillId="1" borderId="6">
      <alignment horizontal="left"/>
    </xf>
    <xf numFmtId="0" fontId="138" fillId="0" borderId="0" applyProtection="0"/>
    <xf numFmtId="0" fontId="134" fillId="0" borderId="0" applyProtection="0"/>
    <xf numFmtId="0" fontId="134" fillId="0" borderId="0" applyProtection="0"/>
    <xf numFmtId="0" fontId="145" fillId="0" borderId="5">
      <alignment horizontal="center"/>
    </xf>
    <xf numFmtId="0" fontId="145" fillId="0" borderId="0">
      <alignment horizontal="center"/>
    </xf>
    <xf numFmtId="262" fontId="100" fillId="0" borderId="0" applyFill="0" applyBorder="0" applyAlignment="0" applyProtection="0"/>
    <xf numFmtId="0" fontId="146" fillId="0" borderId="0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1" borderId="0">
      <alignment horizontal="left" wrapText="1"/>
    </xf>
    <xf numFmtId="263" fontId="30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0" fillId="0" borderId="0"/>
    <xf numFmtId="265" fontId="149" fillId="0" borderId="0"/>
    <xf numFmtId="1" fontId="30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4" fillId="34" borderId="15"/>
    <xf numFmtId="0" fontId="34" fillId="0" borderId="0" applyNumberFormat="0" applyFont="0" applyFill="0" applyBorder="0" applyProtection="0">
      <alignment horizontal="left" vertical="center"/>
    </xf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6" fillId="0" borderId="4">
      <alignment horizontal="center"/>
    </xf>
    <xf numFmtId="0" fontId="157" fillId="0" borderId="0"/>
    <xf numFmtId="0" fontId="56" fillId="0" borderId="0"/>
    <xf numFmtId="0" fontId="157" fillId="0" borderId="0"/>
    <xf numFmtId="0" fontId="56" fillId="0" borderId="0"/>
    <xf numFmtId="0" fontId="158" fillId="0" borderId="0"/>
    <xf numFmtId="266" fontId="101" fillId="0" borderId="0" applyFont="0" applyFill="0" applyBorder="0" applyAlignment="0" applyProtection="0"/>
    <xf numFmtId="266" fontId="101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60" fillId="0" borderId="5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7" fontId="113" fillId="0" borderId="0" applyFont="0" applyFill="0" applyBorder="0" applyAlignment="0" applyProtection="0"/>
    <xf numFmtId="268" fontId="113" fillId="0" borderId="0" applyFont="0" applyFill="0" applyBorder="0" applyAlignment="0" applyProtection="0"/>
    <xf numFmtId="0" fontId="119" fillId="0" borderId="0">
      <protection locked="0"/>
    </xf>
    <xf numFmtId="269" fontId="49" fillId="0" borderId="0" applyFont="0" applyFill="0" applyBorder="0" applyAlignment="0" applyProtection="0"/>
    <xf numFmtId="270" fontId="32" fillId="0" borderId="0" applyFont="0" applyFill="0" applyBorder="0" applyAlignment="0" applyProtection="0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161" fillId="0" borderId="0"/>
    <xf numFmtId="0" fontId="162" fillId="0" borderId="0"/>
    <xf numFmtId="271" fontId="30" fillId="0" borderId="0" applyFont="0" applyFill="0" applyBorder="0" applyAlignment="0" applyProtection="0"/>
    <xf numFmtId="0" fontId="30" fillId="0" borderId="0"/>
    <xf numFmtId="272" fontId="113" fillId="0" borderId="0"/>
    <xf numFmtId="40" fontId="163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4" fillId="0" borderId="0"/>
    <xf numFmtId="0" fontId="34" fillId="0" borderId="0"/>
    <xf numFmtId="37" fontId="164" fillId="0" borderId="0"/>
    <xf numFmtId="0" fontId="30" fillId="0" borderId="0"/>
    <xf numFmtId="0" fontId="165" fillId="0" borderId="0"/>
    <xf numFmtId="0" fontId="157" fillId="0" borderId="0"/>
    <xf numFmtId="0" fontId="56" fillId="0" borderId="0"/>
    <xf numFmtId="0" fontId="56" fillId="0" borderId="0"/>
    <xf numFmtId="237" fontId="166" fillId="0" borderId="0"/>
    <xf numFmtId="0" fontId="56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4" fillId="0" borderId="0"/>
    <xf numFmtId="0" fontId="30" fillId="0" borderId="0"/>
    <xf numFmtId="0" fontId="274" fillId="0" borderId="0"/>
    <xf numFmtId="0" fontId="274" fillId="0" borderId="0"/>
    <xf numFmtId="0" fontId="274" fillId="0" borderId="0"/>
    <xf numFmtId="0" fontId="32" fillId="0" borderId="0"/>
    <xf numFmtId="0" fontId="30" fillId="0" borderId="0">
      <alignment vertical="top"/>
    </xf>
    <xf numFmtId="0" fontId="106" fillId="0" borderId="0"/>
    <xf numFmtId="0" fontId="275" fillId="0" borderId="0"/>
    <xf numFmtId="0" fontId="274" fillId="0" borderId="0"/>
    <xf numFmtId="0" fontId="167" fillId="0" borderId="0"/>
    <xf numFmtId="0" fontId="167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0" fillId="0" borderId="0"/>
    <xf numFmtId="0" fontId="30" fillId="0" borderId="0"/>
    <xf numFmtId="0" fontId="103" fillId="0" borderId="0"/>
    <xf numFmtId="0" fontId="274" fillId="0" borderId="0"/>
    <xf numFmtId="0" fontId="102" fillId="0" borderId="0">
      <alignment vertical="center"/>
    </xf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168" fillId="0" borderId="0"/>
    <xf numFmtId="0" fontId="168" fillId="0" borderId="0"/>
    <xf numFmtId="0" fontId="30" fillId="0" borderId="0"/>
    <xf numFmtId="0" fontId="16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4" fillId="0" borderId="0"/>
    <xf numFmtId="0" fontId="274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4" fillId="0" borderId="0"/>
    <xf numFmtId="0" fontId="2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3" fontId="30" fillId="0" borderId="0"/>
    <xf numFmtId="0" fontId="113" fillId="0" borderId="0"/>
    <xf numFmtId="0" fontId="140" fillId="0" borderId="0"/>
    <xf numFmtId="0" fontId="32" fillId="0" borderId="0"/>
    <xf numFmtId="0" fontId="170" fillId="0" borderId="0"/>
    <xf numFmtId="0" fontId="50" fillId="0" borderId="0"/>
    <xf numFmtId="0" fontId="30" fillId="11" borderId="27" applyNumberFormat="0" applyFont="0" applyAlignment="0" applyProtection="0"/>
    <xf numFmtId="0" fontId="32" fillId="11" borderId="27" applyNumberFormat="0" applyFont="0" applyAlignment="0" applyProtection="0"/>
    <xf numFmtId="0" fontId="30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75" borderId="43" applyNumberFormat="0" applyFont="0" applyAlignment="0" applyProtection="0"/>
    <xf numFmtId="0" fontId="29" fillId="75" borderId="43" applyNumberFormat="0" applyFont="0" applyAlignment="0" applyProtection="0"/>
    <xf numFmtId="0" fontId="30" fillId="11" borderId="27" applyNumberFormat="0" applyFont="0" applyAlignment="0" applyProtection="0"/>
    <xf numFmtId="274" fontId="106" fillId="0" borderId="0" applyFill="0" applyBorder="0" applyAlignment="0" applyProtection="0"/>
    <xf numFmtId="275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14" fillId="4" borderId="0" applyNumberFormat="0" applyBorder="0" applyAlignment="0" applyProtection="0"/>
    <xf numFmtId="40" fontId="172" fillId="35" borderId="0">
      <alignment horizontal="right"/>
    </xf>
    <xf numFmtId="0" fontId="173" fillId="35" borderId="0">
      <alignment horizontal="right"/>
    </xf>
    <xf numFmtId="0" fontId="174" fillId="35" borderId="29"/>
    <xf numFmtId="0" fontId="175" fillId="9" borderId="0" applyBorder="0">
      <alignment horizontal="centerContinuous"/>
    </xf>
    <xf numFmtId="0" fontId="176" fillId="9" borderId="0" applyBorder="0">
      <alignment horizontal="centerContinuous"/>
    </xf>
    <xf numFmtId="0" fontId="177" fillId="36" borderId="0"/>
    <xf numFmtId="0" fontId="177" fillId="37" borderId="0"/>
    <xf numFmtId="0" fontId="178" fillId="0" borderId="0">
      <alignment horizontal="left"/>
    </xf>
    <xf numFmtId="0" fontId="179" fillId="0" borderId="0">
      <alignment horizontal="center"/>
    </xf>
    <xf numFmtId="0" fontId="180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6" fontId="181" fillId="0" borderId="0"/>
    <xf numFmtId="14" fontId="81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8" fontId="101" fillId="9" borderId="0" applyFill="0" applyBorder="0" applyAlignment="0" applyProtection="0">
      <alignment vertical="top"/>
    </xf>
    <xf numFmtId="279" fontId="101" fillId="0" borderId="0" applyFill="0" applyBorder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9" fillId="0" borderId="30" applyNumberFormat="0" applyBorder="0"/>
    <xf numFmtId="3" fontId="182" fillId="0" borderId="0" applyNumberFormat="0" applyFill="0" applyBorder="0" applyAlignment="0" applyProtection="0"/>
    <xf numFmtId="0" fontId="119" fillId="0" borderId="0">
      <protection locked="0"/>
    </xf>
    <xf numFmtId="9" fontId="30" fillId="0" borderId="0" applyFont="0" applyFill="0" applyBorder="0" applyAlignment="0" applyProtection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4" fontId="95" fillId="0" borderId="0">
      <alignment horizontal="right"/>
    </xf>
    <xf numFmtId="0" fontId="113" fillId="0" borderId="0" applyNumberFormat="0" applyFont="0" applyFill="0" applyBorder="0" applyAlignment="0" applyProtection="0">
      <alignment horizontal="left"/>
    </xf>
    <xf numFmtId="15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0" fontId="85" fillId="0" borderId="5">
      <alignment horizontal="center"/>
    </xf>
    <xf numFmtId="3" fontId="113" fillId="0" borderId="0" applyFont="0" applyFill="0" applyBorder="0" applyAlignment="0" applyProtection="0"/>
    <xf numFmtId="0" fontId="113" fillId="38" borderId="0" applyNumberFormat="0" applyFont="0" applyBorder="0" applyAlignment="0" applyProtection="0"/>
    <xf numFmtId="37" fontId="47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41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3" fillId="39" borderId="0" applyNumberFormat="0" applyFont="0" applyBorder="0" applyAlignment="0">
      <alignment horizontal="center"/>
    </xf>
    <xf numFmtId="0" fontId="184" fillId="28" borderId="0"/>
    <xf numFmtId="0" fontId="117" fillId="0" borderId="0"/>
    <xf numFmtId="4" fontId="185" fillId="0" borderId="0">
      <alignment horizontal="right"/>
    </xf>
    <xf numFmtId="282" fontId="30" fillId="0" borderId="0" applyNumberFormat="0" applyFill="0" applyBorder="0" applyAlignment="0" applyProtection="0">
      <alignment horizontal="left"/>
    </xf>
    <xf numFmtId="282" fontId="30" fillId="0" borderId="0" applyNumberFormat="0" applyFill="0" applyBorder="0" applyAlignment="0" applyProtection="0">
      <alignment horizontal="left"/>
    </xf>
    <xf numFmtId="38" fontId="186" fillId="0" borderId="0"/>
    <xf numFmtId="0" fontId="30" fillId="0" borderId="0"/>
    <xf numFmtId="0" fontId="128" fillId="0" borderId="32">
      <alignment vertical="center"/>
    </xf>
    <xf numFmtId="4" fontId="187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4" fontId="187" fillId="41" borderId="28" applyNumberFormat="0" applyProtection="0">
      <alignment horizontal="left" vertical="center"/>
    </xf>
    <xf numFmtId="4" fontId="187" fillId="42" borderId="28" applyNumberFormat="0" applyProtection="0">
      <alignment horizontal="center" vertical="top"/>
    </xf>
    <xf numFmtId="0" fontId="118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8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118" fillId="58" borderId="28" applyNumberFormat="0" applyProtection="0">
      <alignment horizontal="center" vertical="top"/>
    </xf>
    <xf numFmtId="0" fontId="189" fillId="0" borderId="0" applyNumberFormat="0" applyProtection="0"/>
    <xf numFmtId="4" fontId="126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4">
      <alignment horizontal="center"/>
    </xf>
    <xf numFmtId="37" fontId="5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Protection="0">
      <alignment horizontal="center"/>
    </xf>
    <xf numFmtId="0" fontId="194" fillId="0" borderId="0" applyNumberFormat="0" applyFill="0" applyBorder="0" applyProtection="0">
      <alignment horizontal="center"/>
    </xf>
    <xf numFmtId="4" fontId="195" fillId="0" borderId="0" applyFill="0" applyBorder="0" applyAlignment="0" applyProtection="0"/>
    <xf numFmtId="4" fontId="196" fillId="0" borderId="0" applyFill="0" applyBorder="0" applyAlignment="0" applyProtection="0"/>
    <xf numFmtId="0" fontId="197" fillId="0" borderId="0" applyNumberFormat="0" applyBorder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16" borderId="0" applyNumberFormat="0" applyBorder="0" applyAlignment="0"/>
    <xf numFmtId="0" fontId="160" fillId="0" borderId="0"/>
    <xf numFmtId="0" fontId="204" fillId="31" borderId="0">
      <alignment wrapText="1"/>
    </xf>
    <xf numFmtId="40" fontId="205" fillId="0" borderId="0" applyBorder="0">
      <alignment horizontal="right"/>
    </xf>
    <xf numFmtId="0" fontId="117" fillId="0" borderId="15"/>
    <xf numFmtId="0" fontId="206" fillId="0" borderId="0">
      <alignment horizontal="left"/>
    </xf>
    <xf numFmtId="0" fontId="129" fillId="0" borderId="0">
      <alignment horizontal="left"/>
    </xf>
    <xf numFmtId="0" fontId="140" fillId="0" borderId="0"/>
    <xf numFmtId="0" fontId="139" fillId="0" borderId="0"/>
    <xf numFmtId="0" fontId="129" fillId="0" borderId="0"/>
    <xf numFmtId="0" fontId="30" fillId="0" borderId="31" applyNumberFormat="0" applyFont="0" applyFill="0" applyAlignment="0" applyProtection="0"/>
    <xf numFmtId="0" fontId="207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0" fontId="95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0" fontId="210" fillId="0" borderId="0">
      <alignment horizontal="center" vertical="top"/>
    </xf>
    <xf numFmtId="0" fontId="26" fillId="0" borderId="0" applyNumberFormat="0" applyFill="0" applyBorder="0" applyAlignment="0" applyProtection="0"/>
    <xf numFmtId="0" fontId="211" fillId="59" borderId="0"/>
    <xf numFmtId="49" fontId="212" fillId="60" borderId="0">
      <alignment horizontal="left" vertical="center"/>
    </xf>
    <xf numFmtId="49" fontId="8" fillId="61" borderId="0"/>
    <xf numFmtId="49" fontId="30" fillId="62" borderId="0"/>
    <xf numFmtId="0" fontId="213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5" fillId="0" borderId="23" applyNumberFormat="0" applyFill="0" applyAlignment="0" applyProtection="0"/>
    <xf numFmtId="0" fontId="216" fillId="0" borderId="36" applyNumberFormat="0" applyFill="0" applyAlignment="0" applyProtection="0"/>
    <xf numFmtId="0" fontId="216" fillId="0" borderId="0" applyNumberFormat="0" applyFill="0" applyBorder="0" applyAlignment="0" applyProtection="0"/>
    <xf numFmtId="0" fontId="209" fillId="0" borderId="0"/>
    <xf numFmtId="0" fontId="208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4" fillId="0" borderId="40"/>
    <xf numFmtId="0" fontId="154" fillId="0" borderId="15"/>
    <xf numFmtId="38" fontId="30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25" fillId="16" borderId="28" applyNumberFormat="0" applyAlignment="0" applyProtection="0"/>
    <xf numFmtId="0" fontId="217" fillId="9" borderId="0"/>
    <xf numFmtId="0" fontId="218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88" fontId="1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287" fontId="30" fillId="0" borderId="0" applyFont="0" applyFill="0" applyBorder="0" applyAlignment="0" applyProtection="0"/>
    <xf numFmtId="288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0" fontId="118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center"/>
    </xf>
    <xf numFmtId="0" fontId="223" fillId="29" borderId="11" applyNumberFormat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289" fontId="225" fillId="0" borderId="0" applyFont="0" applyFill="0" applyBorder="0" applyAlignment="0" applyProtection="0"/>
    <xf numFmtId="290" fontId="225" fillId="0" borderId="0" applyFont="0" applyFill="0" applyBorder="0" applyAlignment="0" applyProtection="0">
      <alignment vertical="top"/>
    </xf>
    <xf numFmtId="291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11" borderId="27" applyNumberFormat="0" applyFont="0" applyAlignment="0" applyProtection="0">
      <alignment vertical="center"/>
    </xf>
    <xf numFmtId="0" fontId="228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92" fontId="41" fillId="0" borderId="0" applyFont="0" applyFill="0" applyBorder="0" applyAlignment="0" applyProtection="0"/>
    <xf numFmtId="292" fontId="41" fillId="0" borderId="0" applyFont="0" applyFill="0" applyBorder="0" applyAlignment="0" applyProtection="0"/>
    <xf numFmtId="41" fontId="229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30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1" fillId="29" borderId="11" applyNumberFormat="0" applyAlignment="0" applyProtection="0"/>
    <xf numFmtId="0" fontId="232" fillId="0" borderId="9" applyNumberFormat="0" applyFill="0" applyAlignment="0" applyProtection="0"/>
    <xf numFmtId="9" fontId="10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3" fillId="4" borderId="0" applyNumberFormat="0" applyBorder="0" applyAlignment="0" applyProtection="0"/>
    <xf numFmtId="0" fontId="234" fillId="9" borderId="28" applyNumberFormat="0" applyAlignment="0" applyProtection="0"/>
    <xf numFmtId="0" fontId="235" fillId="9" borderId="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294" fontId="239" fillId="0" borderId="0" applyFill="0" applyBorder="0" applyAlignment="0" applyProtection="0"/>
    <xf numFmtId="236" fontId="239" fillId="0" borderId="0" applyFill="0" applyBorder="0" applyAlignment="0" applyProtection="0"/>
    <xf numFmtId="0" fontId="240" fillId="0" borderId="0" applyNumberFormat="0" applyFill="0" applyBorder="0" applyAlignment="0" applyProtection="0"/>
    <xf numFmtId="295" fontId="239" fillId="0" borderId="0" applyFill="0" applyBorder="0" applyAlignment="0" applyProtection="0"/>
    <xf numFmtId="296" fontId="239" fillId="0" borderId="0" applyFill="0" applyBorder="0" applyAlignment="0" applyProtection="0"/>
    <xf numFmtId="0" fontId="241" fillId="5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0" fillId="0" borderId="0"/>
    <xf numFmtId="0" fontId="32" fillId="0" borderId="0"/>
    <xf numFmtId="0" fontId="41" fillId="0" borderId="0"/>
    <xf numFmtId="0" fontId="276" fillId="0" borderId="0"/>
    <xf numFmtId="0" fontId="32" fillId="0" borderId="0"/>
    <xf numFmtId="0" fontId="243" fillId="8" borderId="7" applyNumberFormat="0" applyAlignment="0" applyProtection="0"/>
    <xf numFmtId="0" fontId="244" fillId="2" borderId="0" applyNumberFormat="0" applyBorder="0" applyAlignment="0" applyProtection="0"/>
    <xf numFmtId="0" fontId="245" fillId="0" borderId="39" applyNumberFormat="0" applyFill="0" applyAlignment="0" applyProtection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97" fontId="246" fillId="0" borderId="0" applyFont="0" applyFill="0" applyBorder="0" applyAlignment="0" applyProtection="0"/>
    <xf numFmtId="204" fontId="246" fillId="0" borderId="0" applyFont="0" applyFill="0" applyBorder="0" applyAlignment="0" applyProtection="0"/>
    <xf numFmtId="298" fontId="247" fillId="0" borderId="0" applyFont="0" applyFill="0" applyBorder="0" applyAlignment="0" applyProtection="0"/>
    <xf numFmtId="299" fontId="247" fillId="0" borderId="0" applyFont="0" applyFill="0" applyBorder="0" applyAlignment="0" applyProtection="0"/>
    <xf numFmtId="37" fontId="56" fillId="0" borderId="0"/>
    <xf numFmtId="300" fontId="246" fillId="0" borderId="0" applyFont="0" applyFill="0" applyBorder="0" applyAlignment="0" applyProtection="0"/>
    <xf numFmtId="301" fontId="246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8" fillId="0" borderId="35" applyNumberFormat="0" applyFill="0" applyAlignment="0" applyProtection="0"/>
    <xf numFmtId="0" fontId="249" fillId="0" borderId="23" applyNumberFormat="0" applyFill="0" applyAlignment="0" applyProtection="0"/>
    <xf numFmtId="0" fontId="250" fillId="0" borderId="36" applyNumberFormat="0" applyFill="0" applyAlignment="0" applyProtection="0"/>
    <xf numFmtId="0" fontId="250" fillId="0" borderId="0" applyNumberFormat="0" applyFill="0" applyBorder="0" applyAlignment="0" applyProtection="0"/>
    <xf numFmtId="0" fontId="43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51" fillId="0" borderId="0" applyFont="0" applyFill="0" applyBorder="0" applyAlignment="0" applyProtection="0"/>
    <xf numFmtId="302" fontId="252" fillId="0" borderId="0" applyFont="0" applyFill="0" applyBorder="0" applyAlignment="0" applyProtection="0"/>
    <xf numFmtId="303" fontId="252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251" fillId="0" borderId="0"/>
    <xf numFmtId="0" fontId="30" fillId="0" borderId="0"/>
    <xf numFmtId="0" fontId="253" fillId="8" borderId="7" applyNumberFormat="0" applyAlignment="0" applyProtection="0">
      <alignment vertical="center"/>
    </xf>
    <xf numFmtId="0" fontId="254" fillId="16" borderId="28" applyNumberFormat="0" applyAlignment="0" applyProtection="0">
      <alignment vertical="center"/>
    </xf>
    <xf numFmtId="204" fontId="255" fillId="0" borderId="0" applyFont="0" applyFill="0" applyBorder="0" applyAlignment="0" applyProtection="0"/>
    <xf numFmtId="304" fontId="30" fillId="0" borderId="0" applyFont="0" applyFill="0" applyAlignment="0" applyProtection="0"/>
    <xf numFmtId="236" fontId="30" fillId="0" borderId="0" applyFont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7" fillId="4" borderId="0" applyNumberFormat="0" applyBorder="0" applyAlignment="0" applyProtection="0">
      <alignment vertical="center"/>
    </xf>
    <xf numFmtId="0" fontId="258" fillId="0" borderId="0" applyNumberFormat="0" applyFont="0" applyFill="0" applyBorder="0">
      <alignment horizontal="left" vertical="top" wrapText="1"/>
    </xf>
    <xf numFmtId="0" fontId="259" fillId="0" borderId="0"/>
    <xf numFmtId="193" fontId="32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0" fillId="0" borderId="0"/>
    <xf numFmtId="0" fontId="260" fillId="0" borderId="0" applyNumberFormat="0" applyFill="0" applyBorder="0" applyAlignment="0" applyProtection="0">
      <alignment vertical="top"/>
      <protection locked="0"/>
    </xf>
    <xf numFmtId="9" fontId="261" fillId="0" borderId="0" applyFill="0" applyAlignment="0" applyProtection="0"/>
    <xf numFmtId="0" fontId="262" fillId="5" borderId="0" applyNumberFormat="0" applyBorder="0" applyAlignment="0" applyProtection="0">
      <alignment vertical="center"/>
    </xf>
    <xf numFmtId="0" fontId="263" fillId="0" borderId="21" applyNumberFormat="0" applyFill="0" applyAlignment="0" applyProtection="0">
      <alignment vertical="center"/>
    </xf>
    <xf numFmtId="0" fontId="264" fillId="0" borderId="23" applyNumberFormat="0" applyFill="0" applyAlignment="0" applyProtection="0">
      <alignment vertical="center"/>
    </xf>
    <xf numFmtId="0" fontId="265" fillId="0" borderId="24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Fill="0" applyBorder="0" applyProtection="0"/>
    <xf numFmtId="0" fontId="267" fillId="16" borderId="7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305" fontId="30" fillId="0" borderId="0" applyFont="0" applyFill="0" applyAlignment="0" applyProtection="0"/>
    <xf numFmtId="200" fontId="47" fillId="0" borderId="0" applyFont="0" applyFill="0" applyBorder="0" applyAlignment="0" applyProtection="0"/>
    <xf numFmtId="306" fontId="30" fillId="0" borderId="0" applyFon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0" fontId="272" fillId="0" borderId="0" applyNumberFormat="0" applyFill="0" applyAlignment="0" applyProtection="0"/>
    <xf numFmtId="0" fontId="273" fillId="0" borderId="37" applyNumberFormat="0" applyFill="0" applyAlignment="0" applyProtection="0">
      <alignment vertical="center"/>
    </xf>
  </cellStyleXfs>
  <cellXfs count="244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1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0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3" fontId="10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197" fontId="0" fillId="0" borderId="0" xfId="0" applyNumberFormat="1" applyFont="1" applyFill="1" applyBorder="1" applyAlignment="1">
      <alignment horizontal="right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4" fillId="35" borderId="0" xfId="0" applyFont="1" applyFill="1" applyAlignment="1">
      <alignment horizontal="right"/>
    </xf>
    <xf numFmtId="197" fontId="4" fillId="76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/>
    <xf numFmtId="0" fontId="0" fillId="0" borderId="0" xfId="0" applyFill="1" applyAlignment="1"/>
    <xf numFmtId="307" fontId="0" fillId="0" borderId="0" xfId="734" applyNumberFormat="1" applyFont="1" applyFill="1" applyAlignment="1">
      <alignment horizontal="center"/>
    </xf>
    <xf numFmtId="307" fontId="0" fillId="0" borderId="0" xfId="734" applyNumberFormat="1" applyFont="1" applyFill="1" applyAlignment="1"/>
    <xf numFmtId="0" fontId="11" fillId="0" borderId="0" xfId="0" applyFont="1" applyFill="1" applyAlignment="1"/>
    <xf numFmtId="37" fontId="0" fillId="0" borderId="0" xfId="0" applyNumberFormat="1" applyFont="1" applyFill="1"/>
    <xf numFmtId="197" fontId="0" fillId="0" borderId="0" xfId="0" applyNumberFormat="1" applyFill="1" applyAlignment="1"/>
    <xf numFmtId="0" fontId="3" fillId="0" borderId="0" xfId="0" applyFont="1" applyFill="1" applyAlignment="1"/>
    <xf numFmtId="197" fontId="4" fillId="0" borderId="19" xfId="0" applyNumberFormat="1" applyFont="1" applyFill="1" applyBorder="1" applyAlignment="1">
      <alignment horizontal="right"/>
    </xf>
    <xf numFmtId="197" fontId="0" fillId="0" borderId="0" xfId="0" applyNumberFormat="1" applyFont="1" applyFill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97" fontId="3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/>
    <xf numFmtId="307" fontId="4" fillId="0" borderId="0" xfId="734" applyNumberFormat="1" applyFont="1" applyFill="1" applyAlignment="1"/>
    <xf numFmtId="0" fontId="7" fillId="0" borderId="0" xfId="0" applyFont="1" applyFill="1" applyAlignment="1"/>
    <xf numFmtId="193" fontId="10" fillId="0" borderId="0" xfId="734" applyFont="1" applyFill="1" applyAlignment="1"/>
    <xf numFmtId="307" fontId="7" fillId="0" borderId="0" xfId="734" applyNumberFormat="1" applyFont="1" applyFill="1" applyAlignment="1"/>
    <xf numFmtId="0" fontId="3" fillId="0" borderId="0" xfId="0" applyFont="1" applyBorder="1" applyAlignment="1">
      <alignment horizontal="center"/>
    </xf>
    <xf numFmtId="0" fontId="277" fillId="0" borderId="0" xfId="0" applyFont="1" applyAlignment="1"/>
    <xf numFmtId="193" fontId="277" fillId="0" borderId="0" xfId="734" applyFont="1" applyAlignment="1"/>
    <xf numFmtId="193" fontId="278" fillId="0" borderId="0" xfId="734" applyFont="1" applyAlignment="1"/>
    <xf numFmtId="0" fontId="279" fillId="0" borderId="0" xfId="0" applyFont="1" applyAlignment="1">
      <alignment horizontal="center"/>
    </xf>
    <xf numFmtId="0" fontId="279" fillId="0" borderId="0" xfId="0" applyFont="1" applyAlignment="1"/>
    <xf numFmtId="37" fontId="279" fillId="0" borderId="0" xfId="0" applyNumberFormat="1" applyFont="1" applyAlignment="1"/>
    <xf numFmtId="0" fontId="280" fillId="0" borderId="0" xfId="0" applyFont="1" applyAlignment="1"/>
    <xf numFmtId="14" fontId="277" fillId="0" borderId="0" xfId="0" applyNumberFormat="1" applyFont="1" applyAlignment="1"/>
    <xf numFmtId="0" fontId="278" fillId="0" borderId="0" xfId="0" applyFont="1" applyAlignment="1"/>
    <xf numFmtId="0" fontId="0" fillId="0" borderId="0" xfId="0" applyFill="1" applyAlignment="1">
      <alignment horizontal="center" wrapText="1"/>
    </xf>
    <xf numFmtId="308" fontId="4" fillId="0" borderId="0" xfId="0" applyNumberFormat="1" applyFont="1" applyBorder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0" xfId="734" applyNumberFormat="1" applyFont="1" applyAlignment="1">
      <alignment horizontal="right"/>
    </xf>
    <xf numFmtId="307" fontId="3" fillId="76" borderId="0" xfId="734" applyNumberFormat="1" applyFont="1" applyFill="1" applyAlignment="1">
      <alignment horizontal="right"/>
    </xf>
    <xf numFmtId="307" fontId="0" fillId="0" borderId="0" xfId="734" applyNumberFormat="1" applyFont="1" applyAlignment="1"/>
    <xf numFmtId="307" fontId="3" fillId="76" borderId="0" xfId="734" applyNumberFormat="1" applyFont="1" applyFill="1" applyBorder="1" applyAlignment="1">
      <alignment horizontal="center"/>
    </xf>
    <xf numFmtId="307" fontId="3" fillId="76" borderId="0" xfId="734" applyNumberFormat="1" applyFont="1" applyFill="1" applyBorder="1" applyAlignment="1">
      <alignment horizontal="right"/>
    </xf>
    <xf numFmtId="307" fontId="4" fillId="0" borderId="42" xfId="734" applyNumberFormat="1" applyFont="1" applyBorder="1" applyAlignment="1">
      <alignment horizontal="right"/>
    </xf>
    <xf numFmtId="307" fontId="4" fillId="0" borderId="0" xfId="734" applyNumberFormat="1" applyFont="1" applyBorder="1" applyAlignment="1">
      <alignment horizontal="right"/>
    </xf>
    <xf numFmtId="307" fontId="0" fillId="0" borderId="0" xfId="734" applyNumberFormat="1" applyFont="1" applyBorder="1" applyAlignment="1"/>
    <xf numFmtId="307" fontId="7" fillId="0" borderId="0" xfId="734" applyNumberFormat="1" applyFont="1" applyAlignment="1">
      <alignment horizontal="right"/>
    </xf>
    <xf numFmtId="307" fontId="7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0" fillId="35" borderId="0" xfId="734" applyNumberFormat="1" applyFont="1" applyFill="1" applyAlignment="1"/>
    <xf numFmtId="307" fontId="0" fillId="35" borderId="0" xfId="734" applyNumberFormat="1" applyFont="1" applyFill="1" applyBorder="1" applyAlignment="1"/>
    <xf numFmtId="307" fontId="4" fillId="35" borderId="42" xfId="734" applyNumberFormat="1" applyFont="1" applyFill="1" applyBorder="1" applyAlignment="1">
      <alignment horizontal="right"/>
    </xf>
    <xf numFmtId="307" fontId="4" fillId="76" borderId="0" xfId="734" applyNumberFormat="1" applyFont="1" applyFill="1" applyBorder="1" applyAlignment="1">
      <alignment horizontal="right"/>
    </xf>
    <xf numFmtId="307" fontId="7" fillId="76" borderId="0" xfId="734" applyNumberFormat="1" applyFont="1" applyFill="1" applyAlignment="1">
      <alignment horizontal="right"/>
    </xf>
    <xf numFmtId="307" fontId="4" fillId="76" borderId="0" xfId="734" applyNumberFormat="1" applyFont="1" applyFill="1" applyAlignment="1">
      <alignment horizontal="right"/>
    </xf>
    <xf numFmtId="307" fontId="4" fillId="0" borderId="0" xfId="734" applyNumberFormat="1" applyFont="1" applyAlignment="1"/>
    <xf numFmtId="307" fontId="10" fillId="0" borderId="0" xfId="734" applyNumberFormat="1" applyFont="1" applyAlignment="1"/>
    <xf numFmtId="307" fontId="7" fillId="0" borderId="0" xfId="734" applyNumberFormat="1" applyFont="1" applyBorder="1" applyAlignment="1"/>
    <xf numFmtId="307" fontId="7" fillId="0" borderId="0" xfId="734" applyNumberFormat="1" applyFont="1" applyBorder="1" applyAlignment="1">
      <alignment horizontal="right"/>
    </xf>
    <xf numFmtId="307" fontId="7" fillId="0" borderId="38" xfId="734" applyNumberFormat="1" applyFont="1" applyBorder="1" applyAlignment="1">
      <alignment horizontal="right"/>
    </xf>
    <xf numFmtId="307" fontId="0" fillId="0" borderId="38" xfId="734" applyNumberFormat="1" applyFont="1" applyBorder="1" applyAlignment="1">
      <alignment horizontal="right"/>
    </xf>
    <xf numFmtId="307" fontId="3" fillId="0" borderId="42" xfId="734" applyNumberFormat="1" applyFont="1" applyBorder="1" applyAlignment="1">
      <alignment horizontal="right"/>
    </xf>
    <xf numFmtId="307" fontId="4" fillId="0" borderId="19" xfId="734" applyNumberFormat="1" applyFont="1" applyBorder="1" applyAlignment="1">
      <alignment horizontal="right"/>
    </xf>
    <xf numFmtId="307" fontId="0" fillId="0" borderId="0" xfId="734" applyNumberFormat="1" applyFont="1" applyBorder="1" applyAlignment="1">
      <alignment horizontal="center"/>
    </xf>
    <xf numFmtId="0" fontId="4" fillId="0" borderId="0" xfId="0" applyFont="1" applyBorder="1" applyAlignment="1"/>
    <xf numFmtId="0" fontId="10" fillId="0" borderId="0" xfId="0" applyFont="1" applyBorder="1" applyAlignment="1"/>
    <xf numFmtId="193" fontId="0" fillId="0" borderId="0" xfId="734" applyFont="1" applyBorder="1" applyAlignment="1"/>
    <xf numFmtId="0" fontId="0" fillId="0" borderId="0" xfId="0" applyBorder="1" applyAlignment="1"/>
    <xf numFmtId="308" fontId="0" fillId="0" borderId="0" xfId="0" applyNumberFormat="1" applyFont="1" applyBorder="1" applyAlignment="1">
      <alignment horizontal="right"/>
    </xf>
    <xf numFmtId="193" fontId="3" fillId="0" borderId="0" xfId="734" applyFont="1" applyAlignment="1"/>
    <xf numFmtId="0" fontId="0" fillId="0" borderId="0" xfId="0" applyFont="1" applyFill="1"/>
    <xf numFmtId="193" fontId="7" fillId="0" borderId="0" xfId="734" applyFont="1" applyFill="1" applyAlignment="1"/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1" fontId="0" fillId="0" borderId="0" xfId="734" applyNumberFormat="1" applyFont="1" applyBorder="1" applyAlignment="1">
      <alignment horizontal="right"/>
    </xf>
    <xf numFmtId="193" fontId="4" fillId="0" borderId="19" xfId="734" applyFont="1" applyBorder="1" applyAlignment="1"/>
    <xf numFmtId="193" fontId="0" fillId="0" borderId="0" xfId="734" applyFont="1" applyFill="1" applyBorder="1" applyAlignment="1">
      <alignment horizontal="center"/>
    </xf>
    <xf numFmtId="307" fontId="10" fillId="77" borderId="0" xfId="734" applyNumberFormat="1" applyFont="1" applyFill="1" applyAlignment="1"/>
    <xf numFmtId="307" fontId="4" fillId="0" borderId="19" xfId="734" applyNumberFormat="1" applyFont="1" applyBorder="1" applyAlignment="1">
      <alignment horizontal="center"/>
    </xf>
    <xf numFmtId="191" fontId="0" fillId="0" borderId="0" xfId="734" applyNumberFormat="1" applyFont="1" applyFill="1" applyBorder="1" applyAlignment="1">
      <alignment horizontal="right"/>
    </xf>
    <xf numFmtId="193" fontId="0" fillId="0" borderId="0" xfId="734" applyFont="1" applyBorder="1" applyAlignment="1">
      <alignment horizontal="right"/>
    </xf>
    <xf numFmtId="307" fontId="3" fillId="0" borderId="0" xfId="734" applyNumberFormat="1" applyFont="1" applyFill="1" applyAlignment="1">
      <alignment horizontal="right"/>
    </xf>
    <xf numFmtId="307" fontId="3" fillId="0" borderId="0" xfId="734" applyNumberFormat="1" applyFont="1" applyFill="1" applyBorder="1" applyAlignment="1">
      <alignment horizontal="right"/>
    </xf>
    <xf numFmtId="193" fontId="4" fillId="0" borderId="0" xfId="734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0" fillId="0" borderId="0" xfId="734" applyNumberFormat="1" applyFont="1" applyFill="1"/>
    <xf numFmtId="307" fontId="3" fillId="76" borderId="0" xfId="734" applyNumberFormat="1" applyFont="1" applyFill="1" applyAlignment="1">
      <alignment horizontal="right"/>
    </xf>
    <xf numFmtId="308" fontId="0" fillId="0" borderId="41" xfId="0" applyNumberFormat="1" applyFont="1" applyFill="1" applyBorder="1" applyAlignment="1">
      <alignment horizontal="right"/>
    </xf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07" fontId="3" fillId="0" borderId="0" xfId="734" applyNumberFormat="1" applyFont="1" applyFill="1"/>
    <xf numFmtId="307" fontId="4" fillId="0" borderId="19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3" fillId="0" borderId="0" xfId="734" quotePrefix="1" applyNumberFormat="1" applyFont="1" applyFill="1" applyAlignment="1">
      <alignment horizontal="center"/>
    </xf>
    <xf numFmtId="19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97" fontId="4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07" fontId="0" fillId="0" borderId="42" xfId="0" applyNumberFormat="1" applyFont="1" applyFill="1" applyBorder="1"/>
    <xf numFmtId="193" fontId="0" fillId="0" borderId="0" xfId="734" applyFont="1" applyFill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307" fontId="0" fillId="0" borderId="0" xfId="0" applyNumberFormat="1" applyFont="1" applyFill="1" applyBorder="1"/>
    <xf numFmtId="307" fontId="0" fillId="0" borderId="0" xfId="0" applyNumberFormat="1" applyFill="1" applyBorder="1" applyAlignment="1">
      <alignment horizontal="center"/>
    </xf>
    <xf numFmtId="307" fontId="4" fillId="0" borderId="19" xfId="734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307" fontId="0" fillId="0" borderId="0" xfId="734" applyNumberFormat="1" applyFont="1" applyFill="1" applyAlignment="1">
      <alignment horizontal="right"/>
    </xf>
    <xf numFmtId="307" fontId="4" fillId="0" borderId="41" xfId="734" applyNumberFormat="1" applyFont="1" applyFill="1" applyBorder="1" applyAlignment="1">
      <alignment horizontal="right"/>
    </xf>
    <xf numFmtId="307" fontId="4" fillId="0" borderId="42" xfId="734" applyNumberFormat="1" applyFont="1" applyFill="1" applyBorder="1" applyAlignment="1">
      <alignment horizontal="right"/>
    </xf>
    <xf numFmtId="307" fontId="4" fillId="0" borderId="0" xfId="734" applyNumberFormat="1" applyFont="1" applyFill="1" applyBorder="1" applyAlignment="1">
      <alignment horizontal="right"/>
    </xf>
    <xf numFmtId="307" fontId="0" fillId="0" borderId="0" xfId="734" applyNumberFormat="1" applyFont="1" applyFill="1" applyBorder="1" applyAlignment="1"/>
    <xf numFmtId="307" fontId="6" fillId="0" borderId="0" xfId="734" applyNumberFormat="1" applyFont="1" applyFill="1" applyAlignment="1">
      <alignment horizontal="right"/>
    </xf>
    <xf numFmtId="307" fontId="5" fillId="0" borderId="0" xfId="734" applyNumberFormat="1" applyFont="1" applyFill="1" applyAlignment="1"/>
    <xf numFmtId="0" fontId="10" fillId="76" borderId="0" xfId="0" applyFont="1" applyFill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307" fontId="3" fillId="76" borderId="42" xfId="734" applyNumberFormat="1" applyFont="1" applyFill="1" applyBorder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307" fontId="0" fillId="76" borderId="0" xfId="734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07" fontId="0" fillId="0" borderId="0" xfId="0" applyNumberFormat="1" applyFill="1" applyAlignment="1"/>
    <xf numFmtId="193" fontId="0" fillId="0" borderId="0" xfId="0" applyNumberFormat="1" applyFill="1" applyAlignment="1"/>
    <xf numFmtId="307" fontId="3" fillId="0" borderId="0" xfId="734" applyNumberFormat="1" applyFont="1" applyFill="1" applyAlignment="1">
      <alignment horizontal="center"/>
    </xf>
    <xf numFmtId="197" fontId="4" fillId="0" borderId="19" xfId="1153" applyNumberFormat="1" applyFont="1" applyFill="1" applyBorder="1" applyAlignment="1">
      <alignment horizontal="right"/>
    </xf>
    <xf numFmtId="197" fontId="4" fillId="0" borderId="41" xfId="1153" applyNumberFormat="1" applyFont="1" applyFill="1" applyBorder="1" applyAlignment="1">
      <alignment horizontal="right"/>
    </xf>
    <xf numFmtId="37" fontId="3" fillId="0" borderId="0" xfId="1153" applyNumberFormat="1" applyFont="1" applyFill="1"/>
    <xf numFmtId="307" fontId="3" fillId="0" borderId="42" xfId="734" applyNumberFormat="1" applyFont="1" applyFill="1" applyBorder="1"/>
    <xf numFmtId="197" fontId="4" fillId="0" borderId="42" xfId="1153" applyNumberFormat="1" applyFont="1" applyFill="1" applyBorder="1" applyAlignment="1">
      <alignment horizontal="right"/>
    </xf>
    <xf numFmtId="307" fontId="3" fillId="0" borderId="41" xfId="734" applyNumberFormat="1" applyFont="1" applyFill="1" applyBorder="1" applyAlignment="1">
      <alignment horizontal="right"/>
    </xf>
    <xf numFmtId="193" fontId="0" fillId="0" borderId="0" xfId="734" applyFont="1" applyFill="1" applyAlignment="1"/>
    <xf numFmtId="37" fontId="3" fillId="0" borderId="42" xfId="1153" applyNumberFormat="1" applyFont="1" applyFill="1" applyBorder="1"/>
    <xf numFmtId="307" fontId="10" fillId="0" borderId="0" xfId="0" applyNumberFormat="1" applyFont="1" applyFill="1" applyAlignment="1">
      <alignment horizontal="center"/>
    </xf>
    <xf numFmtId="193" fontId="4" fillId="0" borderId="0" xfId="734" applyFont="1" applyFill="1" applyAlignment="1"/>
    <xf numFmtId="0" fontId="0" fillId="0" borderId="0" xfId="0" applyAlignment="1">
      <alignment horizontal="center"/>
    </xf>
    <xf numFmtId="193" fontId="0" fillId="0" borderId="0" xfId="734" applyNumberFormat="1" applyFont="1" applyAlignment="1"/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07" fontId="0" fillId="0" borderId="0" xfId="734" applyNumberFormat="1" applyFont="1" applyFill="1" applyBorder="1" applyAlignment="1">
      <alignment horizontal="center"/>
    </xf>
    <xf numFmtId="307" fontId="4" fillId="0" borderId="19" xfId="734" applyNumberFormat="1" applyFont="1" applyFill="1" applyBorder="1" applyAlignment="1">
      <alignment horizontal="center"/>
    </xf>
    <xf numFmtId="307" fontId="4" fillId="0" borderId="0" xfId="734" applyNumberFormat="1" applyFont="1" applyFill="1" applyBorder="1" applyAlignment="1">
      <alignment horizontal="center"/>
    </xf>
    <xf numFmtId="197" fontId="4" fillId="0" borderId="0" xfId="0" applyNumberFormat="1" applyFont="1" applyFill="1" applyBorder="1" applyAlignment="1"/>
    <xf numFmtId="197" fontId="4" fillId="0" borderId="4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4" fillId="35" borderId="0" xfId="0" applyFont="1" applyFill="1" applyBorder="1" applyAlignment="1">
      <alignment horizontal="right"/>
    </xf>
    <xf numFmtId="0" fontId="4" fillId="3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93" fontId="3" fillId="0" borderId="0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35" borderId="0" xfId="734" applyFont="1" applyFill="1" applyAlignment="1">
      <alignment horizontal="center"/>
    </xf>
    <xf numFmtId="193" fontId="4" fillId="0" borderId="0" xfId="734" applyFont="1" applyBorder="1" applyAlignment="1"/>
    <xf numFmtId="193" fontId="3" fillId="0" borderId="0" xfId="734" applyFont="1" applyBorder="1" applyAlignment="1">
      <alignment horizontal="right"/>
    </xf>
    <xf numFmtId="0" fontId="0" fillId="0" borderId="42" xfId="0" applyFont="1" applyBorder="1" applyAlignment="1">
      <alignment horizontal="center"/>
    </xf>
    <xf numFmtId="193" fontId="3" fillId="0" borderId="0" xfId="734" applyFont="1" applyAlignment="1">
      <alignment horizontal="center"/>
    </xf>
    <xf numFmtId="0" fontId="0" fillId="0" borderId="0" xfId="0" applyFont="1" applyAlignment="1">
      <alignment horizontal="center"/>
    </xf>
    <xf numFmtId="197" fontId="0" fillId="0" borderId="0" xfId="0" applyNumberFormat="1" applyFont="1" applyBorder="1" applyAlignment="1">
      <alignment horizontal="center"/>
    </xf>
    <xf numFmtId="193" fontId="3" fillId="0" borderId="42" xfId="734" applyFont="1" applyBorder="1" applyAlignment="1">
      <alignment horizontal="center"/>
    </xf>
    <xf numFmtId="307" fontId="3" fillId="0" borderId="0" xfId="734" applyNumberFormat="1" applyFont="1" applyAlignment="1"/>
    <xf numFmtId="0" fontId="10" fillId="0" borderId="0" xfId="0" applyFont="1" applyBorder="1" applyAlignment="1">
      <alignment horizontal="center"/>
    </xf>
    <xf numFmtId="307" fontId="4" fillId="35" borderId="0" xfId="734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07" fontId="3" fillId="0" borderId="0" xfId="734" applyNumberFormat="1" applyFont="1" applyBorder="1" applyAlignment="1">
      <alignment horizontal="right"/>
    </xf>
    <xf numFmtId="307" fontId="3" fillId="0" borderId="0" xfId="734" applyNumberFormat="1" applyFont="1" applyBorder="1" applyAlignment="1"/>
    <xf numFmtId="0" fontId="11" fillId="0" borderId="0" xfId="0" applyFont="1" applyAlignment="1">
      <alignment horizontal="center"/>
    </xf>
    <xf numFmtId="307" fontId="4" fillId="76" borderId="42" xfId="734" applyNumberFormat="1" applyFont="1" applyFill="1" applyBorder="1" applyAlignment="1">
      <alignment horizontal="center"/>
    </xf>
    <xf numFmtId="307" fontId="4" fillId="0" borderId="0" xfId="734" applyNumberFormat="1" applyFont="1" applyBorder="1" applyAlignment="1"/>
    <xf numFmtId="193" fontId="4" fillId="0" borderId="0" xfId="734" applyFont="1" applyAlignment="1"/>
    <xf numFmtId="308" fontId="0" fillId="0" borderId="0" xfId="0" applyNumberFormat="1" applyFont="1" applyFill="1" applyBorder="1" applyAlignment="1">
      <alignment horizontal="right"/>
    </xf>
    <xf numFmtId="0" fontId="281" fillId="0" borderId="0" xfId="0" applyFont="1" applyFill="1" applyAlignment="1">
      <alignment horizontal="center" wrapText="1"/>
    </xf>
    <xf numFmtId="15" fontId="281" fillId="0" borderId="0" xfId="0" applyNumberFormat="1" applyFont="1" applyFill="1" applyAlignment="1">
      <alignment horizontal="center" wrapText="1"/>
    </xf>
    <xf numFmtId="307" fontId="4" fillId="0" borderId="19" xfId="734" applyNumberFormat="1" applyFont="1" applyBorder="1" applyAlignment="1"/>
    <xf numFmtId="0" fontId="4" fillId="0" borderId="0" xfId="0" applyFont="1" applyFill="1" applyAlignment="1">
      <alignment horizontal="center" wrapText="1"/>
    </xf>
    <xf numFmtId="307" fontId="0" fillId="76" borderId="42" xfId="734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7" fontId="3" fillId="0" borderId="0" xfId="0" applyNumberFormat="1" applyFont="1" applyBorder="1" applyAlignment="1"/>
    <xf numFmtId="197" fontId="3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M85"/>
  <sheetViews>
    <sheetView showGridLines="0" view="pageBreakPreview" topLeftCell="A67" zoomScale="85" zoomScaleNormal="100" zoomScaleSheetLayoutView="85" workbookViewId="0">
      <selection activeCell="D74" sqref="D74:I75"/>
    </sheetView>
  </sheetViews>
  <sheetFormatPr defaultColWidth="9.140625" defaultRowHeight="23.25" customHeight="1"/>
  <cols>
    <col min="1" max="1" width="56" style="70" customWidth="1"/>
    <col min="2" max="2" width="8.42578125" style="53" customWidth="1"/>
    <col min="3" max="3" width="2" style="53" customWidth="1"/>
    <col min="4" max="4" width="14.140625" style="53" customWidth="1"/>
    <col min="5" max="5" width="2" style="70" customWidth="1"/>
    <col min="6" max="6" width="14.140625" style="53" customWidth="1"/>
    <col min="7" max="7" width="15.140625" style="70" hidden="1" customWidth="1"/>
    <col min="8" max="8" width="13.42578125" style="70" hidden="1" customWidth="1"/>
    <col min="9" max="9" width="16.28515625" style="119" bestFit="1" customWidth="1"/>
    <col min="10" max="10" width="12.5703125" style="70" customWidth="1"/>
    <col min="11" max="11" width="13.42578125" style="70" bestFit="1" customWidth="1"/>
    <col min="12" max="12" width="17.85546875" style="70" customWidth="1"/>
    <col min="13" max="13" width="14.5703125" style="70" bestFit="1" customWidth="1"/>
    <col min="14" max="16384" width="9.140625" style="70"/>
  </cols>
  <sheetData>
    <row r="1" spans="1:11" s="54" customFormat="1" ht="23.25" customHeight="1">
      <c r="A1" s="52" t="s">
        <v>60</v>
      </c>
      <c r="B1" s="53"/>
      <c r="C1" s="53"/>
      <c r="D1" s="53"/>
      <c r="F1" s="53"/>
      <c r="I1" s="184"/>
    </row>
    <row r="2" spans="1:11" s="54" customFormat="1" ht="23.25" customHeight="1">
      <c r="A2" s="32" t="s">
        <v>49</v>
      </c>
      <c r="B2" s="53"/>
      <c r="C2" s="53"/>
      <c r="D2" s="53"/>
      <c r="F2" s="53"/>
      <c r="I2" s="184"/>
    </row>
    <row r="3" spans="1:11" s="54" customFormat="1" ht="23.25" customHeight="1">
      <c r="A3" s="32"/>
      <c r="B3" s="53"/>
      <c r="C3" s="53"/>
      <c r="D3" s="53"/>
      <c r="F3" s="53"/>
      <c r="I3" s="184"/>
    </row>
    <row r="4" spans="1:11" s="54" customFormat="1" ht="23.25" customHeight="1">
      <c r="A4" s="32"/>
      <c r="B4" s="53"/>
      <c r="C4" s="53"/>
      <c r="D4" s="172" t="s">
        <v>129</v>
      </c>
      <c r="E4" s="172"/>
      <c r="F4" s="172" t="s">
        <v>57</v>
      </c>
      <c r="I4" s="184"/>
    </row>
    <row r="5" spans="1:11" s="54" customFormat="1" ht="23.25" customHeight="1">
      <c r="A5" s="52" t="s">
        <v>17</v>
      </c>
      <c r="B5" s="171" t="s">
        <v>0</v>
      </c>
      <c r="C5" s="53"/>
      <c r="D5" s="44">
        <v>2562</v>
      </c>
      <c r="E5" s="44"/>
      <c r="F5" s="44">
        <v>2561</v>
      </c>
      <c r="I5" s="184"/>
    </row>
    <row r="6" spans="1:11" s="54" customFormat="1" ht="23.25" customHeight="1">
      <c r="A6" s="52"/>
      <c r="B6" s="171"/>
      <c r="C6" s="53"/>
      <c r="D6" s="172" t="s">
        <v>63</v>
      </c>
      <c r="E6" s="44"/>
      <c r="F6" s="44"/>
      <c r="I6" s="184"/>
    </row>
    <row r="7" spans="1:11" s="54" customFormat="1" ht="23.25" customHeight="1">
      <c r="C7" s="171"/>
      <c r="D7" s="235" t="s">
        <v>70</v>
      </c>
      <c r="E7" s="235"/>
      <c r="F7" s="235"/>
      <c r="I7" s="184"/>
    </row>
    <row r="8" spans="1:11" s="54" customFormat="1" ht="23.25" customHeight="1">
      <c r="A8" s="57" t="s">
        <v>1</v>
      </c>
      <c r="B8" s="26"/>
      <c r="C8" s="26"/>
      <c r="D8" s="26"/>
      <c r="E8" s="34"/>
      <c r="F8" s="26"/>
      <c r="I8" s="184"/>
    </row>
    <row r="9" spans="1:11" s="54" customFormat="1" ht="23.25" customHeight="1">
      <c r="A9" s="54" t="s">
        <v>27</v>
      </c>
      <c r="B9" s="26"/>
      <c r="C9" s="26"/>
      <c r="D9" s="158">
        <v>65207</v>
      </c>
      <c r="E9" s="158"/>
      <c r="F9" s="138">
        <v>185338</v>
      </c>
      <c r="G9" s="175">
        <v>151160359.11000001</v>
      </c>
      <c r="H9" s="176">
        <v>151160.35911000002</v>
      </c>
      <c r="I9" s="184"/>
      <c r="K9" s="176"/>
    </row>
    <row r="10" spans="1:11" s="54" customFormat="1" ht="23.25" customHeight="1">
      <c r="A10" s="54" t="s">
        <v>146</v>
      </c>
      <c r="B10" s="26">
        <v>4</v>
      </c>
      <c r="C10" s="26"/>
      <c r="D10" s="158">
        <v>111144</v>
      </c>
      <c r="E10" s="158"/>
      <c r="F10" s="138">
        <v>78889</v>
      </c>
      <c r="G10" s="175">
        <v>120000000</v>
      </c>
      <c r="H10" s="176">
        <v>120000</v>
      </c>
      <c r="I10" s="184"/>
      <c r="K10" s="176"/>
    </row>
    <row r="11" spans="1:11" s="54" customFormat="1" ht="23.25" customHeight="1">
      <c r="A11" s="59" t="s">
        <v>28</v>
      </c>
      <c r="B11" s="26">
        <v>5</v>
      </c>
      <c r="C11" s="26"/>
      <c r="D11" s="158">
        <v>49398</v>
      </c>
      <c r="E11" s="158"/>
      <c r="F11" s="138">
        <v>57593</v>
      </c>
      <c r="G11" s="175">
        <v>96466867.546599999</v>
      </c>
      <c r="H11" s="176">
        <v>96466.867546599999</v>
      </c>
      <c r="I11" s="184"/>
      <c r="K11" s="176"/>
    </row>
    <row r="12" spans="1:11" s="54" customFormat="1" ht="23.25" customHeight="1">
      <c r="A12" s="59" t="s">
        <v>117</v>
      </c>
      <c r="B12" s="26"/>
      <c r="C12" s="26"/>
      <c r="D12" s="158">
        <v>20703</v>
      </c>
      <c r="E12" s="158"/>
      <c r="F12" s="138">
        <v>22723</v>
      </c>
      <c r="G12" s="175">
        <v>27799338.037718691</v>
      </c>
      <c r="H12" s="176">
        <v>27799.338037718691</v>
      </c>
      <c r="I12" s="184"/>
      <c r="K12" s="176"/>
    </row>
    <row r="13" spans="1:11" s="54" customFormat="1" ht="23.25" customHeight="1">
      <c r="A13" s="54" t="s">
        <v>19</v>
      </c>
      <c r="B13" s="26">
        <v>6</v>
      </c>
      <c r="C13" s="26"/>
      <c r="D13" s="158">
        <v>116733</v>
      </c>
      <c r="E13" s="158"/>
      <c r="F13" s="138">
        <v>88428</v>
      </c>
      <c r="G13" s="175">
        <v>119389510.089037</v>
      </c>
      <c r="H13" s="176">
        <v>119389.51008903699</v>
      </c>
      <c r="I13" s="184"/>
      <c r="K13" s="176"/>
    </row>
    <row r="14" spans="1:11" s="54" customFormat="1" ht="23.25" customHeight="1">
      <c r="A14" s="54" t="s">
        <v>13</v>
      </c>
      <c r="B14" s="26"/>
      <c r="C14" s="60"/>
      <c r="D14" s="158">
        <v>3198</v>
      </c>
      <c r="E14" s="158"/>
      <c r="F14" s="138">
        <v>2581</v>
      </c>
      <c r="G14" s="175">
        <v>2620393.6100000003</v>
      </c>
      <c r="H14" s="176">
        <v>2620.3936100000005</v>
      </c>
      <c r="I14" s="184"/>
      <c r="K14" s="176"/>
    </row>
    <row r="15" spans="1:11" s="54" customFormat="1" ht="23.25" hidden="1" customHeight="1">
      <c r="A15" s="54" t="s">
        <v>136</v>
      </c>
      <c r="B15" s="26">
        <v>11</v>
      </c>
      <c r="C15" s="60"/>
      <c r="D15" s="55"/>
      <c r="E15" s="158"/>
      <c r="F15" s="177">
        <v>0</v>
      </c>
      <c r="G15" s="175"/>
      <c r="H15" s="176">
        <v>0</v>
      </c>
      <c r="I15" s="184"/>
      <c r="K15" s="176"/>
    </row>
    <row r="16" spans="1:11" s="54" customFormat="1" ht="23.25" customHeight="1">
      <c r="A16" s="35" t="s">
        <v>14</v>
      </c>
      <c r="B16" s="26"/>
      <c r="C16" s="26"/>
      <c r="D16" s="155">
        <v>366383</v>
      </c>
      <c r="E16" s="56"/>
      <c r="F16" s="155">
        <v>435552</v>
      </c>
      <c r="G16" s="54">
        <v>517436468.39335573</v>
      </c>
      <c r="H16" s="176">
        <v>517436.46839335572</v>
      </c>
      <c r="I16" s="184"/>
      <c r="K16" s="176"/>
    </row>
    <row r="17" spans="1:11" s="54" customFormat="1" ht="23.25" customHeight="1">
      <c r="A17" s="35"/>
      <c r="B17" s="26"/>
      <c r="C17" s="26"/>
      <c r="D17" s="62"/>
      <c r="E17" s="34"/>
      <c r="F17" s="62"/>
      <c r="H17" s="176">
        <v>0</v>
      </c>
      <c r="I17" s="184"/>
      <c r="K17" s="176"/>
    </row>
    <row r="18" spans="1:11" s="54" customFormat="1" ht="23.25" customHeight="1">
      <c r="A18" s="57" t="s">
        <v>2</v>
      </c>
      <c r="B18" s="26"/>
      <c r="C18" s="26"/>
      <c r="D18" s="62"/>
      <c r="E18" s="34"/>
      <c r="F18" s="62"/>
      <c r="H18" s="176">
        <v>0</v>
      </c>
      <c r="I18" s="184"/>
      <c r="K18" s="176"/>
    </row>
    <row r="19" spans="1:11" s="54" customFormat="1" ht="23.25" customHeight="1">
      <c r="A19" s="54" t="s">
        <v>29</v>
      </c>
      <c r="B19" s="26">
        <v>7</v>
      </c>
      <c r="C19" s="26"/>
      <c r="D19" s="158">
        <v>565473</v>
      </c>
      <c r="E19" s="56"/>
      <c r="F19" s="138">
        <v>541725</v>
      </c>
      <c r="G19" s="175">
        <v>568130964.36999989</v>
      </c>
      <c r="H19" s="176">
        <v>568130.96436999994</v>
      </c>
      <c r="I19" s="184"/>
      <c r="K19" s="176"/>
    </row>
    <row r="20" spans="1:11" s="54" customFormat="1" ht="23.25" customHeight="1">
      <c r="A20" s="54" t="s">
        <v>30</v>
      </c>
      <c r="B20" s="26"/>
      <c r="C20" s="26"/>
      <c r="D20" s="158">
        <v>11146</v>
      </c>
      <c r="E20" s="56"/>
      <c r="F20" s="138">
        <v>10714</v>
      </c>
      <c r="G20" s="175">
        <v>10787178.779999997</v>
      </c>
      <c r="H20" s="176">
        <v>10787.178779999998</v>
      </c>
      <c r="I20" s="184"/>
      <c r="K20" s="176"/>
    </row>
    <row r="21" spans="1:11" s="54" customFormat="1" ht="23.25" customHeight="1">
      <c r="A21" s="54" t="s">
        <v>84</v>
      </c>
      <c r="B21" s="26"/>
      <c r="C21" s="26"/>
      <c r="D21" s="158">
        <v>2345</v>
      </c>
      <c r="E21" s="34"/>
      <c r="F21" s="138">
        <v>2007</v>
      </c>
      <c r="G21" s="175">
        <v>2071484.7319492172</v>
      </c>
      <c r="H21" s="176">
        <v>2071.4847319492173</v>
      </c>
      <c r="I21" s="184"/>
      <c r="K21" s="176"/>
    </row>
    <row r="22" spans="1:11" s="54" customFormat="1" ht="23.25" customHeight="1">
      <c r="A22" s="54" t="s">
        <v>88</v>
      </c>
      <c r="B22" s="26"/>
      <c r="C22" s="26"/>
      <c r="D22" s="158">
        <v>1314</v>
      </c>
      <c r="E22" s="56"/>
      <c r="F22" s="138">
        <v>1579</v>
      </c>
      <c r="G22" s="175">
        <v>1602090.9300000002</v>
      </c>
      <c r="H22" s="176">
        <v>1602.0909300000001</v>
      </c>
      <c r="I22" s="184"/>
      <c r="K22" s="176"/>
    </row>
    <row r="23" spans="1:11" s="54" customFormat="1" ht="23.25" customHeight="1">
      <c r="A23" s="35" t="s">
        <v>3</v>
      </c>
      <c r="B23" s="26"/>
      <c r="C23" s="26"/>
      <c r="D23" s="155">
        <v>580278</v>
      </c>
      <c r="E23" s="56"/>
      <c r="F23" s="155">
        <v>556025</v>
      </c>
      <c r="G23" s="178">
        <v>582591718.81194901</v>
      </c>
      <c r="H23" s="176">
        <v>582591.71881194902</v>
      </c>
      <c r="I23" s="184"/>
    </row>
    <row r="24" spans="1:11" s="54" customFormat="1" ht="23.25" customHeight="1">
      <c r="A24" s="35"/>
      <c r="B24" s="26"/>
      <c r="C24" s="26"/>
      <c r="D24" s="158"/>
      <c r="E24" s="56"/>
      <c r="F24" s="129"/>
      <c r="I24" s="184"/>
    </row>
    <row r="25" spans="1:11" s="54" customFormat="1" ht="23.25" customHeight="1" thickBot="1">
      <c r="A25" s="35" t="s">
        <v>4</v>
      </c>
      <c r="B25" s="26"/>
      <c r="C25" s="26"/>
      <c r="D25" s="159">
        <v>946661</v>
      </c>
      <c r="E25" s="56"/>
      <c r="F25" s="159">
        <v>991577</v>
      </c>
      <c r="G25" s="179">
        <v>1100028187.2053046</v>
      </c>
      <c r="H25" s="176">
        <v>1100028.1872053046</v>
      </c>
      <c r="I25" s="184"/>
    </row>
    <row r="26" spans="1:11" s="54" customFormat="1" ht="23.25" customHeight="1" thickTop="1">
      <c r="A26" s="35"/>
      <c r="B26" s="26"/>
      <c r="C26" s="26"/>
      <c r="D26" s="63"/>
      <c r="E26" s="34"/>
      <c r="F26" s="63"/>
      <c r="H26" s="176">
        <v>0</v>
      </c>
      <c r="I26" s="184"/>
    </row>
    <row r="27" spans="1:11" s="54" customFormat="1" ht="23.25" customHeight="1">
      <c r="A27" s="52" t="s">
        <v>60</v>
      </c>
      <c r="B27" s="53"/>
      <c r="C27" s="53"/>
      <c r="D27" s="53"/>
      <c r="F27" s="53"/>
      <c r="H27" s="176">
        <v>0</v>
      </c>
      <c r="I27" s="184"/>
    </row>
    <row r="28" spans="1:11" s="54" customFormat="1" ht="23.25" customHeight="1">
      <c r="A28" s="32" t="s">
        <v>49</v>
      </c>
      <c r="B28" s="53"/>
      <c r="C28" s="53"/>
      <c r="D28" s="53"/>
      <c r="F28" s="53"/>
      <c r="H28" s="176">
        <v>0</v>
      </c>
      <c r="I28" s="184"/>
    </row>
    <row r="29" spans="1:11" s="54" customFormat="1" ht="23.25" customHeight="1">
      <c r="A29" s="52"/>
      <c r="B29" s="53"/>
      <c r="C29" s="53"/>
      <c r="D29" s="53"/>
      <c r="F29" s="53"/>
      <c r="H29" s="176">
        <v>0</v>
      </c>
      <c r="I29" s="184"/>
    </row>
    <row r="30" spans="1:11" s="54" customFormat="1" ht="23.25" customHeight="1">
      <c r="A30" s="52"/>
      <c r="B30" s="53"/>
      <c r="C30" s="53"/>
      <c r="D30" s="172" t="s">
        <v>129</v>
      </c>
      <c r="E30" s="172"/>
      <c r="F30" s="172" t="s">
        <v>57</v>
      </c>
      <c r="H30" s="176">
        <v>0</v>
      </c>
      <c r="I30" s="184"/>
    </row>
    <row r="31" spans="1:11" s="54" customFormat="1" ht="23.25" customHeight="1">
      <c r="A31" s="52" t="s">
        <v>5</v>
      </c>
      <c r="B31" s="171" t="s">
        <v>0</v>
      </c>
      <c r="C31" s="171"/>
      <c r="D31" s="44">
        <v>2562</v>
      </c>
      <c r="E31" s="44"/>
      <c r="F31" s="44">
        <v>2561</v>
      </c>
      <c r="H31" s="176">
        <v>0</v>
      </c>
      <c r="I31" s="184"/>
    </row>
    <row r="32" spans="1:11" s="54" customFormat="1" ht="23.25" customHeight="1">
      <c r="A32" s="52"/>
      <c r="B32" s="171"/>
      <c r="C32" s="171"/>
      <c r="D32" s="172" t="s">
        <v>63</v>
      </c>
      <c r="E32" s="44"/>
      <c r="F32" s="44"/>
      <c r="H32" s="176">
        <v>0</v>
      </c>
      <c r="I32" s="184"/>
    </row>
    <row r="33" spans="1:13" s="54" customFormat="1" ht="23.25" customHeight="1">
      <c r="C33" s="171"/>
      <c r="D33" s="235" t="s">
        <v>70</v>
      </c>
      <c r="E33" s="235"/>
      <c r="F33" s="235"/>
      <c r="H33" s="176">
        <v>0</v>
      </c>
      <c r="I33" s="184"/>
    </row>
    <row r="34" spans="1:13" s="54" customFormat="1" ht="23.25" customHeight="1">
      <c r="A34" s="57" t="s">
        <v>6</v>
      </c>
      <c r="B34" s="26"/>
      <c r="C34" s="26"/>
      <c r="D34" s="26"/>
      <c r="E34" s="34"/>
      <c r="F34" s="26"/>
      <c r="H34" s="176">
        <v>0</v>
      </c>
      <c r="I34" s="184"/>
    </row>
    <row r="35" spans="1:13" s="54" customFormat="1" ht="23.25" customHeight="1">
      <c r="A35" s="54" t="s">
        <v>31</v>
      </c>
      <c r="B35" s="26">
        <v>3</v>
      </c>
      <c r="C35" s="26"/>
      <c r="D35" s="158">
        <v>53627</v>
      </c>
      <c r="E35" s="56"/>
      <c r="F35" s="138">
        <v>60541</v>
      </c>
      <c r="G35" s="180">
        <v>96189289.985704005</v>
      </c>
      <c r="H35" s="176">
        <v>96189.289985704003</v>
      </c>
      <c r="I35" s="184"/>
      <c r="M35" s="184"/>
    </row>
    <row r="36" spans="1:13" s="54" customFormat="1" ht="23.25" customHeight="1">
      <c r="A36" s="54" t="s">
        <v>118</v>
      </c>
      <c r="B36" s="26"/>
      <c r="C36" s="26"/>
      <c r="D36" s="158">
        <v>58577</v>
      </c>
      <c r="E36" s="56"/>
      <c r="F36" s="138">
        <v>154466</v>
      </c>
      <c r="G36" s="180">
        <v>74982570.269986987</v>
      </c>
      <c r="H36" s="176">
        <v>74982.570269986987</v>
      </c>
      <c r="I36" s="184"/>
      <c r="M36" s="184"/>
    </row>
    <row r="37" spans="1:13" s="54" customFormat="1" ht="23.25" customHeight="1">
      <c r="A37" s="54" t="s">
        <v>89</v>
      </c>
      <c r="B37" s="26"/>
      <c r="C37" s="26"/>
      <c r="D37" s="158"/>
      <c r="E37" s="56"/>
      <c r="F37" s="138"/>
      <c r="G37" s="180"/>
      <c r="H37" s="176"/>
      <c r="M37" s="184"/>
    </row>
    <row r="38" spans="1:13" s="54" customFormat="1" ht="23.25" customHeight="1">
      <c r="A38" s="54" t="s">
        <v>98</v>
      </c>
      <c r="B38" s="26">
        <v>8</v>
      </c>
      <c r="C38" s="26"/>
      <c r="D38" s="158">
        <v>15732</v>
      </c>
      <c r="E38" s="34"/>
      <c r="F38" s="138">
        <v>15732</v>
      </c>
      <c r="G38" s="138">
        <v>15732000</v>
      </c>
      <c r="H38" s="176">
        <v>15732</v>
      </c>
      <c r="I38" s="184"/>
      <c r="M38" s="184"/>
    </row>
    <row r="39" spans="1:13" s="54" customFormat="1" ht="23.25" customHeight="1">
      <c r="A39" s="54" t="s">
        <v>58</v>
      </c>
      <c r="B39" s="26">
        <v>8</v>
      </c>
      <c r="C39" s="26"/>
      <c r="D39" s="158">
        <v>4154</v>
      </c>
      <c r="E39" s="56"/>
      <c r="F39" s="138">
        <v>5654</v>
      </c>
      <c r="G39" s="138">
        <v>5568095.3800000008</v>
      </c>
      <c r="H39" s="176">
        <v>5568.0953800000007</v>
      </c>
      <c r="I39" s="184"/>
      <c r="M39" s="184"/>
    </row>
    <row r="40" spans="1:13" s="54" customFormat="1" ht="23.25" customHeight="1">
      <c r="A40" s="54" t="s">
        <v>79</v>
      </c>
      <c r="B40" s="26"/>
      <c r="C40" s="26"/>
      <c r="D40" s="158">
        <v>0</v>
      </c>
      <c r="E40" s="56"/>
      <c r="F40" s="138">
        <v>5463</v>
      </c>
      <c r="G40" s="138">
        <v>8804014.7541888952</v>
      </c>
      <c r="H40" s="176">
        <v>8804.0147541888946</v>
      </c>
      <c r="I40" s="184"/>
      <c r="M40" s="184"/>
    </row>
    <row r="41" spans="1:13" s="54" customFormat="1" ht="23.25" customHeight="1">
      <c r="A41" s="54" t="s">
        <v>7</v>
      </c>
      <c r="B41" s="26"/>
      <c r="C41" s="26"/>
      <c r="D41" s="158">
        <v>1216</v>
      </c>
      <c r="E41" s="56"/>
      <c r="F41" s="138">
        <v>742</v>
      </c>
      <c r="G41" s="138">
        <v>592717.96</v>
      </c>
      <c r="H41" s="176">
        <v>592.71795999999995</v>
      </c>
      <c r="I41" s="184"/>
    </row>
    <row r="42" spans="1:13" s="54" customFormat="1" ht="23.25" customHeight="1">
      <c r="A42" s="35" t="s">
        <v>8</v>
      </c>
      <c r="B42" s="26"/>
      <c r="C42" s="26"/>
      <c r="D42" s="155">
        <v>133306</v>
      </c>
      <c r="E42" s="56"/>
      <c r="F42" s="155">
        <v>242598</v>
      </c>
      <c r="G42" s="178">
        <v>201868688.34987989</v>
      </c>
      <c r="H42" s="176">
        <v>201868.6883498799</v>
      </c>
      <c r="I42" s="184"/>
    </row>
    <row r="43" spans="1:13" s="54" customFormat="1" ht="21.75">
      <c r="A43" s="60"/>
      <c r="B43" s="26"/>
      <c r="C43" s="26"/>
      <c r="D43" s="64"/>
      <c r="E43" s="65"/>
      <c r="F43" s="64"/>
      <c r="H43" s="176">
        <v>0</v>
      </c>
      <c r="I43" s="184"/>
    </row>
    <row r="44" spans="1:13" s="54" customFormat="1" ht="23.25" customHeight="1">
      <c r="A44" s="57" t="s">
        <v>20</v>
      </c>
      <c r="B44" s="26"/>
      <c r="C44" s="26"/>
      <c r="D44" s="64"/>
      <c r="E44" s="65"/>
      <c r="F44" s="64"/>
      <c r="H44" s="176">
        <v>0</v>
      </c>
      <c r="I44" s="184"/>
    </row>
    <row r="45" spans="1:13" s="54" customFormat="1" ht="23.25" customHeight="1">
      <c r="A45" s="54" t="s">
        <v>90</v>
      </c>
      <c r="B45" s="26">
        <v>8</v>
      </c>
      <c r="C45" s="26"/>
      <c r="D45" s="158">
        <v>3518</v>
      </c>
      <c r="E45" s="157"/>
      <c r="F45" s="138">
        <v>15317</v>
      </c>
      <c r="G45" s="175">
        <v>11384000</v>
      </c>
      <c r="H45" s="176">
        <v>11384</v>
      </c>
      <c r="I45" s="184"/>
    </row>
    <row r="46" spans="1:13" s="54" customFormat="1" ht="23.25" customHeight="1">
      <c r="A46" s="54" t="s">
        <v>85</v>
      </c>
      <c r="B46" s="26">
        <v>8</v>
      </c>
      <c r="C46" s="26"/>
      <c r="D46" s="158">
        <v>6072</v>
      </c>
      <c r="E46" s="157"/>
      <c r="F46" s="138">
        <v>7260</v>
      </c>
      <c r="G46" s="175">
        <v>8073283.1100000003</v>
      </c>
      <c r="H46" s="176">
        <v>8073.2831100000003</v>
      </c>
      <c r="I46" s="184"/>
    </row>
    <row r="47" spans="1:13" s="54" customFormat="1" ht="23.25" customHeight="1">
      <c r="A47" s="54" t="s">
        <v>107</v>
      </c>
      <c r="B47" s="26"/>
      <c r="C47" s="26"/>
      <c r="D47" s="181">
        <v>2301</v>
      </c>
      <c r="E47" s="66"/>
      <c r="F47" s="181">
        <v>1101</v>
      </c>
      <c r="G47" s="69">
        <v>1133802.73</v>
      </c>
      <c r="H47" s="176">
        <v>1133.8027299999999</v>
      </c>
      <c r="I47" s="184"/>
    </row>
    <row r="48" spans="1:13" s="35" customFormat="1" ht="23.25" customHeight="1">
      <c r="A48" s="35" t="s">
        <v>21</v>
      </c>
      <c r="B48" s="67"/>
      <c r="C48" s="67"/>
      <c r="D48" s="160">
        <v>11891</v>
      </c>
      <c r="E48" s="68"/>
      <c r="F48" s="160">
        <v>23678</v>
      </c>
      <c r="G48" s="182">
        <v>20591085.84</v>
      </c>
      <c r="H48" s="176">
        <v>20591.08584</v>
      </c>
      <c r="I48" s="187"/>
    </row>
    <row r="49" spans="1:12" s="35" customFormat="1" ht="23.25" customHeight="1">
      <c r="B49" s="67"/>
      <c r="C49" s="67"/>
      <c r="D49" s="161"/>
      <c r="E49" s="68"/>
      <c r="F49" s="161"/>
      <c r="H49" s="176">
        <v>0</v>
      </c>
      <c r="I49" s="187"/>
    </row>
    <row r="50" spans="1:12" s="35" customFormat="1" ht="23.25" customHeight="1">
      <c r="A50" s="35" t="s">
        <v>22</v>
      </c>
      <c r="B50" s="67"/>
      <c r="C50" s="67"/>
      <c r="D50" s="160">
        <v>145197</v>
      </c>
      <c r="E50" s="162"/>
      <c r="F50" s="160">
        <v>266276</v>
      </c>
      <c r="G50" s="178">
        <v>222459774.18987989</v>
      </c>
      <c r="H50" s="176">
        <v>222459.77418987988</v>
      </c>
      <c r="I50" s="187"/>
    </row>
    <row r="51" spans="1:12" s="54" customFormat="1" ht="21.75">
      <c r="A51" s="60"/>
      <c r="B51" s="26"/>
      <c r="C51" s="26"/>
      <c r="D51" s="64"/>
      <c r="E51" s="65"/>
      <c r="F51" s="64"/>
      <c r="H51" s="176">
        <v>0</v>
      </c>
      <c r="I51" s="184"/>
    </row>
    <row r="52" spans="1:12" s="54" customFormat="1" ht="23.25" customHeight="1">
      <c r="A52" s="52" t="s">
        <v>60</v>
      </c>
      <c r="B52" s="53"/>
      <c r="C52" s="53"/>
      <c r="D52" s="53"/>
      <c r="F52" s="53"/>
      <c r="H52" s="176">
        <v>0</v>
      </c>
      <c r="I52" s="184"/>
    </row>
    <row r="53" spans="1:12" s="54" customFormat="1" ht="23.25" customHeight="1">
      <c r="A53" s="32" t="s">
        <v>49</v>
      </c>
      <c r="B53" s="53"/>
      <c r="C53" s="53"/>
      <c r="D53" s="53"/>
      <c r="F53" s="53"/>
      <c r="H53" s="176">
        <v>0</v>
      </c>
      <c r="I53" s="184"/>
    </row>
    <row r="54" spans="1:12" s="54" customFormat="1" ht="23.25" customHeight="1">
      <c r="A54" s="52"/>
      <c r="B54" s="53"/>
      <c r="C54" s="53"/>
      <c r="D54" s="53"/>
      <c r="F54" s="53"/>
      <c r="H54" s="176">
        <v>0</v>
      </c>
      <c r="I54" s="184"/>
    </row>
    <row r="55" spans="1:12" s="54" customFormat="1" ht="23.25" customHeight="1">
      <c r="A55" s="52"/>
      <c r="B55" s="53"/>
      <c r="C55" s="53"/>
      <c r="D55" s="172" t="s">
        <v>129</v>
      </c>
      <c r="E55" s="172"/>
      <c r="F55" s="172" t="s">
        <v>57</v>
      </c>
      <c r="H55" s="176">
        <v>0</v>
      </c>
      <c r="I55" s="184"/>
    </row>
    <row r="56" spans="1:12" s="54" customFormat="1" ht="23.25" customHeight="1">
      <c r="A56" s="52" t="s">
        <v>5</v>
      </c>
      <c r="B56" s="171" t="s">
        <v>0</v>
      </c>
      <c r="C56" s="171"/>
      <c r="D56" s="44">
        <v>2562</v>
      </c>
      <c r="E56" s="44"/>
      <c r="F56" s="44">
        <v>2561</v>
      </c>
      <c r="H56" s="176">
        <v>0</v>
      </c>
      <c r="I56" s="184"/>
    </row>
    <row r="57" spans="1:12" s="54" customFormat="1" ht="23.25" customHeight="1">
      <c r="A57" s="52"/>
      <c r="B57" s="171"/>
      <c r="C57" s="171"/>
      <c r="D57" s="172" t="s">
        <v>63</v>
      </c>
      <c r="E57" s="44"/>
      <c r="F57" s="44"/>
      <c r="H57" s="176">
        <v>0</v>
      </c>
      <c r="I57" s="184"/>
    </row>
    <row r="58" spans="1:12" s="54" customFormat="1" ht="23.25" customHeight="1">
      <c r="C58" s="171"/>
      <c r="D58" s="235" t="s">
        <v>70</v>
      </c>
      <c r="E58" s="235"/>
      <c r="F58" s="235"/>
      <c r="H58" s="176">
        <v>0</v>
      </c>
      <c r="I58" s="184"/>
    </row>
    <row r="59" spans="1:12" s="54" customFormat="1" ht="23.25" customHeight="1">
      <c r="A59" s="57" t="s">
        <v>59</v>
      </c>
      <c r="C59" s="171"/>
      <c r="D59" s="171"/>
      <c r="E59" s="171"/>
      <c r="F59" s="171"/>
      <c r="H59" s="176">
        <v>0</v>
      </c>
      <c r="I59" s="184"/>
    </row>
    <row r="60" spans="1:12" s="54" customFormat="1" ht="23.25" customHeight="1">
      <c r="A60" s="60" t="s">
        <v>16</v>
      </c>
      <c r="B60" s="26">
        <v>9</v>
      </c>
      <c r="C60" s="26"/>
      <c r="D60" s="62"/>
      <c r="E60" s="34"/>
      <c r="F60" s="62"/>
      <c r="H60" s="176">
        <v>0</v>
      </c>
      <c r="I60" s="184"/>
    </row>
    <row r="61" spans="1:12" s="54" customFormat="1" ht="23.25" customHeight="1" thickBot="1">
      <c r="A61" s="60" t="s">
        <v>18</v>
      </c>
      <c r="B61" s="26"/>
      <c r="C61" s="26"/>
      <c r="D61" s="183">
        <v>212540</v>
      </c>
      <c r="E61" s="56"/>
      <c r="F61" s="183">
        <v>211850</v>
      </c>
      <c r="G61" s="184">
        <v>211850000</v>
      </c>
      <c r="H61" s="176">
        <v>211850</v>
      </c>
      <c r="I61" s="184"/>
    </row>
    <row r="62" spans="1:12" s="54" customFormat="1" ht="23.25" customHeight="1" thickTop="1">
      <c r="A62" s="60" t="s">
        <v>26</v>
      </c>
      <c r="B62" s="26"/>
      <c r="C62" s="26"/>
      <c r="D62" s="158">
        <v>212382</v>
      </c>
      <c r="E62" s="56"/>
      <c r="F62" s="130">
        <v>176847</v>
      </c>
      <c r="G62" s="184">
        <v>187421732.5</v>
      </c>
      <c r="H62" s="176">
        <v>187421.73250000001</v>
      </c>
      <c r="I62" s="184"/>
      <c r="L62" s="176"/>
    </row>
    <row r="63" spans="1:12" s="54" customFormat="1" ht="23.25" customHeight="1">
      <c r="A63" s="54" t="s">
        <v>119</v>
      </c>
      <c r="B63" s="26">
        <v>9</v>
      </c>
      <c r="C63" s="26"/>
      <c r="D63" s="158">
        <v>374862</v>
      </c>
      <c r="E63" s="56"/>
      <c r="F63" s="138">
        <v>130760</v>
      </c>
      <c r="G63" s="184">
        <v>204781188.84</v>
      </c>
      <c r="H63" s="176">
        <v>204781.18884000002</v>
      </c>
      <c r="I63" s="184"/>
      <c r="L63" s="176"/>
    </row>
    <row r="64" spans="1:12" s="54" customFormat="1" ht="23.25" customHeight="1">
      <c r="A64" s="54" t="s">
        <v>137</v>
      </c>
      <c r="B64" s="26"/>
      <c r="C64" s="26"/>
      <c r="D64" s="158">
        <v>7487</v>
      </c>
      <c r="E64" s="56"/>
      <c r="F64" s="177">
        <v>7487</v>
      </c>
      <c r="G64" s="184">
        <v>7486677</v>
      </c>
      <c r="H64" s="176">
        <v>7486.6769999999997</v>
      </c>
      <c r="I64" s="184"/>
      <c r="L64" s="176"/>
    </row>
    <row r="65" spans="1:12" s="54" customFormat="1" ht="23.25" customHeight="1">
      <c r="A65" s="60" t="s">
        <v>32</v>
      </c>
      <c r="B65" s="26"/>
      <c r="C65" s="26"/>
      <c r="D65" s="158"/>
      <c r="E65" s="34"/>
      <c r="F65" s="45"/>
      <c r="H65" s="176">
        <v>0</v>
      </c>
      <c r="L65" s="176"/>
    </row>
    <row r="66" spans="1:12" s="54" customFormat="1" ht="23.25" customHeight="1">
      <c r="A66" s="54" t="s">
        <v>52</v>
      </c>
      <c r="B66" s="26"/>
      <c r="C66" s="26"/>
      <c r="D66" s="158"/>
      <c r="E66" s="34"/>
      <c r="F66" s="45"/>
      <c r="H66" s="176">
        <v>0</v>
      </c>
      <c r="I66" s="184"/>
      <c r="L66" s="176"/>
    </row>
    <row r="67" spans="1:12" s="54" customFormat="1" ht="23.25" customHeight="1">
      <c r="A67" s="54" t="s">
        <v>53</v>
      </c>
      <c r="B67" s="26"/>
      <c r="C67" s="26"/>
      <c r="D67" s="158">
        <v>21185</v>
      </c>
      <c r="E67" s="162"/>
      <c r="F67" s="138">
        <v>21185</v>
      </c>
      <c r="G67" s="180">
        <v>21185000</v>
      </c>
      <c r="H67" s="176">
        <v>21185</v>
      </c>
      <c r="I67" s="184"/>
      <c r="L67" s="176"/>
    </row>
    <row r="68" spans="1:12" s="54" customFormat="1" ht="23.25" customHeight="1">
      <c r="A68" s="54" t="s">
        <v>54</v>
      </c>
      <c r="B68" s="26"/>
      <c r="C68" s="26"/>
      <c r="D68" s="158">
        <v>185433</v>
      </c>
      <c r="E68" s="162"/>
      <c r="F68" s="130">
        <v>389022</v>
      </c>
      <c r="G68" s="185">
        <v>456693814.67542505</v>
      </c>
      <c r="H68" s="176">
        <v>456693.81467542506</v>
      </c>
      <c r="I68" s="184"/>
    </row>
    <row r="69" spans="1:12" s="54" customFormat="1" ht="23.25" customHeight="1">
      <c r="A69" s="54" t="s">
        <v>147</v>
      </c>
      <c r="B69" s="26"/>
      <c r="C69" s="26"/>
      <c r="D69" s="158">
        <v>115</v>
      </c>
      <c r="E69" s="162"/>
      <c r="F69" s="169">
        <v>0</v>
      </c>
      <c r="G69" s="185"/>
      <c r="H69" s="176"/>
      <c r="I69" s="184"/>
    </row>
    <row r="70" spans="1:12" s="54" customFormat="1" ht="23.25" customHeight="1">
      <c r="A70" s="35" t="s">
        <v>55</v>
      </c>
      <c r="B70" s="26"/>
      <c r="C70" s="26"/>
      <c r="D70" s="155">
        <v>801464</v>
      </c>
      <c r="E70" s="56"/>
      <c r="F70" s="160">
        <v>725301</v>
      </c>
      <c r="G70" s="182">
        <v>877568413.01542509</v>
      </c>
      <c r="H70" s="176">
        <v>877568.41301542509</v>
      </c>
      <c r="I70" s="184"/>
    </row>
    <row r="71" spans="1:12" s="54" customFormat="1" ht="23.25" customHeight="1">
      <c r="A71" s="68"/>
      <c r="B71" s="26"/>
      <c r="C71" s="26"/>
      <c r="D71" s="163"/>
      <c r="E71" s="164"/>
      <c r="F71" s="163"/>
      <c r="H71" s="176">
        <v>0</v>
      </c>
      <c r="I71" s="184"/>
    </row>
    <row r="72" spans="1:12" s="54" customFormat="1" ht="23.25" customHeight="1" thickBot="1">
      <c r="A72" s="35" t="s">
        <v>24</v>
      </c>
      <c r="B72" s="26"/>
      <c r="C72" s="26"/>
      <c r="D72" s="159">
        <v>946661</v>
      </c>
      <c r="E72" s="56"/>
      <c r="F72" s="159">
        <v>991577</v>
      </c>
      <c r="G72" s="179">
        <v>1100028187.2053051</v>
      </c>
      <c r="H72" s="176">
        <v>1100028.1872053051</v>
      </c>
      <c r="I72" s="184"/>
    </row>
    <row r="73" spans="1:12" s="54" customFormat="1" ht="23.25" customHeight="1" thickTop="1">
      <c r="A73" s="35"/>
      <c r="B73" s="26"/>
      <c r="C73" s="26"/>
      <c r="D73" s="186"/>
      <c r="E73" s="34"/>
      <c r="F73" s="26"/>
      <c r="I73" s="184"/>
    </row>
    <row r="74" spans="1:12" ht="23.25" customHeight="1">
      <c r="D74" s="71"/>
      <c r="E74" s="72"/>
      <c r="F74" s="71"/>
    </row>
    <row r="80" spans="1:12" ht="21.75"/>
    <row r="81" ht="21.75"/>
    <row r="82" ht="21.75"/>
    <row r="85" ht="21.75"/>
  </sheetData>
  <mergeCells count="3">
    <mergeCell ref="D7:F7"/>
    <mergeCell ref="D58:F58"/>
    <mergeCell ref="D33:F33"/>
  </mergeCells>
  <pageMargins left="0.8" right="0.5" top="0.5" bottom="0.5" header="0.3" footer="0.3"/>
  <pageSetup paperSize="9" firstPageNumber="3" fitToHeight="2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5" man="1"/>
    <brk id="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W41"/>
  <sheetViews>
    <sheetView showGridLines="0" view="pageBreakPreview" topLeftCell="A31" zoomScale="85" zoomScaleNormal="100" zoomScaleSheetLayoutView="85" workbookViewId="0">
      <selection activeCell="L44" sqref="L44"/>
    </sheetView>
  </sheetViews>
  <sheetFormatPr defaultColWidth="9.140625" defaultRowHeight="23.25" customHeight="1"/>
  <cols>
    <col min="1" max="1" width="51.5703125" style="1" customWidth="1"/>
    <col min="2" max="2" width="8.140625" style="15" customWidth="1"/>
    <col min="3" max="3" width="1.140625" style="15" customWidth="1"/>
    <col min="4" max="4" width="13.140625" style="15" customWidth="1"/>
    <col min="5" max="5" width="1.7109375" style="1" customWidth="1"/>
    <col min="6" max="6" width="13.140625" style="15" customWidth="1"/>
    <col min="7" max="7" width="1.42578125" style="15" customWidth="1"/>
    <col min="8" max="8" width="13.140625" style="42" customWidth="1"/>
    <col min="9" max="9" width="2.140625" style="42" customWidth="1"/>
    <col min="10" max="12" width="13.140625" style="42" customWidth="1"/>
    <col min="13" max="13" width="18.7109375" style="1" customWidth="1"/>
    <col min="14" max="15" width="8.7109375" style="1" hidden="1" customWidth="1"/>
    <col min="16" max="16" width="9.140625" style="1"/>
    <col min="17" max="17" width="11" style="42" bestFit="1" customWidth="1"/>
    <col min="18" max="18" width="1.5703125" style="1" customWidth="1"/>
    <col min="19" max="19" width="13.42578125" style="42" customWidth="1"/>
    <col min="20" max="20" width="1.5703125" style="1" customWidth="1"/>
    <col min="21" max="21" width="11" style="1" bestFit="1" customWidth="1"/>
    <col min="22" max="22" width="1.5703125" style="1" customWidth="1"/>
    <col min="23" max="23" width="13.140625" style="42" customWidth="1"/>
    <col min="24" max="16384" width="9.140625" style="1"/>
  </cols>
  <sheetData>
    <row r="1" spans="1:23" s="3" customFormat="1" ht="23.25" customHeight="1">
      <c r="A1" s="2" t="s">
        <v>60</v>
      </c>
      <c r="B1" s="15"/>
      <c r="C1" s="15"/>
      <c r="D1" s="15"/>
      <c r="F1" s="15"/>
      <c r="G1" s="15"/>
      <c r="H1" s="46"/>
      <c r="I1" s="46"/>
      <c r="J1" s="46"/>
      <c r="K1" s="46"/>
      <c r="L1" s="46"/>
      <c r="Q1" s="46"/>
      <c r="S1" s="46"/>
      <c r="W1" s="46"/>
    </row>
    <row r="2" spans="1:23" s="3" customFormat="1" ht="23.25" customHeight="1">
      <c r="A2" s="32" t="s">
        <v>65</v>
      </c>
      <c r="B2" s="15"/>
      <c r="C2" s="15"/>
      <c r="D2" s="15"/>
      <c r="F2" s="15"/>
      <c r="G2" s="15"/>
      <c r="H2" s="46"/>
      <c r="I2" s="46"/>
      <c r="J2" s="46"/>
      <c r="K2" s="46"/>
      <c r="L2" s="46"/>
      <c r="Q2" s="46"/>
      <c r="S2" s="46"/>
      <c r="W2" s="46"/>
    </row>
    <row r="3" spans="1:23" s="3" customFormat="1" ht="23.25" customHeight="1">
      <c r="A3" s="2"/>
      <c r="B3" s="15"/>
      <c r="C3" s="15"/>
      <c r="D3" s="15"/>
      <c r="F3" s="15"/>
      <c r="G3" s="15"/>
      <c r="H3" s="46"/>
      <c r="I3" s="46"/>
      <c r="J3" s="46"/>
      <c r="K3" s="46"/>
      <c r="L3" s="46"/>
      <c r="Q3" s="46"/>
      <c r="S3" s="46"/>
      <c r="W3" s="46"/>
    </row>
    <row r="4" spans="1:23" s="3" customFormat="1" ht="23.25" customHeight="1">
      <c r="A4" s="2"/>
      <c r="B4" s="15"/>
      <c r="C4" s="15"/>
      <c r="D4" s="236" t="s">
        <v>64</v>
      </c>
      <c r="E4" s="237"/>
      <c r="F4" s="237"/>
      <c r="G4" s="51"/>
      <c r="H4" s="236" t="s">
        <v>130</v>
      </c>
      <c r="I4" s="236"/>
      <c r="J4" s="236"/>
      <c r="K4" s="226"/>
      <c r="L4" s="229"/>
      <c r="Q4" s="46"/>
      <c r="S4" s="46"/>
      <c r="W4" s="46"/>
    </row>
    <row r="5" spans="1:23" s="3" customFormat="1" ht="23.25" customHeight="1">
      <c r="A5" s="2"/>
      <c r="B5" s="15"/>
      <c r="C5" s="15"/>
      <c r="D5" s="236" t="s">
        <v>131</v>
      </c>
      <c r="E5" s="236"/>
      <c r="F5" s="236"/>
      <c r="G5" s="83"/>
      <c r="H5" s="236" t="s">
        <v>131</v>
      </c>
      <c r="I5" s="236"/>
      <c r="J5" s="236"/>
      <c r="K5" s="227"/>
      <c r="Q5" s="46"/>
      <c r="S5" s="46"/>
      <c r="W5" s="46"/>
    </row>
    <row r="6" spans="1:23" s="3" customFormat="1" ht="23.25" customHeight="1">
      <c r="A6" s="7"/>
      <c r="B6" s="11" t="s">
        <v>0</v>
      </c>
      <c r="C6" s="11"/>
      <c r="D6" s="9">
        <v>2562</v>
      </c>
      <c r="E6" s="9"/>
      <c r="F6" s="9">
        <v>2561</v>
      </c>
      <c r="G6" s="9"/>
      <c r="H6" s="9">
        <v>2562</v>
      </c>
      <c r="I6" s="9"/>
      <c r="J6" s="9">
        <v>2561</v>
      </c>
      <c r="K6" s="9"/>
      <c r="L6" s="9"/>
      <c r="N6" s="188" t="s">
        <v>145</v>
      </c>
      <c r="O6" s="188" t="s">
        <v>144</v>
      </c>
      <c r="Q6" s="47"/>
      <c r="R6" s="22"/>
      <c r="S6" s="47"/>
      <c r="T6" s="22"/>
      <c r="U6" s="22"/>
      <c r="V6" s="22"/>
      <c r="W6" s="47"/>
    </row>
    <row r="7" spans="1:23" s="3" customFormat="1" ht="23.25" customHeight="1">
      <c r="A7" s="7"/>
      <c r="B7" s="11"/>
      <c r="C7" s="11"/>
      <c r="D7" s="238" t="s">
        <v>70</v>
      </c>
      <c r="E7" s="238"/>
      <c r="F7" s="238"/>
      <c r="G7" s="238"/>
      <c r="H7" s="238"/>
      <c r="I7" s="238"/>
      <c r="J7" s="238"/>
      <c r="K7" s="214"/>
      <c r="L7" s="214"/>
      <c r="Q7" s="46"/>
      <c r="S7" s="46"/>
      <c r="W7" s="46"/>
    </row>
    <row r="8" spans="1:23" s="3" customFormat="1" ht="23.25" customHeight="1">
      <c r="A8" s="13" t="s">
        <v>15</v>
      </c>
      <c r="B8" s="16"/>
      <c r="C8" s="16"/>
      <c r="D8" s="16"/>
      <c r="E8" s="4"/>
      <c r="F8" s="16"/>
      <c r="G8" s="16"/>
      <c r="N8" s="46"/>
      <c r="Q8" s="46"/>
      <c r="S8" s="46"/>
      <c r="W8" s="46"/>
    </row>
    <row r="9" spans="1:23" s="3" customFormat="1" ht="23.25" customHeight="1">
      <c r="A9" s="3" t="s">
        <v>121</v>
      </c>
      <c r="B9" s="165">
        <v>11</v>
      </c>
      <c r="C9" s="16"/>
      <c r="D9" s="170">
        <v>252761</v>
      </c>
      <c r="E9" s="88"/>
      <c r="F9" s="170">
        <v>301008</v>
      </c>
      <c r="G9" s="87"/>
      <c r="H9" s="90">
        <v>765127</v>
      </c>
      <c r="I9" s="88"/>
      <c r="J9" s="90">
        <v>832642</v>
      </c>
      <c r="K9" s="90"/>
      <c r="L9" s="90"/>
      <c r="M9" s="46"/>
      <c r="N9" s="46">
        <v>252717566.03943899</v>
      </c>
      <c r="O9" s="189">
        <v>765126764.90841103</v>
      </c>
      <c r="Q9" s="46"/>
      <c r="S9" s="46"/>
      <c r="U9" s="46"/>
      <c r="W9" s="46"/>
    </row>
    <row r="10" spans="1:23" s="3" customFormat="1" ht="23.25" customHeight="1">
      <c r="A10" s="3" t="s">
        <v>112</v>
      </c>
      <c r="B10" s="16"/>
      <c r="C10" s="16"/>
      <c r="D10" s="170">
        <v>493</v>
      </c>
      <c r="E10" s="88"/>
      <c r="F10" s="134">
        <v>130</v>
      </c>
      <c r="G10" s="87"/>
      <c r="H10" s="90">
        <v>1614</v>
      </c>
      <c r="I10" s="88"/>
      <c r="J10" s="90">
        <v>314</v>
      </c>
      <c r="K10" s="90"/>
      <c r="L10" s="90"/>
      <c r="M10" s="46"/>
      <c r="N10" s="46">
        <v>492920.79</v>
      </c>
      <c r="O10" s="189">
        <v>1613971.47</v>
      </c>
      <c r="Q10" s="46"/>
      <c r="S10" s="46"/>
      <c r="U10" s="46"/>
      <c r="W10" s="46"/>
    </row>
    <row r="11" spans="1:23" s="3" customFormat="1" ht="23.25" customHeight="1">
      <c r="A11" s="3" t="s">
        <v>76</v>
      </c>
      <c r="B11" s="16"/>
      <c r="C11" s="16"/>
      <c r="D11" s="170">
        <v>1128</v>
      </c>
      <c r="E11" s="88"/>
      <c r="F11" s="134">
        <v>0</v>
      </c>
      <c r="G11" s="89"/>
      <c r="H11" s="90">
        <v>614</v>
      </c>
      <c r="I11" s="88"/>
      <c r="J11" s="90">
        <v>0</v>
      </c>
      <c r="K11" s="90"/>
      <c r="L11" s="90"/>
      <c r="M11" s="46"/>
      <c r="N11" s="46">
        <v>1128051.58</v>
      </c>
      <c r="O11" s="189">
        <v>614179.61</v>
      </c>
      <c r="Q11" s="46"/>
      <c r="S11" s="46"/>
      <c r="U11" s="46"/>
      <c r="W11" s="46"/>
    </row>
    <row r="12" spans="1:23" s="3" customFormat="1" ht="23.25" customHeight="1">
      <c r="A12" s="3" t="s">
        <v>9</v>
      </c>
      <c r="B12" s="16"/>
      <c r="C12" s="16"/>
      <c r="D12" s="168">
        <v>4798</v>
      </c>
      <c r="E12" s="88"/>
      <c r="F12" s="168">
        <v>1538</v>
      </c>
      <c r="G12" s="90"/>
      <c r="H12" s="168">
        <v>5820</v>
      </c>
      <c r="I12" s="88"/>
      <c r="J12" s="168">
        <v>2806</v>
      </c>
      <c r="M12" s="46"/>
      <c r="N12" s="46">
        <v>4840641.72</v>
      </c>
      <c r="O12" s="189">
        <v>5820035.6500000004</v>
      </c>
      <c r="Q12" s="46"/>
      <c r="S12" s="46"/>
      <c r="U12" s="46"/>
      <c r="W12" s="46"/>
    </row>
    <row r="13" spans="1:23" s="3" customFormat="1" ht="23.25" customHeight="1">
      <c r="A13" s="5" t="s">
        <v>10</v>
      </c>
      <c r="B13" s="16"/>
      <c r="C13" s="16"/>
      <c r="D13" s="91">
        <v>259180</v>
      </c>
      <c r="E13" s="88"/>
      <c r="F13" s="91">
        <v>302676</v>
      </c>
      <c r="G13" s="92"/>
      <c r="H13" s="91">
        <v>773175</v>
      </c>
      <c r="I13" s="93"/>
      <c r="J13" s="91">
        <v>835762</v>
      </c>
      <c r="M13" s="46"/>
      <c r="Q13" s="46"/>
      <c r="S13" s="46"/>
      <c r="U13" s="46"/>
      <c r="W13" s="46"/>
    </row>
    <row r="14" spans="1:23" s="3" customFormat="1" ht="11.25" customHeight="1">
      <c r="A14" s="8"/>
      <c r="B14" s="16"/>
      <c r="C14" s="16"/>
      <c r="D14" s="94"/>
      <c r="E14" s="95"/>
      <c r="F14" s="94"/>
      <c r="G14" s="94"/>
      <c r="H14" s="96"/>
      <c r="I14" s="96"/>
      <c r="J14" s="96"/>
      <c r="Q14" s="46"/>
      <c r="S14" s="46"/>
      <c r="U14" s="46"/>
      <c r="W14" s="46"/>
    </row>
    <row r="15" spans="1:23" s="3" customFormat="1" ht="23.25" customHeight="1">
      <c r="A15" s="13" t="s">
        <v>11</v>
      </c>
      <c r="B15" s="16"/>
      <c r="C15" s="16"/>
      <c r="D15" s="85"/>
      <c r="E15" s="88"/>
      <c r="F15" s="85"/>
      <c r="G15" s="87"/>
      <c r="H15" s="96"/>
      <c r="I15" s="96"/>
      <c r="J15" s="96"/>
      <c r="Q15" s="46"/>
      <c r="S15" s="46"/>
      <c r="U15" s="46"/>
      <c r="W15" s="46"/>
    </row>
    <row r="16" spans="1:23" s="3" customFormat="1" ht="23.25" customHeight="1">
      <c r="A16" s="3" t="s">
        <v>122</v>
      </c>
      <c r="B16" s="16"/>
      <c r="C16" s="16"/>
      <c r="D16" s="170">
        <v>161123</v>
      </c>
      <c r="E16" s="97"/>
      <c r="F16" s="134">
        <v>183060</v>
      </c>
      <c r="G16" s="87"/>
      <c r="H16" s="90">
        <v>484536</v>
      </c>
      <c r="I16" s="87"/>
      <c r="J16" s="90">
        <v>520243</v>
      </c>
      <c r="M16" s="46"/>
      <c r="N16" s="46">
        <v>160725372.0102863</v>
      </c>
      <c r="O16" s="46">
        <v>484138712.70666969</v>
      </c>
      <c r="Q16" s="46"/>
      <c r="S16" s="46"/>
      <c r="U16" s="46"/>
      <c r="W16" s="46"/>
    </row>
    <row r="17" spans="1:23" s="3" customFormat="1" ht="23.25" customHeight="1">
      <c r="A17" s="3" t="s">
        <v>97</v>
      </c>
      <c r="B17" s="26"/>
      <c r="C17" s="26"/>
      <c r="D17" s="170">
        <v>20489</v>
      </c>
      <c r="E17" s="97"/>
      <c r="F17" s="134">
        <v>16264</v>
      </c>
      <c r="G17" s="129"/>
      <c r="H17" s="90">
        <v>56726</v>
      </c>
      <c r="I17" s="130"/>
      <c r="J17" s="90">
        <v>54123</v>
      </c>
      <c r="M17" s="46"/>
      <c r="N17" s="46">
        <v>19212884.544533383</v>
      </c>
      <c r="O17" s="46">
        <v>55450155.79345794</v>
      </c>
      <c r="Q17" s="46"/>
      <c r="S17" s="46"/>
      <c r="U17" s="46"/>
      <c r="W17" s="46"/>
    </row>
    <row r="18" spans="1:23" s="3" customFormat="1" ht="23.25" customHeight="1">
      <c r="A18" s="3" t="s">
        <v>33</v>
      </c>
      <c r="B18" s="26"/>
      <c r="C18" s="26"/>
      <c r="D18" s="170">
        <v>36229</v>
      </c>
      <c r="E18" s="98"/>
      <c r="F18" s="134">
        <v>31213</v>
      </c>
      <c r="G18" s="130"/>
      <c r="H18" s="90">
        <v>104360</v>
      </c>
      <c r="I18" s="130"/>
      <c r="J18" s="90">
        <v>92685</v>
      </c>
      <c r="M18" s="46"/>
      <c r="N18" s="46">
        <v>37902747.339999996</v>
      </c>
      <c r="O18" s="46">
        <v>106033095.11</v>
      </c>
      <c r="Q18" s="46"/>
      <c r="S18" s="46"/>
      <c r="U18" s="46"/>
      <c r="W18" s="46"/>
    </row>
    <row r="19" spans="1:23" s="3" customFormat="1" ht="23.25" customHeight="1">
      <c r="A19" s="3" t="s">
        <v>77</v>
      </c>
      <c r="B19" s="26"/>
      <c r="C19" s="26"/>
      <c r="D19" s="170">
        <v>0</v>
      </c>
      <c r="E19" s="98"/>
      <c r="F19" s="134">
        <v>856</v>
      </c>
      <c r="G19" s="90"/>
      <c r="H19" s="90">
        <v>0</v>
      </c>
      <c r="I19" s="88"/>
      <c r="J19" s="90">
        <v>357</v>
      </c>
      <c r="M19" s="46"/>
      <c r="N19" s="3">
        <v>0</v>
      </c>
      <c r="O19" s="46">
        <v>0</v>
      </c>
      <c r="Q19" s="46"/>
      <c r="S19" s="46"/>
      <c r="U19" s="46"/>
      <c r="W19" s="46"/>
    </row>
    <row r="20" spans="1:23" s="3" customFormat="1" ht="23.25" customHeight="1">
      <c r="A20" s="3" t="s">
        <v>25</v>
      </c>
      <c r="B20" s="26"/>
      <c r="C20" s="26"/>
      <c r="D20" s="168">
        <v>416</v>
      </c>
      <c r="E20" s="97"/>
      <c r="F20" s="168">
        <v>535</v>
      </c>
      <c r="G20" s="90"/>
      <c r="H20" s="168">
        <v>1527</v>
      </c>
      <c r="I20" s="88"/>
      <c r="J20" s="168">
        <v>1757</v>
      </c>
      <c r="M20" s="46"/>
      <c r="N20" s="46">
        <v>415934.9</v>
      </c>
      <c r="O20" s="46">
        <v>1526928.99</v>
      </c>
      <c r="Q20" s="46"/>
      <c r="S20" s="46"/>
      <c r="U20" s="46"/>
      <c r="W20" s="46"/>
    </row>
    <row r="21" spans="1:23" s="3" customFormat="1" ht="23.25" customHeight="1">
      <c r="A21" s="5" t="s">
        <v>12</v>
      </c>
      <c r="B21" s="16"/>
      <c r="C21" s="16"/>
      <c r="D21" s="99">
        <v>218257</v>
      </c>
      <c r="E21" s="97"/>
      <c r="F21" s="99">
        <v>231928</v>
      </c>
      <c r="G21" s="100"/>
      <c r="H21" s="99">
        <v>647149</v>
      </c>
      <c r="I21" s="88"/>
      <c r="J21" s="99">
        <v>669165</v>
      </c>
      <c r="M21" s="46"/>
      <c r="Q21" s="46"/>
      <c r="S21" s="46"/>
      <c r="U21" s="46"/>
      <c r="W21" s="46"/>
    </row>
    <row r="22" spans="1:23" s="3" customFormat="1" ht="11.25" customHeight="1">
      <c r="A22" s="8"/>
      <c r="B22" s="16"/>
      <c r="C22" s="16"/>
      <c r="D22" s="94"/>
      <c r="E22" s="95"/>
      <c r="F22" s="94"/>
      <c r="G22" s="101"/>
      <c r="H22" s="85"/>
      <c r="I22" s="88"/>
      <c r="J22" s="85"/>
      <c r="M22" s="46"/>
      <c r="Q22" s="46"/>
      <c r="S22" s="46"/>
      <c r="U22" s="46"/>
      <c r="W22" s="46"/>
    </row>
    <row r="23" spans="1:23" s="3" customFormat="1" ht="23.25" customHeight="1">
      <c r="A23" s="5" t="s">
        <v>72</v>
      </c>
      <c r="B23" s="16"/>
      <c r="C23" s="16"/>
      <c r="D23" s="86">
        <v>40923</v>
      </c>
      <c r="E23" s="88"/>
      <c r="F23" s="86">
        <v>70748</v>
      </c>
      <c r="G23" s="102"/>
      <c r="H23" s="86">
        <v>126026</v>
      </c>
      <c r="I23" s="103"/>
      <c r="J23" s="86">
        <v>166597</v>
      </c>
      <c r="M23" s="46"/>
      <c r="Q23" s="46"/>
      <c r="S23" s="46"/>
      <c r="U23" s="46"/>
      <c r="W23" s="46"/>
    </row>
    <row r="24" spans="1:23" s="3" customFormat="1" ht="23.25" customHeight="1">
      <c r="A24" s="3" t="s">
        <v>134</v>
      </c>
      <c r="B24" s="16">
        <v>12</v>
      </c>
      <c r="C24" s="16"/>
      <c r="D24" s="168">
        <v>535</v>
      </c>
      <c r="E24" s="88"/>
      <c r="F24" s="168">
        <v>-3203</v>
      </c>
      <c r="G24" s="89"/>
      <c r="H24" s="230">
        <v>-2987</v>
      </c>
      <c r="I24" s="88"/>
      <c r="J24" s="90">
        <v>-9878</v>
      </c>
      <c r="M24" s="46"/>
      <c r="N24" s="46">
        <v>8.0096698366105556E-3</v>
      </c>
      <c r="O24" s="46">
        <v>-3522387.09</v>
      </c>
      <c r="Q24" s="46"/>
      <c r="S24" s="46"/>
      <c r="U24" s="46"/>
      <c r="W24" s="46"/>
    </row>
    <row r="25" spans="1:23" s="3" customFormat="1" ht="23.25" customHeight="1">
      <c r="A25" s="5" t="s">
        <v>73</v>
      </c>
      <c r="B25" s="16"/>
      <c r="C25" s="16"/>
      <c r="D25" s="110">
        <v>41458</v>
      </c>
      <c r="E25" s="88"/>
      <c r="F25" s="110">
        <v>67545</v>
      </c>
      <c r="G25" s="100"/>
      <c r="H25" s="110">
        <v>123039</v>
      </c>
      <c r="I25" s="88"/>
      <c r="J25" s="110">
        <v>156719</v>
      </c>
      <c r="M25" s="46"/>
      <c r="Q25" s="46"/>
      <c r="S25" s="46"/>
      <c r="U25" s="46"/>
      <c r="W25" s="46"/>
    </row>
    <row r="26" spans="1:23" s="3" customFormat="1" ht="23.25" customHeight="1">
      <c r="A26" s="5"/>
      <c r="B26" s="16"/>
      <c r="C26" s="16"/>
      <c r="D26" s="92"/>
      <c r="E26" s="93"/>
      <c r="F26" s="92"/>
      <c r="G26" s="100"/>
      <c r="H26" s="92"/>
      <c r="I26" s="93"/>
      <c r="J26" s="92"/>
      <c r="Q26" s="46"/>
      <c r="S26" s="46"/>
      <c r="U26" s="46"/>
      <c r="W26" s="46"/>
    </row>
    <row r="27" spans="1:23" s="3" customFormat="1" ht="23.25" customHeight="1">
      <c r="A27" s="5" t="s">
        <v>50</v>
      </c>
      <c r="B27" s="16"/>
      <c r="C27" s="16"/>
      <c r="D27" s="92"/>
      <c r="E27" s="93"/>
      <c r="F27" s="92"/>
      <c r="G27" s="100"/>
      <c r="H27" s="92"/>
      <c r="I27" s="93"/>
      <c r="J27" s="92"/>
      <c r="K27" s="92"/>
      <c r="L27" s="92"/>
      <c r="Q27" s="46"/>
      <c r="S27" s="46"/>
      <c r="U27" s="46"/>
      <c r="W27" s="46"/>
    </row>
    <row r="28" spans="1:23" s="3" customFormat="1" ht="23.25" customHeight="1">
      <c r="A28" s="216" t="s">
        <v>157</v>
      </c>
      <c r="B28" s="16"/>
      <c r="C28" s="16"/>
      <c r="D28" s="92"/>
      <c r="E28" s="93"/>
      <c r="F28" s="92"/>
      <c r="G28" s="100"/>
      <c r="H28" s="92"/>
      <c r="I28" s="93"/>
      <c r="J28" s="92"/>
      <c r="K28" s="92"/>
      <c r="L28" s="92"/>
      <c r="Q28" s="46"/>
      <c r="S28" s="46"/>
      <c r="U28" s="46"/>
      <c r="W28" s="46"/>
    </row>
    <row r="29" spans="1:23" s="3" customFormat="1" ht="23.25" customHeight="1">
      <c r="A29" s="217" t="s">
        <v>158</v>
      </c>
      <c r="B29" s="16"/>
      <c r="C29" s="16"/>
      <c r="D29" s="92"/>
      <c r="E29" s="93"/>
      <c r="F29" s="92"/>
      <c r="G29" s="100"/>
      <c r="H29" s="92"/>
      <c r="I29" s="93"/>
      <c r="J29" s="92"/>
      <c r="K29" s="92"/>
      <c r="L29" s="92"/>
      <c r="Q29" s="46"/>
      <c r="S29" s="46"/>
      <c r="U29" s="46"/>
      <c r="W29" s="46"/>
    </row>
    <row r="30" spans="1:23" s="3" customFormat="1" ht="23.25" customHeight="1">
      <c r="A30" s="217" t="s">
        <v>159</v>
      </c>
      <c r="B30" s="16"/>
      <c r="C30" s="16"/>
      <c r="D30" s="219">
        <v>115</v>
      </c>
      <c r="E30" s="220"/>
      <c r="F30" s="219">
        <v>0</v>
      </c>
      <c r="G30" s="90"/>
      <c r="H30" s="219">
        <v>115</v>
      </c>
      <c r="I30" s="220"/>
      <c r="J30" s="219">
        <v>0</v>
      </c>
      <c r="K30" s="219"/>
      <c r="L30" s="219"/>
      <c r="Q30" s="46"/>
      <c r="S30" s="46"/>
      <c r="U30" s="46"/>
      <c r="W30" s="46"/>
    </row>
    <row r="31" spans="1:23" s="3" customFormat="1" ht="23.25" customHeight="1">
      <c r="A31" s="216" t="s">
        <v>160</v>
      </c>
      <c r="B31" s="16"/>
      <c r="C31" s="16"/>
      <c r="D31" s="92"/>
      <c r="E31" s="93"/>
      <c r="F31" s="92"/>
      <c r="G31" s="100"/>
      <c r="H31" s="92"/>
      <c r="I31" s="93"/>
      <c r="J31" s="92"/>
      <c r="K31" s="92"/>
      <c r="L31" s="92"/>
      <c r="Q31" s="46"/>
      <c r="S31" s="46"/>
      <c r="U31" s="46"/>
      <c r="W31" s="46"/>
    </row>
    <row r="32" spans="1:23" s="3" customFormat="1" ht="23.25" customHeight="1">
      <c r="A32" s="218" t="s">
        <v>161</v>
      </c>
      <c r="B32" s="16"/>
      <c r="C32" s="16"/>
      <c r="D32" s="109">
        <v>0</v>
      </c>
      <c r="E32" s="220"/>
      <c r="F32" s="109">
        <v>0</v>
      </c>
      <c r="G32" s="90"/>
      <c r="H32" s="109">
        <v>-895</v>
      </c>
      <c r="I32" s="220"/>
      <c r="J32" s="109">
        <v>0</v>
      </c>
      <c r="K32" s="219"/>
      <c r="L32" s="219"/>
      <c r="Q32" s="46"/>
      <c r="S32" s="46"/>
      <c r="U32" s="46"/>
      <c r="W32" s="46"/>
    </row>
    <row r="33" spans="1:23" s="5" customFormat="1" ht="23.25" customHeight="1">
      <c r="A33" s="5" t="s">
        <v>156</v>
      </c>
      <c r="B33" s="221"/>
      <c r="C33" s="221"/>
      <c r="D33" s="222">
        <v>115</v>
      </c>
      <c r="E33" s="223"/>
      <c r="F33" s="222">
        <v>0</v>
      </c>
      <c r="G33" s="100"/>
      <c r="H33" s="91">
        <v>-780</v>
      </c>
      <c r="I33" s="223"/>
      <c r="J33" s="91">
        <v>0</v>
      </c>
      <c r="K33" s="92"/>
      <c r="L33" s="92"/>
      <c r="Q33" s="224"/>
      <c r="S33" s="224"/>
      <c r="U33" s="224"/>
      <c r="W33" s="224"/>
    </row>
    <row r="34" spans="1:23" s="3" customFormat="1" ht="23.25" customHeight="1" thickBot="1">
      <c r="A34" s="5" t="s">
        <v>74</v>
      </c>
      <c r="B34" s="16"/>
      <c r="C34" s="16"/>
      <c r="D34" s="92">
        <v>41573</v>
      </c>
      <c r="E34" s="92"/>
      <c r="F34" s="92">
        <v>67545</v>
      </c>
      <c r="G34" s="92"/>
      <c r="H34" s="92">
        <v>122259</v>
      </c>
      <c r="I34" s="92"/>
      <c r="J34" s="92">
        <v>156719</v>
      </c>
      <c r="K34" s="92"/>
      <c r="L34" s="92"/>
      <c r="Q34" s="46"/>
      <c r="S34" s="46"/>
      <c r="U34" s="46"/>
      <c r="W34" s="46"/>
    </row>
    <row r="35" spans="1:23" s="3" customFormat="1" ht="17.25" customHeight="1" thickTop="1">
      <c r="A35" s="8"/>
      <c r="B35" s="16"/>
      <c r="C35" s="16"/>
      <c r="D35" s="107"/>
      <c r="E35" s="105"/>
      <c r="F35" s="107"/>
      <c r="G35" s="106"/>
      <c r="H35" s="108"/>
      <c r="I35" s="93"/>
      <c r="J35" s="108"/>
      <c r="K35" s="166"/>
      <c r="L35" s="166"/>
      <c r="Q35" s="46"/>
      <c r="S35" s="46"/>
      <c r="W35" s="46"/>
    </row>
    <row r="36" spans="1:23" s="115" customFormat="1" ht="23.25" customHeight="1">
      <c r="A36" s="112" t="s">
        <v>80</v>
      </c>
      <c r="B36" s="11">
        <v>14</v>
      </c>
      <c r="C36" s="113"/>
      <c r="D36" s="84"/>
      <c r="E36" s="112"/>
      <c r="F36" s="84"/>
      <c r="G36" s="84"/>
      <c r="H36" s="84"/>
      <c r="I36" s="114"/>
      <c r="J36" s="84"/>
      <c r="K36" s="84"/>
      <c r="L36" s="84"/>
      <c r="Q36" s="114"/>
      <c r="S36" s="114"/>
      <c r="W36" s="114"/>
    </row>
    <row r="37" spans="1:23" s="3" customFormat="1" ht="23.25" customHeight="1" thickBot="1">
      <c r="A37" s="4" t="s">
        <v>82</v>
      </c>
      <c r="B37" s="16"/>
      <c r="C37" s="15"/>
      <c r="D37" s="135">
        <v>0.1</v>
      </c>
      <c r="E37" s="4"/>
      <c r="F37" s="135">
        <v>0.19096980159426494</v>
      </c>
      <c r="G37" s="116"/>
      <c r="H37" s="135">
        <v>0.31</v>
      </c>
      <c r="I37" s="117"/>
      <c r="J37" s="135">
        <v>0.44417608753286647</v>
      </c>
      <c r="K37" s="225"/>
      <c r="L37" s="225"/>
      <c r="Q37" s="46"/>
      <c r="S37" s="46"/>
      <c r="W37" s="46"/>
    </row>
    <row r="38" spans="1:23" s="3" customFormat="1" ht="23.25" customHeight="1" thickTop="1" thickBot="1">
      <c r="A38" s="4" t="s">
        <v>81</v>
      </c>
      <c r="B38" s="16"/>
      <c r="C38" s="15"/>
      <c r="D38" s="135">
        <v>0.1</v>
      </c>
      <c r="E38" s="225"/>
      <c r="F38" s="135">
        <v>0.17097423056894123</v>
      </c>
      <c r="G38" s="225" t="e">
        <v>#DIV/0!</v>
      </c>
      <c r="H38" s="135">
        <v>0.3</v>
      </c>
      <c r="I38" s="117"/>
      <c r="J38" s="135">
        <v>0.40947112323468404</v>
      </c>
      <c r="K38" s="225"/>
      <c r="L38" s="225"/>
      <c r="Q38" s="46"/>
      <c r="S38" s="46"/>
      <c r="W38" s="46"/>
    </row>
    <row r="39" spans="1:23" s="42" customFormat="1" ht="23.25" customHeight="1" thickTop="1">
      <c r="B39" s="38"/>
      <c r="C39" s="38"/>
      <c r="D39" s="104"/>
      <c r="F39" s="104"/>
      <c r="G39" s="38"/>
      <c r="H39" s="104"/>
      <c r="J39" s="104"/>
      <c r="K39" s="104"/>
      <c r="L39" s="104"/>
    </row>
    <row r="40" spans="1:23" s="42" customFormat="1" ht="23.25" customHeight="1">
      <c r="B40" s="38"/>
      <c r="C40" s="38"/>
      <c r="D40" s="125"/>
      <c r="E40" s="118"/>
      <c r="F40" s="125"/>
      <c r="G40" s="118"/>
      <c r="H40" s="125"/>
      <c r="I40" s="118"/>
      <c r="J40" s="125"/>
      <c r="K40" s="125"/>
      <c r="L40" s="125"/>
      <c r="M40" s="119"/>
      <c r="N40" s="119"/>
      <c r="O40" s="119"/>
      <c r="P40" s="119"/>
    </row>
    <row r="41" spans="1:23" s="42" customFormat="1" ht="23.25" customHeight="1">
      <c r="B41" s="38"/>
      <c r="C41" s="38"/>
      <c r="D41" s="71"/>
      <c r="E41" s="119"/>
      <c r="F41" s="71"/>
      <c r="G41" s="71"/>
      <c r="H41" s="119"/>
      <c r="I41" s="119"/>
      <c r="J41" s="119"/>
      <c r="K41" s="119"/>
      <c r="L41" s="119"/>
      <c r="M41" s="119"/>
      <c r="N41" s="119"/>
      <c r="O41" s="119"/>
      <c r="P41" s="119"/>
    </row>
  </sheetData>
  <mergeCells count="5">
    <mergeCell ref="H4:J4"/>
    <mergeCell ref="D4:F4"/>
    <mergeCell ref="D5:F5"/>
    <mergeCell ref="H5:J5"/>
    <mergeCell ref="D7:J7"/>
  </mergeCells>
  <phoneticPr fontId="8" type="noConversion"/>
  <pageMargins left="0.8" right="0.5" top="0.5" bottom="0.5" header="0.3" footer="0.3"/>
  <pageSetup paperSize="9" scale="85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50"/>
  <sheetViews>
    <sheetView showGridLines="0" tabSelected="1" view="pageBreakPreview" topLeftCell="A31" zoomScale="74" zoomScaleNormal="90" zoomScaleSheetLayoutView="74" workbookViewId="0">
      <selection activeCell="G40" sqref="G40"/>
    </sheetView>
  </sheetViews>
  <sheetFormatPr defaultColWidth="9.140625" defaultRowHeight="21.75"/>
  <cols>
    <col min="1" max="1" width="57.5703125" style="3" customWidth="1"/>
    <col min="2" max="2" width="10.5703125" style="3" customWidth="1"/>
    <col min="3" max="3" width="17" style="15" customWidth="1"/>
    <col min="4" max="4" width="1.5703125" style="3" customWidth="1"/>
    <col min="5" max="5" width="17" style="15" customWidth="1"/>
    <col min="6" max="6" width="1.5703125" style="115" customWidth="1"/>
    <col min="7" max="7" width="16.28515625" style="46" customWidth="1"/>
    <col min="8" max="8" width="1.5703125" style="3" customWidth="1"/>
    <col min="9" max="9" width="17" style="15" customWidth="1"/>
    <col min="10" max="10" width="1.5703125" style="3" customWidth="1"/>
    <col min="11" max="11" width="17" style="3" customWidth="1"/>
    <col min="12" max="12" width="1.5703125" style="115" customWidth="1"/>
    <col min="13" max="13" width="17.28515625" style="3" customWidth="1"/>
    <col min="14" max="14" width="2.28515625" style="115" customWidth="1"/>
    <col min="15" max="15" width="17" style="3" customWidth="1"/>
    <col min="16" max="16384" width="9.140625" style="3"/>
  </cols>
  <sheetData>
    <row r="1" spans="1:15" ht="23.25">
      <c r="A1" s="2" t="s">
        <v>60</v>
      </c>
      <c r="B1" s="2"/>
    </row>
    <row r="2" spans="1:15" ht="23.25">
      <c r="A2" s="2" t="s">
        <v>66</v>
      </c>
      <c r="B2" s="2"/>
      <c r="M2" s="6"/>
    </row>
    <row r="3" spans="1:15" ht="23.25">
      <c r="A3" s="2"/>
      <c r="B3" s="2"/>
    </row>
    <row r="4" spans="1:15">
      <c r="A4" s="9"/>
      <c r="B4" s="9"/>
      <c r="C4" s="73"/>
      <c r="D4" s="73"/>
      <c r="E4" s="73"/>
      <c r="F4" s="191"/>
      <c r="G4" s="203"/>
      <c r="H4" s="191"/>
      <c r="I4" s="73"/>
      <c r="J4" s="73"/>
      <c r="K4" s="239" t="s">
        <v>23</v>
      </c>
      <c r="L4" s="239"/>
      <c r="M4" s="239"/>
      <c r="N4" s="19"/>
      <c r="O4" s="73"/>
    </row>
    <row r="5" spans="1:15">
      <c r="A5" s="9"/>
      <c r="B5" s="9"/>
      <c r="C5" s="73" t="s">
        <v>16</v>
      </c>
      <c r="D5" s="73"/>
      <c r="E5" s="37"/>
      <c r="F5" s="191"/>
      <c r="G5" s="124" t="s">
        <v>148</v>
      </c>
      <c r="H5" s="191"/>
      <c r="I5" s="37" t="s">
        <v>91</v>
      </c>
      <c r="J5" s="73"/>
      <c r="K5" s="240"/>
      <c r="L5" s="240"/>
      <c r="M5" s="240"/>
      <c r="N5" s="19"/>
      <c r="O5" s="73"/>
    </row>
    <row r="6" spans="1:15">
      <c r="A6" s="9"/>
      <c r="B6" s="9"/>
      <c r="C6" s="73" t="s">
        <v>34</v>
      </c>
      <c r="D6" s="73"/>
      <c r="E6" s="37" t="s">
        <v>75</v>
      </c>
      <c r="F6" s="191"/>
      <c r="G6" s="124" t="s">
        <v>149</v>
      </c>
      <c r="H6" s="191"/>
      <c r="I6" s="37" t="s">
        <v>92</v>
      </c>
      <c r="J6" s="73"/>
      <c r="K6" s="73" t="s">
        <v>38</v>
      </c>
      <c r="L6" s="232"/>
      <c r="M6" s="73" t="s">
        <v>40</v>
      </c>
      <c r="N6" s="19"/>
      <c r="O6" s="73" t="s">
        <v>36</v>
      </c>
    </row>
    <row r="7" spans="1:15">
      <c r="A7" s="9"/>
      <c r="B7" s="11" t="s">
        <v>0</v>
      </c>
      <c r="C7" s="73" t="s">
        <v>35</v>
      </c>
      <c r="D7" s="73"/>
      <c r="E7" s="37" t="s">
        <v>123</v>
      </c>
      <c r="F7" s="191"/>
      <c r="G7" s="124" t="s">
        <v>150</v>
      </c>
      <c r="H7" s="191"/>
      <c r="I7" s="37" t="s">
        <v>93</v>
      </c>
      <c r="J7" s="73"/>
      <c r="K7" s="73" t="s">
        <v>39</v>
      </c>
      <c r="L7" s="232"/>
      <c r="M7" s="73" t="s">
        <v>41</v>
      </c>
      <c r="N7" s="232"/>
      <c r="O7" s="9" t="s">
        <v>37</v>
      </c>
    </row>
    <row r="8" spans="1:15">
      <c r="A8" s="10"/>
      <c r="B8" s="9"/>
      <c r="C8" s="238" t="s">
        <v>70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</row>
    <row r="9" spans="1:15">
      <c r="A9" s="35" t="s">
        <v>133</v>
      </c>
      <c r="B9" s="9"/>
      <c r="C9" s="11"/>
      <c r="D9" s="11"/>
      <c r="E9" s="11"/>
      <c r="F9" s="190"/>
      <c r="G9" s="204"/>
      <c r="H9" s="190"/>
      <c r="I9" s="11"/>
      <c r="J9" s="11"/>
      <c r="K9" s="11"/>
      <c r="L9" s="231"/>
      <c r="M9" s="11"/>
      <c r="N9" s="231"/>
      <c r="O9" s="11"/>
    </row>
    <row r="10" spans="1:15">
      <c r="A10" s="35" t="s">
        <v>120</v>
      </c>
      <c r="B10" s="36"/>
      <c r="C10" s="39">
        <v>176115</v>
      </c>
      <c r="D10" s="49"/>
      <c r="E10" s="39">
        <v>124007</v>
      </c>
      <c r="F10" s="198"/>
      <c r="G10" s="215">
        <v>7487</v>
      </c>
      <c r="H10" s="49"/>
      <c r="I10" s="39">
        <v>1486</v>
      </c>
      <c r="J10" s="49"/>
      <c r="K10" s="39">
        <v>21185</v>
      </c>
      <c r="L10" s="39"/>
      <c r="M10" s="50">
        <v>237743</v>
      </c>
      <c r="N10" s="39"/>
      <c r="O10" s="39">
        <f>SUM(C10:M10)</f>
        <v>568023</v>
      </c>
    </row>
    <row r="11" spans="1:15">
      <c r="A11" s="35"/>
      <c r="B11" s="36"/>
      <c r="C11" s="39"/>
      <c r="D11" s="40"/>
      <c r="E11" s="41"/>
      <c r="F11" s="199"/>
      <c r="G11" s="205"/>
      <c r="H11" s="40"/>
      <c r="I11" s="41"/>
      <c r="J11" s="40"/>
      <c r="K11" s="39"/>
      <c r="L11" s="41"/>
      <c r="M11" s="39"/>
      <c r="N11" s="41"/>
      <c r="O11" s="39"/>
    </row>
    <row r="12" spans="1:15">
      <c r="A12" s="5" t="s">
        <v>51</v>
      </c>
      <c r="B12" s="16"/>
      <c r="C12" s="21"/>
      <c r="D12" s="22"/>
      <c r="E12" s="21"/>
      <c r="F12" s="200"/>
      <c r="G12" s="47"/>
      <c r="H12" s="22"/>
      <c r="I12" s="21"/>
      <c r="J12" s="22"/>
      <c r="K12" s="21"/>
      <c r="L12" s="17"/>
      <c r="M12" s="25"/>
      <c r="N12" s="17"/>
      <c r="O12" s="25"/>
    </row>
    <row r="13" spans="1:15">
      <c r="A13" s="13" t="s">
        <v>95</v>
      </c>
      <c r="B13" s="16"/>
      <c r="C13" s="21"/>
      <c r="D13" s="22"/>
      <c r="E13" s="21"/>
      <c r="F13" s="200"/>
      <c r="G13" s="47"/>
      <c r="H13" s="22"/>
      <c r="I13" s="21"/>
      <c r="J13" s="22"/>
      <c r="K13" s="21"/>
      <c r="L13" s="17"/>
      <c r="M13" s="25"/>
      <c r="N13" s="17"/>
      <c r="O13" s="25"/>
    </row>
    <row r="14" spans="1:15">
      <c r="A14" s="43" t="s">
        <v>124</v>
      </c>
      <c r="B14" s="26">
        <v>9</v>
      </c>
      <c r="C14" s="166">
        <v>732</v>
      </c>
      <c r="D14" s="22"/>
      <c r="E14" s="166">
        <v>6753</v>
      </c>
      <c r="F14" s="200"/>
      <c r="G14" s="128">
        <v>0</v>
      </c>
      <c r="H14" s="22"/>
      <c r="I14" s="166">
        <v>-4058</v>
      </c>
      <c r="J14" s="22"/>
      <c r="K14" s="128">
        <v>0</v>
      </c>
      <c r="L14" s="17"/>
      <c r="M14" s="128">
        <v>0</v>
      </c>
      <c r="N14" s="17"/>
      <c r="O14" s="122">
        <f>SUM(C14:M14)</f>
        <v>3427</v>
      </c>
    </row>
    <row r="15" spans="1:15">
      <c r="A15" s="43" t="s">
        <v>96</v>
      </c>
      <c r="B15" s="16"/>
      <c r="C15" s="128">
        <v>0</v>
      </c>
      <c r="D15" s="22"/>
      <c r="E15" s="128">
        <v>0</v>
      </c>
      <c r="F15" s="200"/>
      <c r="G15" s="128">
        <v>0</v>
      </c>
      <c r="H15" s="22"/>
      <c r="I15" s="127">
        <v>2572</v>
      </c>
      <c r="J15" s="22"/>
      <c r="K15" s="120">
        <v>0</v>
      </c>
      <c r="L15" s="17"/>
      <c r="M15" s="120">
        <v>0</v>
      </c>
      <c r="N15" s="17"/>
      <c r="O15" s="122">
        <f>SUM(C15:M15)</f>
        <v>2572</v>
      </c>
    </row>
    <row r="16" spans="1:15">
      <c r="A16" s="43" t="s">
        <v>94</v>
      </c>
      <c r="B16" s="26"/>
      <c r="C16" s="128">
        <v>0</v>
      </c>
      <c r="D16" s="22"/>
      <c r="E16" s="128">
        <v>0</v>
      </c>
      <c r="F16" s="200"/>
      <c r="G16" s="128">
        <v>0</v>
      </c>
      <c r="H16" s="22"/>
      <c r="I16" s="128">
        <v>0</v>
      </c>
      <c r="J16" s="22"/>
      <c r="K16" s="128">
        <v>0</v>
      </c>
      <c r="L16" s="17"/>
      <c r="M16" s="122">
        <v>-70621</v>
      </c>
      <c r="N16" s="17"/>
      <c r="O16" s="122">
        <f>SUM(C16:M16)</f>
        <v>-70621</v>
      </c>
    </row>
    <row r="17" spans="1:15">
      <c r="A17" s="13" t="s">
        <v>113</v>
      </c>
      <c r="B17" s="5"/>
      <c r="C17" s="33">
        <f>SUM(C14:C16)</f>
        <v>732</v>
      </c>
      <c r="E17" s="33">
        <f>SUM(E14:E16)</f>
        <v>6753</v>
      </c>
      <c r="F17" s="25"/>
      <c r="G17" s="123">
        <f t="shared" ref="G17" si="0">SUM(G14:G16)</f>
        <v>0</v>
      </c>
      <c r="I17" s="33">
        <f>SUM(I14:I16)</f>
        <v>-1486</v>
      </c>
      <c r="K17" s="123">
        <f>SUM(K14:K16)</f>
        <v>0</v>
      </c>
      <c r="L17" s="25"/>
      <c r="M17" s="33">
        <f>SUM(M14:M16)</f>
        <v>-70621</v>
      </c>
      <c r="N17" s="25"/>
      <c r="O17" s="33">
        <f>SUM(O14:O16)</f>
        <v>-64622</v>
      </c>
    </row>
    <row r="18" spans="1:15">
      <c r="A18" s="35"/>
      <c r="B18" s="36"/>
      <c r="C18" s="39"/>
      <c r="D18" s="40"/>
      <c r="E18" s="41"/>
      <c r="F18" s="199"/>
      <c r="G18" s="205"/>
      <c r="H18" s="40"/>
      <c r="I18" s="41"/>
      <c r="J18" s="40"/>
      <c r="K18" s="39"/>
      <c r="L18" s="41"/>
      <c r="M18" s="39"/>
      <c r="N18" s="41"/>
      <c r="O18" s="39"/>
    </row>
    <row r="19" spans="1:15">
      <c r="A19" s="24" t="s">
        <v>67</v>
      </c>
      <c r="B19" s="5"/>
      <c r="C19" s="25"/>
      <c r="E19" s="25"/>
      <c r="I19" s="25"/>
      <c r="K19" s="25"/>
      <c r="L19" s="25"/>
      <c r="M19" s="25"/>
      <c r="N19" s="25"/>
      <c r="O19" s="25"/>
    </row>
    <row r="20" spans="1:15">
      <c r="A20" s="48" t="s">
        <v>87</v>
      </c>
      <c r="B20" s="5"/>
      <c r="C20" s="120">
        <v>0</v>
      </c>
      <c r="D20" s="28"/>
      <c r="E20" s="120">
        <v>0</v>
      </c>
      <c r="F20" s="201"/>
      <c r="G20" s="120">
        <v>0</v>
      </c>
      <c r="H20" s="28"/>
      <c r="I20" s="120">
        <v>0</v>
      </c>
      <c r="J20" s="28"/>
      <c r="K20" s="120">
        <v>0</v>
      </c>
      <c r="L20" s="21"/>
      <c r="M20" s="192">
        <v>156719</v>
      </c>
      <c r="N20" s="195"/>
      <c r="O20" s="192">
        <f>SUM(C20:M20)</f>
        <v>156719</v>
      </c>
    </row>
    <row r="21" spans="1:15">
      <c r="A21" s="43" t="s">
        <v>61</v>
      </c>
      <c r="B21" s="16"/>
      <c r="C21" s="120">
        <v>0</v>
      </c>
      <c r="D21" s="29"/>
      <c r="E21" s="120">
        <v>0</v>
      </c>
      <c r="F21" s="29"/>
      <c r="G21" s="120">
        <v>0</v>
      </c>
      <c r="H21" s="29"/>
      <c r="I21" s="120">
        <v>0</v>
      </c>
      <c r="J21" s="29"/>
      <c r="K21" s="120">
        <v>0</v>
      </c>
      <c r="L21" s="29"/>
      <c r="M21" s="124">
        <v>0</v>
      </c>
      <c r="N21" s="234"/>
      <c r="O21" s="124">
        <f>SUM(C21:M21)</f>
        <v>0</v>
      </c>
    </row>
    <row r="22" spans="1:15">
      <c r="A22" s="24" t="s">
        <v>68</v>
      </c>
      <c r="B22" s="5"/>
      <c r="C22" s="121">
        <f>SUM(C20:C21)</f>
        <v>0</v>
      </c>
      <c r="D22" s="25"/>
      <c r="E22" s="121">
        <f>SUM(E20:E21)</f>
        <v>0</v>
      </c>
      <c r="F22" s="131">
        <f t="shared" ref="F22:G22" si="1">SUM(F20:F21)</f>
        <v>0</v>
      </c>
      <c r="G22" s="121">
        <f t="shared" si="1"/>
        <v>0</v>
      </c>
      <c r="H22" s="25"/>
      <c r="I22" s="121">
        <f>SUM(I20:I21)</f>
        <v>0</v>
      </c>
      <c r="J22" s="25"/>
      <c r="K22" s="121">
        <f>SUM(K20:K21)</f>
        <v>0</v>
      </c>
      <c r="L22" s="233"/>
      <c r="M22" s="193">
        <f>SUM(M20:M21)</f>
        <v>156719</v>
      </c>
      <c r="N22" s="234"/>
      <c r="O22" s="193">
        <f>SUM(C22:M22)</f>
        <v>156719</v>
      </c>
    </row>
    <row r="23" spans="1:15">
      <c r="A23" s="24"/>
      <c r="B23" s="5"/>
      <c r="C23" s="131"/>
      <c r="D23" s="25"/>
      <c r="E23" s="131"/>
      <c r="F23" s="25"/>
      <c r="G23" s="206"/>
      <c r="H23" s="25"/>
      <c r="I23" s="131"/>
      <c r="J23" s="25"/>
      <c r="K23" s="131"/>
      <c r="L23" s="233"/>
      <c r="M23" s="194"/>
      <c r="N23" s="234"/>
      <c r="O23" s="195"/>
    </row>
    <row r="24" spans="1:15" ht="22.5" thickBot="1">
      <c r="A24" s="5" t="s">
        <v>132</v>
      </c>
      <c r="B24" s="5"/>
      <c r="C24" s="14">
        <f>C22+C17+C10</f>
        <v>176847</v>
      </c>
      <c r="D24" s="30"/>
      <c r="E24" s="14">
        <f>E22+E17+E10</f>
        <v>130760</v>
      </c>
      <c r="F24" s="202"/>
      <c r="G24" s="167">
        <f>G22+G17+G10</f>
        <v>7487</v>
      </c>
      <c r="H24" s="30"/>
      <c r="I24" s="167">
        <f>I22+I17+I10</f>
        <v>0</v>
      </c>
      <c r="J24" s="30"/>
      <c r="K24" s="14">
        <f>K22+K17+K10</f>
        <v>21185</v>
      </c>
      <c r="L24" s="21"/>
      <c r="M24" s="196">
        <f>M22+M17+M10</f>
        <v>323841</v>
      </c>
      <c r="N24" s="63"/>
      <c r="O24" s="196">
        <f>O22+O17+O10</f>
        <v>660120</v>
      </c>
    </row>
    <row r="25" spans="1:15" ht="22.5" thickTop="1"/>
    <row r="26" spans="1:15" ht="23.25">
      <c r="A26" s="2" t="s">
        <v>60</v>
      </c>
      <c r="B26" s="2"/>
      <c r="I26" s="3"/>
    </row>
    <row r="27" spans="1:15" ht="23.25">
      <c r="A27" s="2" t="s">
        <v>66</v>
      </c>
      <c r="B27" s="2"/>
      <c r="I27" s="3"/>
      <c r="K27" s="6"/>
    </row>
    <row r="28" spans="1:15" ht="23.25">
      <c r="A28" s="2"/>
      <c r="B28" s="2"/>
      <c r="I28" s="3"/>
    </row>
    <row r="29" spans="1:15" ht="23.25">
      <c r="A29" s="2"/>
      <c r="B29" s="2"/>
      <c r="I29" s="3"/>
      <c r="M29" s="188" t="s">
        <v>153</v>
      </c>
    </row>
    <row r="30" spans="1:15">
      <c r="A30" s="9"/>
      <c r="B30" s="9"/>
      <c r="C30" s="174"/>
      <c r="D30" s="174"/>
      <c r="E30" s="174"/>
      <c r="F30" s="191"/>
      <c r="G30" s="203"/>
      <c r="H30" s="191"/>
      <c r="I30" s="239" t="s">
        <v>23</v>
      </c>
      <c r="J30" s="239"/>
      <c r="K30" s="239"/>
      <c r="L30" s="19"/>
      <c r="M30" s="208" t="s">
        <v>152</v>
      </c>
      <c r="N30" s="232"/>
    </row>
    <row r="31" spans="1:15">
      <c r="A31" s="9"/>
      <c r="B31" s="9"/>
      <c r="C31" s="174" t="s">
        <v>16</v>
      </c>
      <c r="D31" s="174"/>
      <c r="E31" s="37"/>
      <c r="F31" s="191"/>
      <c r="G31" s="124" t="s">
        <v>148</v>
      </c>
      <c r="H31" s="191"/>
      <c r="I31" s="240"/>
      <c r="J31" s="240"/>
      <c r="K31" s="240"/>
      <c r="L31" s="19"/>
      <c r="M31" s="19"/>
      <c r="N31" s="232"/>
    </row>
    <row r="32" spans="1:15">
      <c r="A32" s="9"/>
      <c r="B32" s="9"/>
      <c r="C32" s="174" t="s">
        <v>34</v>
      </c>
      <c r="D32" s="174"/>
      <c r="E32" s="37" t="s">
        <v>75</v>
      </c>
      <c r="F32" s="191"/>
      <c r="G32" s="124" t="s">
        <v>149</v>
      </c>
      <c r="H32" s="191"/>
      <c r="I32" s="174" t="s">
        <v>38</v>
      </c>
      <c r="J32" s="174"/>
      <c r="K32" s="174" t="s">
        <v>40</v>
      </c>
      <c r="L32" s="19"/>
      <c r="M32" s="197" t="s">
        <v>154</v>
      </c>
      <c r="O32" s="174" t="s">
        <v>36</v>
      </c>
    </row>
    <row r="33" spans="1:15">
      <c r="A33" s="9"/>
      <c r="B33" s="173" t="s">
        <v>0</v>
      </c>
      <c r="C33" s="174" t="s">
        <v>35</v>
      </c>
      <c r="D33" s="174"/>
      <c r="E33" s="37" t="s">
        <v>123</v>
      </c>
      <c r="F33" s="191"/>
      <c r="G33" s="124" t="s">
        <v>150</v>
      </c>
      <c r="H33" s="191"/>
      <c r="I33" s="174" t="s">
        <v>39</v>
      </c>
      <c r="J33" s="174"/>
      <c r="K33" s="174" t="s">
        <v>41</v>
      </c>
      <c r="L33" s="232"/>
      <c r="M33" s="197" t="s">
        <v>155</v>
      </c>
      <c r="O33" s="9" t="s">
        <v>37</v>
      </c>
    </row>
    <row r="34" spans="1:15">
      <c r="A34" s="10"/>
      <c r="B34" s="9"/>
      <c r="C34" s="238" t="s">
        <v>70</v>
      </c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</row>
    <row r="35" spans="1:15">
      <c r="A35" s="35" t="s">
        <v>138</v>
      </c>
      <c r="B35" s="9"/>
      <c r="C35" s="173"/>
      <c r="D35" s="173"/>
      <c r="E35" s="173"/>
      <c r="F35" s="190"/>
      <c r="G35" s="204"/>
      <c r="H35" s="190"/>
      <c r="I35" s="173"/>
      <c r="J35" s="173"/>
      <c r="K35" s="173"/>
      <c r="L35" s="231"/>
      <c r="M35" s="190"/>
      <c r="N35" s="231"/>
    </row>
    <row r="36" spans="1:15">
      <c r="A36" s="35" t="s">
        <v>139</v>
      </c>
      <c r="B36" s="171"/>
      <c r="C36" s="39">
        <v>176847</v>
      </c>
      <c r="D36" s="49"/>
      <c r="E36" s="39">
        <v>130760</v>
      </c>
      <c r="F36" s="198"/>
      <c r="G36" s="215">
        <v>7487</v>
      </c>
      <c r="H36" s="49"/>
      <c r="I36" s="39">
        <v>21185</v>
      </c>
      <c r="J36" s="39"/>
      <c r="K36" s="50">
        <v>389022</v>
      </c>
      <c r="L36" s="39"/>
      <c r="M36" s="131">
        <v>0</v>
      </c>
      <c r="N36" s="39"/>
      <c r="O36" s="103">
        <f>SUM(C36:M36)</f>
        <v>725301</v>
      </c>
    </row>
    <row r="37" spans="1:15">
      <c r="A37" s="35"/>
      <c r="B37" s="171"/>
      <c r="C37" s="39"/>
      <c r="D37" s="40"/>
      <c r="E37" s="41"/>
      <c r="F37" s="199"/>
      <c r="G37" s="205"/>
      <c r="H37" s="40"/>
      <c r="I37" s="39"/>
      <c r="J37" s="41"/>
      <c r="K37" s="39"/>
      <c r="L37" s="41"/>
      <c r="M37" s="41"/>
      <c r="N37" s="39"/>
      <c r="O37" s="103"/>
    </row>
    <row r="38" spans="1:15">
      <c r="A38" s="5" t="s">
        <v>51</v>
      </c>
      <c r="B38" s="16"/>
      <c r="C38" s="21"/>
      <c r="D38" s="22"/>
      <c r="E38" s="21"/>
      <c r="F38" s="200"/>
      <c r="G38" s="47"/>
      <c r="H38" s="22"/>
      <c r="I38" s="21"/>
      <c r="J38" s="17"/>
      <c r="K38" s="25"/>
      <c r="L38" s="17"/>
      <c r="M38" s="17"/>
      <c r="N38" s="25"/>
      <c r="O38" s="103"/>
    </row>
    <row r="39" spans="1:15">
      <c r="A39" s="13" t="s">
        <v>95</v>
      </c>
      <c r="B39" s="16"/>
      <c r="C39" s="21"/>
      <c r="D39" s="22"/>
      <c r="E39" s="21"/>
      <c r="F39" s="200"/>
      <c r="G39" s="47"/>
      <c r="H39" s="22"/>
      <c r="I39" s="21"/>
      <c r="J39" s="17"/>
      <c r="K39" s="25"/>
      <c r="L39" s="17"/>
      <c r="M39" s="17"/>
      <c r="N39" s="25"/>
      <c r="O39" s="103"/>
    </row>
    <row r="40" spans="1:15">
      <c r="A40" s="43" t="s">
        <v>124</v>
      </c>
      <c r="B40" s="26" t="s">
        <v>151</v>
      </c>
      <c r="C40" s="166">
        <v>35535</v>
      </c>
      <c r="D40" s="22"/>
      <c r="E40" s="166">
        <v>244102</v>
      </c>
      <c r="F40" s="200"/>
      <c r="G40" s="209">
        <v>0</v>
      </c>
      <c r="H40" s="210"/>
      <c r="I40" s="207">
        <v>0</v>
      </c>
      <c r="J40" s="211"/>
      <c r="K40" s="207">
        <v>0</v>
      </c>
      <c r="L40" s="211"/>
      <c r="M40" s="203">
        <v>0</v>
      </c>
      <c r="N40" s="122"/>
      <c r="O40" s="213">
        <f>SUM(C40:M40)</f>
        <v>279637</v>
      </c>
    </row>
    <row r="41" spans="1:15">
      <c r="A41" s="43" t="s">
        <v>94</v>
      </c>
      <c r="B41" s="26">
        <v>15</v>
      </c>
      <c r="C41" s="128">
        <v>0</v>
      </c>
      <c r="D41" s="22"/>
      <c r="E41" s="128">
        <v>0</v>
      </c>
      <c r="F41" s="200"/>
      <c r="G41" s="212">
        <v>0</v>
      </c>
      <c r="H41" s="22"/>
      <c r="I41" s="128">
        <v>0</v>
      </c>
      <c r="J41" s="17"/>
      <c r="K41" s="122">
        <v>-325733</v>
      </c>
      <c r="L41" s="17"/>
      <c r="M41" s="203">
        <v>0</v>
      </c>
      <c r="N41" s="122"/>
      <c r="O41" s="213">
        <f>SUM(C41:M41)</f>
        <v>-325733</v>
      </c>
    </row>
    <row r="42" spans="1:15">
      <c r="A42" s="13" t="s">
        <v>113</v>
      </c>
      <c r="B42" s="5"/>
      <c r="C42" s="33">
        <f>SUM(C40:C41)</f>
        <v>35535</v>
      </c>
      <c r="E42" s="33">
        <f>SUM(E40:E41)</f>
        <v>244102</v>
      </c>
      <c r="G42" s="123">
        <f>SUM(G40:G41)</f>
        <v>0</v>
      </c>
      <c r="I42" s="123">
        <f>SUM(I40:I41)</f>
        <v>0</v>
      </c>
      <c r="J42" s="18"/>
      <c r="K42" s="33">
        <f>SUM(K40:K41)</f>
        <v>-325733</v>
      </c>
      <c r="L42" s="25"/>
      <c r="M42" s="123">
        <f>SUM(M40:M41)</f>
        <v>0</v>
      </c>
      <c r="N42" s="25"/>
      <c r="O42" s="228">
        <f>SUM(C42:M42)</f>
        <v>-46096</v>
      </c>
    </row>
    <row r="43" spans="1:15">
      <c r="A43" s="35"/>
      <c r="B43" s="171"/>
      <c r="C43" s="39"/>
      <c r="D43" s="40"/>
      <c r="E43" s="41"/>
      <c r="F43" s="199"/>
      <c r="G43" s="205"/>
      <c r="H43" s="40"/>
      <c r="I43" s="39"/>
      <c r="J43" s="41"/>
      <c r="K43" s="39"/>
      <c r="L43" s="41"/>
      <c r="M43" s="41"/>
      <c r="N43" s="39"/>
    </row>
    <row r="44" spans="1:15">
      <c r="A44" s="24" t="s">
        <v>67</v>
      </c>
      <c r="B44" s="5"/>
      <c r="C44" s="25"/>
      <c r="E44" s="25"/>
      <c r="I44" s="25"/>
      <c r="J44" s="18"/>
      <c r="K44" s="25"/>
      <c r="L44" s="25"/>
      <c r="M44" s="18"/>
      <c r="N44" s="25"/>
    </row>
    <row r="45" spans="1:15">
      <c r="A45" s="48" t="s">
        <v>87</v>
      </c>
      <c r="B45" s="5"/>
      <c r="C45" s="120">
        <v>0</v>
      </c>
      <c r="D45" s="28"/>
      <c r="E45" s="120">
        <v>0</v>
      </c>
      <c r="F45" s="201"/>
      <c r="G45" s="120">
        <v>0</v>
      </c>
      <c r="H45" s="28"/>
      <c r="I45" s="120">
        <v>0</v>
      </c>
      <c r="J45" s="12"/>
      <c r="K45" s="111">
        <v>123039</v>
      </c>
      <c r="L45" s="25"/>
      <c r="M45" s="120">
        <v>0</v>
      </c>
      <c r="N45" s="111"/>
      <c r="O45" s="111">
        <f>SUM(C45:M45)</f>
        <v>123039</v>
      </c>
    </row>
    <row r="46" spans="1:15">
      <c r="A46" s="43" t="s">
        <v>61</v>
      </c>
      <c r="B46" s="16"/>
      <c r="C46" s="120">
        <v>0</v>
      </c>
      <c r="D46" s="29"/>
      <c r="E46" s="120">
        <v>0</v>
      </c>
      <c r="F46" s="29"/>
      <c r="G46" s="120">
        <v>0</v>
      </c>
      <c r="H46" s="29"/>
      <c r="I46" s="120">
        <v>0</v>
      </c>
      <c r="J46" s="20"/>
      <c r="K46" s="192">
        <v>-895</v>
      </c>
      <c r="L46" s="233"/>
      <c r="M46" s="23">
        <v>115</v>
      </c>
      <c r="N46" s="120"/>
      <c r="O46" s="111">
        <f>SUM(C46:M46)</f>
        <v>-780</v>
      </c>
    </row>
    <row r="47" spans="1:15">
      <c r="A47" s="24" t="s">
        <v>68</v>
      </c>
      <c r="B47" s="5"/>
      <c r="C47" s="121">
        <f>SUM(C45:C46)</f>
        <v>0</v>
      </c>
      <c r="D47" s="25"/>
      <c r="E47" s="121">
        <f>SUM(E45:E46)</f>
        <v>0</v>
      </c>
      <c r="F47" s="25"/>
      <c r="G47" s="121">
        <f>SUM(G45:G46)</f>
        <v>0</v>
      </c>
      <c r="H47" s="25"/>
      <c r="I47" s="121">
        <f>SUM(I45:I46)</f>
        <v>0</v>
      </c>
      <c r="J47" s="23"/>
      <c r="K47" s="126">
        <f>SUM(K45:K46)</f>
        <v>122144</v>
      </c>
      <c r="L47" s="233"/>
      <c r="M47" s="126">
        <f>SUM(M45:M46)</f>
        <v>115</v>
      </c>
      <c r="N47" s="132"/>
      <c r="O47" s="126">
        <f>SUM(C47:M47)</f>
        <v>122259</v>
      </c>
    </row>
    <row r="48" spans="1:15">
      <c r="A48" s="24"/>
      <c r="B48" s="5"/>
      <c r="C48" s="131"/>
      <c r="D48" s="25"/>
      <c r="E48" s="131"/>
      <c r="F48" s="25"/>
      <c r="G48" s="206"/>
      <c r="H48" s="25"/>
      <c r="I48" s="131"/>
      <c r="J48" s="23"/>
      <c r="K48" s="132"/>
      <c r="L48" s="233"/>
      <c r="M48" s="23"/>
      <c r="N48" s="25"/>
    </row>
    <row r="49" spans="1:15" ht="22.5" thickBot="1">
      <c r="A49" s="5" t="s">
        <v>140</v>
      </c>
      <c r="B49" s="5"/>
      <c r="C49" s="14">
        <f>C47+C42+C36</f>
        <v>212382</v>
      </c>
      <c r="D49" s="30"/>
      <c r="E49" s="14">
        <f>E47+E42+E36</f>
        <v>374862</v>
      </c>
      <c r="F49" s="14"/>
      <c r="G49" s="14">
        <f>G47+G42+G36</f>
        <v>7487</v>
      </c>
      <c r="H49" s="30"/>
      <c r="I49" s="14">
        <f>I47+I42+I36</f>
        <v>21185</v>
      </c>
      <c r="J49" s="12"/>
      <c r="K49" s="14">
        <f>K47+K42+K36</f>
        <v>185433</v>
      </c>
      <c r="L49" s="21"/>
      <c r="M49" s="14">
        <f>M47+M42+M36</f>
        <v>115</v>
      </c>
      <c r="N49" s="21"/>
      <c r="O49" s="14">
        <f>O47+O42+O36</f>
        <v>801464</v>
      </c>
    </row>
    <row r="50" spans="1:15" ht="22.5" thickTop="1"/>
  </sheetData>
  <mergeCells count="6">
    <mergeCell ref="C34:O34"/>
    <mergeCell ref="I30:K30"/>
    <mergeCell ref="I31:K31"/>
    <mergeCell ref="C8:O8"/>
    <mergeCell ref="K4:M4"/>
    <mergeCell ref="K5:M5"/>
  </mergeCells>
  <pageMargins left="0.8" right="0.45" top="0.48" bottom="0.5" header="0.5" footer="0.5"/>
  <pageSetup paperSize="9" scale="77" firstPageNumber="7" fitToHeight="2" orientation="landscape" useFirstPageNumber="1" r:id="rId1"/>
  <headerFooter scaleWithDoc="0">
    <oddFooter>&amp;L  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74"/>
  <sheetViews>
    <sheetView view="pageBreakPreview" zoomScaleNormal="100" zoomScaleSheetLayoutView="100" workbookViewId="0">
      <selection activeCell="L59" sqref="L59:N69"/>
    </sheetView>
  </sheetViews>
  <sheetFormatPr defaultColWidth="9.140625" defaultRowHeight="23.25" customHeight="1"/>
  <cols>
    <col min="1" max="1" width="50.28515625" style="1" customWidth="1"/>
    <col min="2" max="2" width="12.85546875" style="15" customWidth="1"/>
    <col min="3" max="3" width="3.28515625" style="15" customWidth="1"/>
    <col min="4" max="4" width="14.140625" style="53" customWidth="1"/>
    <col min="5" max="5" width="2" style="70" customWidth="1"/>
    <col min="6" max="6" width="14.140625" style="53" customWidth="1"/>
    <col min="7" max="7" width="12" style="1" bestFit="1" customWidth="1"/>
    <col min="8" max="9" width="18.7109375" style="42" customWidth="1"/>
    <col min="10" max="10" width="16.140625" style="42" customWidth="1"/>
    <col min="11" max="11" width="8.85546875" style="1" customWidth="1"/>
    <col min="12" max="12" width="9.140625" style="1"/>
    <col min="13" max="13" width="10.140625" style="1" bestFit="1" customWidth="1"/>
    <col min="14" max="14" width="9.140625" style="1"/>
    <col min="15" max="15" width="10.140625" style="1" bestFit="1" customWidth="1"/>
    <col min="16" max="16384" width="9.140625" style="1"/>
  </cols>
  <sheetData>
    <row r="1" spans="1:10" s="3" customFormat="1" ht="23.25" customHeight="1">
      <c r="A1" s="2" t="s">
        <v>60</v>
      </c>
      <c r="B1" s="15"/>
      <c r="C1" s="15"/>
      <c r="D1" s="53"/>
      <c r="E1" s="54"/>
      <c r="F1" s="53"/>
      <c r="H1" s="46"/>
      <c r="I1" s="46"/>
      <c r="J1" s="46"/>
    </row>
    <row r="2" spans="1:10" s="3" customFormat="1" ht="23.25" customHeight="1">
      <c r="A2" s="2" t="s">
        <v>69</v>
      </c>
      <c r="B2" s="15"/>
      <c r="C2" s="15"/>
      <c r="D2" s="53"/>
      <c r="E2" s="54"/>
      <c r="F2" s="53"/>
      <c r="H2" s="46"/>
      <c r="I2" s="46"/>
      <c r="J2" s="46"/>
    </row>
    <row r="3" spans="1:10" s="3" customFormat="1" ht="10.5" hidden="1" customHeight="1">
      <c r="A3" s="2"/>
      <c r="B3" s="15"/>
      <c r="C3" s="15"/>
      <c r="D3" s="53"/>
      <c r="E3" s="54"/>
      <c r="F3" s="53"/>
      <c r="H3" s="46"/>
      <c r="I3" s="46"/>
      <c r="J3" s="46"/>
    </row>
    <row r="4" spans="1:10" s="3" customFormat="1" ht="23.25" customHeight="1">
      <c r="A4" s="2"/>
      <c r="B4" s="15"/>
      <c r="C4" s="15"/>
      <c r="D4" s="236" t="s">
        <v>130</v>
      </c>
      <c r="E4" s="237"/>
      <c r="F4" s="237"/>
      <c r="H4" s="46"/>
      <c r="I4" s="46"/>
      <c r="J4" s="46"/>
    </row>
    <row r="5" spans="1:10" s="3" customFormat="1" ht="22.5" customHeight="1">
      <c r="B5" s="15"/>
      <c r="C5" s="15"/>
      <c r="D5" s="236" t="s">
        <v>131</v>
      </c>
      <c r="E5" s="236"/>
      <c r="F5" s="236"/>
      <c r="H5" s="46"/>
      <c r="I5" s="46"/>
      <c r="J5" s="46"/>
    </row>
    <row r="6" spans="1:10" s="3" customFormat="1" ht="22.5" customHeight="1">
      <c r="A6" s="2"/>
      <c r="B6" s="11"/>
      <c r="C6" s="15"/>
      <c r="D6" s="44">
        <v>2562</v>
      </c>
      <c r="E6" s="44"/>
      <c r="F6" s="44">
        <v>2561</v>
      </c>
      <c r="H6" s="46"/>
      <c r="I6" s="46"/>
      <c r="J6" s="46"/>
    </row>
    <row r="7" spans="1:10" s="3" customFormat="1" ht="22.5" customHeight="1">
      <c r="C7" s="11"/>
      <c r="D7" s="235" t="s">
        <v>70</v>
      </c>
      <c r="E7" s="235"/>
      <c r="F7" s="235"/>
      <c r="H7" s="46"/>
      <c r="I7" s="46"/>
      <c r="J7" s="46"/>
    </row>
    <row r="8" spans="1:10" s="3" customFormat="1" ht="22.5" customHeight="1">
      <c r="A8" s="13" t="s">
        <v>43</v>
      </c>
      <c r="B8" s="16"/>
      <c r="C8" s="16"/>
      <c r="D8" s="26"/>
      <c r="E8" s="34"/>
      <c r="F8" s="26"/>
      <c r="H8" s="46"/>
      <c r="I8" s="46"/>
      <c r="J8" s="46"/>
    </row>
    <row r="9" spans="1:10" s="3" customFormat="1" ht="22.5" customHeight="1">
      <c r="A9" s="3" t="s">
        <v>73</v>
      </c>
      <c r="B9" s="16"/>
      <c r="C9" s="16"/>
      <c r="D9" s="136">
        <v>123039</v>
      </c>
      <c r="E9" s="31"/>
      <c r="F9" s="136">
        <v>156719</v>
      </c>
      <c r="H9" s="46"/>
      <c r="I9" s="46"/>
      <c r="J9" s="46"/>
    </row>
    <row r="10" spans="1:10" s="3" customFormat="1" ht="22.5" customHeight="1">
      <c r="A10" s="15" t="s">
        <v>106</v>
      </c>
      <c r="B10" s="16"/>
      <c r="C10" s="16"/>
      <c r="D10" s="136"/>
      <c r="E10" s="31"/>
      <c r="F10" s="136"/>
      <c r="H10" s="46"/>
      <c r="I10" s="46"/>
      <c r="J10" s="46"/>
    </row>
    <row r="11" spans="1:10" s="3" customFormat="1" ht="22.5" customHeight="1">
      <c r="A11" s="3" t="s">
        <v>111</v>
      </c>
      <c r="B11" s="16"/>
      <c r="C11" s="16"/>
      <c r="D11" s="136">
        <v>2987</v>
      </c>
      <c r="E11" s="146"/>
      <c r="F11" s="154">
        <v>9878</v>
      </c>
      <c r="H11" s="46"/>
      <c r="I11" s="46"/>
      <c r="J11" s="46"/>
    </row>
    <row r="12" spans="1:10" s="3" customFormat="1" ht="22.5" customHeight="1">
      <c r="A12" s="3" t="s">
        <v>25</v>
      </c>
      <c r="B12" s="16"/>
      <c r="C12" s="16"/>
      <c r="D12" s="154">
        <v>1527</v>
      </c>
      <c r="E12" s="58"/>
      <c r="F12" s="154">
        <v>1757</v>
      </c>
      <c r="H12" s="46"/>
      <c r="I12" s="46"/>
      <c r="J12" s="46"/>
    </row>
    <row r="13" spans="1:10" s="3" customFormat="1" ht="22.5" customHeight="1">
      <c r="A13" s="3" t="s">
        <v>56</v>
      </c>
      <c r="B13" s="16"/>
      <c r="C13" s="16"/>
      <c r="D13" s="154">
        <v>32790</v>
      </c>
      <c r="E13" s="146"/>
      <c r="F13" s="154">
        <v>27033</v>
      </c>
      <c r="H13" s="46"/>
      <c r="I13" s="46"/>
      <c r="J13" s="46"/>
    </row>
    <row r="14" spans="1:10" s="3" customFormat="1" ht="22.5" customHeight="1">
      <c r="A14" s="3" t="s">
        <v>100</v>
      </c>
      <c r="B14" s="16"/>
      <c r="C14" s="16"/>
      <c r="D14" s="154">
        <v>1483</v>
      </c>
      <c r="E14" s="31"/>
      <c r="F14" s="154">
        <v>1406</v>
      </c>
      <c r="H14" s="46"/>
      <c r="I14" s="46"/>
      <c r="J14" s="46"/>
    </row>
    <row r="15" spans="1:10" s="3" customFormat="1" ht="22.5" customHeight="1">
      <c r="A15" s="3" t="s">
        <v>166</v>
      </c>
      <c r="B15" s="16"/>
      <c r="C15" s="16"/>
      <c r="D15" s="154">
        <v>423</v>
      </c>
      <c r="E15" s="31"/>
      <c r="F15" s="154">
        <v>350</v>
      </c>
      <c r="H15" s="46"/>
      <c r="I15" s="46"/>
      <c r="J15" s="46"/>
    </row>
    <row r="16" spans="1:10" s="3" customFormat="1" ht="22.5" customHeight="1">
      <c r="A16" s="3" t="s">
        <v>99</v>
      </c>
      <c r="B16" s="26"/>
      <c r="C16" s="16"/>
      <c r="D16" s="154">
        <v>0</v>
      </c>
      <c r="E16" s="31"/>
      <c r="F16" s="154">
        <v>2572</v>
      </c>
      <c r="H16" s="46"/>
      <c r="I16" s="46"/>
      <c r="J16" s="46"/>
    </row>
    <row r="17" spans="1:10" s="3" customFormat="1" ht="22.5" customHeight="1">
      <c r="A17" s="3" t="s">
        <v>126</v>
      </c>
      <c r="B17" s="16"/>
      <c r="C17" s="16"/>
      <c r="D17" s="154">
        <v>1574</v>
      </c>
      <c r="E17" s="31"/>
      <c r="F17" s="154">
        <v>-9097</v>
      </c>
      <c r="H17" s="46"/>
      <c r="I17" s="46"/>
      <c r="J17" s="46"/>
    </row>
    <row r="18" spans="1:10" s="3" customFormat="1" ht="22.5" customHeight="1">
      <c r="A18" s="3" t="s">
        <v>114</v>
      </c>
      <c r="B18" s="16"/>
      <c r="C18" s="16"/>
      <c r="D18" s="154">
        <v>-2474</v>
      </c>
      <c r="E18" s="146"/>
      <c r="F18" s="154">
        <v>-1188</v>
      </c>
      <c r="H18" s="46"/>
      <c r="I18" s="46"/>
      <c r="J18" s="46"/>
    </row>
    <row r="19" spans="1:10" s="3" customFormat="1" ht="23.25" customHeight="1">
      <c r="A19" s="3" t="s">
        <v>112</v>
      </c>
      <c r="B19" s="16"/>
      <c r="C19" s="16"/>
      <c r="D19" s="149">
        <v>-1614</v>
      </c>
      <c r="E19" s="146"/>
      <c r="F19" s="149">
        <v>-314</v>
      </c>
      <c r="H19" s="46"/>
      <c r="I19" s="46"/>
      <c r="J19" s="46"/>
    </row>
    <row r="20" spans="1:10" s="3" customFormat="1" ht="22.5" customHeight="1">
      <c r="B20" s="16"/>
      <c r="C20" s="16"/>
      <c r="D20" s="136">
        <v>159735</v>
      </c>
      <c r="E20" s="31"/>
      <c r="F20" s="136">
        <v>189116</v>
      </c>
      <c r="H20" s="46"/>
      <c r="I20" s="46"/>
      <c r="J20" s="46"/>
    </row>
    <row r="21" spans="1:10" s="3" customFormat="1" ht="22.5" customHeight="1">
      <c r="A21" s="15" t="s">
        <v>44</v>
      </c>
      <c r="B21" s="16"/>
      <c r="C21" s="16"/>
      <c r="D21" s="136"/>
      <c r="E21" s="31"/>
      <c r="F21" s="136"/>
      <c r="H21" s="46"/>
      <c r="I21" s="46"/>
      <c r="J21" s="46"/>
    </row>
    <row r="22" spans="1:10" s="3" customFormat="1" ht="22.5" customHeight="1">
      <c r="A22" s="3" t="s">
        <v>28</v>
      </c>
      <c r="B22" s="16"/>
      <c r="C22" s="16"/>
      <c r="D22" s="137">
        <v>8045</v>
      </c>
      <c r="E22" s="31"/>
      <c r="F22" s="137">
        <v>1666</v>
      </c>
      <c r="H22" s="46"/>
      <c r="I22" s="46"/>
      <c r="J22" s="46"/>
    </row>
    <row r="23" spans="1:10" s="3" customFormat="1" ht="22.5" customHeight="1">
      <c r="A23" s="3" t="s">
        <v>117</v>
      </c>
      <c r="B23" s="16"/>
      <c r="C23" s="16"/>
      <c r="D23" s="137">
        <v>1351</v>
      </c>
      <c r="E23" s="31"/>
      <c r="F23" s="137">
        <v>-460</v>
      </c>
      <c r="H23" s="46"/>
      <c r="I23" s="46"/>
      <c r="J23" s="46"/>
    </row>
    <row r="24" spans="1:10" s="3" customFormat="1" ht="22.5" customHeight="1">
      <c r="A24" s="3" t="s">
        <v>45</v>
      </c>
      <c r="B24" s="16"/>
      <c r="C24" s="16"/>
      <c r="D24" s="137">
        <v>-29879</v>
      </c>
      <c r="E24" s="31"/>
      <c r="F24" s="137">
        <v>-18736</v>
      </c>
      <c r="H24" s="46"/>
      <c r="I24" s="46"/>
      <c r="J24" s="46"/>
    </row>
    <row r="25" spans="1:10" s="3" customFormat="1" ht="22.5" customHeight="1">
      <c r="A25" s="3" t="s">
        <v>46</v>
      </c>
      <c r="B25" s="16"/>
      <c r="C25" s="16"/>
      <c r="D25" s="137">
        <v>-281</v>
      </c>
      <c r="E25" s="31"/>
      <c r="F25" s="137">
        <v>-388</v>
      </c>
      <c r="H25" s="46"/>
      <c r="I25" s="46"/>
      <c r="J25" s="46"/>
    </row>
    <row r="26" spans="1:10" s="3" customFormat="1" ht="22.5" customHeight="1">
      <c r="A26" s="3" t="s">
        <v>88</v>
      </c>
      <c r="B26" s="16"/>
      <c r="C26" s="16"/>
      <c r="D26" s="137">
        <v>265</v>
      </c>
      <c r="E26" s="31"/>
      <c r="F26" s="137">
        <v>57</v>
      </c>
      <c r="H26" s="46"/>
      <c r="I26" s="46"/>
      <c r="J26" s="46"/>
    </row>
    <row r="27" spans="1:10" s="3" customFormat="1" ht="22.5" customHeight="1">
      <c r="A27" s="3" t="s">
        <v>31</v>
      </c>
      <c r="B27" s="16"/>
      <c r="C27" s="16"/>
      <c r="D27" s="137">
        <v>-6890</v>
      </c>
      <c r="E27" s="31"/>
      <c r="F27" s="137">
        <v>13148</v>
      </c>
      <c r="H27" s="46"/>
      <c r="I27" s="46"/>
      <c r="J27" s="46"/>
    </row>
    <row r="28" spans="1:10" s="3" customFormat="1" ht="22.5" customHeight="1">
      <c r="A28" s="3" t="s">
        <v>118</v>
      </c>
      <c r="B28" s="16"/>
      <c r="C28" s="16"/>
      <c r="D28" s="137">
        <v>-7170</v>
      </c>
      <c r="E28" s="31"/>
      <c r="F28" s="137">
        <v>-10084</v>
      </c>
      <c r="H28" s="46"/>
      <c r="I28" s="46"/>
      <c r="J28" s="46"/>
    </row>
    <row r="29" spans="1:10" s="3" customFormat="1" ht="22.5" customHeight="1">
      <c r="A29" s="3" t="s">
        <v>107</v>
      </c>
      <c r="B29" s="16"/>
      <c r="C29" s="16"/>
      <c r="D29" s="153">
        <v>215</v>
      </c>
      <c r="E29" s="146"/>
      <c r="F29" s="153">
        <v>107</v>
      </c>
      <c r="H29" s="46"/>
      <c r="I29" s="46"/>
      <c r="J29" s="46"/>
    </row>
    <row r="30" spans="1:10" s="3" customFormat="1" ht="22.5" customHeight="1">
      <c r="A30" s="3" t="s">
        <v>7</v>
      </c>
      <c r="B30" s="16"/>
      <c r="C30" s="16"/>
      <c r="D30" s="149">
        <v>474</v>
      </c>
      <c r="E30" s="146"/>
      <c r="F30" s="149">
        <v>252</v>
      </c>
      <c r="H30" s="46"/>
      <c r="I30" s="46"/>
      <c r="J30" s="46"/>
    </row>
    <row r="31" spans="1:10" s="3" customFormat="1" ht="22.5" customHeight="1">
      <c r="A31" s="3" t="s">
        <v>127</v>
      </c>
      <c r="B31" s="16"/>
      <c r="C31" s="16"/>
      <c r="D31" s="133">
        <v>125865</v>
      </c>
      <c r="E31" s="31"/>
      <c r="F31" s="133">
        <v>174678</v>
      </c>
      <c r="H31" s="46"/>
      <c r="I31" s="46"/>
      <c r="J31" s="46"/>
    </row>
    <row r="32" spans="1:10" s="3" customFormat="1" ht="22.5" customHeight="1">
      <c r="A32" s="3" t="s">
        <v>109</v>
      </c>
      <c r="B32" s="16"/>
      <c r="C32" s="16"/>
      <c r="D32" s="137">
        <v>-9062</v>
      </c>
      <c r="E32" s="31"/>
      <c r="F32" s="137">
        <v>-5887</v>
      </c>
      <c r="H32" s="46"/>
      <c r="I32" s="46"/>
      <c r="J32" s="46"/>
    </row>
    <row r="33" spans="1:10" s="3" customFormat="1" ht="22.5" customHeight="1">
      <c r="A33" s="5" t="s">
        <v>108</v>
      </c>
      <c r="B33" s="16"/>
      <c r="C33" s="16"/>
      <c r="D33" s="139">
        <v>116803</v>
      </c>
      <c r="E33" s="140"/>
      <c r="F33" s="139">
        <v>168791</v>
      </c>
      <c r="H33" s="46"/>
      <c r="I33" s="46"/>
      <c r="J33" s="46"/>
    </row>
    <row r="34" spans="1:10" s="3" customFormat="1" ht="10.5" customHeight="1">
      <c r="A34" s="5"/>
      <c r="B34" s="16"/>
      <c r="C34" s="16"/>
      <c r="D34" s="63"/>
      <c r="E34" s="140"/>
      <c r="F34" s="63"/>
      <c r="H34" s="46"/>
      <c r="I34" s="46"/>
      <c r="J34" s="46"/>
    </row>
    <row r="35" spans="1:10" s="3" customFormat="1" ht="23.25" customHeight="1">
      <c r="A35" s="2" t="s">
        <v>60</v>
      </c>
      <c r="B35" s="15"/>
      <c r="C35" s="15"/>
      <c r="D35" s="53"/>
      <c r="E35" s="54"/>
      <c r="F35" s="53"/>
      <c r="H35" s="46"/>
      <c r="I35" s="46"/>
      <c r="J35" s="46"/>
    </row>
    <row r="36" spans="1:10" s="3" customFormat="1" ht="23.25" customHeight="1">
      <c r="A36" s="2" t="s">
        <v>69</v>
      </c>
      <c r="B36" s="15"/>
      <c r="C36" s="15"/>
      <c r="D36" s="53"/>
      <c r="E36" s="54"/>
      <c r="F36" s="53"/>
      <c r="H36" s="46"/>
      <c r="I36" s="46"/>
      <c r="J36" s="46"/>
    </row>
    <row r="37" spans="1:10" s="3" customFormat="1" ht="10.5" hidden="1" customHeight="1">
      <c r="A37" s="2"/>
      <c r="B37" s="15"/>
      <c r="C37" s="15"/>
      <c r="D37" s="53"/>
      <c r="E37" s="54"/>
      <c r="F37" s="53"/>
      <c r="H37" s="46"/>
      <c r="I37" s="46"/>
      <c r="J37" s="46"/>
    </row>
    <row r="38" spans="1:10" s="3" customFormat="1" ht="23.25" customHeight="1">
      <c r="B38" s="15"/>
      <c r="C38" s="15"/>
      <c r="D38" s="236" t="s">
        <v>130</v>
      </c>
      <c r="E38" s="237"/>
      <c r="F38" s="237"/>
      <c r="H38" s="46"/>
      <c r="I38" s="46"/>
      <c r="J38" s="46"/>
    </row>
    <row r="39" spans="1:10" s="3" customFormat="1" ht="22.5" customHeight="1">
      <c r="A39" s="2"/>
      <c r="B39" s="11"/>
      <c r="C39" s="15"/>
      <c r="D39" s="236" t="s">
        <v>131</v>
      </c>
      <c r="E39" s="236"/>
      <c r="F39" s="236"/>
      <c r="H39" s="46"/>
      <c r="I39" s="46"/>
      <c r="J39" s="46"/>
    </row>
    <row r="40" spans="1:10" s="3" customFormat="1" ht="22.5" customHeight="1">
      <c r="A40" s="2"/>
      <c r="B40" s="11"/>
      <c r="C40" s="15"/>
      <c r="D40" s="44">
        <v>2562</v>
      </c>
      <c r="E40" s="44"/>
      <c r="F40" s="44">
        <v>2561</v>
      </c>
      <c r="H40" s="46"/>
      <c r="I40" s="46"/>
      <c r="J40" s="46"/>
    </row>
    <row r="41" spans="1:10" s="3" customFormat="1" ht="22.5" customHeight="1">
      <c r="C41" s="11"/>
      <c r="D41" s="235" t="s">
        <v>70</v>
      </c>
      <c r="E41" s="235"/>
      <c r="F41" s="235"/>
      <c r="H41" s="46"/>
      <c r="I41" s="46"/>
      <c r="J41" s="46"/>
    </row>
    <row r="42" spans="1:10" s="3" customFormat="1" ht="21.75">
      <c r="A42" s="13" t="s">
        <v>47</v>
      </c>
      <c r="B42" s="16"/>
      <c r="C42" s="16"/>
      <c r="D42" s="27"/>
      <c r="E42" s="31"/>
      <c r="F42" s="27"/>
      <c r="H42" s="46"/>
      <c r="I42" s="46"/>
      <c r="J42" s="46"/>
    </row>
    <row r="43" spans="1:10" s="3" customFormat="1" ht="23.25" hidden="1" customHeight="1">
      <c r="A43" s="3" t="s">
        <v>110</v>
      </c>
      <c r="B43" s="16"/>
      <c r="C43" s="16"/>
      <c r="D43" s="150"/>
      <c r="E43" s="31"/>
      <c r="F43" s="150"/>
      <c r="H43" s="46"/>
      <c r="I43" s="46"/>
      <c r="J43" s="46"/>
    </row>
    <row r="44" spans="1:10" s="3" customFormat="1" ht="23.25" hidden="1" customHeight="1">
      <c r="A44" s="3" t="s">
        <v>78</v>
      </c>
      <c r="B44" s="16"/>
      <c r="C44" s="16"/>
      <c r="D44" s="141"/>
      <c r="E44" s="31"/>
      <c r="F44" s="141"/>
      <c r="H44" s="46"/>
      <c r="I44" s="46"/>
      <c r="J44" s="46"/>
    </row>
    <row r="45" spans="1:10" s="3" customFormat="1" ht="21.75">
      <c r="A45" s="3" t="s">
        <v>83</v>
      </c>
      <c r="B45" s="16"/>
      <c r="C45" s="16"/>
      <c r="D45" s="137">
        <v>78889</v>
      </c>
      <c r="E45" s="31"/>
      <c r="F45" s="137">
        <v>0</v>
      </c>
      <c r="H45" s="46"/>
      <c r="I45" s="46"/>
      <c r="J45" s="46"/>
    </row>
    <row r="46" spans="1:10" s="3" customFormat="1" ht="21.75">
      <c r="A46" s="3" t="s">
        <v>135</v>
      </c>
      <c r="B46" s="16"/>
      <c r="C46" s="16"/>
      <c r="D46" s="137">
        <v>-111000</v>
      </c>
      <c r="E46" s="31"/>
      <c r="F46" s="137">
        <v>-48983</v>
      </c>
      <c r="H46" s="46"/>
      <c r="I46" s="46"/>
      <c r="J46" s="46"/>
    </row>
    <row r="47" spans="1:10" s="3" customFormat="1" ht="21.75">
      <c r="A47" s="3" t="s">
        <v>71</v>
      </c>
      <c r="B47" s="16"/>
      <c r="C47" s="16"/>
      <c r="D47" s="137">
        <v>4282</v>
      </c>
      <c r="E47" s="31"/>
      <c r="F47" s="137">
        <v>3260</v>
      </c>
      <c r="H47" s="46"/>
      <c r="I47" s="46"/>
      <c r="J47" s="46"/>
    </row>
    <row r="48" spans="1:10" s="3" customFormat="1" ht="21.75">
      <c r="A48" s="3" t="s">
        <v>101</v>
      </c>
      <c r="B48" s="16"/>
      <c r="C48" s="16"/>
      <c r="D48" s="133">
        <v>-59872</v>
      </c>
      <c r="E48" s="31"/>
      <c r="F48" s="133">
        <v>-22199</v>
      </c>
      <c r="H48" s="46"/>
      <c r="I48" s="46"/>
      <c r="J48" s="46"/>
    </row>
    <row r="49" spans="1:15" s="3" customFormat="1" ht="21.75">
      <c r="A49" s="3" t="s">
        <v>102</v>
      </c>
      <c r="B49" s="16"/>
      <c r="C49" s="16"/>
      <c r="D49" s="137">
        <v>-1860</v>
      </c>
      <c r="E49" s="31"/>
      <c r="F49" s="137">
        <v>-2677</v>
      </c>
      <c r="H49" s="46"/>
      <c r="I49" s="46"/>
      <c r="J49" s="46"/>
    </row>
    <row r="50" spans="1:15" s="3" customFormat="1" ht="21.75">
      <c r="A50" s="3" t="s">
        <v>42</v>
      </c>
      <c r="B50" s="16"/>
      <c r="C50" s="16"/>
      <c r="D50" s="137">
        <v>1614</v>
      </c>
      <c r="E50" s="31"/>
      <c r="F50" s="137">
        <v>314</v>
      </c>
      <c r="H50" s="46"/>
      <c r="I50" s="46"/>
      <c r="J50" s="46"/>
    </row>
    <row r="51" spans="1:15" s="3" customFormat="1" ht="21.75">
      <c r="A51" s="5" t="s">
        <v>115</v>
      </c>
      <c r="B51" s="16"/>
      <c r="C51" s="16"/>
      <c r="D51" s="155">
        <v>-87947</v>
      </c>
      <c r="E51" s="140"/>
      <c r="F51" s="155">
        <v>-70285</v>
      </c>
      <c r="H51" s="46"/>
      <c r="I51" s="46"/>
      <c r="J51" s="46"/>
    </row>
    <row r="52" spans="1:15" s="3" customFormat="1" ht="9" customHeight="1">
      <c r="C52" s="11"/>
      <c r="D52" s="156"/>
      <c r="E52" s="156"/>
      <c r="F52" s="156"/>
      <c r="H52" s="46"/>
      <c r="I52" s="46"/>
      <c r="J52" s="46"/>
    </row>
    <row r="53" spans="1:15" s="3" customFormat="1" ht="21.75">
      <c r="A53" s="13" t="s">
        <v>48</v>
      </c>
      <c r="B53" s="16"/>
      <c r="C53" s="16"/>
      <c r="D53" s="27"/>
      <c r="E53" s="31"/>
      <c r="F53" s="27"/>
      <c r="H53" s="46"/>
      <c r="I53" s="46"/>
      <c r="J53" s="46"/>
    </row>
    <row r="54" spans="1:15" s="3" customFormat="1" ht="21.75">
      <c r="A54" s="54" t="s">
        <v>125</v>
      </c>
      <c r="B54" s="16"/>
      <c r="C54" s="16"/>
      <c r="D54" s="27">
        <v>195041</v>
      </c>
      <c r="E54" s="31"/>
      <c r="F54" s="27">
        <v>3427</v>
      </c>
      <c r="H54" s="46"/>
      <c r="I54" s="46"/>
      <c r="J54" s="46"/>
    </row>
    <row r="55" spans="1:15" s="3" customFormat="1" ht="21.75">
      <c r="A55" s="152" t="s">
        <v>128</v>
      </c>
      <c r="B55" s="16"/>
      <c r="C55" s="16"/>
      <c r="D55" s="137">
        <v>-11799</v>
      </c>
      <c r="E55" s="142"/>
      <c r="F55" s="137">
        <v>-9654</v>
      </c>
      <c r="H55" s="46"/>
      <c r="I55" s="46"/>
      <c r="J55" s="46"/>
    </row>
    <row r="56" spans="1:15" s="3" customFormat="1" ht="21.75">
      <c r="A56" s="3" t="s">
        <v>104</v>
      </c>
      <c r="B56" s="16"/>
      <c r="C56" s="16"/>
      <c r="D56" s="137"/>
      <c r="E56" s="142"/>
      <c r="F56" s="137"/>
      <c r="H56" s="46"/>
      <c r="I56" s="46"/>
      <c r="J56" s="46"/>
    </row>
    <row r="57" spans="1:15" s="3" customFormat="1" ht="21.75">
      <c r="A57" s="151" t="s">
        <v>105</v>
      </c>
      <c r="B57" s="16"/>
      <c r="C57" s="16"/>
      <c r="D57" s="137">
        <v>-4969</v>
      </c>
      <c r="E57" s="142"/>
      <c r="F57" s="137">
        <v>-4925</v>
      </c>
      <c r="H57" s="46"/>
      <c r="I57" s="46"/>
      <c r="J57" s="46"/>
    </row>
    <row r="58" spans="1:15" s="3" customFormat="1" ht="21.75">
      <c r="A58" s="3" t="s">
        <v>116</v>
      </c>
      <c r="B58" s="16"/>
      <c r="C58" s="16"/>
      <c r="D58" s="137">
        <v>-325733</v>
      </c>
      <c r="E58" s="142"/>
      <c r="F58" s="137">
        <v>-70621</v>
      </c>
      <c r="H58" s="46"/>
      <c r="I58" s="46"/>
      <c r="J58" s="46"/>
    </row>
    <row r="59" spans="1:15" s="3" customFormat="1" ht="21.75">
      <c r="A59" s="3" t="s">
        <v>103</v>
      </c>
      <c r="B59" s="16"/>
      <c r="C59" s="16"/>
      <c r="D59" s="137">
        <v>-1527</v>
      </c>
      <c r="E59" s="142"/>
      <c r="F59" s="137">
        <v>-1752</v>
      </c>
      <c r="H59" s="46"/>
      <c r="I59" s="46"/>
      <c r="J59" s="46"/>
    </row>
    <row r="60" spans="1:15" s="3" customFormat="1" ht="23.25" hidden="1" customHeight="1">
      <c r="A60" s="3" t="s">
        <v>62</v>
      </c>
      <c r="B60" s="16"/>
      <c r="C60" s="16"/>
      <c r="D60" s="143"/>
      <c r="E60" s="142"/>
      <c r="F60" s="143"/>
      <c r="H60" s="46"/>
      <c r="I60" s="46"/>
      <c r="J60" s="46"/>
    </row>
    <row r="61" spans="1:15" s="3" customFormat="1" ht="23.25" customHeight="1">
      <c r="A61" s="5" t="s">
        <v>162</v>
      </c>
      <c r="B61" s="16"/>
      <c r="C61" s="16"/>
      <c r="D61" s="155">
        <v>-148987</v>
      </c>
      <c r="E61" s="140"/>
      <c r="F61" s="61">
        <v>-83525</v>
      </c>
      <c r="H61" s="46"/>
      <c r="I61" s="46"/>
      <c r="J61" s="46"/>
    </row>
    <row r="62" spans="1:15" s="3" customFormat="1" ht="9" customHeight="1">
      <c r="C62" s="11"/>
      <c r="D62" s="156"/>
      <c r="E62" s="156"/>
      <c r="F62" s="156"/>
      <c r="H62" s="46"/>
      <c r="I62" s="46"/>
      <c r="J62" s="46"/>
    </row>
    <row r="63" spans="1:15" s="3" customFormat="1" ht="24" customHeight="1">
      <c r="A63" s="5" t="s">
        <v>163</v>
      </c>
      <c r="B63" s="16"/>
      <c r="C63" s="16"/>
      <c r="D63" s="144">
        <v>-120131</v>
      </c>
      <c r="E63" s="145"/>
      <c r="F63" s="144">
        <v>14981</v>
      </c>
      <c r="H63" s="46"/>
      <c r="I63" s="46"/>
      <c r="J63" s="46"/>
      <c r="K63" s="74"/>
      <c r="L63" s="74"/>
      <c r="M63" s="75"/>
      <c r="N63" s="76"/>
      <c r="O63" s="75"/>
    </row>
    <row r="64" spans="1:15" s="3" customFormat="1" ht="21.75">
      <c r="A64" s="54" t="s">
        <v>142</v>
      </c>
      <c r="B64" s="16"/>
      <c r="C64" s="16"/>
      <c r="D64" s="137">
        <v>185338</v>
      </c>
      <c r="E64" s="146"/>
      <c r="F64" s="137">
        <v>110368</v>
      </c>
      <c r="H64" s="46"/>
      <c r="I64" s="46"/>
      <c r="J64" s="46"/>
      <c r="K64" s="77"/>
      <c r="L64" s="78"/>
      <c r="M64" s="79"/>
      <c r="N64" s="80"/>
      <c r="O64" s="79"/>
    </row>
    <row r="65" spans="1:15" s="3" customFormat="1" ht="22.5" thickBot="1">
      <c r="A65" s="35" t="s">
        <v>143</v>
      </c>
      <c r="B65" s="16"/>
      <c r="C65" s="16"/>
      <c r="D65" s="147">
        <v>65207</v>
      </c>
      <c r="E65" s="146"/>
      <c r="F65" s="147">
        <v>125349</v>
      </c>
      <c r="G65" s="46"/>
      <c r="H65" s="46"/>
      <c r="I65" s="46"/>
      <c r="J65" s="42"/>
      <c r="K65" s="74"/>
      <c r="L65" s="74"/>
      <c r="M65" s="81"/>
      <c r="N65" s="82"/>
      <c r="O65" s="81"/>
    </row>
    <row r="66" spans="1:15" ht="12" customHeight="1" thickTop="1">
      <c r="E66" s="148"/>
    </row>
    <row r="67" spans="1:15" ht="21.75">
      <c r="A67" s="13" t="s">
        <v>86</v>
      </c>
      <c r="B67" s="3"/>
      <c r="C67" s="3"/>
      <c r="D67" s="54"/>
      <c r="E67" s="54"/>
      <c r="F67" s="54"/>
    </row>
    <row r="68" spans="1:15" ht="8.25" customHeight="1">
      <c r="A68" s="13"/>
      <c r="B68" s="3"/>
      <c r="C68" s="3"/>
      <c r="D68" s="54"/>
      <c r="E68" s="54"/>
      <c r="F68" s="54"/>
    </row>
    <row r="69" spans="1:15" ht="21.75">
      <c r="A69" s="242" t="s">
        <v>141</v>
      </c>
      <c r="B69" s="243"/>
      <c r="C69" s="243"/>
      <c r="D69" s="243"/>
      <c r="E69" s="243"/>
      <c r="F69" s="243"/>
    </row>
    <row r="70" spans="1:15" ht="21.75">
      <c r="A70" s="243" t="s">
        <v>164</v>
      </c>
      <c r="B70" s="243"/>
      <c r="C70" s="243"/>
      <c r="D70" s="243"/>
      <c r="E70" s="243"/>
      <c r="F70" s="243"/>
    </row>
    <row r="71" spans="1:15" ht="21.75">
      <c r="A71" s="243" t="s">
        <v>165</v>
      </c>
      <c r="B71" s="243"/>
      <c r="C71" s="243"/>
      <c r="D71" s="243"/>
      <c r="E71" s="243"/>
      <c r="F71" s="243"/>
    </row>
    <row r="72" spans="1:15" ht="23.25" customHeight="1">
      <c r="A72" s="241"/>
      <c r="B72" s="241"/>
      <c r="C72" s="241"/>
      <c r="D72" s="241"/>
      <c r="E72" s="241"/>
      <c r="F72" s="241"/>
      <c r="K72" s="42"/>
    </row>
    <row r="73" spans="1:15" ht="23.25" customHeight="1">
      <c r="K73" s="42"/>
    </row>
    <row r="74" spans="1:15" ht="23.25" customHeight="1">
      <c r="K74" s="42"/>
    </row>
  </sheetData>
  <mergeCells count="10">
    <mergeCell ref="A72:F72"/>
    <mergeCell ref="D7:F7"/>
    <mergeCell ref="D4:F4"/>
    <mergeCell ref="D39:F39"/>
    <mergeCell ref="D38:F38"/>
    <mergeCell ref="A69:F69"/>
    <mergeCell ref="A70:F70"/>
    <mergeCell ref="D41:F41"/>
    <mergeCell ref="D5:F5"/>
    <mergeCell ref="A71:F71"/>
  </mergeCells>
  <phoneticPr fontId="8" type="noConversion"/>
  <pageMargins left="0.8" right="0.8" top="0.48" bottom="0.5" header="0.5" footer="0.5"/>
  <pageSetup paperSize="9" scale="98" firstPageNumber="9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PL-6</vt:lpstr>
      <vt:lpstr>SH7-8</vt:lpstr>
      <vt:lpstr>CF-9-10</vt:lpstr>
      <vt:lpstr>'BS-3-5'!Print_Area</vt:lpstr>
      <vt:lpstr>'CF-9-10'!Print_Area</vt:lpstr>
      <vt:lpstr>'PL-6'!Print_Area</vt:lpstr>
      <vt:lpstr>'SH7-8'!Print_Area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2019-11-11T10:52:04Z</cp:lastPrinted>
  <dcterms:created xsi:type="dcterms:W3CDTF">2004-12-16T07:52:50Z</dcterms:created>
  <dcterms:modified xsi:type="dcterms:W3CDTF">2019-11-11T11:37:21Z</dcterms:modified>
</cp:coreProperties>
</file>