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PHOL\PHOL DHANYA\2019\Q3'19\FS\กลต\EN\"/>
    </mc:Choice>
  </mc:AlternateContent>
  <bookViews>
    <workbookView xWindow="0" yWindow="0" windowWidth="20490" windowHeight="7455" activeTab="5"/>
  </bookViews>
  <sheets>
    <sheet name="BSE(Conso)" sheetId="1" r:id="rId1"/>
    <sheet name="PLE 3 M" sheetId="2" r:id="rId2"/>
    <sheet name="PLE 9 M" sheetId="3" r:id="rId3"/>
    <sheet name="EQE_CONSO" sheetId="4" r:id="rId4"/>
    <sheet name="EQE_COMPANY" sheetId="5" r:id="rId5"/>
    <sheet name="CF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>#REF!</definedName>
    <definedName name="_11">#REF!</definedName>
    <definedName name="_2">#REF!</definedName>
    <definedName name="_21">[2]REPORT!#REF!</definedName>
    <definedName name="_3">#REF!</definedName>
    <definedName name="_4">#REF!</definedName>
    <definedName name="_5">#REF!</definedName>
    <definedName name="_6">#REF!</definedName>
    <definedName name="_7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Key1" hidden="1">#REF!</definedName>
    <definedName name="_lit1">#REF!</definedName>
    <definedName name="_lit2">#REF!</definedName>
    <definedName name="_NEW1">#REF!</definedName>
    <definedName name="_NEW2">#REF!</definedName>
    <definedName name="_Order1" hidden="1">255</definedName>
    <definedName name="_Order2" hidden="1">255</definedName>
    <definedName name="_Parse_Out" hidden="1">[3]total!#REF!</definedName>
    <definedName name="_PL1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>#REF!</definedName>
    <definedName name="abc">#REF!</definedName>
    <definedName name="ACTUALCURRENT">#N/A</definedName>
    <definedName name="ACTUALTODATE">#N/A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I">#REF!</definedName>
    <definedName name="allowance">#REF!</definedName>
    <definedName name="AMOUNT">'[7]10'!#REF!</definedName>
    <definedName name="amounts">#REF!</definedName>
    <definedName name="aoe" hidden="1">{"'Model'!$A$1:$N$53"}</definedName>
    <definedName name="Apr">#REF!</definedName>
    <definedName name="Asset">#REF!</definedName>
    <definedName name="asso_1">[6]Defer_ร่วม!$B$5:$Z$49</definedName>
    <definedName name="asso_2">[6]Defer_ร่วม!$B$52:$V$92</definedName>
    <definedName name="Asstes">#REF!</definedName>
    <definedName name="Aug">#REF!</definedName>
    <definedName name="B">#REF!</definedName>
    <definedName name="BA">#REF!</definedName>
    <definedName name="BB">#REF!</definedName>
    <definedName name="BBL">'[10]ADJ - RATE'!#REF!</definedName>
    <definedName name="beau" hidden="1">{"'Model'!$A$1:$N$53"}</definedName>
    <definedName name="BS">[11]CPF_Eqty!#REF!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CO">#REF!</definedName>
    <definedName name="cost">#REF!</definedName>
    <definedName name="Cover">#REF!</definedName>
    <definedName name="CREDIT">#N/A</definedName>
    <definedName name="_xlnm.Criteria">#REF!</definedName>
    <definedName name="Current">#REF!</definedName>
    <definedName name="d">#REF!</definedName>
    <definedName name="dahsing">'[12]LC _ TR Listing'!#REF!</definedName>
    <definedName name="daiwa">'[12]LC _ TR Listing'!#REF!</definedName>
    <definedName name="DATA">#REF!</definedName>
    <definedName name="_xlnm.Database">#REF!</definedName>
    <definedName name="date">[13]ตั๋วเงินรับ!$F$1</definedName>
    <definedName name="DEBT">#N/A</definedName>
    <definedName name="Dec">#REF!</definedName>
    <definedName name="DKK">'[14]ADJ - RATE'!$B$4</definedName>
    <definedName name="doit">#REF!</definedName>
    <definedName name="dsfdsf">#REF!</definedName>
    <definedName name="e">#REF!</definedName>
    <definedName name="ECR">#N/A</definedName>
    <definedName name="eeee" hidden="1">{"'Model'!$A$1:$N$53"}</definedName>
    <definedName name="eqty_total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>#REF!</definedName>
    <definedName name="Excel_BuiltIn_Criteria_5">'[15]Register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_xlnm.Extract">#REF!</definedName>
    <definedName name="Feb">#REF!</definedName>
    <definedName name="ff">#REF!,#REF!</definedName>
    <definedName name="fg">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>#REF!</definedName>
    <definedName name="index">#REF!</definedName>
    <definedName name="input">#REF!</definedName>
    <definedName name="INPUTGRID">#REF!</definedName>
    <definedName name="inputgrido">#REF!</definedName>
    <definedName name="Jan">#REF!</definedName>
    <definedName name="Jul">#REF!</definedName>
    <definedName name="Jun">#REF!</definedName>
    <definedName name="JUNE">#REF!</definedName>
    <definedName name="K">#REF!</definedName>
    <definedName name="ked" hidden="1">{"'Model'!$A$1:$N$53"}</definedName>
    <definedName name="knk">#REF!,#REF!</definedName>
    <definedName name="kun">#REF!</definedName>
    <definedName name="L">#REF!</definedName>
    <definedName name="LASTCOLUMNCELL">#REF!</definedName>
    <definedName name="lINE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>#REF!</definedName>
    <definedName name="Long">[16]เงินกู้ธนชาติ!$F$15</definedName>
    <definedName name="Long1">'[16]เงินกู้ MGC'!$F$15</definedName>
    <definedName name="lsat">#REF!</definedName>
    <definedName name="m">#REF!</definedName>
    <definedName name="MA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B">#REF!</definedName>
    <definedName name="MC">[18]STart!$R$7:$R$1300</definedName>
    <definedName name="n" hidden="1">{"'Model'!$A$1:$N$53"}</definedName>
    <definedName name="NA">#REF!</definedName>
    <definedName name="NB">#REF!</definedName>
    <definedName name="new" hidden="1">{"'Model'!$A$1:$N$53"}</definedName>
    <definedName name="nn" hidden="1">{"'Model'!$A$1:$N$53"}</definedName>
    <definedName name="Notes">#REF!</definedName>
    <definedName name="Nov">#REF!</definedName>
    <definedName name="num_doc">#REF!</definedName>
    <definedName name="NUM_DOCS">#REF!</definedName>
    <definedName name="OA">#REF!</definedName>
    <definedName name="OB">#REF!</definedName>
    <definedName name="Oct">#REF!</definedName>
    <definedName name="OO">#REF!</definedName>
    <definedName name="ooo">#REF!,#REF!</definedName>
    <definedName name="p">[19]สุทธิภาษี!$E$5:$AA$57</definedName>
    <definedName name="page1">#REF!</definedName>
    <definedName name="page2">#REF!</definedName>
    <definedName name="pare">#REF!,#REF!</definedName>
    <definedName name="PARTNERS_INITIALS">#REF!</definedName>
    <definedName name="PeriodsInYear">[20]PL!#REF!</definedName>
    <definedName name="pl">#REF!</definedName>
    <definedName name="pl_eq">#REF!</definedName>
    <definedName name="PLA">#REF!</definedName>
    <definedName name="PLstment">#REF!</definedName>
    <definedName name="por">#REF!,#REF!</definedName>
    <definedName name="Pr_area1">'[4]Seagate _share_in_units'!$A$1:$F$43</definedName>
    <definedName name="Predict_Depre1">#REF!</definedName>
    <definedName name="_xlnm.Print_Area" localSheetId="0">'BSE(Conso)'!$A$1:$N$125</definedName>
    <definedName name="_xlnm.Print_Area" localSheetId="5">CFE!$A$1:$M$76</definedName>
    <definedName name="_xlnm.Print_Area" localSheetId="4">EQE_COMPANY!$A$1:$S$32</definedName>
    <definedName name="_xlnm.Print_Area" localSheetId="3">EQE_CONSO!$A$1:$Z$39</definedName>
    <definedName name="_xlnm.Print_Area" localSheetId="1">'PLE 3 M'!$A$1:$L$86</definedName>
    <definedName name="_xlnm.Print_Area" localSheetId="2">'PLE 9 M'!$A$1:$L$84</definedName>
    <definedName name="_xlnm.Print_Area">[21]conso46!$A$1:$M$65</definedName>
    <definedName name="Print_Area_MI">[22]exp!#REF!</definedName>
    <definedName name="_xlnm.Print_Titles" localSheetId="0">'BSE(Conso)'!$1:$9</definedName>
    <definedName name="_xlnm.Print_Titles" localSheetId="5">CFE!$1:$9</definedName>
    <definedName name="_xlnm.Print_Titles" localSheetId="1">'PLE 3 M'!$1:$9</definedName>
    <definedName name="_xlnm.Print_Titles" localSheetId="2">'PLE 9 M'!$1:$10</definedName>
    <definedName name="Print_Titles_MI">#REF!</definedName>
    <definedName name="Prior">#REF!</definedName>
    <definedName name="q">#REF!</definedName>
    <definedName name="RA">#REF!</definedName>
    <definedName name="RB">#REF!</definedName>
    <definedName name="Report">#REF!</definedName>
    <definedName name="RM">'[14]ADJ - RATE'!$B$5</definedName>
    <definedName name="s" hidden="1">{"'Model'!$A$1:$N$53"}</definedName>
    <definedName name="SALE">#N/A</definedName>
    <definedName name="SCB">'[10]ADJ - RATE'!#REF!</definedName>
    <definedName name="SD">#N/A</definedName>
    <definedName name="SE">#REF!</definedName>
    <definedName name="Sep">#REF!</definedName>
    <definedName name="sfdf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>#REF!</definedName>
    <definedName name="SUM">#REF!</definedName>
    <definedName name="T">#REF!</definedName>
    <definedName name="T_Li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otal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>#REF!</definedName>
    <definedName name="US">'[14]ADJ - RATE'!$B$3</definedName>
    <definedName name="USD">#REF!</definedName>
    <definedName name="valid">#REF!</definedName>
    <definedName name="VALID01234">#REF!,#REF!</definedName>
    <definedName name="valido1234">#REF!,#REF!</definedName>
    <definedName name="VN">#REF!</definedName>
    <definedName name="vvv">#REF!</definedName>
    <definedName name="wbr">#REF!</definedName>
    <definedName name="wbr___0">#REF!</definedName>
    <definedName name="we" hidden="1">{"'Model'!$A$1:$N$53"}</definedName>
    <definedName name="wwww" hidden="1">{"'Model'!$A$1:$N$53"}</definedName>
    <definedName name="XX">#REF!</definedName>
    <definedName name="XXX">'[23]10'!#REF!</definedName>
    <definedName name="ying">#REF!</definedName>
    <definedName name="ซื้อเงินลงทุนQ146">#REF!</definedName>
    <definedName name="แผ่น1">#REF!</definedName>
    <definedName name="แผ่น2">#REF!</definedName>
    <definedName name="แผ่น3">#REF!</definedName>
    <definedName name="ร่วมT">[6]Defer_ร่วม!$B$5:$Z$49</definedName>
    <definedName name="รายการ">#REF!</definedName>
    <definedName name="ส">[18]STart!$Q$7:$Q$1300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6" l="1"/>
  <c r="A28" i="5"/>
  <c r="S24" i="5"/>
  <c r="A22" i="5"/>
  <c r="D18" i="5"/>
  <c r="A3" i="5"/>
  <c r="A1" i="5"/>
  <c r="A1" i="4" s="1"/>
  <c r="D19" i="4"/>
  <c r="A3" i="4"/>
  <c r="A3" i="6" s="1"/>
  <c r="M60" i="3"/>
  <c r="L60" i="3"/>
  <c r="M55" i="3"/>
  <c r="L55" i="3"/>
  <c r="M51" i="3"/>
  <c r="L51" i="3"/>
  <c r="C31" i="3"/>
  <c r="M24" i="3"/>
  <c r="L24" i="3"/>
  <c r="C11" i="3"/>
  <c r="L59" i="2"/>
  <c r="L54" i="2"/>
  <c r="L50" i="2"/>
  <c r="C30" i="2"/>
  <c r="L23" i="2"/>
  <c r="C10" i="2"/>
  <c r="D485" i="1"/>
  <c r="N101" i="1"/>
  <c r="N100" i="1"/>
  <c r="N99" i="1"/>
  <c r="E99" i="1"/>
  <c r="N95" i="1"/>
  <c r="E95" i="1"/>
  <c r="E90" i="1"/>
  <c r="N63" i="1"/>
  <c r="N62" i="1"/>
  <c r="E62" i="1"/>
  <c r="N61" i="1"/>
  <c r="E61" i="1"/>
  <c r="N60" i="1"/>
  <c r="E60" i="1"/>
  <c r="E57" i="1"/>
  <c r="N55" i="1"/>
  <c r="N54" i="1"/>
  <c r="E54" i="1"/>
  <c r="N52" i="1"/>
  <c r="E52" i="1"/>
  <c r="N51" i="1"/>
  <c r="E51" i="1"/>
  <c r="N50" i="1"/>
  <c r="E50" i="1"/>
  <c r="E32" i="1"/>
  <c r="E29" i="1"/>
  <c r="E28" i="1"/>
  <c r="E27" i="1"/>
  <c r="E26" i="1"/>
  <c r="E25" i="1"/>
  <c r="E24" i="1"/>
  <c r="E20" i="1"/>
  <c r="E18" i="1"/>
  <c r="E17" i="1"/>
  <c r="E16" i="1"/>
  <c r="E14" i="1"/>
  <c r="E13" i="1"/>
</calcChain>
</file>

<file path=xl/sharedStrings.xml><?xml version="1.0" encoding="utf-8"?>
<sst xmlns="http://schemas.openxmlformats.org/spreadsheetml/2006/main" count="331" uniqueCount="215">
  <si>
    <t>PHOL DHANYA PUBLIC COMPANY LIMITED AND ITS SUBSIDIARIES</t>
  </si>
  <si>
    <t>STATEMENT OF FINANCIAL POSITION</t>
  </si>
  <si>
    <t>AS AT SEPTEMBER 30, 2019</t>
  </si>
  <si>
    <t>Unit: Baht</t>
  </si>
  <si>
    <t>Consolidated financial statements</t>
  </si>
  <si>
    <t>Separate financial statements</t>
  </si>
  <si>
    <t>September 30, 2019</t>
  </si>
  <si>
    <t>December 31, 2018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</si>
  <si>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</si>
  <si>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</si>
  <si>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</si>
  <si>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</si>
  <si>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</si>
  <si>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</si>
  <si>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</si>
  <si>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</si>
  <si>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Unbilled receivables</t>
  </si>
  <si>
    <t>Short-term loans to related party - net</t>
  </si>
  <si>
    <t>Current portion of long-term loans to employees</t>
  </si>
  <si>
    <t>Inventories - net</t>
  </si>
  <si>
    <t>Current tax assets</t>
  </si>
  <si>
    <t>Advance payments for constructions</t>
  </si>
  <si>
    <t>Constructions in progress</t>
  </si>
  <si>
    <t>Total current assets</t>
  </si>
  <si>
    <t>Non-current assets</t>
  </si>
  <si>
    <t>Restricted deposits with financial institution</t>
  </si>
  <si>
    <t>Investment in subsidiaries company - net</t>
  </si>
  <si>
    <t>Other long-term investment - net</t>
  </si>
  <si>
    <t>Long-term loans to employees - net</t>
  </si>
  <si>
    <t>Investment properties - net</t>
  </si>
  <si>
    <t>Property, plant and equipment - net</t>
  </si>
  <si>
    <t>Leasehold right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</si>
  <si>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</si>
  <si>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</si>
  <si>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</si>
  <si>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</si>
  <si>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</si>
  <si>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</si>
  <si>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</si>
  <si>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</si>
  <si>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</si>
  <si>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liabilities under finance lease agreements</t>
  </si>
  <si>
    <t>Current portion of long-term loan from</t>
  </si>
  <si>
    <t>financial institution</t>
  </si>
  <si>
    <t>Current income tax payable</t>
  </si>
  <si>
    <t>Provision for constructions project</t>
  </si>
  <si>
    <t>Provision for expected loss on construction contracts</t>
  </si>
  <si>
    <t>Total current liabilities</t>
  </si>
  <si>
    <t>Non-current liabilities</t>
  </si>
  <si>
    <t>Long-term liabilities under finance lease agreements - net</t>
  </si>
  <si>
    <t>Long-term loan from financial institution - net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</si>
  <si>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</si>
  <si>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</si>
  <si>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</si>
  <si>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</si>
  <si>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</si>
  <si>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</si>
  <si>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</si>
  <si>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210,500,232 ordinary shares, Baht 1 par value</t>
  </si>
  <si>
    <t>(2018 : 250,999,978 ordinary shares, Baht 1 par value</t>
  </si>
  <si>
    <t xml:space="preserve">   ทุนที่ออกและชำระแล้ว</t>
  </si>
  <si>
    <t>Issued and paid-up share capital</t>
  </si>
  <si>
    <t>202,500,232 ordinary shares, Baht 1 par value</t>
  </si>
  <si>
    <t>(2017: 202,499,982 ordinary shares, Baht 1 par value)</t>
  </si>
  <si>
    <t>Premium</t>
  </si>
  <si>
    <t>Premium on share capital</t>
  </si>
  <si>
    <t>Deficit from the change in the ownership interests</t>
  </si>
  <si>
    <t xml:space="preserve"> in subsidiaries</t>
  </si>
  <si>
    <t>Retained earnings (deficit)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</si>
  <si>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</si>
  <si>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</si>
  <si>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</si>
  <si>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</si>
  <si>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</si>
  <si>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</si>
  <si>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</si>
  <si>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</si>
  <si>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SEPTEMBER 30, 2019</t>
  </si>
  <si>
    <t>2019</t>
  </si>
  <si>
    <t>2018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</si>
  <si>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</si>
  <si>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</si>
  <si>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</si>
  <si>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</si>
  <si>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</si>
  <si>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</si>
  <si>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</si>
  <si>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</si>
  <si>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</si>
  <si>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</si>
  <si>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</si>
  <si>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Gain on exchange rate - net</t>
  </si>
  <si>
    <t>Other income</t>
  </si>
  <si>
    <t>Selling expenses</t>
  </si>
  <si>
    <t>Administrative expenses</t>
  </si>
  <si>
    <t>Reversal (loss) on impairment of assets</t>
  </si>
  <si>
    <t>Reversal penalties arising from delays of constructions</t>
  </si>
  <si>
    <t>Finance costs</t>
  </si>
  <si>
    <t xml:space="preserve">Profit before income tax </t>
  </si>
  <si>
    <t>Income tax expenses</t>
  </si>
  <si>
    <t>Profit for the period</t>
  </si>
  <si>
    <t xml:space="preserve">Other comprehensive income (loss) 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</si>
  <si>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</si>
  <si>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</si>
  <si>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</si>
  <si>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not to be reclassified</t>
  </si>
  <si>
    <t>to profit or loss in subsequent year</t>
  </si>
  <si>
    <t>Actuarial gains - net from tax</t>
  </si>
  <si>
    <t>Other comprehensive income (loss)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</si>
  <si>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</si>
  <si>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</si>
  <si>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</si>
  <si>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</si>
  <si>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</si>
  <si>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</si>
  <si>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</si>
  <si>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FOR THE NINE-MONTH PERIOD ENDED SEPTEMBER 30, 2019</t>
  </si>
  <si>
    <t>Reversal (penalties arising from delays of constructions)</t>
  </si>
  <si>
    <t>Other comprehensive income</t>
  </si>
  <si>
    <t>Other comprehensive income for the period</t>
  </si>
  <si>
    <t>STATEMENT OF CHANGES IN SHAREHOLDERS' EQUITY</t>
  </si>
  <si>
    <t>Equity attributable to shareholders' equity of the Company</t>
  </si>
  <si>
    <t>Total other component of shareholders' equity</t>
  </si>
  <si>
    <t xml:space="preserve">Issued and </t>
  </si>
  <si>
    <t xml:space="preserve">Deficit from the </t>
  </si>
  <si>
    <t>Total</t>
  </si>
  <si>
    <t>paid-up</t>
  </si>
  <si>
    <t xml:space="preserve">Premium on </t>
  </si>
  <si>
    <t xml:space="preserve">Change in the ownership </t>
  </si>
  <si>
    <t>Appropriated for</t>
  </si>
  <si>
    <t>Translating financial statements</t>
  </si>
  <si>
    <t>Non-controlling</t>
  </si>
  <si>
    <t>Shareholders'</t>
  </si>
  <si>
    <t>share capital</t>
  </si>
  <si>
    <t>interests in subsidiary</t>
  </si>
  <si>
    <t xml:space="preserve"> legal reserve</t>
  </si>
  <si>
    <t>Actuarial gains - net</t>
  </si>
  <si>
    <t>interests</t>
  </si>
  <si>
    <t>Equity</t>
  </si>
  <si>
    <t>Balance as at January 1, 2019</t>
  </si>
  <si>
    <t>Changes in equity for the period</t>
  </si>
  <si>
    <t xml:space="preserve">   Reduction of legal reserve and premium on</t>
  </si>
  <si>
    <t xml:space="preserve">        ordinary shares to offset the deficits</t>
  </si>
  <si>
    <t xml:space="preserve">   Legal reserve</t>
  </si>
  <si>
    <t xml:space="preserve">   Dividend paid</t>
  </si>
  <si>
    <t xml:space="preserve">   Total comprehensive income for the period</t>
  </si>
  <si>
    <t>Balance as at September 30, 2019</t>
  </si>
  <si>
    <t>Balance as at January 1, 2018</t>
  </si>
  <si>
    <t xml:space="preserve">   Transfer to retained earnings</t>
  </si>
  <si>
    <t>Balance as at September 30, 2018</t>
  </si>
  <si>
    <t>Appropriated -</t>
  </si>
  <si>
    <t>statutory reserve</t>
  </si>
  <si>
    <t xml:space="preserve">   </t>
  </si>
  <si>
    <t>STATEMENT OF CASH FLOWS</t>
  </si>
  <si>
    <t>Cash flows from operating activities:</t>
  </si>
  <si>
    <t>Profit before income tax</t>
  </si>
  <si>
    <t>Adjustment to reconcile profit to net cash by</t>
  </si>
  <si>
    <t>(used in) operating activities</t>
  </si>
  <si>
    <t xml:space="preserve">   Bad debt</t>
  </si>
  <si>
    <t xml:space="preserve">   Doubtful accounts</t>
  </si>
  <si>
    <t xml:space="preserve">   Reversal allowance for doubtful accounts - trade and other receivables</t>
  </si>
  <si>
    <t xml:space="preserve">   Witholding tax written-off</t>
  </si>
  <si>
    <t xml:space="preserve">   Loss on diminution in value of inventories
</t>
  </si>
  <si>
    <t xml:space="preserve">   Reversal of allowance for diminution in value of inventories</t>
  </si>
  <si>
    <t xml:space="preserve">   Loss on impairment of investment in subsidairy</t>
  </si>
  <si>
    <t xml:space="preserve">   Depreciation and amortisation</t>
  </si>
  <si>
    <t xml:space="preserve">   (Reversal) loss on impairment of assets - net</t>
  </si>
  <si>
    <t xml:space="preserve">   Loss on disposal of fixed assets</t>
  </si>
  <si>
    <t xml:space="preserve">   Employee benefits expenses</t>
  </si>
  <si>
    <t xml:space="preserve">   Unrealized (gain) loss on exchange rate</t>
  </si>
  <si>
    <t xml:space="preserve">   Provision for penalties arising from delays of construction</t>
  </si>
  <si>
    <t xml:space="preserve">   Reversal of provision for penalties arissing from delays of construction</t>
  </si>
  <si>
    <t xml:space="preserve">   Reversal of payable for warranties</t>
  </si>
  <si>
    <t xml:space="preserve">   Expected loss on construction contracts</t>
  </si>
  <si>
    <t xml:space="preserve">   Increase (decrease) in provision for project warranty</t>
  </si>
  <si>
    <t xml:space="preserve">   Interest income</t>
  </si>
  <si>
    <t xml:space="preserve">   Interest expense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</si>
  <si>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</si>
  <si>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</si>
  <si>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</si>
  <si>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</si>
  <si>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Unbilled receivables</t>
  </si>
  <si>
    <t xml:space="preserve">   Inventories</t>
  </si>
  <si>
    <t xml:space="preserve">   Advance payments for constructions</t>
  </si>
  <si>
    <t xml:space="preserve">   Other non-current liabilities</t>
  </si>
  <si>
    <t>Operating liabilities increase (decrease)</t>
  </si>
  <si>
    <t xml:space="preserve">   Trade and other current payables</t>
  </si>
  <si>
    <t>Cash received from operating activities</t>
  </si>
  <si>
    <t>Cash received from income tax return</t>
  </si>
  <si>
    <t>Cash paid for corporate income tax</t>
  </si>
  <si>
    <t>Net cash from operating activities</t>
  </si>
  <si>
    <t>Cash flows from investing activities:</t>
  </si>
  <si>
    <t xml:space="preserve">   Increase restricted deposits with financial institution</t>
  </si>
  <si>
    <t xml:space="preserve">   Increase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</si>
  <si>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</si>
  <si>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</si>
  <si>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</si>
  <si>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Interest received</t>
  </si>
  <si>
    <t>Net cash from (used in) investing activities</t>
  </si>
  <si>
    <t>Cash flows from financing activities:</t>
  </si>
  <si>
    <t xml:space="preserve">   Decrease in short-term loans from </t>
  </si>
  <si>
    <t xml:space="preserve">       financial institutions</t>
  </si>
  <si>
    <t xml:space="preserve">   Receipt of long-term loans from financial institutions</t>
  </si>
  <si>
    <t xml:space="preserve">   Repayment of long-term loans from financial institutions</t>
  </si>
  <si>
    <t xml:space="preserve">   Repayment of liabilities under long-term lease agreements</t>
  </si>
  <si>
    <t xml:space="preserve">   Interest paid</t>
  </si>
  <si>
    <t>Net cash used in financing activities</t>
  </si>
  <si>
    <t>Net (increase) decrease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</si>
  <si>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</si>
  <si>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</si>
  <si>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</si>
  <si>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</si>
  <si>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</si>
  <si>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</si>
  <si>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Account receivable for sale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</si>
</sst>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??_);_(@_)"/>
    <numFmt numFmtId="165" formatCode="_(* #,##0.00_);_(* \(#,##0.00\);_(* &quot;-&quot;??_);_(@_)"/>
    <numFmt numFmtId="166" formatCode="_(* #,##0_);_(* \(#,##0\);_(* &quot;-&quot;_);_(@_)"/>
    <numFmt numFmtId="167" formatCode="_(* #,##0.00_);_(* \(#,##0.00\);_(* &quot;-&quot;_);_(@_)"/>
  </numFmts>
  <fonts count="21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b/>
      <u/>
      <sz val="14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6" fillId="0" borderId="0" applyFon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08">
    <xf numFmtId="0" fontId="0" fillId="0" borderId="0" xfId="0"/>
    <xf numFmtId="1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3" fillId="0" borderId="0" xfId="0" applyNumberFormat="1" applyFont="1" applyFill="1"/>
    <xf numFmtId="164" fontId="8" fillId="0" borderId="0" xfId="0" applyNumberFormat="1" applyFont="1" applyFill="1" applyAlignment="1">
      <alignment horizontal="center" vertical="center"/>
    </xf>
    <xf numFmtId="165" fontId="9" fillId="0" borderId="0" xfId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166" fontId="9" fillId="0" borderId="0" xfId="1" applyNumberFormat="1" applyFont="1" applyFill="1" applyBorder="1" applyAlignment="1">
      <alignment horizontal="right" vertical="center"/>
    </xf>
    <xf numFmtId="165" fontId="4" fillId="0" borderId="0" xfId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5" fontId="2" fillId="0" borderId="2" xfId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5" fontId="9" fillId="0" borderId="0" xfId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165" fontId="2" fillId="0" borderId="4" xfId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5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/>
    <xf numFmtId="37" fontId="4" fillId="0" borderId="0" xfId="0" applyNumberFormat="1" applyFont="1" applyFill="1" applyBorder="1" applyAlignment="1">
      <alignment horizontal="center" vertical="center"/>
    </xf>
    <xf numFmtId="0" fontId="4" fillId="2" borderId="0" xfId="0" applyFont="1" applyFill="1"/>
    <xf numFmtId="37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65" fontId="9" fillId="0" borderId="1" xfId="1" applyFont="1" applyFill="1" applyBorder="1" applyAlignment="1">
      <alignment vertical="center"/>
    </xf>
    <xf numFmtId="165" fontId="2" fillId="0" borderId="0" xfId="1" applyFont="1" applyFill="1" applyAlignment="1">
      <alignment vertical="center"/>
    </xf>
    <xf numFmtId="165" fontId="4" fillId="0" borderId="4" xfId="1" applyFont="1" applyFill="1" applyBorder="1" applyAlignment="1">
      <alignment horizontal="center" vertical="center"/>
    </xf>
    <xf numFmtId="165" fontId="4" fillId="0" borderId="0" xfId="1" applyFont="1" applyFill="1" applyAlignment="1">
      <alignment vertical="center"/>
    </xf>
    <xf numFmtId="167" fontId="9" fillId="0" borderId="0" xfId="1" applyNumberFormat="1" applyFont="1" applyFill="1" applyAlignment="1">
      <alignment vertical="center"/>
    </xf>
    <xf numFmtId="165" fontId="9" fillId="0" borderId="0" xfId="1" applyFont="1" applyFill="1" applyAlignment="1">
      <alignment horizontal="right" vertical="center"/>
    </xf>
    <xf numFmtId="165" fontId="9" fillId="0" borderId="0" xfId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165" fontId="3" fillId="0" borderId="0" xfId="1" applyFont="1" applyFill="1" applyBorder="1" applyAlignment="1">
      <alignment horizontal="center" vertical="center"/>
    </xf>
    <xf numFmtId="165" fontId="3" fillId="0" borderId="0" xfId="1" applyFont="1" applyFill="1" applyBorder="1" applyAlignment="1">
      <alignment horizontal="center"/>
    </xf>
    <xf numFmtId="165" fontId="9" fillId="0" borderId="1" xfId="1" applyFont="1" applyFill="1" applyBorder="1" applyAlignment="1">
      <alignment horizontal="right" vertical="center"/>
    </xf>
    <xf numFmtId="37" fontId="2" fillId="0" borderId="0" xfId="0" applyNumberFormat="1" applyFont="1" applyFill="1"/>
    <xf numFmtId="37" fontId="9" fillId="0" borderId="0" xfId="0" applyNumberFormat="1" applyFont="1" applyFill="1"/>
    <xf numFmtId="166" fontId="2" fillId="0" borderId="0" xfId="1" applyNumberFormat="1" applyFont="1" applyFill="1" applyBorder="1" applyAlignment="1">
      <alignment horizontal="center" vertical="center"/>
    </xf>
    <xf numFmtId="37" fontId="12" fillId="0" borderId="0" xfId="0" applyNumberFormat="1" applyFont="1" applyFill="1"/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165" fontId="12" fillId="0" borderId="0" xfId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5" fontId="0" fillId="0" borderId="0" xfId="1" applyFont="1" applyFill="1"/>
    <xf numFmtId="0" fontId="2" fillId="0" borderId="0" xfId="0" applyFont="1" applyAlignment="1">
      <alignment horizontal="left"/>
    </xf>
    <xf numFmtId="0" fontId="9" fillId="0" borderId="0" xfId="0" applyFont="1" applyAlignment="1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164" fontId="14" fillId="0" borderId="0" xfId="0" applyNumberFormat="1" applyFont="1" applyFill="1" applyBorder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14" fillId="0" borderId="0" xfId="1" applyNumberFormat="1" applyFont="1" applyFill="1" applyBorder="1" applyAlignment="1">
      <alignment horizontal="center" vertical="center"/>
    </xf>
    <xf numFmtId="37" fontId="14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 vertical="center"/>
    </xf>
    <xf numFmtId="165" fontId="9" fillId="0" borderId="0" xfId="1" quotePrefix="1" applyFont="1" applyFill="1" applyBorder="1" applyAlignment="1">
      <alignment horizontal="center" vertical="center"/>
    </xf>
    <xf numFmtId="165" fontId="3" fillId="0" borderId="2" xfId="1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165" fontId="4" fillId="0" borderId="0" xfId="1" applyFont="1" applyFill="1" applyBorder="1"/>
    <xf numFmtId="0" fontId="4" fillId="0" borderId="0" xfId="0" applyFont="1" applyFill="1" applyBorder="1" applyAlignment="1">
      <alignment vertical="center"/>
    </xf>
    <xf numFmtId="165" fontId="4" fillId="0" borderId="1" xfId="1" applyFont="1" applyFill="1" applyBorder="1"/>
    <xf numFmtId="165" fontId="3" fillId="0" borderId="1" xfId="1" applyFont="1" applyFill="1" applyBorder="1"/>
    <xf numFmtId="0" fontId="3" fillId="0" borderId="0" xfId="0" applyFont="1" applyFill="1" applyAlignment="1"/>
    <xf numFmtId="165" fontId="2" fillId="0" borderId="0" xfId="1" applyFont="1" applyFill="1" applyBorder="1" applyAlignment="1">
      <alignment horizontal="right" vertical="center"/>
    </xf>
    <xf numFmtId="0" fontId="4" fillId="0" borderId="0" xfId="0" applyFont="1" applyFill="1" applyAlignment="1"/>
    <xf numFmtId="37" fontId="4" fillId="0" borderId="0" xfId="0" applyNumberFormat="1" applyFont="1" applyFill="1" applyAlignment="1"/>
    <xf numFmtId="165" fontId="2" fillId="0" borderId="2" xfId="1" applyFont="1" applyFill="1" applyBorder="1" applyAlignment="1">
      <alignment horizontal="right" vertical="center"/>
    </xf>
    <xf numFmtId="0" fontId="15" fillId="0" borderId="0" xfId="0" applyFont="1" applyFill="1"/>
    <xf numFmtId="0" fontId="16" fillId="0" borderId="0" xfId="0" applyFont="1"/>
    <xf numFmtId="0" fontId="17" fillId="0" borderId="0" xfId="0" applyFont="1" applyFill="1" applyAlignment="1"/>
    <xf numFmtId="37" fontId="17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/>
    <xf numFmtId="0" fontId="16" fillId="0" borderId="0" xfId="0" applyFont="1" applyFill="1"/>
    <xf numFmtId="165" fontId="17" fillId="0" borderId="0" xfId="1" applyFont="1" applyFill="1" applyBorder="1"/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165" fontId="3" fillId="0" borderId="0" xfId="1" applyFont="1" applyFill="1" applyBorder="1"/>
    <xf numFmtId="165" fontId="3" fillId="0" borderId="5" xfId="1" applyFont="1" applyFill="1" applyBorder="1"/>
    <xf numFmtId="37" fontId="2" fillId="0" borderId="0" xfId="1" applyNumberFormat="1" applyFont="1" applyFill="1" applyBorder="1" applyAlignment="1">
      <alignment vertical="center"/>
    </xf>
    <xf numFmtId="0" fontId="4" fillId="3" borderId="0" xfId="2" applyFont="1" applyFill="1"/>
    <xf numFmtId="165" fontId="9" fillId="0" borderId="0" xfId="1" applyFont="1" applyFill="1" applyBorder="1"/>
    <xf numFmtId="37" fontId="9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165" fontId="2" fillId="0" borderId="5" xfId="1" applyFont="1" applyFill="1" applyBorder="1"/>
    <xf numFmtId="165" fontId="9" fillId="0" borderId="4" xfId="1" applyFont="1" applyFill="1" applyBorder="1" applyAlignment="1">
      <alignment vertical="center"/>
    </xf>
    <xf numFmtId="164" fontId="9" fillId="0" borderId="4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/>
    <xf numFmtId="0" fontId="15" fillId="0" borderId="0" xfId="0" applyFont="1"/>
    <xf numFmtId="37" fontId="2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164" fontId="3" fillId="0" borderId="0" xfId="3" applyNumberFormat="1" applyFont="1" applyFill="1"/>
    <xf numFmtId="165" fontId="3" fillId="0" borderId="0" xfId="1" applyFont="1" applyFill="1"/>
    <xf numFmtId="37" fontId="3" fillId="0" borderId="0" xfId="3" applyNumberFormat="1" applyFont="1" applyFill="1" applyAlignment="1">
      <alignment horizontal="left"/>
    </xf>
    <xf numFmtId="38" fontId="3" fillId="0" borderId="0" xfId="3" applyNumberFormat="1" applyFont="1" applyFill="1" applyAlignment="1">
      <alignment horizontal="centerContinuous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horizontal="center"/>
    </xf>
    <xf numFmtId="164" fontId="3" fillId="0" borderId="3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Continuous" vertical="center"/>
    </xf>
    <xf numFmtId="164" fontId="3" fillId="0" borderId="0" xfId="3" applyNumberFormat="1" applyFont="1" applyFill="1" applyAlignment="1">
      <alignment horizontal="left" vertical="center"/>
    </xf>
    <xf numFmtId="164" fontId="3" fillId="0" borderId="0" xfId="3" applyNumberFormat="1" applyFont="1" applyFill="1" applyBorder="1" applyAlignment="1">
      <alignment horizontal="center"/>
    </xf>
    <xf numFmtId="165" fontId="3" fillId="0" borderId="0" xfId="1" applyFont="1" applyFill="1" applyAlignment="1">
      <alignment horizontal="center"/>
    </xf>
    <xf numFmtId="164" fontId="3" fillId="0" borderId="0" xfId="3" applyNumberFormat="1" applyFont="1" applyFill="1" applyBorder="1" applyAlignment="1"/>
    <xf numFmtId="164" fontId="3" fillId="0" borderId="1" xfId="3" applyNumberFormat="1" applyFont="1" applyFill="1" applyBorder="1" applyAlignment="1">
      <alignment horizontal="center"/>
    </xf>
    <xf numFmtId="0" fontId="3" fillId="0" borderId="0" xfId="3" applyNumberFormat="1" applyFont="1" applyFill="1"/>
    <xf numFmtId="0" fontId="4" fillId="0" borderId="0" xfId="4" applyFont="1" applyFill="1"/>
    <xf numFmtId="164" fontId="4" fillId="0" borderId="0" xfId="3" applyNumberFormat="1" applyFont="1" applyFill="1"/>
    <xf numFmtId="164" fontId="4" fillId="0" borderId="0" xfId="3" applyNumberFormat="1" applyFont="1" applyFill="1" applyAlignment="1">
      <alignment horizontal="center"/>
    </xf>
    <xf numFmtId="165" fontId="3" fillId="0" borderId="3" xfId="1" applyFont="1" applyFill="1" applyBorder="1" applyAlignment="1">
      <alignment horizontal="center"/>
    </xf>
    <xf numFmtId="165" fontId="4" fillId="0" borderId="0" xfId="1" applyFont="1" applyFill="1" applyAlignment="1">
      <alignment horizontal="center"/>
    </xf>
    <xf numFmtId="165" fontId="4" fillId="0" borderId="0" xfId="1" applyFont="1" applyFill="1"/>
    <xf numFmtId="0" fontId="4" fillId="0" borderId="0" xfId="3" applyNumberFormat="1" applyFont="1" applyFill="1"/>
    <xf numFmtId="165" fontId="4" fillId="0" borderId="0" xfId="1" applyFont="1" applyFill="1" applyBorder="1" applyAlignment="1">
      <alignment horizontal="center"/>
    </xf>
    <xf numFmtId="0" fontId="4" fillId="0" borderId="0" xfId="3" applyNumberFormat="1" applyFont="1" applyFill="1" applyAlignment="1">
      <alignment horizontal="center"/>
    </xf>
    <xf numFmtId="165" fontId="3" fillId="0" borderId="5" xfId="1" applyFont="1" applyFill="1" applyBorder="1" applyAlignment="1">
      <alignment horizontal="center"/>
    </xf>
    <xf numFmtId="166" fontId="4" fillId="0" borderId="0" xfId="3" applyNumberFormat="1" applyFont="1" applyFill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Border="1" applyAlignment="1">
      <alignment horizontal="center"/>
    </xf>
    <xf numFmtId="0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/>
    <xf numFmtId="37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Border="1" applyAlignment="1">
      <alignment horizontal="centerContinuous"/>
    </xf>
    <xf numFmtId="0" fontId="3" fillId="0" borderId="0" xfId="3" quotePrefix="1" applyNumberFormat="1" applyFont="1" applyFill="1" applyBorder="1" applyAlignment="1">
      <alignment horizontal="center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0" fontId="3" fillId="0" borderId="0" xfId="3" quotePrefix="1" applyNumberFormat="1" applyFont="1" applyFill="1" applyAlignment="1">
      <alignment horizontal="center" vertical="center"/>
    </xf>
    <xf numFmtId="164" fontId="3" fillId="0" borderId="0" xfId="3" applyNumberFormat="1" applyFont="1" applyFill="1" applyBorder="1"/>
    <xf numFmtId="0" fontId="4" fillId="0" borderId="0" xfId="3" quotePrefix="1" applyNumberFormat="1" applyFont="1" applyFill="1" applyAlignment="1">
      <alignment horizontal="center" vertical="center"/>
    </xf>
    <xf numFmtId="164" fontId="4" fillId="0" borderId="0" xfId="3" quotePrefix="1" applyNumberFormat="1" applyFont="1" applyFill="1" applyAlignment="1">
      <alignment horizontal="center"/>
    </xf>
    <xf numFmtId="164" fontId="4" fillId="0" borderId="0" xfId="3" applyNumberFormat="1" applyFont="1" applyFill="1" applyBorder="1"/>
    <xf numFmtId="37" fontId="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 wrapText="1"/>
    </xf>
    <xf numFmtId="0" fontId="3" fillId="0" borderId="0" xfId="0" applyFont="1"/>
    <xf numFmtId="37" fontId="2" fillId="0" borderId="0" xfId="1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3" borderId="0" xfId="0" applyFont="1" applyFill="1" applyAlignment="1">
      <alignment vertical="center"/>
    </xf>
    <xf numFmtId="0" fontId="4" fillId="0" borderId="0" xfId="0" applyFont="1" applyFill="1" applyAlignment="1">
      <alignment horizontal="left" wrapText="1"/>
    </xf>
    <xf numFmtId="164" fontId="9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65" fontId="9" fillId="0" borderId="0" xfId="1" applyFont="1" applyFill="1" applyBorder="1" applyAlignment="1">
      <alignment horizontal="center" vertical="center"/>
    </xf>
    <xf numFmtId="165" fontId="2" fillId="0" borderId="0" xfId="1" applyFont="1" applyFill="1" applyAlignment="1">
      <alignment horizontal="right" vertical="center"/>
    </xf>
    <xf numFmtId="165" fontId="2" fillId="0" borderId="4" xfId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left"/>
    </xf>
    <xf numFmtId="1" fontId="3" fillId="0" borderId="2" xfId="0" applyNumberFormat="1" applyFont="1" applyFill="1" applyBorder="1" applyAlignment="1">
      <alignment horizontal="center"/>
    </xf>
    <xf numFmtId="164" fontId="3" fillId="0" borderId="2" xfId="3" applyNumberFormat="1" applyFont="1" applyFill="1" applyBorder="1" applyAlignment="1">
      <alignment horizontal="center" vertical="center"/>
    </xf>
    <xf numFmtId="164" fontId="3" fillId="0" borderId="3" xfId="3" applyNumberFormat="1" applyFont="1" applyFill="1" applyBorder="1" applyAlignment="1">
      <alignment horizontal="center" wrapText="1"/>
    </xf>
    <xf numFmtId="164" fontId="3" fillId="0" borderId="1" xfId="3" applyNumberFormat="1" applyFont="1" applyFill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164" fontId="3" fillId="0" borderId="0" xfId="3" applyNumberFormat="1" applyFont="1" applyFill="1" applyBorder="1" applyAlignment="1">
      <alignment horizontal="center" wrapText="1"/>
    </xf>
    <xf numFmtId="164" fontId="3" fillId="0" borderId="1" xfId="3" applyNumberFormat="1" applyFont="1" applyFill="1" applyBorder="1" applyAlignment="1">
      <alignment horizontal="center"/>
    </xf>
    <xf numFmtId="1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left"/>
    </xf>
    <xf numFmtId="0" fontId="3" fillId="0" borderId="1" xfId="3" applyFont="1" applyFill="1" applyBorder="1" applyAlignment="1">
      <alignment horizontal="center"/>
    </xf>
    <xf numFmtId="37" fontId="3" fillId="0" borderId="0" xfId="3" applyNumberFormat="1" applyFont="1" applyFill="1" applyAlignment="1">
      <alignment horizontal="left" vertical="center"/>
    </xf>
    <xf numFmtId="38" fontId="3" fillId="0" borderId="1" xfId="3" applyNumberFormat="1" applyFont="1" applyFill="1" applyBorder="1" applyAlignment="1">
      <alignment horizont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2" xfId="1" applyNumberFormat="1" applyFont="1" applyFill="1" applyBorder="1" applyAlignment="1">
      <alignment horizontal="center" vertical="center" wrapText="1"/>
    </xf>
    <xf numFmtId="165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ttida\Desktop\FS\Phol%20Dhanya%20Lead%20Q3'19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8b7380fcd23985d/Workspace_ANS/Jitlada/PD%20detail/PD/Q3.2017/PD/Phol%20Dhanya%20Lead%20Q2'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Tart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eagate _share_in_units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Tart"/>
      <sheetName val="10"/>
      <sheetName val="conso46"/>
      <sheetName val="D1100.RY"/>
      <sheetName val="exp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T"/>
      <sheetName val="PLT 3 M"/>
      <sheetName val="PLT 6 M"/>
      <sheetName val="PLT 9M"/>
      <sheetName val="EQT_CONSO"/>
      <sheetName val="EQT_COMPANY"/>
      <sheetName val="CFT"/>
      <sheetName val="BSE(Conso)"/>
      <sheetName val="PLE 3 M"/>
      <sheetName val="PLE 9 M"/>
      <sheetName val="EQE_CONSO"/>
      <sheetName val="EQE_COMPANY"/>
      <sheetName val="CFE"/>
      <sheetName val="Cashflow_Conso"/>
      <sheetName val="Cashflow_Company"/>
      <sheetName val="รายละเอียด CF"/>
      <sheetName val="WBS"/>
      <sheetName val="WPL"/>
      <sheetName val="Eliminate ADJ."/>
      <sheetName val="CFT (2)"/>
      <sheetName val="Match code"/>
      <sheetName val="Checked"/>
      <sheetName val="Z630"/>
      <sheetName val="Z631"/>
      <sheetName val="Z631.10 (SUD)"/>
      <sheetName val="ADJ."/>
      <sheetName val="Sheet1 (2)"/>
      <sheetName val="Exchange gain loss"/>
      <sheetName val="กระทบ NCI"/>
      <sheetName val="Pass ADJ."/>
      <sheetName val="TB"/>
      <sheetName val="Z631.10 (AJE)"/>
      <sheetName val="Plan"/>
      <sheetName val="A100"/>
      <sheetName val="A300"/>
      <sheetName val="A400"/>
      <sheetName val="A500"/>
      <sheetName val="A600"/>
      <sheetName val="B100"/>
      <sheetName val="B200"/>
      <sheetName val="B300"/>
      <sheetName val="B400"/>
      <sheetName val="B500"/>
      <sheetName val="C100"/>
      <sheetName val="C300"/>
      <sheetName val="D100"/>
      <sheetName val="D200"/>
      <sheetName val="D300"/>
      <sheetName val="D400"/>
      <sheetName val="E100"/>
      <sheetName val="E200"/>
      <sheetName val="E300"/>
      <sheetName val="E400"/>
      <sheetName val="E600SE"/>
      <sheetName val="E600ADM"/>
      <sheetName val="E600FC"/>
      <sheetName val="F100"/>
      <sheetName val="ค่าใช้จ่ายภาษีเงินได้"/>
      <sheetName val="TAX"/>
      <sheetName val="Sheet1"/>
      <sheetName val="ค่าใช้จ่ายตามลักษณะ"/>
      <sheetName val="Sheet2"/>
    </sheetNames>
    <sheetDataSet>
      <sheetData sheetId="0">
        <row r="13">
          <cell r="E13">
            <v>5</v>
          </cell>
        </row>
        <row r="14">
          <cell r="E14" t="str">
            <v>4, 6</v>
          </cell>
        </row>
        <row r="16">
          <cell r="E16">
            <v>4</v>
          </cell>
        </row>
        <row r="17">
          <cell r="E17">
            <v>11</v>
          </cell>
        </row>
        <row r="18">
          <cell r="E18">
            <v>7</v>
          </cell>
        </row>
        <row r="20">
          <cell r="E20">
            <v>7</v>
          </cell>
        </row>
        <row r="24">
          <cell r="E24">
            <v>8</v>
          </cell>
        </row>
        <row r="25">
          <cell r="E25">
            <v>9</v>
          </cell>
        </row>
        <row r="26">
          <cell r="E26">
            <v>10</v>
          </cell>
        </row>
        <row r="27">
          <cell r="E27">
            <v>11</v>
          </cell>
        </row>
        <row r="28">
          <cell r="E28">
            <v>12</v>
          </cell>
        </row>
        <row r="29">
          <cell r="E29">
            <v>13</v>
          </cell>
        </row>
        <row r="32">
          <cell r="E32">
            <v>14</v>
          </cell>
        </row>
        <row r="51">
          <cell r="E51">
            <v>15</v>
          </cell>
        </row>
        <row r="52">
          <cell r="E52" t="str">
            <v>4, 16</v>
          </cell>
        </row>
        <row r="54">
          <cell r="E54">
            <v>17</v>
          </cell>
        </row>
        <row r="56">
          <cell r="E56">
            <v>18</v>
          </cell>
        </row>
        <row r="62">
          <cell r="E62">
            <v>17</v>
          </cell>
        </row>
        <row r="63">
          <cell r="E63">
            <v>18</v>
          </cell>
        </row>
        <row r="64">
          <cell r="E64">
            <v>19</v>
          </cell>
        </row>
        <row r="92">
          <cell r="E92">
            <v>20</v>
          </cell>
        </row>
        <row r="98">
          <cell r="E98">
            <v>22</v>
          </cell>
        </row>
        <row r="101">
          <cell r="E101">
            <v>22</v>
          </cell>
        </row>
      </sheetData>
      <sheetData sheetId="1">
        <row r="10">
          <cell r="C10" t="str">
            <v>4, 26</v>
          </cell>
        </row>
        <row r="30">
          <cell r="C30">
            <v>24</v>
          </cell>
        </row>
      </sheetData>
      <sheetData sheetId="2"/>
      <sheetData sheetId="3">
        <row r="10">
          <cell r="C10" t="str">
            <v>4, 26</v>
          </cell>
        </row>
        <row r="30">
          <cell r="C30">
            <v>24</v>
          </cell>
        </row>
      </sheetData>
      <sheetData sheetId="4">
        <row r="19">
          <cell r="E19">
            <v>22</v>
          </cell>
        </row>
      </sheetData>
      <sheetData sheetId="5">
        <row r="19">
          <cell r="D19">
            <v>22</v>
          </cell>
        </row>
        <row r="25">
          <cell r="R25">
            <v>228581688.26001799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T"/>
      <sheetName val="PLT 3 M "/>
      <sheetName val="PLT 6 M"/>
      <sheetName val="EQT_CONSO"/>
      <sheetName val="EQT_COMPANY"/>
      <sheetName val="CFT"/>
      <sheetName val="BSE(Conso)"/>
      <sheetName val="PLE 3 M"/>
      <sheetName val="PLE 6 M"/>
      <sheetName val="EQE_CONSO"/>
      <sheetName val="EQE_COMPANY"/>
      <sheetName val="CFE"/>
      <sheetName val="Cashflow_Conso"/>
      <sheetName val="Cashflow_Company"/>
      <sheetName val="Eliminate ADJ."/>
      <sheetName val="รายละเอียด CF"/>
      <sheetName val="กระทบ NCI"/>
      <sheetName val="Match code"/>
      <sheetName val="Checked"/>
      <sheetName val="Pass ADJ."/>
      <sheetName val="WPL"/>
      <sheetName val="WBS"/>
      <sheetName val="Z630"/>
      <sheetName val="Z631"/>
      <sheetName val="Z631.10 (AJE)"/>
      <sheetName val="Z631.10 (SUD)"/>
      <sheetName val="ADJ."/>
      <sheetName val="TB"/>
      <sheetName val="A100"/>
      <sheetName val="A300"/>
      <sheetName val="A400"/>
      <sheetName val="A500"/>
      <sheetName val="B100"/>
      <sheetName val="B200"/>
      <sheetName val="B300"/>
      <sheetName val="B400"/>
      <sheetName val="B500"/>
      <sheetName val="D100"/>
      <sheetName val="C100"/>
      <sheetName val="E300"/>
      <sheetName val="D200"/>
      <sheetName val="D300"/>
      <sheetName val="D400"/>
      <sheetName val="E100"/>
      <sheetName val="E200"/>
      <sheetName val="E600SE"/>
      <sheetName val="E600ADM"/>
      <sheetName val="E600FC"/>
      <sheetName val="F100"/>
      <sheetName val="TAX"/>
      <sheetName val="Sheet1"/>
      <sheetName val="ค่าใช้จ่ายตามลักษณะ"/>
      <sheetName val="Sheet2"/>
    </sheetNames>
    <sheetDataSet>
      <sheetData sheetId="0">
        <row r="1">
          <cell r="A1" t="str">
            <v>บริษัท ผลธัญญะ จำกัด (มหาชน) และบริษัทย่อย</v>
          </cell>
        </row>
      </sheetData>
      <sheetData sheetId="1">
        <row r="11">
          <cell r="C11">
            <v>26</v>
          </cell>
        </row>
      </sheetData>
      <sheetData sheetId="2">
        <row r="12">
          <cell r="E12">
            <v>397713059.02999997</v>
          </cell>
        </row>
        <row r="44">
          <cell r="M44">
            <v>23612.55</v>
          </cell>
        </row>
        <row r="49">
          <cell r="M49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I9">
            <v>384400924.32999992</v>
          </cell>
        </row>
      </sheetData>
      <sheetData sheetId="21">
        <row r="28">
          <cell r="N28">
            <v>527812373.94000006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5">
          <cell r="G45">
            <v>-12577129.470000001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N485"/>
  <sheetViews>
    <sheetView showGridLines="0" view="pageBreakPreview" topLeftCell="A118" zoomScaleNormal="100" zoomScaleSheetLayoutView="100" workbookViewId="0">
      <selection activeCell="A126" sqref="A126:XFD477"/>
    </sheetView>
  </sheetViews>
  <sheetFormatPr defaultColWidth="6.85546875" defaultRowHeight="23.25"/>
  <cols>
    <col min="1" max="1" width="1" style="8" customWidth="1"/>
    <col min="2" max="3" width="1.5703125" style="8" customWidth="1"/>
    <col min="4" max="4" width="50.140625" style="8" customWidth="1"/>
    <col min="5" max="5" width="7.7109375" style="20" customWidth="1"/>
    <col min="6" max="6" width="0.85546875" style="21" customWidth="1"/>
    <col min="7" max="7" width="16.140625" style="7" customWidth="1"/>
    <col min="8" max="8" width="1" style="55" customWidth="1"/>
    <col min="9" max="9" width="15.7109375" style="22" customWidth="1"/>
    <col min="10" max="10" width="1.140625" style="22" customWidth="1"/>
    <col min="11" max="11" width="15.7109375" style="6" customWidth="1"/>
    <col min="12" max="12" width="1" style="8" customWidth="1"/>
    <col min="13" max="13" width="15.7109375" style="8" customWidth="1"/>
    <col min="14" max="14" width="1" style="8" customWidth="1"/>
    <col min="15" max="16384" width="6.85546875" style="8"/>
  </cols>
  <sheetData>
    <row r="1" spans="1:14" s="3" customFormat="1" ht="2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"/>
      <c r="K1" s="2"/>
    </row>
    <row r="2" spans="1:14" s="3" customFormat="1" ht="21">
      <c r="A2" s="183" t="s">
        <v>1</v>
      </c>
      <c r="B2" s="183"/>
      <c r="C2" s="183"/>
      <c r="D2" s="183"/>
      <c r="E2" s="183"/>
      <c r="F2" s="183"/>
      <c r="G2" s="183"/>
      <c r="H2" s="183"/>
      <c r="I2" s="183"/>
      <c r="J2" s="4"/>
      <c r="K2" s="2"/>
    </row>
    <row r="3" spans="1:14" s="3" customFormat="1" ht="21">
      <c r="A3" s="184" t="s">
        <v>2</v>
      </c>
      <c r="B3" s="184"/>
      <c r="C3" s="184"/>
      <c r="D3" s="184"/>
      <c r="E3" s="184"/>
      <c r="F3" s="184"/>
      <c r="G3" s="184"/>
      <c r="H3" s="184"/>
      <c r="I3" s="184"/>
      <c r="J3" s="5"/>
      <c r="K3" s="2"/>
    </row>
    <row r="4" spans="1:14">
      <c r="A4" s="6"/>
      <c r="B4" s="6"/>
      <c r="C4" s="6"/>
      <c r="D4" s="6"/>
      <c r="E4" s="6"/>
      <c r="F4" s="6"/>
      <c r="H4" s="6"/>
      <c r="I4" s="6"/>
      <c r="J4" s="6"/>
    </row>
    <row r="5" spans="1:14" s="3" customFormat="1" ht="23.25" customHeight="1">
      <c r="E5" s="9"/>
      <c r="F5" s="10"/>
      <c r="G5" s="185" t="s">
        <v>3</v>
      </c>
      <c r="H5" s="185"/>
      <c r="I5" s="185"/>
      <c r="J5" s="185"/>
      <c r="K5" s="185"/>
      <c r="L5" s="185"/>
      <c r="M5" s="185"/>
      <c r="N5" s="185"/>
    </row>
    <row r="6" spans="1:14" s="3" customFormat="1" ht="21">
      <c r="E6" s="9"/>
      <c r="F6" s="11"/>
      <c r="G6" s="186" t="s">
        <v>4</v>
      </c>
      <c r="H6" s="186"/>
      <c r="I6" s="186"/>
      <c r="J6" s="12"/>
      <c r="K6" s="185" t="s">
        <v>5</v>
      </c>
      <c r="L6" s="185"/>
      <c r="M6" s="185"/>
      <c r="N6" s="185"/>
    </row>
    <row r="7" spans="1:14" s="3" customFormat="1" ht="21">
      <c r="F7" s="11"/>
      <c r="G7" s="13" t="s">
        <v>6</v>
      </c>
      <c r="H7" s="14"/>
      <c r="I7" s="13" t="s">
        <v>7</v>
      </c>
      <c r="J7" s="15"/>
      <c r="K7" s="13" t="s">
        <v>6</v>
      </c>
      <c r="L7" s="14"/>
      <c r="M7" s="13" t="s">
        <v>7</v>
      </c>
      <c r="N7" s="15"/>
    </row>
    <row r="8" spans="1:14" s="3" customFormat="1" ht="21">
      <c r="E8" s="9"/>
      <c r="F8" s="11"/>
      <c r="G8" s="16" t="s">
        <v>8</v>
      </c>
      <c r="H8" s="14"/>
      <c r="I8" s="15"/>
      <c r="J8" s="15"/>
      <c r="K8" s="16" t="s">
        <v>8</v>
      </c>
      <c r="L8" s="14"/>
      <c r="M8" s="15"/>
      <c r="N8" s="17"/>
    </row>
    <row r="9" spans="1:14" s="3" customFormat="1" ht="21">
      <c r="E9" s="18" t="s">
        <v>9</v>
      </c>
      <c r="F9" s="11"/>
      <c r="G9" s="19" t="s">
        <v>10</v>
      </c>
      <c r="H9" s="14"/>
      <c r="I9" s="19" t="s">
        <v>11</v>
      </c>
      <c r="J9" s="16"/>
      <c r="K9" s="19" t="s">
        <v>10</v>
      </c>
      <c r="L9" s="14"/>
      <c r="M9" s="19" t="s">
        <v>11</v>
      </c>
      <c r="N9" s="17"/>
    </row>
    <row r="10" spans="1:14" s="3" customFormat="1" ht="21">
      <c r="F10" s="11"/>
      <c r="G10" s="16"/>
      <c r="H10" s="14"/>
      <c r="I10" s="16"/>
      <c r="J10" s="16"/>
      <c r="K10" s="16"/>
      <c r="L10" s="14"/>
      <c r="M10" s="16"/>
      <c r="N10" s="17"/>
    </row>
    <row r="11" spans="1:14" ht="21">
      <c r="A11" s="181" t="s">
        <v>12</v>
      </c>
      <c r="B11" s="181"/>
      <c r="C11" s="181"/>
      <c r="D11" s="181"/>
      <c r="G11" s="22"/>
      <c r="H11" s="14"/>
      <c r="J11" s="16"/>
      <c r="L11" s="14"/>
    </row>
    <row r="12" spans="1:14" ht="21">
      <c r="A12" s="23" t="s">
        <v>13</v>
      </c>
      <c r="F12" s="24"/>
      <c r="G12" s="25"/>
      <c r="H12" s="14"/>
      <c r="I12" s="25"/>
      <c r="J12" s="16"/>
      <c r="L12" s="14"/>
    </row>
    <row r="13" spans="1:14" ht="21">
      <c r="A13" s="26"/>
      <c r="B13" s="26" t="s">
        <v>14</v>
      </c>
      <c r="C13" s="26"/>
      <c r="D13" s="26"/>
      <c r="E13" s="20">
        <f>[24]BST!E13</f>
        <v>5</v>
      </c>
      <c r="F13" s="24"/>
      <c r="G13" s="25">
        <v>67671998</v>
      </c>
      <c r="H13" s="14"/>
      <c r="I13" s="25">
        <v>57212946.189999998</v>
      </c>
      <c r="J13" s="16"/>
      <c r="K13" s="25">
        <v>56852681.030000001</v>
      </c>
      <c r="L13" s="14"/>
      <c r="M13" s="25">
        <v>48328800.859999999</v>
      </c>
      <c r="N13" s="25"/>
    </row>
    <row r="14" spans="1:14" ht="21">
      <c r="A14" s="26"/>
      <c r="B14" s="26" t="s">
        <v>15</v>
      </c>
      <c r="C14" s="26"/>
      <c r="D14" s="26"/>
      <c r="E14" s="20" t="str">
        <f>[24]BST!E14</f>
        <v>4, 6</v>
      </c>
      <c r="F14" s="27"/>
      <c r="G14" s="25">
        <v>156673423.29000002</v>
      </c>
      <c r="H14" s="14"/>
      <c r="I14" s="25">
        <v>164864302.37</v>
      </c>
      <c r="J14" s="16"/>
      <c r="K14" s="25">
        <v>146845923.02000001</v>
      </c>
      <c r="L14" s="14"/>
      <c r="M14" s="25">
        <v>153904270.84999999</v>
      </c>
      <c r="N14" s="25"/>
    </row>
    <row r="15" spans="1:14" ht="21">
      <c r="A15" s="26"/>
      <c r="B15" s="26" t="s">
        <v>16</v>
      </c>
      <c r="C15" s="26"/>
      <c r="D15" s="26"/>
      <c r="F15" s="27"/>
      <c r="G15" s="25">
        <v>5090196.05</v>
      </c>
      <c r="H15" s="14"/>
      <c r="I15" s="25">
        <v>16104343.380000001</v>
      </c>
      <c r="J15" s="16"/>
      <c r="K15" s="25">
        <v>5090196.05</v>
      </c>
      <c r="L15" s="14"/>
      <c r="M15" s="25">
        <v>16104343.380000001</v>
      </c>
      <c r="N15" s="25"/>
    </row>
    <row r="16" spans="1:14" ht="21">
      <c r="A16" s="26"/>
      <c r="B16" s="26" t="s">
        <v>17</v>
      </c>
      <c r="C16" s="26"/>
      <c r="D16" s="26"/>
      <c r="E16" s="20">
        <f>[24]BST!E16</f>
        <v>4</v>
      </c>
      <c r="F16" s="27"/>
      <c r="G16" s="25">
        <v>0</v>
      </c>
      <c r="H16" s="14"/>
      <c r="I16" s="25">
        <v>0</v>
      </c>
      <c r="J16" s="16"/>
      <c r="K16" s="25">
        <v>3000000</v>
      </c>
      <c r="L16" s="14"/>
      <c r="M16" s="25">
        <v>3000000</v>
      </c>
      <c r="N16" s="25"/>
    </row>
    <row r="17" spans="1:14" ht="21">
      <c r="A17" s="26"/>
      <c r="B17" s="26" t="s">
        <v>18</v>
      </c>
      <c r="C17" s="26"/>
      <c r="D17" s="26"/>
      <c r="E17" s="20">
        <f>[24]BST!E17</f>
        <v>11</v>
      </c>
      <c r="F17" s="24"/>
      <c r="G17" s="25">
        <v>1350698.59</v>
      </c>
      <c r="H17" s="14"/>
      <c r="I17" s="25">
        <v>1287359.1200000001</v>
      </c>
      <c r="J17" s="16"/>
      <c r="K17" s="25">
        <v>1294524.55</v>
      </c>
      <c r="L17" s="14"/>
      <c r="M17" s="25">
        <v>1250319.08</v>
      </c>
      <c r="N17" s="25"/>
    </row>
    <row r="18" spans="1:14" ht="21">
      <c r="A18" s="26"/>
      <c r="B18" s="26" t="s">
        <v>19</v>
      </c>
      <c r="C18" s="26"/>
      <c r="D18" s="26"/>
      <c r="E18" s="20">
        <f>[24]BST!E18</f>
        <v>7</v>
      </c>
      <c r="F18" s="24"/>
      <c r="G18" s="25">
        <v>180216603.80000001</v>
      </c>
      <c r="H18" s="14"/>
      <c r="I18" s="25">
        <v>218117489.31</v>
      </c>
      <c r="J18" s="16"/>
      <c r="K18" s="25">
        <v>167936672.56999999</v>
      </c>
      <c r="L18" s="14"/>
      <c r="M18" s="25">
        <v>208067155.48999995</v>
      </c>
      <c r="N18" s="28"/>
    </row>
    <row r="19" spans="1:14" ht="21">
      <c r="A19" s="26"/>
      <c r="B19" s="26" t="s">
        <v>20</v>
      </c>
      <c r="C19" s="26"/>
      <c r="D19" s="26"/>
      <c r="F19" s="24"/>
      <c r="G19" s="25">
        <v>539006.61</v>
      </c>
      <c r="H19" s="14"/>
      <c r="I19" s="25">
        <v>287160.73</v>
      </c>
      <c r="J19" s="16"/>
      <c r="K19" s="25">
        <v>107164.18000000001</v>
      </c>
      <c r="L19" s="14"/>
      <c r="M19" s="25">
        <v>0</v>
      </c>
      <c r="N19" s="28"/>
    </row>
    <row r="20" spans="1:14" ht="21" hidden="1">
      <c r="A20" s="26"/>
      <c r="B20" s="26" t="s">
        <v>21</v>
      </c>
      <c r="C20" s="26"/>
      <c r="D20" s="26"/>
      <c r="E20" s="20">
        <f>[24]BST!E20</f>
        <v>7</v>
      </c>
      <c r="F20" s="24"/>
      <c r="G20" s="25">
        <v>0</v>
      </c>
      <c r="H20" s="14"/>
      <c r="I20" s="25">
        <v>0</v>
      </c>
      <c r="J20" s="16"/>
      <c r="K20" s="25">
        <v>0</v>
      </c>
      <c r="L20" s="14"/>
      <c r="M20" s="25">
        <v>0</v>
      </c>
      <c r="N20" s="28"/>
    </row>
    <row r="21" spans="1:14" ht="21" hidden="1">
      <c r="A21" s="26"/>
      <c r="B21" s="26" t="s">
        <v>22</v>
      </c>
      <c r="C21" s="26"/>
      <c r="D21" s="26"/>
      <c r="E21" s="29"/>
      <c r="F21" s="24"/>
      <c r="G21" s="25">
        <v>0</v>
      </c>
      <c r="H21" s="14"/>
      <c r="I21" s="25">
        <v>0</v>
      </c>
      <c r="J21" s="16"/>
      <c r="K21" s="25">
        <v>0</v>
      </c>
      <c r="L21" s="14"/>
      <c r="M21" s="25">
        <v>0</v>
      </c>
      <c r="N21" s="28"/>
    </row>
    <row r="22" spans="1:14" s="3" customFormat="1" ht="21">
      <c r="A22" s="5" t="s">
        <v>23</v>
      </c>
      <c r="E22" s="9"/>
      <c r="F22" s="30"/>
      <c r="G22" s="31">
        <v>411541926.34000003</v>
      </c>
      <c r="H22" s="14"/>
      <c r="I22" s="31">
        <v>457873601.10000002</v>
      </c>
      <c r="J22" s="16"/>
      <c r="K22" s="31">
        <v>381127161.40000004</v>
      </c>
      <c r="L22" s="14"/>
      <c r="M22" s="31">
        <v>430654889.65999997</v>
      </c>
      <c r="N22" s="32"/>
    </row>
    <row r="23" spans="1:14" ht="21">
      <c r="A23" s="5" t="s">
        <v>24</v>
      </c>
      <c r="F23" s="33"/>
      <c r="G23" s="34"/>
      <c r="H23" s="14"/>
      <c r="I23" s="34"/>
      <c r="J23" s="16"/>
      <c r="K23" s="35"/>
      <c r="L23" s="14"/>
      <c r="M23" s="34"/>
      <c r="N23" s="36"/>
    </row>
    <row r="24" spans="1:14" ht="21">
      <c r="A24" s="5"/>
      <c r="B24" s="8" t="s">
        <v>25</v>
      </c>
      <c r="E24" s="20">
        <f>[24]BST!E24</f>
        <v>8</v>
      </c>
      <c r="F24" s="33"/>
      <c r="G24" s="25">
        <v>30374945.98</v>
      </c>
      <c r="H24" s="14"/>
      <c r="I24" s="25">
        <v>30251126.66</v>
      </c>
      <c r="J24" s="16"/>
      <c r="K24" s="25">
        <v>30374945.98</v>
      </c>
      <c r="L24" s="14"/>
      <c r="M24" s="25">
        <v>30251126.66</v>
      </c>
      <c r="N24" s="36"/>
    </row>
    <row r="25" spans="1:14" ht="21">
      <c r="A25" s="5"/>
      <c r="B25" s="26" t="s">
        <v>26</v>
      </c>
      <c r="E25" s="20">
        <f>[24]BST!E25</f>
        <v>9</v>
      </c>
      <c r="F25" s="33"/>
      <c r="G25" s="25">
        <v>0</v>
      </c>
      <c r="H25" s="14"/>
      <c r="I25" s="25">
        <v>0</v>
      </c>
      <c r="J25" s="16"/>
      <c r="K25" s="25">
        <v>5405301.4200000018</v>
      </c>
      <c r="L25" s="14"/>
      <c r="M25" s="25">
        <v>9433315.8999999985</v>
      </c>
      <c r="N25" s="25"/>
    </row>
    <row r="26" spans="1:14" ht="21">
      <c r="A26" s="26"/>
      <c r="B26" s="26" t="s">
        <v>27</v>
      </c>
      <c r="C26" s="26"/>
      <c r="D26" s="26"/>
      <c r="E26" s="20">
        <f>[24]BST!E26</f>
        <v>10</v>
      </c>
      <c r="F26" s="33"/>
      <c r="G26" s="25">
        <v>0</v>
      </c>
      <c r="H26" s="14"/>
      <c r="I26" s="25">
        <v>0</v>
      </c>
      <c r="J26" s="16"/>
      <c r="K26" s="25">
        <v>0</v>
      </c>
      <c r="L26" s="14"/>
      <c r="M26" s="25">
        <v>0</v>
      </c>
      <c r="N26" s="25"/>
    </row>
    <row r="27" spans="1:14" ht="21">
      <c r="A27" s="26"/>
      <c r="B27" s="26" t="s">
        <v>28</v>
      </c>
      <c r="C27" s="26"/>
      <c r="D27" s="26"/>
      <c r="E27" s="20">
        <f>[24]BST!E27</f>
        <v>11</v>
      </c>
      <c r="G27" s="25">
        <v>734844.66</v>
      </c>
      <c r="H27" s="14"/>
      <c r="I27" s="25">
        <v>623017.77</v>
      </c>
      <c r="J27" s="16"/>
      <c r="K27" s="25">
        <v>708924.74</v>
      </c>
      <c r="L27" s="14"/>
      <c r="M27" s="25">
        <v>569317.81999999995</v>
      </c>
      <c r="N27" s="25"/>
    </row>
    <row r="28" spans="1:14" ht="21">
      <c r="A28" s="26"/>
      <c r="B28" s="26" t="s">
        <v>29</v>
      </c>
      <c r="C28" s="26"/>
      <c r="D28" s="26"/>
      <c r="E28" s="20">
        <f>[24]BST!E28</f>
        <v>12</v>
      </c>
      <c r="G28" s="25">
        <v>5909971.2000000002</v>
      </c>
      <c r="H28" s="14"/>
      <c r="I28" s="25">
        <v>6267246.6399999997</v>
      </c>
      <c r="J28" s="16"/>
      <c r="K28" s="25">
        <v>5909971.1999999993</v>
      </c>
      <c r="L28" s="14"/>
      <c r="M28" s="25">
        <v>6267246.6400000006</v>
      </c>
      <c r="N28" s="25"/>
    </row>
    <row r="29" spans="1:14" ht="21">
      <c r="A29" s="26"/>
      <c r="B29" s="26" t="s">
        <v>30</v>
      </c>
      <c r="C29" s="26"/>
      <c r="D29" s="26"/>
      <c r="E29" s="20">
        <f>[24]BST!E29</f>
        <v>13</v>
      </c>
      <c r="F29" s="24"/>
      <c r="G29" s="25">
        <v>103402549.03</v>
      </c>
      <c r="H29" s="14"/>
      <c r="I29" s="25">
        <v>113276481.59</v>
      </c>
      <c r="J29" s="16"/>
      <c r="K29" s="25">
        <v>100041757.88000005</v>
      </c>
      <c r="L29" s="14"/>
      <c r="M29" s="25">
        <v>104389928.63000001</v>
      </c>
      <c r="N29" s="25"/>
    </row>
    <row r="30" spans="1:14" ht="21">
      <c r="A30" s="26"/>
      <c r="B30" s="26" t="s">
        <v>31</v>
      </c>
      <c r="C30" s="26"/>
      <c r="D30" s="26"/>
      <c r="F30" s="24"/>
      <c r="G30" s="25">
        <v>1304959.17</v>
      </c>
      <c r="H30" s="14"/>
      <c r="I30" s="25">
        <v>1473546.02</v>
      </c>
      <c r="J30" s="16"/>
      <c r="K30" s="25">
        <v>1304959.17</v>
      </c>
      <c r="L30" s="14"/>
      <c r="M30" s="25">
        <v>1473546.02</v>
      </c>
      <c r="N30" s="25"/>
    </row>
    <row r="31" spans="1:14" ht="21">
      <c r="A31" s="26"/>
      <c r="B31" s="26" t="s">
        <v>32</v>
      </c>
      <c r="C31" s="26"/>
      <c r="D31" s="26"/>
      <c r="F31" s="24"/>
      <c r="G31" s="25">
        <v>1070961.28</v>
      </c>
      <c r="H31" s="14"/>
      <c r="I31" s="25">
        <v>1496316.15</v>
      </c>
      <c r="J31" s="16"/>
      <c r="K31" s="25">
        <v>1029047.8200000003</v>
      </c>
      <c r="L31" s="14"/>
      <c r="M31" s="25">
        <v>1417373.6399999987</v>
      </c>
      <c r="N31" s="25"/>
    </row>
    <row r="32" spans="1:14" ht="21">
      <c r="A32" s="26"/>
      <c r="B32" s="26" t="s">
        <v>33</v>
      </c>
      <c r="C32" s="26"/>
      <c r="D32" s="26"/>
      <c r="E32" s="20">
        <f>[24]BST!E32</f>
        <v>14</v>
      </c>
      <c r="F32" s="24"/>
      <c r="G32" s="25">
        <v>42028780.170000002</v>
      </c>
      <c r="H32" s="14"/>
      <c r="I32" s="25">
        <v>40281154.530000001</v>
      </c>
      <c r="J32" s="16"/>
      <c r="K32" s="25">
        <v>39215924.649999999</v>
      </c>
      <c r="L32" s="14"/>
      <c r="M32" s="25">
        <v>37203243.18</v>
      </c>
      <c r="N32" s="25"/>
    </row>
    <row r="33" spans="1:14" ht="21">
      <c r="A33" s="26"/>
      <c r="B33" s="26" t="s">
        <v>34</v>
      </c>
      <c r="C33" s="26"/>
      <c r="D33" s="26"/>
      <c r="G33" s="25">
        <v>574115</v>
      </c>
      <c r="H33" s="14"/>
      <c r="I33" s="25">
        <v>574115</v>
      </c>
      <c r="J33" s="16"/>
      <c r="K33" s="25">
        <v>574115</v>
      </c>
      <c r="L33" s="14"/>
      <c r="M33" s="25">
        <v>574115</v>
      </c>
      <c r="N33" s="25"/>
    </row>
    <row r="34" spans="1:14" s="3" customFormat="1" ht="21">
      <c r="A34" s="5" t="s">
        <v>35</v>
      </c>
      <c r="E34" s="9"/>
      <c r="F34" s="11"/>
      <c r="G34" s="31">
        <v>185401126.49000001</v>
      </c>
      <c r="H34" s="14"/>
      <c r="I34" s="31">
        <v>194243004.36000001</v>
      </c>
      <c r="J34" s="16"/>
      <c r="K34" s="31">
        <v>184564947.86000004</v>
      </c>
      <c r="L34" s="14"/>
      <c r="M34" s="31">
        <v>191579213.49000001</v>
      </c>
      <c r="N34" s="32"/>
    </row>
    <row r="35" spans="1:14" s="3" customFormat="1" ht="21.75" thickBot="1">
      <c r="A35" s="3" t="s">
        <v>36</v>
      </c>
      <c r="E35" s="9"/>
      <c r="F35" s="10"/>
      <c r="G35" s="37">
        <v>596943052.83000004</v>
      </c>
      <c r="H35" s="14"/>
      <c r="I35" s="37">
        <v>652116605.46000004</v>
      </c>
      <c r="J35" s="16"/>
      <c r="K35" s="37">
        <v>565692109.26000011</v>
      </c>
      <c r="L35" s="14"/>
      <c r="M35" s="37">
        <v>622234103.14999998</v>
      </c>
      <c r="N35" s="38"/>
    </row>
    <row r="36" spans="1:14" s="3" customFormat="1" ht="21.75" thickTop="1">
      <c r="E36" s="9"/>
      <c r="F36" s="10"/>
      <c r="G36" s="39"/>
      <c r="H36" s="14"/>
      <c r="I36" s="39"/>
      <c r="J36" s="16"/>
      <c r="K36" s="39"/>
      <c r="L36" s="14"/>
      <c r="M36" s="39"/>
      <c r="N36" s="38"/>
    </row>
    <row r="37" spans="1:14" s="3" customFormat="1" ht="21">
      <c r="E37" s="9"/>
      <c r="F37" s="10"/>
      <c r="G37" s="39"/>
      <c r="H37" s="14"/>
      <c r="I37" s="39"/>
      <c r="J37" s="16"/>
      <c r="K37" s="39"/>
      <c r="L37" s="14"/>
      <c r="M37" s="39"/>
      <c r="N37" s="38"/>
    </row>
    <row r="38" spans="1:14" s="3" customFormat="1" ht="21">
      <c r="E38" s="9"/>
      <c r="F38" s="10"/>
      <c r="G38" s="39"/>
      <c r="H38" s="14"/>
      <c r="I38" s="39"/>
      <c r="J38" s="16"/>
      <c r="K38" s="39"/>
      <c r="L38" s="14"/>
      <c r="M38" s="39"/>
      <c r="N38" s="38"/>
    </row>
    <row r="39" spans="1:14" s="3" customFormat="1" ht="21">
      <c r="E39" s="9"/>
      <c r="F39" s="10"/>
      <c r="G39" s="39"/>
      <c r="H39" s="14"/>
      <c r="I39" s="39"/>
      <c r="J39" s="16"/>
      <c r="K39" s="39"/>
      <c r="L39" s="14"/>
      <c r="M39" s="39"/>
      <c r="N39" s="38"/>
    </row>
    <row r="40" spans="1:14" s="3" customFormat="1" ht="21">
      <c r="E40" s="9"/>
      <c r="F40" s="10"/>
      <c r="G40" s="39"/>
      <c r="H40" s="14"/>
      <c r="I40" s="39"/>
      <c r="J40" s="16"/>
      <c r="K40" s="39"/>
      <c r="L40" s="14"/>
      <c r="M40" s="39"/>
      <c r="N40" s="38"/>
    </row>
    <row r="41" spans="1:14" s="3" customFormat="1" ht="21">
      <c r="E41" s="9"/>
      <c r="F41" s="10"/>
      <c r="G41" s="39"/>
      <c r="H41" s="14"/>
      <c r="I41" s="39"/>
      <c r="J41" s="16"/>
      <c r="K41" s="39"/>
      <c r="L41" s="14"/>
      <c r="M41" s="39"/>
      <c r="N41" s="38"/>
    </row>
    <row r="42" spans="1:14" s="3" customFormat="1" ht="21">
      <c r="E42" s="9"/>
      <c r="F42" s="10"/>
      <c r="G42" s="39"/>
      <c r="H42" s="14"/>
      <c r="I42" s="39"/>
      <c r="J42" s="16"/>
      <c r="K42" s="39"/>
      <c r="L42" s="14"/>
      <c r="M42" s="39"/>
      <c r="N42" s="38"/>
    </row>
    <row r="43" spans="1:14" s="3" customFormat="1" ht="21">
      <c r="E43" s="9"/>
      <c r="F43" s="10"/>
      <c r="G43" s="39"/>
      <c r="H43" s="14"/>
      <c r="I43" s="39"/>
      <c r="J43" s="16"/>
      <c r="K43" s="39"/>
      <c r="L43" s="14"/>
      <c r="M43" s="39"/>
      <c r="N43" s="38"/>
    </row>
    <row r="44" spans="1:14" s="3" customFormat="1" ht="21">
      <c r="E44" s="9"/>
      <c r="F44" s="10"/>
      <c r="G44" s="39"/>
      <c r="H44" s="14"/>
      <c r="I44" s="39"/>
      <c r="J44" s="16"/>
      <c r="K44" s="39"/>
      <c r="L44" s="14"/>
      <c r="M44" s="39"/>
      <c r="N44" s="38"/>
    </row>
    <row r="45" spans="1:14" s="3" customFormat="1" ht="21">
      <c r="E45" s="9"/>
      <c r="F45" s="10"/>
      <c r="G45" s="39"/>
      <c r="H45" s="14"/>
      <c r="I45" s="39"/>
      <c r="J45" s="16"/>
      <c r="K45" s="39"/>
      <c r="L45" s="14"/>
      <c r="M45" s="39"/>
      <c r="N45" s="38"/>
    </row>
    <row r="46" spans="1:14" s="3" customFormat="1" ht="21">
      <c r="E46" s="9"/>
      <c r="F46" s="10"/>
      <c r="G46" s="39"/>
      <c r="H46" s="14"/>
      <c r="I46" s="39"/>
      <c r="J46" s="16"/>
      <c r="K46" s="39"/>
      <c r="L46" s="14"/>
      <c r="M46" s="39"/>
      <c r="N46" s="38"/>
    </row>
    <row r="47" spans="1:14" s="3" customFormat="1" ht="21">
      <c r="E47" s="9"/>
      <c r="F47" s="10"/>
      <c r="G47" s="39"/>
      <c r="H47" s="14"/>
      <c r="I47" s="39"/>
      <c r="J47" s="16"/>
      <c r="K47" s="39"/>
      <c r="L47" s="14"/>
      <c r="M47" s="39"/>
      <c r="N47" s="38"/>
    </row>
    <row r="48" spans="1:14" ht="20.25" customHeight="1">
      <c r="A48" s="40" t="s">
        <v>37</v>
      </c>
      <c r="B48" s="40"/>
      <c r="C48" s="3"/>
      <c r="D48" s="3"/>
      <c r="E48" s="41"/>
      <c r="F48" s="42"/>
      <c r="G48" s="22"/>
      <c r="H48" s="14"/>
      <c r="J48" s="16"/>
      <c r="L48" s="14"/>
    </row>
    <row r="49" spans="1:14" ht="20.25" customHeight="1">
      <c r="A49" s="40" t="s">
        <v>38</v>
      </c>
      <c r="F49" s="24"/>
      <c r="G49" s="25"/>
      <c r="H49" s="14"/>
      <c r="I49" s="25"/>
      <c r="J49" s="16"/>
      <c r="L49" s="14"/>
    </row>
    <row r="50" spans="1:14" ht="20.25" customHeight="1">
      <c r="B50" s="43" t="s">
        <v>39</v>
      </c>
      <c r="C50" s="43"/>
      <c r="D50" s="43"/>
      <c r="E50" s="44">
        <f>[24]BST!E51</f>
        <v>15</v>
      </c>
      <c r="F50" s="43"/>
      <c r="G50" s="25">
        <v>92071536.680000007</v>
      </c>
      <c r="H50" s="14"/>
      <c r="I50" s="25">
        <v>134094915.63</v>
      </c>
      <c r="J50" s="16"/>
      <c r="K50" s="25">
        <v>92071536.680000007</v>
      </c>
      <c r="L50" s="14"/>
      <c r="M50" s="25">
        <v>134094915.63</v>
      </c>
      <c r="N50" s="25">
        <f>[24]BST!O51</f>
        <v>0</v>
      </c>
    </row>
    <row r="51" spans="1:14" ht="20.25" customHeight="1">
      <c r="A51" s="26"/>
      <c r="B51" s="43" t="s">
        <v>40</v>
      </c>
      <c r="C51" s="43"/>
      <c r="D51" s="43"/>
      <c r="E51" s="44" t="str">
        <f>[24]BST!E52</f>
        <v>4, 16</v>
      </c>
      <c r="F51" s="43"/>
      <c r="G51" s="25">
        <v>146876596.44999999</v>
      </c>
      <c r="H51" s="14"/>
      <c r="I51" s="25">
        <v>172563834.31</v>
      </c>
      <c r="J51" s="16"/>
      <c r="K51" s="25">
        <v>130213665.40000001</v>
      </c>
      <c r="L51" s="14"/>
      <c r="M51" s="25">
        <v>161816417.11999997</v>
      </c>
      <c r="N51" s="25">
        <f>[24]BST!O52</f>
        <v>0</v>
      </c>
    </row>
    <row r="52" spans="1:14" ht="20.25" customHeight="1">
      <c r="A52" s="26"/>
      <c r="B52" s="43" t="s">
        <v>41</v>
      </c>
      <c r="C52" s="43"/>
      <c r="D52" s="43"/>
      <c r="E52" s="44">
        <f>[24]BST!E54</f>
        <v>17</v>
      </c>
      <c r="F52" s="43"/>
      <c r="G52" s="25">
        <v>3308929.87</v>
      </c>
      <c r="H52" s="14"/>
      <c r="I52" s="25">
        <v>4987902.68</v>
      </c>
      <c r="J52" s="16"/>
      <c r="K52" s="25">
        <v>292287.43</v>
      </c>
      <c r="L52" s="14"/>
      <c r="M52" s="25">
        <v>806703.77</v>
      </c>
      <c r="N52" s="25">
        <f>[24]BST!O54</f>
        <v>0</v>
      </c>
    </row>
    <row r="53" spans="1:14" ht="20.25" customHeight="1">
      <c r="A53" s="26"/>
      <c r="B53" s="43" t="s">
        <v>42</v>
      </c>
      <c r="C53" s="43"/>
      <c r="D53" s="43"/>
      <c r="E53" s="44"/>
      <c r="G53" s="25"/>
      <c r="H53" s="14"/>
      <c r="I53" s="25"/>
      <c r="J53" s="16"/>
      <c r="K53" s="25"/>
      <c r="L53" s="14"/>
      <c r="M53" s="25"/>
      <c r="N53" s="22"/>
    </row>
    <row r="54" spans="1:14" ht="20.25" customHeight="1">
      <c r="A54" s="26"/>
      <c r="B54" s="43"/>
      <c r="C54" s="43" t="s">
        <v>43</v>
      </c>
      <c r="D54" s="43"/>
      <c r="E54" s="44">
        <f>[24]BST!E56</f>
        <v>18</v>
      </c>
      <c r="F54" s="43"/>
      <c r="G54" s="25">
        <v>7140000</v>
      </c>
      <c r="H54" s="14"/>
      <c r="I54" s="25">
        <v>7140000</v>
      </c>
      <c r="J54" s="16"/>
      <c r="K54" s="25">
        <v>7140000</v>
      </c>
      <c r="L54" s="14"/>
      <c r="M54" s="25">
        <v>7140000</v>
      </c>
      <c r="N54" s="25">
        <f>[24]BST!O56</f>
        <v>0</v>
      </c>
    </row>
    <row r="55" spans="1:14" ht="20.25" customHeight="1">
      <c r="A55" s="26"/>
      <c r="B55" s="43" t="s">
        <v>44</v>
      </c>
      <c r="C55" s="43"/>
      <c r="D55" s="43"/>
      <c r="E55" s="44"/>
      <c r="F55" s="43"/>
      <c r="G55" s="25">
        <v>3053181.91</v>
      </c>
      <c r="H55" s="14"/>
      <c r="I55" s="25">
        <v>4515770.6900000004</v>
      </c>
      <c r="J55" s="16"/>
      <c r="K55" s="25">
        <v>2898421.95</v>
      </c>
      <c r="L55" s="14"/>
      <c r="M55" s="25">
        <v>4515770.6900000004</v>
      </c>
      <c r="N55" s="25">
        <f>[24]BST!O57</f>
        <v>0</v>
      </c>
    </row>
    <row r="56" spans="1:14" ht="20.25" customHeight="1">
      <c r="A56" s="26"/>
      <c r="B56" s="43" t="s">
        <v>45</v>
      </c>
      <c r="C56" s="43"/>
      <c r="D56" s="43"/>
      <c r="E56" s="44"/>
      <c r="F56" s="43"/>
      <c r="G56" s="25">
        <v>2350635.81</v>
      </c>
      <c r="H56" s="14"/>
      <c r="I56" s="25">
        <v>2000149.5499999998</v>
      </c>
      <c r="J56" s="16"/>
      <c r="K56" s="25">
        <v>2350635.8099999996</v>
      </c>
      <c r="L56" s="14"/>
      <c r="M56" s="25">
        <v>2000149.5499999998</v>
      </c>
      <c r="N56" s="25"/>
    </row>
    <row r="57" spans="1:14" ht="20.25" hidden="1" customHeight="1">
      <c r="A57" s="26"/>
      <c r="B57" s="45" t="s">
        <v>46</v>
      </c>
      <c r="C57" s="43"/>
      <c r="D57" s="43"/>
      <c r="E57" s="44">
        <f>[24]BST!E59</f>
        <v>0</v>
      </c>
      <c r="F57" s="43"/>
      <c r="G57" s="25">
        <v>0</v>
      </c>
      <c r="H57" s="14"/>
      <c r="I57" s="25">
        <v>0</v>
      </c>
      <c r="J57" s="16"/>
      <c r="K57" s="25">
        <v>0</v>
      </c>
      <c r="L57" s="14"/>
      <c r="M57" s="25">
        <v>0</v>
      </c>
      <c r="N57" s="25"/>
    </row>
    <row r="58" spans="1:14" s="3" customFormat="1" ht="20.25" customHeight="1">
      <c r="A58" s="23" t="s">
        <v>47</v>
      </c>
      <c r="B58" s="23"/>
      <c r="C58" s="23"/>
      <c r="D58" s="23"/>
      <c r="E58" s="46"/>
      <c r="F58" s="23"/>
      <c r="G58" s="31">
        <v>254800880.72</v>
      </c>
      <c r="H58" s="14"/>
      <c r="I58" s="31">
        <v>325302572.86000001</v>
      </c>
      <c r="J58" s="16"/>
      <c r="K58" s="31">
        <v>234966547.27000001</v>
      </c>
      <c r="L58" s="14"/>
      <c r="M58" s="31">
        <v>310373956.75999999</v>
      </c>
      <c r="N58" s="32"/>
    </row>
    <row r="59" spans="1:14" ht="20.25" customHeight="1">
      <c r="A59" s="23" t="s">
        <v>48</v>
      </c>
      <c r="B59" s="43"/>
      <c r="C59" s="43"/>
      <c r="D59" s="43"/>
      <c r="E59" s="47"/>
      <c r="F59" s="43"/>
      <c r="G59" s="25"/>
      <c r="H59" s="14"/>
      <c r="I59" s="25"/>
      <c r="J59" s="16"/>
      <c r="K59" s="36"/>
      <c r="L59" s="14"/>
      <c r="M59" s="25"/>
      <c r="N59" s="36"/>
    </row>
    <row r="60" spans="1:14" ht="20.25" customHeight="1">
      <c r="A60" s="43"/>
      <c r="B60" s="43" t="s">
        <v>49</v>
      </c>
      <c r="C60" s="43"/>
      <c r="D60" s="43"/>
      <c r="E60" s="44">
        <f>[24]BST!E62</f>
        <v>17</v>
      </c>
      <c r="F60" s="43"/>
      <c r="G60" s="25">
        <v>2891539.69</v>
      </c>
      <c r="H60" s="14"/>
      <c r="I60" s="25">
        <v>7994140.1900000004</v>
      </c>
      <c r="J60" s="16"/>
      <c r="K60" s="25">
        <v>99717.16</v>
      </c>
      <c r="L60" s="14"/>
      <c r="M60" s="25">
        <v>283798.00999999983</v>
      </c>
      <c r="N60" s="25">
        <f>[24]BST!O62</f>
        <v>0</v>
      </c>
    </row>
    <row r="61" spans="1:14" ht="20.25" customHeight="1">
      <c r="A61" s="43"/>
      <c r="B61" s="43" t="s">
        <v>50</v>
      </c>
      <c r="C61" s="43"/>
      <c r="D61" s="43"/>
      <c r="E61" s="44">
        <f>[24]BST!E63</f>
        <v>18</v>
      </c>
      <c r="F61" s="43"/>
      <c r="G61" s="25">
        <v>16680000</v>
      </c>
      <c r="H61" s="14"/>
      <c r="I61" s="25">
        <v>22035000</v>
      </c>
      <c r="J61" s="16"/>
      <c r="K61" s="25">
        <v>16680000</v>
      </c>
      <c r="L61" s="14"/>
      <c r="M61" s="25">
        <v>22035000</v>
      </c>
      <c r="N61" s="25">
        <f>[24]BST!O63</f>
        <v>0</v>
      </c>
    </row>
    <row r="62" spans="1:14" ht="20.25" customHeight="1">
      <c r="A62" s="43"/>
      <c r="B62" s="43" t="s">
        <v>51</v>
      </c>
      <c r="C62" s="43"/>
      <c r="D62" s="43"/>
      <c r="E62" s="44">
        <f>[24]BST!E64</f>
        <v>19</v>
      </c>
      <c r="F62" s="43"/>
      <c r="G62" s="25">
        <v>32778080</v>
      </c>
      <c r="H62" s="14"/>
      <c r="I62" s="25">
        <v>22359699</v>
      </c>
      <c r="J62" s="16"/>
      <c r="K62" s="25">
        <v>30595802</v>
      </c>
      <c r="L62" s="14"/>
      <c r="M62" s="25">
        <v>20819163</v>
      </c>
      <c r="N62" s="25">
        <f>[24]BST!O64</f>
        <v>0</v>
      </c>
    </row>
    <row r="63" spans="1:14" ht="20.25" customHeight="1">
      <c r="A63" s="43"/>
      <c r="B63" s="43" t="s">
        <v>52</v>
      </c>
      <c r="C63" s="43"/>
      <c r="D63" s="43"/>
      <c r="E63" s="44"/>
      <c r="F63" s="43"/>
      <c r="G63" s="48">
        <v>499438</v>
      </c>
      <c r="H63" s="14"/>
      <c r="I63" s="48">
        <v>1445185.5</v>
      </c>
      <c r="J63" s="16"/>
      <c r="K63" s="48">
        <v>499438</v>
      </c>
      <c r="L63" s="14"/>
      <c r="M63" s="48">
        <v>1437185.5</v>
      </c>
      <c r="N63" s="25">
        <f>[24]BST!O65</f>
        <v>0</v>
      </c>
    </row>
    <row r="64" spans="1:14" s="3" customFormat="1" ht="20.25" customHeight="1">
      <c r="A64" s="23" t="s">
        <v>53</v>
      </c>
      <c r="B64" s="23"/>
      <c r="C64" s="23"/>
      <c r="D64" s="23"/>
      <c r="E64" s="46"/>
      <c r="G64" s="49">
        <v>52849057.689999998</v>
      </c>
      <c r="H64" s="14"/>
      <c r="I64" s="49">
        <v>53834024.689999998</v>
      </c>
      <c r="J64" s="16"/>
      <c r="K64" s="49">
        <v>47874957.159999996</v>
      </c>
      <c r="L64" s="14"/>
      <c r="M64" s="49">
        <v>44575146.510000005</v>
      </c>
      <c r="N64" s="32"/>
    </row>
    <row r="65" spans="1:14" s="3" customFormat="1" ht="20.25" customHeight="1">
      <c r="A65" s="23" t="s">
        <v>54</v>
      </c>
      <c r="B65" s="23"/>
      <c r="C65" s="23"/>
      <c r="D65" s="23"/>
      <c r="E65" s="46"/>
      <c r="G65" s="31">
        <v>307649938.40999997</v>
      </c>
      <c r="H65" s="14"/>
      <c r="I65" s="31">
        <v>379136597.55000001</v>
      </c>
      <c r="J65" s="16"/>
      <c r="K65" s="31">
        <v>282841504.43000001</v>
      </c>
      <c r="L65" s="14"/>
      <c r="M65" s="31">
        <v>354949103.26999998</v>
      </c>
      <c r="N65" s="32"/>
    </row>
    <row r="66" spans="1:14" ht="20.25" customHeight="1">
      <c r="A66" s="43"/>
      <c r="B66" s="43"/>
      <c r="C66" s="43"/>
      <c r="D66" s="43"/>
      <c r="E66" s="47"/>
      <c r="F66" s="8"/>
      <c r="G66" s="34"/>
      <c r="H66" s="14"/>
      <c r="I66" s="34"/>
      <c r="J66" s="16"/>
      <c r="L66" s="14"/>
    </row>
    <row r="67" spans="1:14" ht="20.25" customHeight="1">
      <c r="A67" s="43"/>
      <c r="B67" s="43"/>
      <c r="C67" s="43"/>
      <c r="D67" s="43"/>
      <c r="E67" s="47"/>
      <c r="F67" s="8"/>
      <c r="G67" s="34"/>
      <c r="H67" s="14"/>
      <c r="I67" s="34"/>
      <c r="J67" s="16"/>
      <c r="L67" s="14"/>
    </row>
    <row r="68" spans="1:14" ht="20.25" customHeight="1">
      <c r="A68" s="43"/>
      <c r="B68" s="43"/>
      <c r="C68" s="43"/>
      <c r="D68" s="43"/>
      <c r="E68" s="47"/>
      <c r="F68" s="8"/>
      <c r="G68" s="34"/>
      <c r="H68" s="14"/>
      <c r="I68" s="34"/>
      <c r="J68" s="16"/>
      <c r="L68" s="14"/>
    </row>
    <row r="69" spans="1:14" ht="20.25" customHeight="1">
      <c r="A69" s="43"/>
      <c r="B69" s="43"/>
      <c r="C69" s="43"/>
      <c r="D69" s="43"/>
      <c r="E69" s="47"/>
      <c r="F69" s="8"/>
      <c r="G69" s="34"/>
      <c r="H69" s="14"/>
      <c r="I69" s="34"/>
      <c r="J69" s="16"/>
      <c r="L69" s="14"/>
    </row>
    <row r="70" spans="1:14" ht="20.25" customHeight="1">
      <c r="A70" s="43"/>
      <c r="B70" s="43"/>
      <c r="C70" s="43"/>
      <c r="D70" s="43"/>
      <c r="E70" s="47"/>
      <c r="F70" s="8"/>
      <c r="G70" s="34"/>
      <c r="H70" s="14"/>
      <c r="I70" s="34"/>
      <c r="J70" s="16"/>
      <c r="L70" s="14"/>
    </row>
    <row r="71" spans="1:14" ht="20.25" customHeight="1">
      <c r="A71" s="43"/>
      <c r="B71" s="43"/>
      <c r="C71" s="43"/>
      <c r="D71" s="43"/>
      <c r="E71" s="47"/>
      <c r="F71" s="8"/>
      <c r="G71" s="34"/>
      <c r="H71" s="14"/>
      <c r="I71" s="34"/>
      <c r="J71" s="16"/>
      <c r="L71" s="14"/>
    </row>
    <row r="72" spans="1:14" ht="9.75" customHeight="1">
      <c r="A72" s="43"/>
      <c r="B72" s="43"/>
      <c r="C72" s="43"/>
      <c r="D72" s="43"/>
      <c r="E72" s="47"/>
      <c r="F72" s="8"/>
      <c r="G72" s="34"/>
      <c r="H72" s="14"/>
      <c r="I72" s="34"/>
      <c r="J72" s="16"/>
      <c r="L72" s="14"/>
    </row>
    <row r="73" spans="1:14" ht="20.25" customHeight="1">
      <c r="A73" s="43"/>
      <c r="B73" s="43"/>
      <c r="C73" s="43"/>
      <c r="D73" s="43"/>
      <c r="E73" s="47"/>
      <c r="F73" s="8"/>
      <c r="G73" s="34"/>
      <c r="H73" s="14"/>
      <c r="I73" s="34"/>
      <c r="J73" s="16"/>
      <c r="L73" s="14"/>
    </row>
    <row r="74" spans="1:14" ht="20.25" customHeight="1">
      <c r="A74" s="43"/>
      <c r="B74" s="43"/>
      <c r="C74" s="43"/>
      <c r="D74" s="43"/>
      <c r="E74" s="47"/>
      <c r="F74" s="8"/>
      <c r="G74" s="34"/>
      <c r="H74" s="14"/>
      <c r="I74" s="34"/>
      <c r="J74" s="16"/>
      <c r="L74" s="14"/>
    </row>
    <row r="75" spans="1:14" ht="20.25" customHeight="1">
      <c r="A75" s="43"/>
      <c r="B75" s="43"/>
      <c r="C75" s="43"/>
      <c r="D75" s="43"/>
      <c r="E75" s="47"/>
      <c r="F75" s="8"/>
      <c r="G75" s="34"/>
      <c r="H75" s="14"/>
      <c r="I75" s="34"/>
      <c r="J75" s="16"/>
      <c r="L75" s="14"/>
    </row>
    <row r="76" spans="1:14" ht="20.25" customHeight="1">
      <c r="A76" s="43"/>
      <c r="B76" s="43"/>
      <c r="C76" s="43"/>
      <c r="D76" s="43"/>
      <c r="E76" s="47"/>
      <c r="F76" s="8"/>
      <c r="G76" s="34"/>
      <c r="H76" s="14"/>
      <c r="I76" s="34"/>
      <c r="J76" s="16"/>
      <c r="L76" s="14"/>
    </row>
    <row r="77" spans="1:14" ht="20.25" customHeight="1">
      <c r="A77" s="43"/>
      <c r="B77" s="43"/>
      <c r="C77" s="43"/>
      <c r="D77" s="43"/>
      <c r="E77" s="47"/>
      <c r="F77" s="8"/>
      <c r="G77" s="34"/>
      <c r="H77" s="14"/>
      <c r="I77" s="34"/>
      <c r="J77" s="16"/>
      <c r="L77" s="14"/>
    </row>
    <row r="78" spans="1:14" ht="20.25" customHeight="1">
      <c r="A78" s="43"/>
      <c r="B78" s="43"/>
      <c r="C78" s="43"/>
      <c r="D78" s="43"/>
      <c r="E78" s="47"/>
      <c r="F78" s="8"/>
      <c r="G78" s="34"/>
      <c r="H78" s="14"/>
      <c r="I78" s="34"/>
      <c r="J78" s="16"/>
      <c r="L78" s="14"/>
    </row>
    <row r="79" spans="1:14" ht="20.25" customHeight="1">
      <c r="A79" s="43"/>
      <c r="B79" s="43"/>
      <c r="C79" s="43"/>
      <c r="D79" s="43"/>
      <c r="E79" s="47"/>
      <c r="F79" s="8"/>
      <c r="G79" s="34"/>
      <c r="H79" s="14"/>
      <c r="I79" s="34"/>
      <c r="J79" s="16"/>
      <c r="L79" s="14"/>
    </row>
    <row r="80" spans="1:14" ht="20.25" customHeight="1">
      <c r="A80" s="43"/>
      <c r="B80" s="43"/>
      <c r="C80" s="43"/>
      <c r="D80" s="43"/>
      <c r="E80" s="47"/>
      <c r="F80" s="8"/>
      <c r="G80" s="34"/>
      <c r="H80" s="14"/>
      <c r="I80" s="34"/>
      <c r="J80" s="16"/>
      <c r="L80" s="14"/>
    </row>
    <row r="81" spans="1:14" ht="20.25" customHeight="1">
      <c r="A81" s="43"/>
      <c r="B81" s="43"/>
      <c r="C81" s="43"/>
      <c r="D81" s="43"/>
      <c r="E81" s="47"/>
      <c r="F81" s="8"/>
      <c r="G81" s="34"/>
      <c r="H81" s="14"/>
      <c r="I81" s="34"/>
      <c r="J81" s="16"/>
      <c r="L81" s="14"/>
    </row>
    <row r="82" spans="1:14" ht="20.25" customHeight="1">
      <c r="A82" s="43"/>
      <c r="B82" s="43"/>
      <c r="C82" s="43"/>
      <c r="D82" s="43"/>
      <c r="E82" s="47"/>
      <c r="F82" s="8"/>
      <c r="G82" s="34"/>
      <c r="H82" s="14"/>
      <c r="I82" s="34"/>
      <c r="J82" s="16"/>
      <c r="L82" s="14"/>
    </row>
    <row r="83" spans="1:14" ht="20.25" customHeight="1">
      <c r="A83" s="43"/>
      <c r="B83" s="43"/>
      <c r="C83" s="43"/>
      <c r="D83" s="43"/>
      <c r="E83" s="47"/>
      <c r="F83" s="8"/>
      <c r="G83" s="34"/>
      <c r="H83" s="14"/>
      <c r="I83" s="34"/>
      <c r="J83" s="16"/>
      <c r="L83" s="14"/>
    </row>
    <row r="84" spans="1:14" ht="20.25" customHeight="1">
      <c r="A84" s="43"/>
      <c r="B84" s="43"/>
      <c r="C84" s="43"/>
      <c r="D84" s="43"/>
      <c r="E84" s="47"/>
      <c r="F84" s="8"/>
      <c r="G84" s="34"/>
      <c r="H84" s="14"/>
      <c r="I84" s="34"/>
      <c r="J84" s="16"/>
      <c r="L84" s="14"/>
    </row>
    <row r="85" spans="1:14" ht="20.25" customHeight="1">
      <c r="A85" s="43"/>
      <c r="B85" s="43"/>
      <c r="C85" s="43"/>
      <c r="D85" s="43"/>
      <c r="E85" s="47"/>
      <c r="F85" s="8"/>
      <c r="G85" s="34"/>
      <c r="H85" s="14"/>
      <c r="I85" s="34"/>
      <c r="J85" s="16"/>
      <c r="L85" s="14"/>
    </row>
    <row r="86" spans="1:14" s="3" customFormat="1" ht="20.25" customHeight="1">
      <c r="A86" s="23" t="s">
        <v>55</v>
      </c>
      <c r="B86" s="23"/>
      <c r="C86" s="23"/>
      <c r="D86" s="23"/>
      <c r="E86" s="46"/>
      <c r="F86" s="23"/>
      <c r="G86" s="49"/>
      <c r="H86" s="14"/>
      <c r="I86" s="49"/>
      <c r="J86" s="16"/>
      <c r="K86" s="2"/>
      <c r="L86" s="14"/>
    </row>
    <row r="87" spans="1:14" ht="20.25" customHeight="1">
      <c r="A87" s="43"/>
      <c r="B87" s="43" t="s">
        <v>56</v>
      </c>
      <c r="C87" s="43"/>
      <c r="D87" s="43"/>
      <c r="E87" s="47"/>
      <c r="F87" s="43"/>
      <c r="G87" s="25"/>
      <c r="H87" s="14"/>
      <c r="I87" s="25"/>
      <c r="J87" s="16"/>
      <c r="L87" s="14"/>
    </row>
    <row r="88" spans="1:14" ht="20.25" customHeight="1">
      <c r="A88" s="43"/>
      <c r="B88" s="43"/>
      <c r="C88" s="43" t="s">
        <v>57</v>
      </c>
      <c r="D88" s="43"/>
      <c r="E88" s="47"/>
      <c r="F88" s="43"/>
      <c r="G88" s="25"/>
      <c r="H88" s="14"/>
      <c r="I88" s="25"/>
      <c r="J88" s="16"/>
      <c r="L88" s="14"/>
    </row>
    <row r="89" spans="1:14" ht="20.25" customHeight="1">
      <c r="A89" s="43"/>
      <c r="B89" s="43"/>
      <c r="C89" s="43"/>
      <c r="D89" s="43" t="s">
        <v>58</v>
      </c>
      <c r="E89" s="47"/>
      <c r="F89" s="43"/>
      <c r="G89" s="25"/>
      <c r="H89" s="14"/>
      <c r="I89" s="25"/>
      <c r="J89" s="16"/>
      <c r="L89" s="14"/>
    </row>
    <row r="90" spans="1:14" ht="20.25" customHeight="1" thickBot="1">
      <c r="A90" s="26"/>
      <c r="B90" s="43"/>
      <c r="D90" s="43" t="s">
        <v>59</v>
      </c>
      <c r="E90" s="47">
        <f>[24]BST!E92</f>
        <v>20</v>
      </c>
      <c r="F90" s="43"/>
      <c r="G90" s="50">
        <v>210500232</v>
      </c>
      <c r="H90" s="14"/>
      <c r="I90" s="50">
        <v>250999978</v>
      </c>
      <c r="J90" s="16"/>
      <c r="K90" s="50">
        <v>210500232</v>
      </c>
      <c r="L90" s="14"/>
      <c r="M90" s="50">
        <v>250999978</v>
      </c>
      <c r="N90" s="51"/>
    </row>
    <row r="91" spans="1:14" ht="20.25" customHeight="1" thickTop="1">
      <c r="A91" s="26"/>
      <c r="B91" s="26" t="s">
        <v>60</v>
      </c>
      <c r="C91" s="43" t="s">
        <v>61</v>
      </c>
      <c r="D91" s="26"/>
      <c r="F91" s="24"/>
      <c r="G91" s="25"/>
      <c r="H91" s="14"/>
      <c r="I91" s="25"/>
      <c r="J91" s="16"/>
      <c r="K91" s="52"/>
      <c r="L91" s="14"/>
      <c r="M91" s="25"/>
      <c r="N91" s="36"/>
    </row>
    <row r="92" spans="1:14" ht="20.25" customHeight="1">
      <c r="A92" s="26"/>
      <c r="B92" s="26"/>
      <c r="D92" s="43" t="s">
        <v>62</v>
      </c>
      <c r="F92" s="24"/>
      <c r="G92" s="53">
        <v>202500232</v>
      </c>
      <c r="H92" s="14"/>
      <c r="I92" s="53">
        <v>202500232</v>
      </c>
      <c r="J92" s="16"/>
      <c r="K92" s="53">
        <v>202500232</v>
      </c>
      <c r="L92" s="14"/>
      <c r="M92" s="53">
        <v>202500232</v>
      </c>
      <c r="N92" s="53"/>
    </row>
    <row r="93" spans="1:14" ht="20.25" hidden="1" customHeight="1">
      <c r="A93" s="26"/>
      <c r="B93" s="26"/>
      <c r="D93" s="43" t="s">
        <v>63</v>
      </c>
      <c r="E93" s="8"/>
      <c r="F93" s="8"/>
      <c r="G93" s="8"/>
      <c r="H93" s="8"/>
      <c r="I93" s="8"/>
      <c r="J93" s="8"/>
      <c r="K93" s="8"/>
      <c r="N93" s="53"/>
    </row>
    <row r="94" spans="1:14" ht="20.25" customHeight="1">
      <c r="A94" s="26"/>
      <c r="B94" s="26" t="s">
        <v>64</v>
      </c>
      <c r="D94" s="43"/>
      <c r="E94" s="44"/>
      <c r="F94" s="24"/>
      <c r="G94" s="53"/>
      <c r="H94" s="14"/>
      <c r="I94" s="53"/>
      <c r="J94" s="16"/>
      <c r="K94" s="53"/>
      <c r="L94" s="14"/>
      <c r="M94" s="53"/>
      <c r="N94" s="36"/>
    </row>
    <row r="95" spans="1:14" ht="20.25" customHeight="1">
      <c r="A95" s="26"/>
      <c r="B95" s="26"/>
      <c r="C95" s="8" t="s">
        <v>65</v>
      </c>
      <c r="D95" s="43"/>
      <c r="E95" s="44">
        <f>[24]BST!E98</f>
        <v>22</v>
      </c>
      <c r="F95" s="24"/>
      <c r="G95" s="54">
        <v>64784767.880000003</v>
      </c>
      <c r="H95" s="14"/>
      <c r="I95" s="54">
        <v>137843939.03</v>
      </c>
      <c r="J95" s="16"/>
      <c r="K95" s="54">
        <v>64784767.879999988</v>
      </c>
      <c r="L95" s="14"/>
      <c r="M95" s="54">
        <v>137843939.03</v>
      </c>
      <c r="N95" s="54">
        <f>[24]BST!O98</f>
        <v>0</v>
      </c>
    </row>
    <row r="96" spans="1:14" ht="20.25" customHeight="1">
      <c r="A96" s="26"/>
      <c r="B96" s="26" t="s">
        <v>66</v>
      </c>
      <c r="D96" s="43"/>
      <c r="E96" s="8"/>
      <c r="F96" s="24"/>
      <c r="N96" s="54"/>
    </row>
    <row r="97" spans="1:14" ht="20.25" customHeight="1">
      <c r="A97" s="26"/>
      <c r="B97" s="26"/>
      <c r="C97" s="8" t="s">
        <v>67</v>
      </c>
      <c r="D97" s="43"/>
      <c r="E97" s="44"/>
      <c r="F97" s="24"/>
      <c r="G97" s="51">
        <v>-2187236.2599999998</v>
      </c>
      <c r="H97" s="56"/>
      <c r="I97" s="51">
        <v>-2187236.2599999998</v>
      </c>
      <c r="J97" s="57"/>
      <c r="K97" s="51">
        <v>0</v>
      </c>
      <c r="L97" s="56"/>
      <c r="M97" s="51">
        <v>0</v>
      </c>
      <c r="N97" s="54"/>
    </row>
    <row r="98" spans="1:14" ht="20.25" customHeight="1">
      <c r="A98" s="26"/>
      <c r="B98" s="43" t="s">
        <v>68</v>
      </c>
      <c r="C98" s="26"/>
      <c r="D98" s="26"/>
      <c r="E98" s="44"/>
      <c r="F98" s="24"/>
      <c r="G98" s="34"/>
      <c r="H98" s="14"/>
      <c r="I98" s="34"/>
      <c r="J98" s="16"/>
      <c r="K98" s="34"/>
      <c r="L98" s="14"/>
      <c r="M98" s="34"/>
      <c r="N98" s="35"/>
    </row>
    <row r="99" spans="1:14" ht="20.25" customHeight="1">
      <c r="A99" s="26"/>
      <c r="B99" s="26"/>
      <c r="C99" s="43" t="s">
        <v>69</v>
      </c>
      <c r="D99" s="26"/>
      <c r="E99" s="44">
        <f>[24]BST!E101</f>
        <v>22</v>
      </c>
      <c r="F99" s="24"/>
      <c r="G99" s="54">
        <v>716000</v>
      </c>
      <c r="H99" s="14"/>
      <c r="I99" s="54">
        <v>16200000</v>
      </c>
      <c r="J99" s="16"/>
      <c r="K99" s="54">
        <v>716000</v>
      </c>
      <c r="L99" s="14"/>
      <c r="M99" s="54">
        <v>16200000</v>
      </c>
      <c r="N99" s="54">
        <f>[24]BST!O101</f>
        <v>0</v>
      </c>
    </row>
    <row r="100" spans="1:14" ht="20.25" customHeight="1">
      <c r="A100" s="26"/>
      <c r="C100" s="43" t="s">
        <v>70</v>
      </c>
      <c r="D100" s="26"/>
      <c r="E100" s="44">
        <v>22</v>
      </c>
      <c r="F100" s="24"/>
      <c r="G100" s="54">
        <v>24081909.359999999</v>
      </c>
      <c r="H100" s="14"/>
      <c r="I100" s="54">
        <v>-80706494.939999998</v>
      </c>
      <c r="J100" s="16"/>
      <c r="K100" s="54">
        <v>14849604.949999915</v>
      </c>
      <c r="L100" s="14"/>
      <c r="M100" s="54">
        <v>-89259171.149999976</v>
      </c>
      <c r="N100" s="54">
        <f>[24]BST!O102</f>
        <v>0</v>
      </c>
    </row>
    <row r="101" spans="1:14" ht="20.25" customHeight="1">
      <c r="A101" s="26"/>
      <c r="B101" s="8" t="s">
        <v>71</v>
      </c>
      <c r="C101" s="43"/>
      <c r="D101" s="26"/>
      <c r="E101" s="44"/>
      <c r="F101" s="24"/>
      <c r="G101" s="58">
        <v>700084.21000000031</v>
      </c>
      <c r="H101" s="14"/>
      <c r="I101" s="58">
        <v>632210.85000000009</v>
      </c>
      <c r="J101" s="16"/>
      <c r="K101" s="58">
        <v>0</v>
      </c>
      <c r="L101" s="14"/>
      <c r="M101" s="58">
        <v>0</v>
      </c>
      <c r="N101" s="54">
        <f>[24]BST!O103</f>
        <v>0</v>
      </c>
    </row>
    <row r="102" spans="1:14" s="3" customFormat="1" ht="20.25" customHeight="1">
      <c r="A102" s="59" t="s">
        <v>72</v>
      </c>
      <c r="E102" s="20"/>
      <c r="F102" s="10"/>
      <c r="G102" s="39">
        <v>290595757.19</v>
      </c>
      <c r="H102" s="14"/>
      <c r="I102" s="39">
        <v>274282650.68000001</v>
      </c>
      <c r="J102" s="16"/>
      <c r="K102" s="39">
        <v>282850604.82999992</v>
      </c>
      <c r="L102" s="14"/>
      <c r="M102" s="39">
        <v>267284999.88</v>
      </c>
    </row>
    <row r="103" spans="1:14" ht="20.25" customHeight="1">
      <c r="A103" s="60" t="s">
        <v>73</v>
      </c>
      <c r="E103" s="44"/>
      <c r="F103" s="24"/>
      <c r="G103" s="53">
        <v>-1302642.77</v>
      </c>
      <c r="H103" s="14"/>
      <c r="I103" s="53">
        <v>-1302642.77</v>
      </c>
      <c r="J103" s="16"/>
      <c r="K103" s="51">
        <v>0</v>
      </c>
      <c r="L103" s="14"/>
      <c r="M103" s="51">
        <v>0</v>
      </c>
      <c r="N103" s="51"/>
    </row>
    <row r="104" spans="1:14" s="3" customFormat="1" ht="20.25" customHeight="1">
      <c r="A104" s="23" t="s">
        <v>74</v>
      </c>
      <c r="E104" s="20"/>
      <c r="F104" s="10"/>
      <c r="G104" s="31">
        <v>289293114.42000002</v>
      </c>
      <c r="H104" s="14"/>
      <c r="I104" s="31">
        <v>272980007.91000003</v>
      </c>
      <c r="J104" s="16"/>
      <c r="K104" s="31">
        <v>282850604.82999992</v>
      </c>
      <c r="L104" s="14"/>
      <c r="M104" s="31">
        <v>267284999.88</v>
      </c>
      <c r="N104" s="61"/>
    </row>
    <row r="105" spans="1:14" s="3" customFormat="1" ht="20.25" customHeight="1" thickBot="1">
      <c r="A105" s="23" t="s">
        <v>75</v>
      </c>
      <c r="E105" s="9"/>
      <c r="F105" s="10"/>
      <c r="G105" s="37">
        <v>596943052.82999992</v>
      </c>
      <c r="H105" s="14"/>
      <c r="I105" s="37">
        <v>652116605.46000004</v>
      </c>
      <c r="J105" s="16"/>
      <c r="K105" s="37">
        <v>565692109.25999999</v>
      </c>
      <c r="L105" s="14"/>
      <c r="M105" s="37">
        <v>622234103.14999998</v>
      </c>
      <c r="N105" s="38"/>
    </row>
    <row r="106" spans="1:14" ht="20.25" customHeight="1" thickTop="1">
      <c r="A106" s="43"/>
      <c r="F106" s="24"/>
      <c r="G106" s="34"/>
      <c r="H106" s="14"/>
      <c r="I106" s="34"/>
      <c r="J106" s="16"/>
      <c r="L106" s="14"/>
    </row>
    <row r="107" spans="1:14" s="63" customFormat="1" ht="20.25" customHeight="1">
      <c r="A107" s="62"/>
      <c r="E107" s="64"/>
      <c r="F107" s="65"/>
      <c r="G107" s="66"/>
      <c r="H107" s="14"/>
      <c r="I107" s="66"/>
      <c r="J107" s="16"/>
      <c r="K107" s="66"/>
      <c r="L107" s="14"/>
      <c r="M107" s="66"/>
    </row>
    <row r="108" spans="1:14" s="63" customFormat="1" ht="20.25" customHeight="1">
      <c r="A108" s="62"/>
      <c r="E108" s="64"/>
      <c r="F108" s="65"/>
      <c r="G108" s="66"/>
      <c r="H108" s="14"/>
      <c r="I108" s="66"/>
      <c r="J108" s="16"/>
      <c r="K108" s="67"/>
      <c r="L108" s="14"/>
    </row>
    <row r="109" spans="1:14" s="63" customFormat="1" ht="20.25" customHeight="1">
      <c r="A109" s="62"/>
      <c r="E109" s="64"/>
      <c r="F109" s="65"/>
      <c r="G109" s="66"/>
      <c r="H109" s="14"/>
      <c r="I109" s="66"/>
      <c r="J109" s="16"/>
      <c r="K109" s="67"/>
      <c r="L109" s="14"/>
    </row>
    <row r="110" spans="1:14" s="63" customFormat="1" ht="20.25" customHeight="1">
      <c r="A110" s="62"/>
      <c r="E110" s="64"/>
      <c r="F110" s="65"/>
      <c r="G110" s="66"/>
      <c r="H110" s="14"/>
      <c r="I110" s="66"/>
      <c r="J110" s="16"/>
      <c r="K110" s="67"/>
      <c r="L110" s="14"/>
    </row>
    <row r="111" spans="1:14" s="63" customFormat="1" ht="20.25" customHeight="1">
      <c r="A111" s="62"/>
      <c r="E111" s="64"/>
      <c r="F111" s="65"/>
      <c r="G111" s="66"/>
      <c r="H111" s="14"/>
      <c r="I111" s="66"/>
      <c r="J111" s="16"/>
      <c r="K111" s="67"/>
      <c r="L111" s="14"/>
    </row>
    <row r="112" spans="1:14" s="63" customFormat="1" ht="20.25" customHeight="1">
      <c r="A112" s="62"/>
      <c r="E112" s="64"/>
      <c r="F112" s="65"/>
      <c r="G112" s="66"/>
      <c r="H112" s="14"/>
      <c r="I112" s="66"/>
      <c r="J112" s="16"/>
      <c r="K112" s="67"/>
      <c r="L112" s="14"/>
    </row>
    <row r="113" spans="1:14" s="63" customFormat="1" ht="20.25" customHeight="1">
      <c r="A113" s="62"/>
      <c r="E113" s="64"/>
      <c r="F113" s="65"/>
      <c r="G113" s="66"/>
      <c r="H113" s="14"/>
      <c r="I113" s="66"/>
      <c r="J113" s="16"/>
      <c r="K113" s="67"/>
      <c r="L113" s="14"/>
    </row>
    <row r="114" spans="1:14" s="63" customFormat="1" ht="20.25" customHeight="1">
      <c r="A114" s="62"/>
      <c r="E114" s="64"/>
      <c r="F114" s="65"/>
      <c r="G114" s="66"/>
      <c r="H114" s="14"/>
      <c r="I114" s="66"/>
      <c r="J114" s="16"/>
      <c r="K114" s="67"/>
      <c r="L114" s="14"/>
    </row>
    <row r="115" spans="1:14" s="63" customFormat="1" ht="20.25" customHeight="1">
      <c r="A115" s="62"/>
      <c r="E115" s="64"/>
      <c r="F115" s="65"/>
      <c r="G115" s="66"/>
      <c r="H115" s="14"/>
      <c r="I115" s="66"/>
      <c r="J115" s="16"/>
      <c r="K115" s="67"/>
      <c r="L115" s="14"/>
    </row>
    <row r="116" spans="1:14" s="63" customFormat="1" ht="20.25" customHeight="1">
      <c r="A116" s="62"/>
      <c r="E116" s="64"/>
      <c r="F116" s="65"/>
      <c r="G116" s="66"/>
      <c r="H116" s="14"/>
      <c r="I116" s="66"/>
      <c r="J116" s="16"/>
      <c r="K116" s="67"/>
      <c r="L116" s="14"/>
    </row>
    <row r="117" spans="1:14" s="63" customFormat="1" ht="20.25" customHeight="1">
      <c r="A117" s="62"/>
      <c r="E117" s="64"/>
      <c r="F117" s="65"/>
      <c r="G117" s="66"/>
      <c r="H117" s="14"/>
      <c r="I117" s="66"/>
      <c r="J117" s="16"/>
      <c r="K117" s="67"/>
      <c r="L117" s="14"/>
    </row>
    <row r="118" spans="1:14" s="63" customFormat="1" ht="20.25" customHeight="1">
      <c r="A118" s="62"/>
      <c r="E118" s="64"/>
      <c r="F118" s="65"/>
      <c r="G118" s="66"/>
      <c r="H118" s="14"/>
      <c r="I118" s="66"/>
      <c r="J118" s="16"/>
      <c r="K118" s="67"/>
      <c r="L118" s="14"/>
    </row>
    <row r="119" spans="1:14" s="63" customFormat="1" ht="20.25" customHeight="1">
      <c r="A119" s="62"/>
      <c r="E119" s="64"/>
      <c r="F119" s="65"/>
      <c r="G119" s="66"/>
      <c r="H119" s="14"/>
      <c r="I119" s="66"/>
      <c r="J119" s="16"/>
      <c r="K119" s="67"/>
      <c r="L119" s="14"/>
    </row>
    <row r="120" spans="1:14" s="63" customFormat="1" ht="20.25" customHeight="1">
      <c r="A120" s="62"/>
      <c r="E120" s="64"/>
      <c r="F120" s="65"/>
      <c r="G120" s="66"/>
      <c r="H120" s="14"/>
      <c r="I120" s="66"/>
      <c r="J120" s="16"/>
      <c r="K120" s="67"/>
      <c r="L120" s="14"/>
    </row>
    <row r="121" spans="1:14" s="63" customFormat="1" ht="20.25" customHeight="1">
      <c r="A121" s="62"/>
      <c r="E121" s="64"/>
      <c r="F121" s="65"/>
      <c r="G121" s="66"/>
      <c r="H121" s="14"/>
      <c r="I121" s="66"/>
      <c r="J121" s="16"/>
      <c r="K121" s="67"/>
      <c r="L121" s="14"/>
    </row>
    <row r="122" spans="1:14" s="63" customFormat="1" ht="20.25" customHeight="1">
      <c r="A122" s="62"/>
      <c r="E122" s="64"/>
      <c r="F122" s="65"/>
      <c r="G122" s="66"/>
      <c r="H122" s="14"/>
      <c r="I122" s="66"/>
      <c r="J122" s="16"/>
      <c r="K122" s="67"/>
      <c r="L122" s="14"/>
    </row>
    <row r="123" spans="1:14" s="63" customFormat="1" ht="20.25" customHeight="1">
      <c r="A123" s="62"/>
      <c r="E123" s="64"/>
      <c r="F123" s="65"/>
      <c r="G123" s="66"/>
      <c r="H123" s="14"/>
      <c r="I123" s="66"/>
      <c r="J123" s="16"/>
      <c r="K123" s="67"/>
      <c r="L123" s="14"/>
    </row>
    <row r="124" spans="1:14" s="63" customFormat="1" ht="20.25" customHeight="1">
      <c r="A124" s="62"/>
      <c r="E124" s="64"/>
      <c r="F124" s="65"/>
      <c r="G124" s="66"/>
      <c r="H124" s="14"/>
      <c r="I124" s="66"/>
      <c r="J124" s="16"/>
      <c r="K124" s="67"/>
      <c r="L124" s="14"/>
    </row>
    <row r="125" spans="1:14" s="63" customFormat="1" ht="20.25" customHeight="1">
      <c r="A125" s="62"/>
      <c r="E125" s="64"/>
      <c r="F125" s="65"/>
      <c r="G125" s="66"/>
      <c r="H125" s="14"/>
      <c r="I125" s="66"/>
      <c r="J125" s="16"/>
      <c r="K125" s="67"/>
      <c r="L125" s="14"/>
    </row>
    <row r="126" spans="1:14" s="63" customFormat="1" ht="20.25" customHeight="1">
      <c r="A126" s="62"/>
      <c r="E126" s="64"/>
      <c r="F126" s="65"/>
      <c r="G126" s="66"/>
      <c r="H126" s="14"/>
      <c r="I126" s="66"/>
      <c r="J126" s="16"/>
      <c r="K126" s="67"/>
      <c r="L126" s="14"/>
    </row>
    <row r="127" spans="1:14" s="63" customFormat="1" ht="20.25" customHeight="1">
      <c r="A127" s="62"/>
      <c r="E127" s="64"/>
      <c r="F127" s="65"/>
      <c r="G127" s="66"/>
      <c r="H127" s="14"/>
      <c r="I127" s="66"/>
      <c r="J127" s="16"/>
      <c r="K127" s="67"/>
      <c r="L127" s="14"/>
    </row>
    <row r="128" spans="1:14">
      <c r="G128" s="68"/>
      <c r="H128" s="14"/>
      <c r="I128" s="25"/>
      <c r="J128" s="16"/>
      <c r="K128" s="25"/>
      <c r="L128" s="14"/>
      <c r="M128" s="25"/>
      <c r="N128" s="22"/>
    </row>
    <row r="129" spans="8:12">
      <c r="H129" s="14"/>
      <c r="J129" s="16"/>
      <c r="L129" s="14"/>
    </row>
    <row r="130" spans="8:12">
      <c r="H130" s="14"/>
      <c r="J130" s="16"/>
      <c r="L130" s="14"/>
    </row>
    <row r="131" spans="8:12">
      <c r="H131" s="14"/>
      <c r="J131" s="16"/>
      <c r="L131" s="14"/>
    </row>
    <row r="132" spans="8:12">
      <c r="H132" s="14"/>
      <c r="J132" s="16"/>
      <c r="L132" s="14"/>
    </row>
    <row r="133" spans="8:12">
      <c r="H133" s="14"/>
      <c r="J133" s="16"/>
      <c r="L133" s="14"/>
    </row>
    <row r="134" spans="8:12">
      <c r="H134" s="14"/>
      <c r="J134" s="16"/>
      <c r="L134" s="14"/>
    </row>
    <row r="135" spans="8:12">
      <c r="H135" s="14"/>
      <c r="J135" s="16"/>
      <c r="L135" s="14"/>
    </row>
    <row r="136" spans="8:12">
      <c r="H136" s="14"/>
      <c r="J136" s="16"/>
      <c r="L136" s="14"/>
    </row>
    <row r="137" spans="8:12">
      <c r="H137" s="14"/>
      <c r="J137" s="16"/>
      <c r="L137" s="14"/>
    </row>
    <row r="138" spans="8:12">
      <c r="H138" s="14"/>
      <c r="J138" s="16"/>
      <c r="L138" s="14"/>
    </row>
    <row r="139" spans="8:12">
      <c r="H139" s="14"/>
      <c r="J139" s="16"/>
      <c r="L139" s="14"/>
    </row>
    <row r="140" spans="8:12">
      <c r="H140" s="14"/>
      <c r="J140" s="16"/>
      <c r="L140" s="14"/>
    </row>
    <row r="141" spans="8:12">
      <c r="H141" s="14"/>
      <c r="J141" s="16"/>
      <c r="L141" s="14"/>
    </row>
    <row r="142" spans="8:12">
      <c r="H142" s="14"/>
      <c r="J142" s="16"/>
      <c r="L142" s="14"/>
    </row>
    <row r="143" spans="8:12">
      <c r="H143" s="14"/>
      <c r="J143" s="16"/>
      <c r="L143" s="14"/>
    </row>
    <row r="144" spans="8:12">
      <c r="H144" s="14"/>
      <c r="J144" s="16"/>
      <c r="L144" s="14"/>
    </row>
    <row r="145" spans="8:12">
      <c r="H145" s="14"/>
      <c r="J145" s="16"/>
      <c r="L145" s="14"/>
    </row>
    <row r="146" spans="8:12">
      <c r="H146" s="14"/>
      <c r="J146" s="16"/>
      <c r="L146" s="14"/>
    </row>
    <row r="147" spans="8:12">
      <c r="H147" s="14"/>
      <c r="J147" s="16"/>
      <c r="L147" s="14"/>
    </row>
    <row r="148" spans="8:12">
      <c r="H148" s="14"/>
      <c r="J148" s="16"/>
      <c r="L148" s="14"/>
    </row>
    <row r="149" spans="8:12">
      <c r="H149" s="14"/>
      <c r="J149" s="16"/>
      <c r="L149" s="14"/>
    </row>
    <row r="150" spans="8:12">
      <c r="H150" s="14"/>
      <c r="J150" s="16"/>
      <c r="L150" s="14"/>
    </row>
    <row r="151" spans="8:12">
      <c r="H151" s="14"/>
      <c r="J151" s="16"/>
      <c r="L151" s="14"/>
    </row>
    <row r="152" spans="8:12">
      <c r="J152" s="16"/>
      <c r="L152" s="14"/>
    </row>
    <row r="153" spans="8:12">
      <c r="J153" s="16"/>
      <c r="L153" s="14"/>
    </row>
    <row r="154" spans="8:12">
      <c r="J154" s="16"/>
      <c r="L154" s="14"/>
    </row>
    <row r="155" spans="8:12">
      <c r="J155" s="16"/>
      <c r="L155" s="14"/>
    </row>
    <row r="156" spans="8:12">
      <c r="J156" s="16"/>
      <c r="L156" s="14"/>
    </row>
    <row r="157" spans="8:12">
      <c r="J157" s="16"/>
      <c r="L157" s="14"/>
    </row>
    <row r="158" spans="8:12">
      <c r="J158" s="16"/>
      <c r="L158" s="14"/>
    </row>
    <row r="159" spans="8:12">
      <c r="J159" s="16"/>
      <c r="L159" s="14"/>
    </row>
    <row r="160" spans="8:12">
      <c r="J160" s="16"/>
      <c r="L160" s="14"/>
    </row>
    <row r="161" spans="10:12">
      <c r="J161" s="16"/>
      <c r="L161" s="14"/>
    </row>
    <row r="162" spans="10:12">
      <c r="J162" s="16"/>
      <c r="L162" s="14"/>
    </row>
    <row r="163" spans="10:12">
      <c r="J163" s="16"/>
      <c r="L163" s="14"/>
    </row>
    <row r="164" spans="10:12">
      <c r="J164" s="16"/>
      <c r="L164" s="14"/>
    </row>
    <row r="165" spans="10:12">
      <c r="J165" s="16"/>
      <c r="L165" s="14"/>
    </row>
    <row r="166" spans="10:12">
      <c r="J166" s="16"/>
      <c r="L166" s="14"/>
    </row>
    <row r="167" spans="10:12">
      <c r="J167" s="16"/>
      <c r="L167" s="14"/>
    </row>
    <row r="168" spans="10:12">
      <c r="J168" s="16"/>
      <c r="L168" s="14"/>
    </row>
    <row r="169" spans="10:12">
      <c r="J169" s="16"/>
      <c r="L169" s="14"/>
    </row>
    <row r="170" spans="10:12">
      <c r="J170" s="16"/>
      <c r="L170" s="14"/>
    </row>
    <row r="171" spans="10:12">
      <c r="J171" s="16"/>
      <c r="L171" s="14"/>
    </row>
    <row r="172" spans="10:12">
      <c r="J172" s="16"/>
      <c r="L172" s="14"/>
    </row>
    <row r="173" spans="10:12">
      <c r="J173" s="16"/>
      <c r="L173" s="14"/>
    </row>
    <row r="174" spans="10:12">
      <c r="J174" s="16"/>
      <c r="L174" s="14"/>
    </row>
    <row r="175" spans="10:12">
      <c r="J175" s="16"/>
      <c r="L175" s="14"/>
    </row>
    <row r="176" spans="10:12">
      <c r="J176" s="16"/>
    </row>
    <row r="177" spans="10:10">
      <c r="J177" s="16"/>
    </row>
    <row r="178" spans="10:10">
      <c r="J178" s="16"/>
    </row>
    <row r="179" spans="10:10">
      <c r="J179" s="16"/>
    </row>
    <row r="180" spans="10:10">
      <c r="J180" s="16"/>
    </row>
    <row r="181" spans="10:10">
      <c r="J181" s="16"/>
    </row>
    <row r="485" spans="4:4">
      <c r="D485" s="8">
        <f>SUM(D471:D484)</f>
        <v>0</v>
      </c>
    </row>
  </sheetData>
  <mergeCells count="7">
    <mergeCell ref="A11:D11"/>
    <mergeCell ref="A1:I1"/>
    <mergeCell ref="A2:I2"/>
    <mergeCell ref="A3:I3"/>
    <mergeCell ref="G5:N5"/>
    <mergeCell ref="G6:I6"/>
    <mergeCell ref="K6:N6"/>
  </mergeCells>
  <pageMargins left="0.98425196850393704" right="0.23622047244094491" top="0.78740157480314965" bottom="0.39370078740157483" header="0.59055118110236227" footer="0.19685039370078741"/>
  <pageSetup paperSize="9" scale="73" firstPageNumber="3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7" max="14" man="1"/>
    <brk id="8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L86"/>
  <sheetViews>
    <sheetView showGridLines="0" view="pageBreakPreview" topLeftCell="A78" zoomScale="90" zoomScaleNormal="100" zoomScaleSheetLayoutView="90" workbookViewId="0">
      <selection activeCell="G93" sqref="G93"/>
    </sheetView>
  </sheetViews>
  <sheetFormatPr defaultColWidth="6.85546875" defaultRowHeight="21"/>
  <cols>
    <col min="1" max="1" width="1" style="8" customWidth="1"/>
    <col min="2" max="2" width="45.28515625" style="8" customWidth="1"/>
    <col min="3" max="3" width="7.140625" style="20" customWidth="1"/>
    <col min="4" max="4" width="0.85546875" style="21" customWidth="1"/>
    <col min="5" max="5" width="15" style="22" bestFit="1" customWidth="1"/>
    <col min="6" max="6" width="0.85546875" style="22" customWidth="1"/>
    <col min="7" max="7" width="15" style="22" bestFit="1" customWidth="1"/>
    <col min="8" max="8" width="0.85546875" style="55" customWidth="1"/>
    <col min="9" max="9" width="15" style="22" bestFit="1" customWidth="1"/>
    <col min="10" max="10" width="0.85546875" style="22" customWidth="1"/>
    <col min="11" max="11" width="15" style="22" bestFit="1" customWidth="1"/>
    <col min="12" max="12" width="0.42578125" style="8" customWidth="1"/>
    <col min="13" max="16384" width="6.85546875" style="8"/>
  </cols>
  <sheetData>
    <row r="1" spans="1:12">
      <c r="A1" s="187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>
      <c r="A2" s="188" t="s">
        <v>76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69"/>
    </row>
    <row r="3" spans="1:12">
      <c r="A3" s="184" t="s">
        <v>77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3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71" t="s">
        <v>8</v>
      </c>
      <c r="L5" s="5"/>
    </row>
    <row r="6" spans="1:12" ht="13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71" t="s">
        <v>10</v>
      </c>
      <c r="L6" s="5"/>
    </row>
    <row r="7" spans="1:12" s="3" customFormat="1" ht="21" customHeight="1">
      <c r="A7" s="72"/>
      <c r="B7" s="72"/>
      <c r="C7" s="9"/>
      <c r="D7" s="73"/>
      <c r="E7" s="185" t="s">
        <v>3</v>
      </c>
      <c r="F7" s="185"/>
      <c r="G7" s="185"/>
      <c r="H7" s="185"/>
      <c r="I7" s="185"/>
      <c r="J7" s="185"/>
      <c r="K7" s="185"/>
    </row>
    <row r="8" spans="1:12" s="3" customFormat="1" ht="21" customHeight="1">
      <c r="C8" s="9"/>
      <c r="D8" s="11"/>
      <c r="E8" s="189" t="s">
        <v>4</v>
      </c>
      <c r="F8" s="189"/>
      <c r="G8" s="189"/>
      <c r="H8" s="74"/>
      <c r="I8" s="189" t="s">
        <v>5</v>
      </c>
      <c r="J8" s="189"/>
      <c r="K8" s="189"/>
    </row>
    <row r="9" spans="1:12" s="3" customFormat="1" ht="21" customHeight="1">
      <c r="C9" s="75" t="s">
        <v>9</v>
      </c>
      <c r="D9" s="76"/>
      <c r="E9" s="77" t="s">
        <v>78</v>
      </c>
      <c r="F9" s="78"/>
      <c r="G9" s="77" t="s">
        <v>79</v>
      </c>
      <c r="H9" s="79"/>
      <c r="I9" s="77" t="s">
        <v>78</v>
      </c>
      <c r="J9" s="78"/>
      <c r="K9" s="77" t="s">
        <v>79</v>
      </c>
    </row>
    <row r="10" spans="1:12" s="3" customFormat="1" ht="21" customHeight="1">
      <c r="C10" s="80" t="str">
        <f>'[24]PLT 3 M'!C10</f>
        <v>4, 26</v>
      </c>
      <c r="D10" s="76"/>
      <c r="E10" s="81"/>
      <c r="F10" s="78"/>
      <c r="G10" s="81"/>
      <c r="H10" s="79"/>
      <c r="I10" s="81"/>
      <c r="J10" s="78"/>
      <c r="K10" s="81"/>
    </row>
    <row r="11" spans="1:12" s="3" customFormat="1" ht="21" customHeight="1">
      <c r="A11" s="3" t="s">
        <v>80</v>
      </c>
      <c r="C11" s="82"/>
      <c r="D11" s="76"/>
      <c r="E11" s="81"/>
      <c r="F11" s="12"/>
      <c r="G11" s="81"/>
      <c r="H11" s="83"/>
      <c r="I11" s="81"/>
      <c r="J11" s="12"/>
      <c r="K11" s="81"/>
    </row>
    <row r="12" spans="1:12" ht="21" customHeight="1">
      <c r="B12" s="8" t="s">
        <v>81</v>
      </c>
      <c r="C12" s="82"/>
      <c r="D12" s="42"/>
      <c r="E12" s="84">
        <v>223464160.09999996</v>
      </c>
      <c r="F12" s="84"/>
      <c r="G12" s="84">
        <v>226396425.07999992</v>
      </c>
      <c r="H12" s="84"/>
      <c r="I12" s="84">
        <v>210256504.91000003</v>
      </c>
      <c r="J12" s="84"/>
      <c r="K12" s="84">
        <v>210825469.44000006</v>
      </c>
    </row>
    <row r="13" spans="1:12" ht="21" customHeight="1">
      <c r="B13" s="8" t="s">
        <v>82</v>
      </c>
      <c r="C13" s="82"/>
      <c r="D13" s="42"/>
      <c r="E13" s="84">
        <v>4116449.75</v>
      </c>
      <c r="F13" s="84"/>
      <c r="G13" s="84">
        <v>5614593.4999999981</v>
      </c>
      <c r="H13" s="84"/>
      <c r="I13" s="84">
        <v>1661239.7</v>
      </c>
      <c r="J13" s="84"/>
      <c r="K13" s="84">
        <v>3376800.3000000007</v>
      </c>
    </row>
    <row r="14" spans="1:12" ht="21" customHeight="1">
      <c r="B14" s="8" t="s">
        <v>83</v>
      </c>
      <c r="C14" s="82"/>
      <c r="D14" s="42"/>
      <c r="E14" s="84">
        <v>0</v>
      </c>
      <c r="F14" s="84"/>
      <c r="G14" s="84">
        <v>2485238.8299999982</v>
      </c>
      <c r="H14" s="84"/>
      <c r="I14" s="84">
        <v>0</v>
      </c>
      <c r="J14" s="84"/>
      <c r="K14" s="84">
        <v>2485238.8299999982</v>
      </c>
    </row>
    <row r="15" spans="1:12" s="3" customFormat="1" ht="21" customHeight="1">
      <c r="A15" s="3" t="s">
        <v>84</v>
      </c>
      <c r="B15" s="23"/>
      <c r="C15" s="16"/>
      <c r="D15" s="23"/>
      <c r="E15" s="85">
        <v>227580609.84999996</v>
      </c>
      <c r="F15" s="84"/>
      <c r="G15" s="85">
        <v>234496257.40999991</v>
      </c>
      <c r="H15" s="84"/>
      <c r="I15" s="85">
        <v>211917744.61000001</v>
      </c>
      <c r="J15" s="84"/>
      <c r="K15" s="85">
        <v>216687508.57000005</v>
      </c>
    </row>
    <row r="16" spans="1:12" s="3" customFormat="1" ht="21" customHeight="1">
      <c r="A16" s="87" t="s">
        <v>85</v>
      </c>
      <c r="B16" s="23"/>
      <c r="C16" s="16"/>
      <c r="D16" s="23"/>
      <c r="E16" s="39"/>
      <c r="F16" s="84"/>
      <c r="G16" s="39"/>
      <c r="H16" s="84"/>
      <c r="I16" s="39"/>
      <c r="J16" s="84"/>
      <c r="K16" s="39"/>
    </row>
    <row r="17" spans="1:12" ht="21" customHeight="1">
      <c r="A17" s="89"/>
      <c r="B17" s="43" t="s">
        <v>86</v>
      </c>
      <c r="C17" s="82"/>
      <c r="D17" s="43"/>
      <c r="E17" s="90">
        <v>-163637941.86000001</v>
      </c>
      <c r="F17" s="84"/>
      <c r="G17" s="90">
        <v>-168347906.24999994</v>
      </c>
      <c r="H17" s="84"/>
      <c r="I17" s="90">
        <v>-154595204.07000011</v>
      </c>
      <c r="J17" s="84"/>
      <c r="K17" s="90">
        <v>-156599562.23000002</v>
      </c>
    </row>
    <row r="18" spans="1:12" ht="21" customHeight="1">
      <c r="A18" s="89"/>
      <c r="B18" s="43" t="s">
        <v>87</v>
      </c>
      <c r="C18" s="82"/>
      <c r="D18" s="43"/>
      <c r="E18" s="90">
        <v>-3291338.6500000004</v>
      </c>
      <c r="F18" s="84"/>
      <c r="G18" s="90">
        <v>-4325265.4000000004</v>
      </c>
      <c r="H18" s="84"/>
      <c r="I18" s="90">
        <v>-1354987.3800000001</v>
      </c>
      <c r="J18" s="84"/>
      <c r="K18" s="90">
        <v>-1509136.12</v>
      </c>
    </row>
    <row r="19" spans="1:12" ht="21" customHeight="1">
      <c r="A19" s="89"/>
      <c r="B19" s="43" t="s">
        <v>88</v>
      </c>
      <c r="C19" s="82"/>
      <c r="D19" s="43"/>
      <c r="E19" s="92">
        <v>-11264.289999999572</v>
      </c>
      <c r="F19" s="84"/>
      <c r="G19" s="92">
        <v>-2854413.8999999985</v>
      </c>
      <c r="H19" s="84"/>
      <c r="I19" s="92">
        <v>-11264.289999999572</v>
      </c>
      <c r="J19" s="84"/>
      <c r="K19" s="92">
        <v>-3318168.0999999978</v>
      </c>
    </row>
    <row r="20" spans="1:12" s="3" customFormat="1" ht="21" customHeight="1">
      <c r="A20" s="3" t="s">
        <v>89</v>
      </c>
      <c r="B20" s="23"/>
      <c r="C20" s="16"/>
      <c r="D20" s="23"/>
      <c r="E20" s="93">
        <v>-166940544.80000001</v>
      </c>
      <c r="F20" s="84"/>
      <c r="G20" s="93">
        <v>-175527585.54999995</v>
      </c>
      <c r="H20" s="84"/>
      <c r="I20" s="93">
        <v>-155961455.7400001</v>
      </c>
      <c r="J20" s="84"/>
      <c r="K20" s="93">
        <v>-161426866.45000002</v>
      </c>
    </row>
    <row r="21" spans="1:12" s="3" customFormat="1" ht="21" customHeight="1">
      <c r="A21" s="94" t="s">
        <v>90</v>
      </c>
      <c r="B21" s="23"/>
      <c r="C21" s="16"/>
      <c r="D21" s="23"/>
      <c r="E21" s="95">
        <v>60640065.049999952</v>
      </c>
      <c r="F21" s="84"/>
      <c r="G21" s="95">
        <v>58968671.859999955</v>
      </c>
      <c r="H21" s="84"/>
      <c r="I21" s="95">
        <v>55956288.869999915</v>
      </c>
      <c r="J21" s="84"/>
      <c r="K21" s="95">
        <v>55260642.120000035</v>
      </c>
    </row>
    <row r="22" spans="1:12" ht="21" customHeight="1">
      <c r="A22" s="96" t="s">
        <v>91</v>
      </c>
      <c r="C22" s="82"/>
      <c r="D22" s="43"/>
      <c r="E22" s="90">
        <v>1762847.3000000003</v>
      </c>
      <c r="F22" s="84"/>
      <c r="G22" s="90">
        <v>1420765.3152760006</v>
      </c>
      <c r="H22" s="84"/>
      <c r="I22" s="90">
        <v>1421518.81</v>
      </c>
      <c r="J22" s="84"/>
      <c r="K22" s="90">
        <v>1549924.1600000004</v>
      </c>
    </row>
    <row r="23" spans="1:12" ht="21" customHeight="1">
      <c r="A23" s="8" t="s">
        <v>92</v>
      </c>
      <c r="C23" s="82"/>
      <c r="D23" s="43"/>
      <c r="E23" s="90">
        <v>337274.46999999974</v>
      </c>
      <c r="F23" s="84"/>
      <c r="G23" s="90">
        <v>625419.58999999985</v>
      </c>
      <c r="H23" s="84"/>
      <c r="I23" s="90">
        <v>1388526.92</v>
      </c>
      <c r="J23" s="84"/>
      <c r="K23" s="90">
        <v>1149821.5500000007</v>
      </c>
      <c r="L23" s="92" t="e">
        <f>#REF!</f>
        <v>#REF!</v>
      </c>
    </row>
    <row r="24" spans="1:12" ht="21" customHeight="1">
      <c r="A24" s="96" t="s">
        <v>93</v>
      </c>
      <c r="C24" s="82"/>
      <c r="D24" s="43"/>
      <c r="E24" s="90">
        <v>-22195499.509999998</v>
      </c>
      <c r="F24" s="84"/>
      <c r="G24" s="90">
        <v>-21145585.966666646</v>
      </c>
      <c r="H24" s="84"/>
      <c r="I24" s="90">
        <v>-20235769.889999993</v>
      </c>
      <c r="J24" s="84"/>
      <c r="K24" s="90">
        <v>-19044130.826666646</v>
      </c>
      <c r="L24" s="91"/>
    </row>
    <row r="25" spans="1:12">
      <c r="A25" s="96" t="s">
        <v>94</v>
      </c>
      <c r="C25" s="82"/>
      <c r="D25" s="43"/>
      <c r="E25" s="90">
        <v>-25436033.72000001</v>
      </c>
      <c r="F25" s="84"/>
      <c r="G25" s="90">
        <v>-28143811.943333305</v>
      </c>
      <c r="H25" s="84"/>
      <c r="I25" s="90">
        <v>-23194778.159999996</v>
      </c>
      <c r="J25" s="84"/>
      <c r="K25" s="90">
        <v>-30178886.373333327</v>
      </c>
      <c r="L25" s="91"/>
    </row>
    <row r="26" spans="1:12">
      <c r="A26" s="96" t="s">
        <v>95</v>
      </c>
      <c r="C26" s="82"/>
      <c r="D26" s="43"/>
      <c r="E26" s="90">
        <v>1743160.31</v>
      </c>
      <c r="F26" s="84"/>
      <c r="G26" s="90">
        <v>-3993885.11</v>
      </c>
      <c r="H26" s="84"/>
      <c r="I26" s="90">
        <v>0</v>
      </c>
      <c r="J26" s="84"/>
      <c r="K26" s="90">
        <v>0</v>
      </c>
      <c r="L26" s="91"/>
    </row>
    <row r="27" spans="1:12">
      <c r="A27" s="97" t="s">
        <v>96</v>
      </c>
      <c r="C27" s="82"/>
      <c r="D27" s="43"/>
      <c r="E27" s="90">
        <v>0</v>
      </c>
      <c r="F27" s="84"/>
      <c r="G27" s="90">
        <v>304420.28000000003</v>
      </c>
      <c r="H27" s="84"/>
      <c r="I27" s="90">
        <v>0</v>
      </c>
      <c r="J27" s="84"/>
      <c r="K27" s="90">
        <v>304420.28000000003</v>
      </c>
      <c r="L27" s="91"/>
    </row>
    <row r="28" spans="1:12" ht="21" customHeight="1">
      <c r="A28" s="60" t="s">
        <v>97</v>
      </c>
      <c r="C28" s="82"/>
      <c r="D28" s="43"/>
      <c r="E28" s="92">
        <v>-1224251.8899999997</v>
      </c>
      <c r="F28" s="84"/>
      <c r="G28" s="92">
        <v>-1716267.4900000012</v>
      </c>
      <c r="H28" s="84"/>
      <c r="I28" s="92">
        <v>-1083709.4399999995</v>
      </c>
      <c r="J28" s="84"/>
      <c r="K28" s="92">
        <v>-1716267.4900000012</v>
      </c>
    </row>
    <row r="29" spans="1:12" s="3" customFormat="1" ht="21" customHeight="1">
      <c r="A29" s="94" t="s">
        <v>98</v>
      </c>
      <c r="B29" s="94"/>
      <c r="C29" s="16"/>
      <c r="D29" s="23"/>
      <c r="E29" s="95">
        <v>15627562.009999938</v>
      </c>
      <c r="F29" s="84"/>
      <c r="G29" s="95">
        <v>6319726.5352760032</v>
      </c>
      <c r="H29" s="84"/>
      <c r="I29" s="95">
        <v>14252077.10999993</v>
      </c>
      <c r="J29" s="84"/>
      <c r="K29" s="95">
        <v>7325523.4200000679</v>
      </c>
    </row>
    <row r="30" spans="1:12" ht="21" customHeight="1">
      <c r="A30" s="43" t="s">
        <v>99</v>
      </c>
      <c r="B30" s="96"/>
      <c r="C30" s="47">
        <f>'[24]PLT 3 M'!C30</f>
        <v>24</v>
      </c>
      <c r="D30" s="43"/>
      <c r="E30" s="90">
        <v>-3503718.7399999974</v>
      </c>
      <c r="F30" s="84"/>
      <c r="G30" s="90">
        <v>-1226717.628</v>
      </c>
      <c r="H30" s="84"/>
      <c r="I30" s="90">
        <v>-2884050.3499999978</v>
      </c>
      <c r="J30" s="84"/>
      <c r="K30" s="90">
        <v>-1986056.86</v>
      </c>
    </row>
    <row r="31" spans="1:12" s="3" customFormat="1" ht="21" customHeight="1">
      <c r="A31" s="94" t="s">
        <v>100</v>
      </c>
      <c r="B31" s="94"/>
      <c r="C31" s="16"/>
      <c r="D31" s="23"/>
      <c r="E31" s="98">
        <v>12123843.26999994</v>
      </c>
      <c r="F31" s="84"/>
      <c r="G31" s="98">
        <v>5093008.9072760027</v>
      </c>
      <c r="H31" s="84"/>
      <c r="I31" s="98">
        <v>11368026.759999933</v>
      </c>
      <c r="J31" s="84"/>
      <c r="K31" s="98">
        <v>5339466.5600000676</v>
      </c>
    </row>
    <row r="32" spans="1:12" s="3" customFormat="1" ht="9.9499999999999993" customHeight="1">
      <c r="A32" s="94"/>
      <c r="B32" s="94"/>
      <c r="C32" s="16"/>
      <c r="D32" s="23"/>
      <c r="E32" s="95"/>
      <c r="F32" s="84"/>
      <c r="G32" s="95"/>
      <c r="H32" s="84"/>
      <c r="I32" s="95"/>
      <c r="J32" s="84"/>
      <c r="K32" s="95"/>
    </row>
    <row r="33" spans="1:11" ht="21" customHeight="1">
      <c r="A33" s="94" t="s">
        <v>101</v>
      </c>
      <c r="B33" s="96"/>
      <c r="C33" s="82"/>
      <c r="D33" s="43"/>
      <c r="E33" s="99"/>
      <c r="F33" s="84"/>
      <c r="G33" s="90"/>
      <c r="H33" s="84"/>
      <c r="I33" s="90"/>
      <c r="J33" s="84"/>
      <c r="K33" s="90"/>
    </row>
    <row r="34" spans="1:11" s="106" customFormat="1" ht="21" customHeight="1">
      <c r="A34" s="100" t="s">
        <v>102</v>
      </c>
      <c r="B34" s="101"/>
      <c r="C34" s="102"/>
      <c r="D34" s="103"/>
      <c r="E34" s="104"/>
      <c r="F34" s="84"/>
      <c r="G34" s="105"/>
      <c r="H34" s="84"/>
      <c r="I34" s="105"/>
      <c r="J34" s="84"/>
      <c r="K34" s="105"/>
    </row>
    <row r="35" spans="1:11" ht="21" customHeight="1">
      <c r="A35" s="26" t="s">
        <v>103</v>
      </c>
      <c r="C35" s="82"/>
      <c r="D35" s="43"/>
      <c r="E35" s="90"/>
      <c r="F35" s="84"/>
      <c r="G35" s="90"/>
      <c r="H35" s="84"/>
      <c r="I35" s="90"/>
      <c r="J35" s="84"/>
      <c r="K35" s="90"/>
    </row>
    <row r="36" spans="1:11" ht="21" customHeight="1">
      <c r="A36" s="96"/>
      <c r="B36" s="26" t="s">
        <v>104</v>
      </c>
      <c r="C36" s="82"/>
      <c r="D36" s="43"/>
      <c r="E36" s="92">
        <v>-289576.73</v>
      </c>
      <c r="F36" s="84"/>
      <c r="G36" s="92">
        <v>182626.15000000002</v>
      </c>
      <c r="H36" s="84"/>
      <c r="I36" s="92">
        <v>0</v>
      </c>
      <c r="J36" s="84"/>
      <c r="K36" s="92">
        <v>0</v>
      </c>
    </row>
    <row r="37" spans="1:11" ht="21" customHeight="1">
      <c r="A37" s="3" t="s">
        <v>108</v>
      </c>
      <c r="B37" s="26"/>
      <c r="C37" s="82"/>
      <c r="D37" s="43"/>
      <c r="E37" s="109">
        <v>-289576.73</v>
      </c>
      <c r="F37" s="84"/>
      <c r="G37" s="109">
        <v>182626.15000000002</v>
      </c>
      <c r="H37" s="84"/>
      <c r="I37" s="109">
        <v>0</v>
      </c>
      <c r="J37" s="84"/>
      <c r="K37" s="109">
        <v>0</v>
      </c>
    </row>
    <row r="38" spans="1:11" s="3" customFormat="1" ht="21" customHeight="1" thickBot="1">
      <c r="A38" s="94" t="s">
        <v>109</v>
      </c>
      <c r="B38" s="94"/>
      <c r="C38" s="16"/>
      <c r="D38" s="23"/>
      <c r="E38" s="110">
        <v>11834266.53999994</v>
      </c>
      <c r="F38" s="84"/>
      <c r="G38" s="110">
        <v>5275635.0572760031</v>
      </c>
      <c r="H38" s="84"/>
      <c r="I38" s="110">
        <v>11368026.759999933</v>
      </c>
      <c r="J38" s="84"/>
      <c r="K38" s="110">
        <v>5339466.5600000676</v>
      </c>
    </row>
    <row r="39" spans="1:11" s="3" customFormat="1" ht="21" customHeight="1" thickTop="1">
      <c r="A39" s="94"/>
      <c r="B39" s="94"/>
      <c r="C39" s="16"/>
      <c r="D39" s="23"/>
      <c r="E39" s="109"/>
      <c r="F39" s="84"/>
      <c r="G39" s="109"/>
      <c r="H39" s="84"/>
      <c r="I39" s="109"/>
      <c r="J39" s="84"/>
      <c r="K39" s="109"/>
    </row>
    <row r="40" spans="1:11" s="3" customFormat="1" ht="21" customHeight="1">
      <c r="A40" s="94"/>
      <c r="B40" s="94"/>
      <c r="C40" s="16"/>
      <c r="D40" s="23"/>
      <c r="E40" s="109"/>
      <c r="F40" s="84"/>
      <c r="G40" s="109"/>
      <c r="H40" s="84"/>
      <c r="I40" s="109"/>
      <c r="J40" s="84"/>
      <c r="K40" s="109"/>
    </row>
    <row r="41" spans="1:11" s="3" customFormat="1" ht="21" customHeight="1">
      <c r="A41" s="94"/>
      <c r="B41" s="94"/>
      <c r="C41" s="16"/>
      <c r="D41" s="23"/>
      <c r="E41" s="109"/>
      <c r="F41" s="84"/>
      <c r="G41" s="109"/>
      <c r="H41" s="84"/>
      <c r="I41" s="109"/>
      <c r="J41" s="84"/>
      <c r="K41" s="109"/>
    </row>
    <row r="42" spans="1:11" s="3" customFormat="1" ht="21" customHeight="1">
      <c r="A42" s="94"/>
      <c r="B42" s="94"/>
      <c r="C42" s="16"/>
      <c r="D42" s="23"/>
      <c r="E42" s="109"/>
      <c r="F42" s="84"/>
      <c r="G42" s="109"/>
      <c r="H42" s="84"/>
      <c r="I42" s="109"/>
      <c r="J42" s="84"/>
      <c r="K42" s="109"/>
    </row>
    <row r="43" spans="1:11" s="3" customFormat="1" ht="21" customHeight="1">
      <c r="A43" s="94"/>
      <c r="B43" s="94"/>
      <c r="C43" s="16"/>
      <c r="D43" s="23"/>
      <c r="E43" s="109"/>
      <c r="F43" s="84"/>
      <c r="G43" s="109"/>
      <c r="H43" s="84"/>
      <c r="I43" s="109"/>
      <c r="J43" s="84"/>
      <c r="K43" s="109"/>
    </row>
    <row r="44" spans="1:11" s="3" customFormat="1" ht="21" customHeight="1">
      <c r="A44" s="94"/>
      <c r="B44" s="94"/>
      <c r="C44" s="16"/>
      <c r="D44" s="23"/>
      <c r="E44" s="109"/>
      <c r="F44" s="84"/>
      <c r="G44" s="109"/>
      <c r="H44" s="84"/>
      <c r="I44" s="109"/>
      <c r="J44" s="84"/>
      <c r="K44" s="109"/>
    </row>
    <row r="45" spans="1:11" s="3" customFormat="1" ht="21" customHeight="1">
      <c r="A45" s="94"/>
      <c r="B45" s="94"/>
      <c r="C45" s="16"/>
      <c r="D45" s="23"/>
      <c r="E45" s="109"/>
      <c r="F45" s="84"/>
      <c r="G45" s="109"/>
      <c r="H45" s="84"/>
      <c r="I45" s="109"/>
      <c r="J45" s="84"/>
      <c r="K45" s="109"/>
    </row>
    <row r="46" spans="1:11" s="3" customFormat="1" ht="21" customHeight="1">
      <c r="A46" s="94"/>
      <c r="B46" s="94"/>
      <c r="C46" s="16"/>
      <c r="D46" s="23"/>
      <c r="E46" s="109"/>
      <c r="F46" s="84"/>
      <c r="G46" s="109"/>
      <c r="H46" s="84"/>
      <c r="I46" s="109"/>
      <c r="J46" s="84"/>
      <c r="K46" s="109"/>
    </row>
    <row r="47" spans="1:11" s="3" customFormat="1" ht="21" customHeight="1">
      <c r="A47" s="94"/>
      <c r="B47" s="94"/>
      <c r="C47" s="16"/>
      <c r="D47" s="23"/>
      <c r="E47" s="109"/>
      <c r="F47" s="84"/>
      <c r="G47" s="109"/>
      <c r="H47" s="84"/>
      <c r="I47" s="109"/>
      <c r="J47" s="84"/>
      <c r="K47" s="109"/>
    </row>
    <row r="48" spans="1:11" s="3" customFormat="1" ht="21" customHeight="1">
      <c r="A48" s="94" t="s">
        <v>110</v>
      </c>
      <c r="B48" s="59"/>
      <c r="C48" s="16"/>
      <c r="D48" s="59"/>
      <c r="E48" s="111"/>
      <c r="F48" s="84"/>
      <c r="G48" s="39"/>
      <c r="H48" s="84"/>
      <c r="I48" s="111"/>
      <c r="J48" s="84"/>
      <c r="K48" s="39"/>
    </row>
    <row r="49" spans="1:12" ht="21" customHeight="1">
      <c r="A49" s="60"/>
      <c r="B49" s="112" t="s">
        <v>111</v>
      </c>
      <c r="C49" s="82"/>
      <c r="D49" s="60"/>
      <c r="E49" s="113">
        <v>12123843.27</v>
      </c>
      <c r="F49" s="84"/>
      <c r="G49" s="113">
        <v>5093008.91</v>
      </c>
      <c r="H49" s="84"/>
      <c r="I49" s="113">
        <v>11368026.76</v>
      </c>
      <c r="J49" s="84"/>
      <c r="K49" s="113">
        <v>5339466.5599999996</v>
      </c>
    </row>
    <row r="50" spans="1:12" ht="21" customHeight="1">
      <c r="A50" s="60"/>
      <c r="B50" s="115" t="s">
        <v>73</v>
      </c>
      <c r="C50" s="82"/>
      <c r="D50" s="60"/>
      <c r="E50" s="113">
        <v>0</v>
      </c>
      <c r="F50" s="84"/>
      <c r="G50" s="113">
        <v>0</v>
      </c>
      <c r="H50" s="84"/>
      <c r="I50" s="113">
        <v>0</v>
      </c>
      <c r="J50" s="84"/>
      <c r="K50" s="113">
        <v>0</v>
      </c>
      <c r="L50" s="113" t="e">
        <f>#REF!</f>
        <v>#REF!</v>
      </c>
    </row>
    <row r="51" spans="1:12" s="3" customFormat="1" ht="21" customHeight="1" thickBot="1">
      <c r="A51" s="59"/>
      <c r="B51" s="59"/>
      <c r="C51" s="16"/>
      <c r="D51" s="59"/>
      <c r="E51" s="116">
        <v>12123843.27</v>
      </c>
      <c r="F51" s="84"/>
      <c r="G51" s="116">
        <v>5093008.91</v>
      </c>
      <c r="H51" s="84"/>
      <c r="I51" s="116">
        <v>11368026.76</v>
      </c>
      <c r="J51" s="84"/>
      <c r="K51" s="116">
        <v>5339466.5599999996</v>
      </c>
    </row>
    <row r="52" spans="1:12" ht="9.9499999999999993" customHeight="1" thickTop="1">
      <c r="A52" s="60"/>
      <c r="B52" s="60"/>
      <c r="C52" s="82"/>
      <c r="D52" s="60"/>
      <c r="E52" s="113"/>
      <c r="F52" s="84"/>
      <c r="G52" s="113"/>
      <c r="H52" s="84"/>
      <c r="I52" s="113"/>
      <c r="J52" s="84"/>
      <c r="K52" s="113"/>
    </row>
    <row r="53" spans="1:12" ht="21" customHeight="1">
      <c r="A53" s="94" t="s">
        <v>112</v>
      </c>
      <c r="C53" s="82"/>
      <c r="F53" s="84"/>
      <c r="H53" s="84"/>
      <c r="J53" s="84"/>
    </row>
    <row r="54" spans="1:12" ht="21" customHeight="1">
      <c r="B54" s="115" t="s">
        <v>111</v>
      </c>
      <c r="C54" s="82"/>
      <c r="D54" s="60"/>
      <c r="E54" s="113">
        <v>11834266.539999999</v>
      </c>
      <c r="F54" s="84"/>
      <c r="G54" s="113">
        <v>5275635.0599999996</v>
      </c>
      <c r="H54" s="84"/>
      <c r="I54" s="113">
        <v>11368026.76</v>
      </c>
      <c r="J54" s="84"/>
      <c r="K54" s="113">
        <v>5339466.5599999996</v>
      </c>
      <c r="L54" s="113">
        <f>'[24]PLT 3 M'!L57</f>
        <v>0</v>
      </c>
    </row>
    <row r="55" spans="1:12" ht="21" customHeight="1">
      <c r="A55" s="96"/>
      <c r="B55" s="115" t="s">
        <v>73</v>
      </c>
      <c r="C55" s="82"/>
      <c r="D55" s="60"/>
      <c r="E55" s="113">
        <v>0</v>
      </c>
      <c r="F55" s="84"/>
      <c r="G55" s="113">
        <v>0</v>
      </c>
      <c r="H55" s="84"/>
      <c r="I55" s="113">
        <v>0</v>
      </c>
      <c r="J55" s="84"/>
      <c r="K55" s="113">
        <v>0</v>
      </c>
    </row>
    <row r="56" spans="1:12" ht="21.75" thickBot="1">
      <c r="A56" s="96"/>
      <c r="C56" s="82"/>
      <c r="D56" s="60"/>
      <c r="E56" s="116">
        <v>11834266.539999999</v>
      </c>
      <c r="F56" s="84"/>
      <c r="G56" s="116">
        <v>5275635.0599999996</v>
      </c>
      <c r="H56" s="84"/>
      <c r="I56" s="116">
        <v>11368026.76</v>
      </c>
      <c r="J56" s="84"/>
      <c r="K56" s="116">
        <v>5339466.5599999996</v>
      </c>
    </row>
    <row r="57" spans="1:12" ht="5.25" customHeight="1" thickTop="1">
      <c r="A57" s="60"/>
      <c r="B57" s="60"/>
      <c r="C57" s="82"/>
      <c r="D57" s="60"/>
      <c r="E57" s="113"/>
      <c r="F57" s="84"/>
      <c r="G57" s="113"/>
      <c r="H57" s="84"/>
      <c r="I57" s="113"/>
      <c r="J57" s="84"/>
      <c r="K57" s="113"/>
    </row>
    <row r="58" spans="1:12" s="3" customFormat="1" ht="21" customHeight="1">
      <c r="A58" s="23" t="s">
        <v>113</v>
      </c>
      <c r="B58" s="23"/>
      <c r="C58" s="82"/>
      <c r="D58" s="59"/>
      <c r="E58" s="111"/>
      <c r="F58" s="84"/>
      <c r="G58" s="39"/>
      <c r="H58" s="84"/>
      <c r="I58" s="111"/>
      <c r="J58" s="84"/>
      <c r="K58" s="39"/>
    </row>
    <row r="59" spans="1:12" ht="21" customHeight="1" thickBot="1">
      <c r="A59" s="43"/>
      <c r="B59" s="43" t="s">
        <v>114</v>
      </c>
      <c r="C59" s="82"/>
      <c r="D59" s="24"/>
      <c r="E59" s="117">
        <v>5.9870762370287059E-2</v>
      </c>
      <c r="F59" s="84"/>
      <c r="G59" s="117">
        <v>2.5150663519565152E-2</v>
      </c>
      <c r="H59" s="84"/>
      <c r="I59" s="117">
        <v>5.6138339436568804E-2</v>
      </c>
      <c r="J59" s="84"/>
      <c r="K59" s="117">
        <v>2.636773844256474E-2</v>
      </c>
      <c r="L59" s="117">
        <f>'[24]PLT 3 M'!L62</f>
        <v>0</v>
      </c>
    </row>
    <row r="60" spans="1:12" ht="21" customHeight="1" thickTop="1" thickBot="1">
      <c r="A60" s="43"/>
      <c r="B60" s="8" t="s">
        <v>115</v>
      </c>
      <c r="C60" s="82"/>
      <c r="D60" s="60"/>
      <c r="E60" s="118">
        <v>202500232</v>
      </c>
      <c r="F60" s="84"/>
      <c r="G60" s="118">
        <v>202499982</v>
      </c>
      <c r="H60" s="84"/>
      <c r="I60" s="118">
        <v>202500232</v>
      </c>
      <c r="J60" s="84"/>
      <c r="K60" s="118">
        <v>202499982</v>
      </c>
    </row>
    <row r="61" spans="1:12" ht="21" customHeight="1" thickTop="1">
      <c r="A61" s="43"/>
      <c r="C61" s="82"/>
      <c r="D61" s="60"/>
      <c r="E61" s="119"/>
      <c r="F61" s="119"/>
      <c r="G61" s="119"/>
      <c r="H61" s="84"/>
      <c r="I61" s="119"/>
      <c r="J61" s="84"/>
      <c r="K61" s="119"/>
    </row>
    <row r="62" spans="1:12" ht="21" customHeight="1">
      <c r="A62" s="43"/>
      <c r="B62" s="96"/>
      <c r="C62" s="82"/>
      <c r="D62" s="60"/>
      <c r="E62" s="120"/>
      <c r="F62" s="119"/>
      <c r="G62" s="120"/>
      <c r="H62" s="84"/>
      <c r="I62" s="120"/>
      <c r="J62" s="84"/>
      <c r="K62" s="120"/>
    </row>
    <row r="63" spans="1:12" ht="21" customHeight="1">
      <c r="A63" s="43"/>
      <c r="B63" s="96"/>
      <c r="C63" s="82"/>
      <c r="D63" s="60"/>
      <c r="E63" s="120"/>
      <c r="F63" s="119"/>
      <c r="G63" s="120"/>
      <c r="H63" s="84"/>
      <c r="I63" s="120"/>
      <c r="J63" s="84"/>
      <c r="K63" s="120"/>
    </row>
    <row r="64" spans="1:12" ht="21" customHeight="1">
      <c r="A64" s="43"/>
      <c r="B64" s="96"/>
      <c r="C64" s="82"/>
      <c r="D64" s="60"/>
      <c r="E64" s="120"/>
      <c r="F64" s="119"/>
      <c r="G64" s="120"/>
      <c r="H64" s="84"/>
      <c r="I64" s="120"/>
      <c r="J64" s="84"/>
      <c r="K64" s="120"/>
    </row>
    <row r="65" spans="1:11" ht="21" customHeight="1">
      <c r="A65" s="43"/>
      <c r="B65" s="96"/>
      <c r="C65" s="82"/>
      <c r="D65" s="60"/>
      <c r="E65" s="120"/>
      <c r="F65" s="119"/>
      <c r="G65" s="120"/>
      <c r="H65" s="84"/>
      <c r="I65" s="120"/>
      <c r="J65" s="84"/>
      <c r="K65" s="120"/>
    </row>
    <row r="66" spans="1:11" ht="21" customHeight="1">
      <c r="A66" s="43"/>
      <c r="B66" s="96"/>
      <c r="C66" s="82"/>
      <c r="D66" s="60"/>
      <c r="E66" s="120"/>
      <c r="F66" s="119"/>
      <c r="G66" s="120"/>
      <c r="H66" s="84"/>
      <c r="I66" s="120"/>
      <c r="J66" s="84"/>
      <c r="K66" s="120"/>
    </row>
    <row r="67" spans="1:11" ht="21" customHeight="1">
      <c r="A67" s="43"/>
      <c r="B67" s="96"/>
      <c r="C67" s="82"/>
      <c r="D67" s="60"/>
      <c r="E67" s="120"/>
      <c r="F67" s="119"/>
      <c r="G67" s="120"/>
      <c r="H67" s="84"/>
      <c r="I67" s="120"/>
      <c r="J67" s="84"/>
      <c r="K67" s="120"/>
    </row>
    <row r="68" spans="1:11" ht="21" customHeight="1">
      <c r="A68" s="43"/>
      <c r="B68" s="96"/>
      <c r="C68" s="82"/>
      <c r="D68" s="60"/>
      <c r="E68" s="120"/>
      <c r="F68" s="119"/>
      <c r="G68" s="120"/>
      <c r="H68" s="84"/>
      <c r="I68" s="120"/>
      <c r="J68" s="84"/>
      <c r="K68" s="120"/>
    </row>
    <row r="69" spans="1:11" ht="21" customHeight="1">
      <c r="A69" s="43"/>
      <c r="B69" s="96"/>
      <c r="C69" s="82"/>
      <c r="D69" s="60"/>
      <c r="E69" s="120"/>
      <c r="F69" s="119"/>
      <c r="G69" s="120"/>
      <c r="H69" s="84"/>
      <c r="I69" s="120"/>
      <c r="J69" s="84"/>
      <c r="K69" s="120"/>
    </row>
    <row r="70" spans="1:11" ht="21" customHeight="1">
      <c r="A70" s="43"/>
      <c r="B70" s="96"/>
      <c r="C70" s="82"/>
      <c r="D70" s="60"/>
      <c r="E70" s="120"/>
      <c r="F70" s="119"/>
      <c r="G70" s="120"/>
      <c r="H70" s="84"/>
      <c r="I70" s="120"/>
      <c r="J70" s="84"/>
      <c r="K70" s="120"/>
    </row>
    <row r="71" spans="1:11" ht="21" customHeight="1">
      <c r="A71" s="43"/>
      <c r="B71" s="96"/>
      <c r="C71" s="82"/>
      <c r="D71" s="60"/>
      <c r="E71" s="120"/>
      <c r="F71" s="119"/>
      <c r="G71" s="120"/>
      <c r="H71" s="84"/>
      <c r="I71" s="120"/>
      <c r="J71" s="84"/>
      <c r="K71" s="120"/>
    </row>
    <row r="72" spans="1:11" ht="21" customHeight="1">
      <c r="A72" s="43"/>
      <c r="B72" s="96"/>
      <c r="C72" s="82"/>
      <c r="D72" s="60"/>
      <c r="E72" s="120"/>
      <c r="F72" s="119"/>
      <c r="G72" s="120"/>
      <c r="H72" s="84"/>
      <c r="I72" s="120"/>
      <c r="J72" s="84"/>
      <c r="K72" s="120"/>
    </row>
    <row r="73" spans="1:11" ht="21" customHeight="1">
      <c r="A73" s="43"/>
      <c r="B73" s="96"/>
      <c r="C73" s="82"/>
      <c r="D73" s="60"/>
      <c r="E73" s="120"/>
      <c r="F73" s="119"/>
      <c r="G73" s="120"/>
      <c r="H73" s="84"/>
      <c r="I73" s="120"/>
      <c r="J73" s="84"/>
      <c r="K73" s="120"/>
    </row>
    <row r="74" spans="1:11" ht="21" customHeight="1">
      <c r="A74" s="43"/>
      <c r="B74" s="96"/>
      <c r="C74" s="82"/>
      <c r="D74" s="60"/>
      <c r="E74" s="120"/>
      <c r="F74" s="119"/>
      <c r="G74" s="120"/>
      <c r="H74" s="84"/>
      <c r="I74" s="120"/>
      <c r="J74" s="84"/>
      <c r="K74" s="120"/>
    </row>
    <row r="75" spans="1:11" ht="21" customHeight="1">
      <c r="A75" s="43"/>
      <c r="B75" s="96"/>
      <c r="C75" s="82"/>
      <c r="D75" s="60"/>
      <c r="E75" s="120"/>
      <c r="F75" s="119"/>
      <c r="G75" s="120"/>
      <c r="H75" s="84"/>
      <c r="I75" s="120"/>
      <c r="J75" s="84"/>
      <c r="K75" s="120"/>
    </row>
    <row r="76" spans="1:11" ht="21" customHeight="1">
      <c r="A76" s="43"/>
      <c r="B76" s="96"/>
      <c r="C76" s="82"/>
      <c r="D76" s="60"/>
      <c r="E76" s="120"/>
      <c r="F76" s="119"/>
      <c r="G76" s="120"/>
      <c r="H76" s="84"/>
      <c r="I76" s="120"/>
      <c r="J76" s="84"/>
      <c r="K76" s="120"/>
    </row>
    <row r="77" spans="1:11" ht="21" customHeight="1">
      <c r="A77" s="43"/>
      <c r="B77" s="96"/>
      <c r="C77" s="82"/>
      <c r="D77" s="60"/>
      <c r="E77" s="120"/>
      <c r="F77" s="119"/>
      <c r="G77" s="120"/>
      <c r="H77" s="84"/>
      <c r="I77" s="120"/>
      <c r="J77" s="84"/>
      <c r="K77" s="120"/>
    </row>
    <row r="78" spans="1:11" ht="21" customHeight="1">
      <c r="A78" s="43"/>
      <c r="B78" s="96"/>
      <c r="C78" s="82"/>
      <c r="D78" s="60"/>
      <c r="E78" s="120"/>
      <c r="F78" s="119"/>
      <c r="G78" s="120"/>
      <c r="H78" s="84"/>
      <c r="I78" s="120"/>
      <c r="J78" s="84"/>
      <c r="K78" s="120"/>
    </row>
    <row r="79" spans="1:11" ht="21" customHeight="1">
      <c r="A79" s="43"/>
      <c r="B79" s="96"/>
      <c r="C79" s="82"/>
      <c r="D79" s="60"/>
      <c r="E79" s="120"/>
      <c r="F79" s="119"/>
      <c r="G79" s="120"/>
      <c r="H79" s="84"/>
      <c r="I79" s="120"/>
      <c r="J79" s="84"/>
      <c r="K79" s="120"/>
    </row>
    <row r="80" spans="1:11" ht="21" customHeight="1">
      <c r="A80" s="43"/>
      <c r="B80" s="96"/>
      <c r="C80" s="82"/>
      <c r="D80" s="60"/>
      <c r="E80" s="120"/>
      <c r="F80" s="119"/>
      <c r="G80" s="120"/>
      <c r="H80" s="84"/>
      <c r="I80" s="120"/>
      <c r="J80" s="84"/>
      <c r="K80" s="120"/>
    </row>
    <row r="81" spans="1:11" ht="21" customHeight="1">
      <c r="A81" s="43"/>
      <c r="B81" s="96"/>
      <c r="C81" s="82"/>
      <c r="D81" s="60"/>
      <c r="E81" s="120"/>
      <c r="F81" s="119"/>
      <c r="G81" s="120"/>
      <c r="H81" s="84"/>
      <c r="I81" s="120"/>
      <c r="J81" s="84"/>
      <c r="K81" s="120"/>
    </row>
    <row r="82" spans="1:11" ht="21" customHeight="1">
      <c r="A82" s="43"/>
      <c r="B82" s="96"/>
      <c r="C82" s="82"/>
      <c r="D82" s="60"/>
      <c r="E82" s="120"/>
      <c r="F82" s="119"/>
      <c r="G82" s="120"/>
      <c r="H82" s="84"/>
      <c r="I82" s="120"/>
      <c r="J82" s="84"/>
      <c r="K82" s="120"/>
    </row>
    <row r="83" spans="1:11" ht="21" customHeight="1">
      <c r="A83" s="43"/>
      <c r="B83" s="96"/>
      <c r="C83" s="82"/>
      <c r="D83" s="60"/>
      <c r="E83" s="120"/>
      <c r="F83" s="119"/>
      <c r="G83" s="120"/>
      <c r="H83" s="84"/>
      <c r="I83" s="120"/>
      <c r="J83" s="84"/>
      <c r="K83" s="120"/>
    </row>
    <row r="84" spans="1:11" ht="21" customHeight="1">
      <c r="A84" s="43"/>
      <c r="B84" s="96"/>
      <c r="C84" s="82"/>
      <c r="D84" s="60"/>
      <c r="E84" s="120"/>
      <c r="F84" s="119"/>
      <c r="G84" s="120"/>
      <c r="H84" s="84"/>
      <c r="I84" s="120"/>
      <c r="J84" s="84"/>
      <c r="K84" s="120"/>
    </row>
    <row r="85" spans="1:11" ht="21" customHeight="1">
      <c r="A85" s="43"/>
      <c r="B85" s="96"/>
      <c r="C85" s="82"/>
      <c r="D85" s="60"/>
      <c r="E85" s="120"/>
      <c r="F85" s="119"/>
      <c r="G85" s="120"/>
      <c r="H85" s="84"/>
      <c r="I85" s="120"/>
      <c r="J85" s="84"/>
      <c r="K85" s="120"/>
    </row>
    <row r="86" spans="1:11" ht="21" customHeight="1">
      <c r="A86" s="43"/>
      <c r="B86" s="96"/>
      <c r="C86" s="82"/>
      <c r="D86" s="60"/>
      <c r="E86" s="120"/>
      <c r="F86" s="119"/>
      <c r="G86" s="120"/>
      <c r="H86" s="84"/>
      <c r="I86" s="120"/>
      <c r="J86" s="84"/>
      <c r="K86" s="120"/>
    </row>
  </sheetData>
  <mergeCells count="6">
    <mergeCell ref="A1:L1"/>
    <mergeCell ref="A2:K2"/>
    <mergeCell ref="A3:L3"/>
    <mergeCell ref="E7:K7"/>
    <mergeCell ref="E8:G8"/>
    <mergeCell ref="I8:K8"/>
  </mergeCells>
  <pageMargins left="0.98425196850393704" right="0.39370078740157483" top="0.78740157480314965" bottom="0.39370078740157483" header="0.59055118110236227" footer="0.19685039370078741"/>
  <pageSetup paperSize="9" scale="80" firstPageNumber="6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84"/>
  <sheetViews>
    <sheetView showGridLines="0" view="pageBreakPreview" topLeftCell="A76" zoomScale="85" zoomScaleNormal="100" zoomScaleSheetLayoutView="85" workbookViewId="0">
      <selection activeCell="C88" sqref="C88"/>
    </sheetView>
  </sheetViews>
  <sheetFormatPr defaultColWidth="6.85546875" defaultRowHeight="21"/>
  <cols>
    <col min="1" max="1" width="1" style="8" customWidth="1"/>
    <col min="2" max="2" width="48.7109375" style="8" customWidth="1"/>
    <col min="3" max="3" width="7.7109375" style="20" customWidth="1"/>
    <col min="4" max="4" width="0.85546875" style="21" customWidth="1"/>
    <col min="5" max="5" width="14.140625" style="22" customWidth="1"/>
    <col min="6" max="6" width="0.85546875" style="22" customWidth="1"/>
    <col min="7" max="7" width="14.140625" style="22" customWidth="1"/>
    <col min="8" max="8" width="0.85546875" style="55" customWidth="1"/>
    <col min="9" max="9" width="14" style="22" customWidth="1"/>
    <col min="10" max="10" width="0.85546875" style="22" customWidth="1"/>
    <col min="11" max="11" width="14.140625" style="22" customWidth="1"/>
    <col min="12" max="12" width="0.42578125" style="8" hidden="1" customWidth="1"/>
    <col min="13" max="13" width="13.28515625" style="6" hidden="1" customWidth="1"/>
    <col min="14" max="16384" width="6.85546875" style="8"/>
  </cols>
  <sheetData>
    <row r="1" spans="1:13">
      <c r="A1" s="187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3">
      <c r="A2" s="188" t="s">
        <v>76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69"/>
      <c r="M2" s="70"/>
    </row>
    <row r="3" spans="1:13">
      <c r="A3" s="184" t="s">
        <v>116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3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2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71" t="s">
        <v>8</v>
      </c>
      <c r="L5" s="5"/>
    </row>
    <row r="6" spans="1:13" ht="21" customHeight="1">
      <c r="A6" s="5"/>
      <c r="B6" s="5"/>
      <c r="C6" s="5"/>
      <c r="D6" s="5"/>
      <c r="E6" s="5"/>
      <c r="F6" s="5"/>
      <c r="G6" s="5"/>
      <c r="H6" s="5"/>
      <c r="I6" s="5"/>
      <c r="J6" s="5"/>
      <c r="K6" s="71" t="s">
        <v>10</v>
      </c>
      <c r="L6" s="5"/>
    </row>
    <row r="7" spans="1:13" ht="21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71"/>
      <c r="L7" s="5"/>
    </row>
    <row r="8" spans="1:13" s="3" customFormat="1" ht="21" customHeight="1">
      <c r="A8" s="72"/>
      <c r="B8" s="72"/>
      <c r="C8" s="9"/>
      <c r="D8" s="73"/>
      <c r="E8" s="185" t="s">
        <v>3</v>
      </c>
      <c r="F8" s="185"/>
      <c r="G8" s="185"/>
      <c r="H8" s="185"/>
      <c r="I8" s="185"/>
      <c r="J8" s="185"/>
      <c r="K8" s="185"/>
      <c r="M8" s="2"/>
    </row>
    <row r="9" spans="1:13" s="3" customFormat="1" ht="21" customHeight="1">
      <c r="C9" s="9"/>
      <c r="D9" s="11"/>
      <c r="E9" s="189" t="s">
        <v>4</v>
      </c>
      <c r="F9" s="189"/>
      <c r="G9" s="189"/>
      <c r="H9" s="74"/>
      <c r="I9" s="189" t="s">
        <v>5</v>
      </c>
      <c r="J9" s="189"/>
      <c r="K9" s="189"/>
      <c r="M9" s="2"/>
    </row>
    <row r="10" spans="1:13" s="3" customFormat="1" ht="21" customHeight="1">
      <c r="C10" s="75" t="s">
        <v>9</v>
      </c>
      <c r="D10" s="76"/>
      <c r="E10" s="77" t="s">
        <v>78</v>
      </c>
      <c r="F10" s="78"/>
      <c r="G10" s="77" t="s">
        <v>79</v>
      </c>
      <c r="H10" s="79"/>
      <c r="I10" s="77" t="s">
        <v>78</v>
      </c>
      <c r="J10" s="78"/>
      <c r="K10" s="77" t="s">
        <v>79</v>
      </c>
      <c r="M10" s="2"/>
    </row>
    <row r="11" spans="1:13" s="3" customFormat="1">
      <c r="C11" s="80" t="str">
        <f>'[24]PLT 9M'!C10</f>
        <v>4, 26</v>
      </c>
      <c r="D11" s="76"/>
      <c r="E11" s="81"/>
      <c r="F11" s="78"/>
      <c r="G11" s="81"/>
      <c r="H11" s="79"/>
      <c r="I11" s="81"/>
      <c r="J11" s="78"/>
      <c r="K11" s="81"/>
      <c r="M11" s="2"/>
    </row>
    <row r="12" spans="1:13" s="3" customFormat="1" ht="21" customHeight="1">
      <c r="A12" s="3" t="s">
        <v>80</v>
      </c>
      <c r="C12" s="82"/>
      <c r="D12" s="76"/>
      <c r="E12" s="81"/>
      <c r="F12" s="12"/>
      <c r="G12" s="81"/>
      <c r="H12" s="83"/>
      <c r="I12" s="81"/>
      <c r="J12" s="12"/>
      <c r="K12" s="81"/>
      <c r="M12" s="2"/>
    </row>
    <row r="13" spans="1:13" ht="21" customHeight="1">
      <c r="B13" s="8" t="s">
        <v>81</v>
      </c>
      <c r="C13" s="82"/>
      <c r="D13" s="42"/>
      <c r="E13" s="84">
        <v>673852960.23000002</v>
      </c>
      <c r="F13" s="84"/>
      <c r="G13" s="84">
        <v>656712900.66999996</v>
      </c>
      <c r="H13" s="84"/>
      <c r="I13" s="84">
        <v>635500521.62</v>
      </c>
      <c r="J13" s="84"/>
      <c r="K13" s="84">
        <v>625204013.02999997</v>
      </c>
    </row>
    <row r="14" spans="1:13" ht="21" customHeight="1">
      <c r="B14" s="8" t="s">
        <v>82</v>
      </c>
      <c r="C14" s="82"/>
      <c r="D14" s="42"/>
      <c r="E14" s="84">
        <v>15382996.039999999</v>
      </c>
      <c r="F14" s="84"/>
      <c r="G14" s="84">
        <v>17423262.299999997</v>
      </c>
      <c r="H14" s="84"/>
      <c r="I14" s="84">
        <v>2359876.12</v>
      </c>
      <c r="J14" s="84"/>
      <c r="K14" s="84">
        <v>11135350.800000001</v>
      </c>
    </row>
    <row r="15" spans="1:13" ht="21" customHeight="1">
      <c r="B15" s="8" t="s">
        <v>83</v>
      </c>
      <c r="C15" s="82"/>
      <c r="D15" s="42"/>
      <c r="E15" s="84">
        <v>105241.14000000001</v>
      </c>
      <c r="F15" s="84"/>
      <c r="G15" s="84">
        <v>17835015.039999999</v>
      </c>
      <c r="H15" s="84"/>
      <c r="I15" s="84">
        <v>105241.14000000001</v>
      </c>
      <c r="J15" s="84"/>
      <c r="K15" s="84">
        <v>17787336.789999999</v>
      </c>
    </row>
    <row r="16" spans="1:13" s="3" customFormat="1" ht="21" customHeight="1">
      <c r="A16" s="3" t="s">
        <v>84</v>
      </c>
      <c r="B16" s="23"/>
      <c r="C16" s="16"/>
      <c r="D16" s="23"/>
      <c r="E16" s="85">
        <v>689341197.40999997</v>
      </c>
      <c r="F16" s="111"/>
      <c r="G16" s="85">
        <v>691971178.00999987</v>
      </c>
      <c r="H16" s="39"/>
      <c r="I16" s="85">
        <v>637965638.88</v>
      </c>
      <c r="J16" s="111"/>
      <c r="K16" s="85">
        <v>654126700.61999989</v>
      </c>
      <c r="M16" s="2">
        <v>4</v>
      </c>
    </row>
    <row r="17" spans="1:13" s="3" customFormat="1" ht="21" customHeight="1">
      <c r="A17" s="87" t="s">
        <v>85</v>
      </c>
      <c r="B17" s="23"/>
      <c r="C17" s="16"/>
      <c r="D17" s="23"/>
      <c r="E17" s="39"/>
      <c r="F17" s="88"/>
      <c r="G17" s="39"/>
      <c r="H17" s="95"/>
      <c r="I17" s="39"/>
      <c r="J17" s="88"/>
      <c r="K17" s="39"/>
      <c r="M17" s="2"/>
    </row>
    <row r="18" spans="1:13" ht="21" customHeight="1">
      <c r="A18" s="89"/>
      <c r="B18" s="43" t="s">
        <v>86</v>
      </c>
      <c r="C18" s="82"/>
      <c r="D18" s="43"/>
      <c r="E18" s="90">
        <v>-497733171.11000001</v>
      </c>
      <c r="F18" s="90"/>
      <c r="G18" s="90">
        <v>-477572697.11000001</v>
      </c>
      <c r="H18" s="90"/>
      <c r="I18" s="90">
        <v>-471129964.76000005</v>
      </c>
      <c r="J18" s="90"/>
      <c r="K18" s="90">
        <v>-456001513.71000004</v>
      </c>
    </row>
    <row r="19" spans="1:13" ht="21" customHeight="1">
      <c r="A19" s="89"/>
      <c r="B19" s="43" t="s">
        <v>87</v>
      </c>
      <c r="C19" s="82"/>
      <c r="D19" s="43"/>
      <c r="E19" s="90">
        <v>-12184005.949999999</v>
      </c>
      <c r="F19" s="90"/>
      <c r="G19" s="90">
        <v>-14240186.16</v>
      </c>
      <c r="H19" s="90"/>
      <c r="I19" s="90">
        <v>-1965343.1600000001</v>
      </c>
      <c r="J19" s="90"/>
      <c r="K19" s="90">
        <v>-5719932.2000000002</v>
      </c>
    </row>
    <row r="20" spans="1:13" ht="21" customHeight="1">
      <c r="A20" s="89"/>
      <c r="B20" s="43" t="s">
        <v>88</v>
      </c>
      <c r="C20" s="82"/>
      <c r="D20" s="43"/>
      <c r="E20" s="92">
        <v>-1378900.67</v>
      </c>
      <c r="F20" s="90"/>
      <c r="G20" s="92">
        <v>-21733472.909999996</v>
      </c>
      <c r="H20" s="90"/>
      <c r="I20" s="92">
        <v>-1378900.67</v>
      </c>
      <c r="J20" s="90"/>
      <c r="K20" s="92">
        <v>-23212159.829999998</v>
      </c>
    </row>
    <row r="21" spans="1:13" s="3" customFormat="1" ht="21" customHeight="1">
      <c r="A21" s="3" t="s">
        <v>89</v>
      </c>
      <c r="B21" s="23"/>
      <c r="C21" s="16"/>
      <c r="D21" s="23"/>
      <c r="E21" s="93">
        <v>-511296077.73000002</v>
      </c>
      <c r="F21" s="88"/>
      <c r="G21" s="93">
        <v>-513546356.18000007</v>
      </c>
      <c r="H21" s="95"/>
      <c r="I21" s="93">
        <v>-474474208.59000009</v>
      </c>
      <c r="J21" s="88"/>
      <c r="K21" s="93">
        <v>-484933605.74000001</v>
      </c>
      <c r="M21" s="2"/>
    </row>
    <row r="22" spans="1:13" s="3" customFormat="1" ht="21" customHeight="1">
      <c r="A22" s="94" t="s">
        <v>90</v>
      </c>
      <c r="B22" s="23"/>
      <c r="C22" s="16"/>
      <c r="D22" s="23"/>
      <c r="E22" s="95">
        <v>178045119.67999995</v>
      </c>
      <c r="F22" s="88"/>
      <c r="G22" s="95">
        <v>178424821.8299998</v>
      </c>
      <c r="H22" s="95"/>
      <c r="I22" s="95">
        <v>163491430.2899999</v>
      </c>
      <c r="J22" s="88"/>
      <c r="K22" s="95">
        <v>169193094.87999988</v>
      </c>
      <c r="M22" s="2"/>
    </row>
    <row r="23" spans="1:13" ht="21" customHeight="1">
      <c r="A23" s="96" t="s">
        <v>91</v>
      </c>
      <c r="C23" s="82"/>
      <c r="D23" s="43"/>
      <c r="E23" s="90">
        <v>5613381.1299999999</v>
      </c>
      <c r="F23" s="90"/>
      <c r="G23" s="90">
        <v>1349500.4952759999</v>
      </c>
      <c r="H23" s="90"/>
      <c r="I23" s="90">
        <v>5567881.8499999996</v>
      </c>
      <c r="J23" s="90"/>
      <c r="K23" s="90">
        <v>1525591.57</v>
      </c>
    </row>
    <row r="24" spans="1:13" ht="21" customHeight="1">
      <c r="A24" s="8" t="s">
        <v>92</v>
      </c>
      <c r="C24" s="82"/>
      <c r="D24" s="43"/>
      <c r="E24" s="90">
        <v>2434805.79</v>
      </c>
      <c r="F24" s="90"/>
      <c r="G24" s="90">
        <v>4913331.0199999996</v>
      </c>
      <c r="H24" s="90"/>
      <c r="I24" s="90">
        <v>5461148.0800000001</v>
      </c>
      <c r="J24" s="90"/>
      <c r="K24" s="90">
        <v>6595918.6500000004</v>
      </c>
      <c r="L24" s="92">
        <f>'[25]PLT 3 M '!L22</f>
        <v>0</v>
      </c>
      <c r="M24" s="92">
        <f>'[25]PLT 3 M '!U22</f>
        <v>0</v>
      </c>
    </row>
    <row r="25" spans="1:13" ht="21" customHeight="1">
      <c r="A25" s="96" t="s">
        <v>93</v>
      </c>
      <c r="C25" s="82"/>
      <c r="D25" s="43"/>
      <c r="E25" s="90">
        <v>-69035266.280000001</v>
      </c>
      <c r="F25" s="90"/>
      <c r="G25" s="90">
        <v>-65813931.619999997</v>
      </c>
      <c r="H25" s="90"/>
      <c r="I25" s="90">
        <v>-62586099.119999997</v>
      </c>
      <c r="J25" s="90"/>
      <c r="K25" s="90">
        <v>-60874410.419999994</v>
      </c>
      <c r="L25" s="91"/>
    </row>
    <row r="26" spans="1:13">
      <c r="A26" s="96" t="s">
        <v>94</v>
      </c>
      <c r="C26" s="82"/>
      <c r="D26" s="43"/>
      <c r="E26" s="90">
        <v>-80020123.370000005</v>
      </c>
      <c r="F26" s="90"/>
      <c r="G26" s="90">
        <v>-80519397.049999982</v>
      </c>
      <c r="H26" s="90"/>
      <c r="I26" s="90">
        <v>-74896400.320000008</v>
      </c>
      <c r="J26" s="90"/>
      <c r="K26" s="90">
        <v>-79327199.889999986</v>
      </c>
      <c r="L26" s="91"/>
      <c r="M26" s="6">
        <v>4</v>
      </c>
    </row>
    <row r="27" spans="1:13">
      <c r="A27" s="96" t="s">
        <v>95</v>
      </c>
      <c r="C27" s="82"/>
      <c r="D27" s="43"/>
      <c r="E27" s="90">
        <v>1743160.31</v>
      </c>
      <c r="F27" s="90"/>
      <c r="G27" s="90">
        <v>-3993885.11</v>
      </c>
      <c r="H27" s="90"/>
      <c r="I27" s="90">
        <v>0</v>
      </c>
      <c r="J27" s="90"/>
      <c r="K27" s="90">
        <v>0</v>
      </c>
      <c r="L27" s="91"/>
    </row>
    <row r="28" spans="1:13">
      <c r="A28" s="97" t="s">
        <v>117</v>
      </c>
      <c r="C28" s="82"/>
      <c r="D28" s="43"/>
      <c r="E28" s="90">
        <v>-580527</v>
      </c>
      <c r="F28" s="90"/>
      <c r="G28" s="90">
        <v>2325948.6800000002</v>
      </c>
      <c r="H28" s="90"/>
      <c r="I28" s="90">
        <v>-580527</v>
      </c>
      <c r="J28" s="90"/>
      <c r="K28" s="90">
        <v>2325948.6800000002</v>
      </c>
      <c r="L28" s="91"/>
    </row>
    <row r="29" spans="1:13" ht="21" customHeight="1">
      <c r="A29" s="60" t="s">
        <v>97</v>
      </c>
      <c r="C29" s="82"/>
      <c r="D29" s="43"/>
      <c r="E29" s="92">
        <v>-4043553.88</v>
      </c>
      <c r="F29" s="90"/>
      <c r="G29" s="92">
        <v>-6530104.120000001</v>
      </c>
      <c r="H29" s="90"/>
      <c r="I29" s="92">
        <v>-3638981.3899999997</v>
      </c>
      <c r="J29" s="90"/>
      <c r="K29" s="92">
        <v>-6529423.7000000011</v>
      </c>
    </row>
    <row r="30" spans="1:13" s="3" customFormat="1" ht="21" customHeight="1">
      <c r="A30" s="94" t="s">
        <v>98</v>
      </c>
      <c r="B30" s="94"/>
      <c r="C30" s="16"/>
      <c r="D30" s="23"/>
      <c r="E30" s="95">
        <v>34156996.379999928</v>
      </c>
      <c r="F30" s="38"/>
      <c r="G30" s="95">
        <v>30156284.125275832</v>
      </c>
      <c r="H30" s="39"/>
      <c r="I30" s="95">
        <v>32818452.389999896</v>
      </c>
      <c r="J30" s="38"/>
      <c r="K30" s="95">
        <v>32909519.769999899</v>
      </c>
      <c r="M30" s="2"/>
    </row>
    <row r="31" spans="1:13" ht="21" customHeight="1">
      <c r="A31" s="43" t="s">
        <v>99</v>
      </c>
      <c r="B31" s="96"/>
      <c r="C31" s="47">
        <f>'[24]PLT 9M'!C30</f>
        <v>24</v>
      </c>
      <c r="D31" s="43"/>
      <c r="E31" s="90">
        <v>-7786751.629999998</v>
      </c>
      <c r="F31" s="90"/>
      <c r="G31" s="90">
        <v>-508870.17799999961</v>
      </c>
      <c r="H31" s="90"/>
      <c r="I31" s="90">
        <v>-7127835.839999998</v>
      </c>
      <c r="J31" s="90"/>
      <c r="K31" s="90">
        <v>-1567835.46</v>
      </c>
    </row>
    <row r="32" spans="1:13" s="3" customFormat="1" ht="21" customHeight="1">
      <c r="A32" s="94" t="s">
        <v>100</v>
      </c>
      <c r="B32" s="94"/>
      <c r="C32" s="16"/>
      <c r="D32" s="23"/>
      <c r="E32" s="98">
        <v>26370244.749999929</v>
      </c>
      <c r="F32" s="38"/>
      <c r="G32" s="98">
        <v>29647413.947275832</v>
      </c>
      <c r="H32" s="39"/>
      <c r="I32" s="98">
        <v>25690616.5499999</v>
      </c>
      <c r="J32" s="38"/>
      <c r="K32" s="98">
        <v>31341684.309999898</v>
      </c>
      <c r="M32" s="2"/>
    </row>
    <row r="33" spans="1:13" s="3" customFormat="1" ht="9.9499999999999993" customHeight="1">
      <c r="A33" s="94"/>
      <c r="B33" s="94"/>
      <c r="C33" s="16"/>
      <c r="D33" s="23"/>
      <c r="E33" s="95"/>
      <c r="F33" s="38"/>
      <c r="G33" s="95"/>
      <c r="H33" s="39"/>
      <c r="I33" s="95"/>
      <c r="J33" s="38"/>
      <c r="K33" s="95"/>
      <c r="M33" s="2"/>
    </row>
    <row r="34" spans="1:13" ht="21" customHeight="1">
      <c r="A34" s="94" t="s">
        <v>118</v>
      </c>
      <c r="B34" s="96"/>
      <c r="C34" s="82"/>
      <c r="D34" s="43"/>
      <c r="E34" s="121"/>
      <c r="F34" s="90"/>
      <c r="G34" s="90"/>
      <c r="H34" s="90"/>
      <c r="I34" s="90"/>
      <c r="J34" s="90"/>
      <c r="K34" s="90"/>
    </row>
    <row r="35" spans="1:13" s="106" customFormat="1" ht="21" customHeight="1">
      <c r="A35" s="100" t="s">
        <v>102</v>
      </c>
      <c r="B35" s="101"/>
      <c r="C35" s="102"/>
      <c r="D35" s="103"/>
      <c r="E35" s="100"/>
      <c r="F35" s="105"/>
      <c r="G35" s="105"/>
      <c r="H35" s="105"/>
      <c r="I35" s="105"/>
      <c r="J35" s="105"/>
      <c r="K35" s="105"/>
      <c r="M35" s="107"/>
    </row>
    <row r="36" spans="1:13" ht="21" customHeight="1">
      <c r="A36" s="26" t="s">
        <v>103</v>
      </c>
      <c r="C36" s="82"/>
      <c r="D36" s="43"/>
      <c r="E36" s="90"/>
      <c r="F36" s="90"/>
      <c r="G36" s="90"/>
      <c r="H36" s="90"/>
      <c r="I36" s="90"/>
      <c r="J36" s="90"/>
      <c r="K36" s="90"/>
    </row>
    <row r="37" spans="1:13" ht="21" customHeight="1">
      <c r="A37" s="96"/>
      <c r="B37" s="26" t="s">
        <v>104</v>
      </c>
      <c r="C37" s="82"/>
      <c r="D37" s="43"/>
      <c r="E37" s="90">
        <v>67873.360000000219</v>
      </c>
      <c r="F37" s="90"/>
      <c r="G37" s="90">
        <v>52260.851200000499</v>
      </c>
      <c r="H37" s="90"/>
      <c r="I37" s="90">
        <v>0</v>
      </c>
      <c r="J37" s="90"/>
      <c r="K37" s="90">
        <v>0</v>
      </c>
      <c r="L37" s="91"/>
      <c r="M37" s="20"/>
    </row>
    <row r="38" spans="1:13" s="106" customFormat="1" ht="21" customHeight="1">
      <c r="A38" s="100" t="s">
        <v>105</v>
      </c>
      <c r="B38" s="101"/>
      <c r="C38" s="102"/>
      <c r="D38" s="103"/>
      <c r="E38" s="100"/>
      <c r="F38" s="105"/>
      <c r="G38" s="105"/>
      <c r="H38" s="105"/>
      <c r="I38" s="105"/>
      <c r="J38" s="105"/>
      <c r="K38" s="105"/>
      <c r="M38" s="107"/>
    </row>
    <row r="39" spans="1:13" s="106" customFormat="1" ht="21" customHeight="1">
      <c r="A39" s="101"/>
      <c r="B39" s="108" t="s">
        <v>106</v>
      </c>
      <c r="C39" s="102"/>
      <c r="D39" s="103"/>
      <c r="E39" s="105"/>
      <c r="F39" s="105"/>
      <c r="G39" s="105"/>
      <c r="H39" s="105"/>
      <c r="I39" s="105"/>
      <c r="J39" s="105"/>
      <c r="K39" s="105"/>
      <c r="M39" s="107"/>
    </row>
    <row r="40" spans="1:13" ht="21" customHeight="1">
      <c r="A40" s="96" t="s">
        <v>107</v>
      </c>
      <c r="B40" s="26"/>
      <c r="C40" s="82"/>
      <c r="D40" s="43"/>
      <c r="E40" s="92">
        <v>0</v>
      </c>
      <c r="F40" s="90"/>
      <c r="G40" s="92">
        <v>2295168</v>
      </c>
      <c r="H40" s="90"/>
      <c r="I40" s="92">
        <v>0</v>
      </c>
      <c r="J40" s="90"/>
      <c r="K40" s="92">
        <v>2060513.6</v>
      </c>
    </row>
    <row r="41" spans="1:13" ht="21" customHeight="1">
      <c r="A41" s="3" t="s">
        <v>119</v>
      </c>
      <c r="B41" s="26"/>
      <c r="C41" s="82"/>
      <c r="D41" s="43"/>
      <c r="E41" s="109">
        <v>67873.360000000219</v>
      </c>
      <c r="F41" s="109"/>
      <c r="G41" s="109">
        <v>2347428.8512000004</v>
      </c>
      <c r="H41" s="109"/>
      <c r="I41" s="109">
        <v>0</v>
      </c>
      <c r="J41" s="109"/>
      <c r="K41" s="109">
        <v>2060513.6</v>
      </c>
    </row>
    <row r="42" spans="1:13" s="3" customFormat="1" ht="21" customHeight="1" thickBot="1">
      <c r="A42" s="94" t="s">
        <v>109</v>
      </c>
      <c r="B42" s="94"/>
      <c r="C42" s="16"/>
      <c r="D42" s="23"/>
      <c r="E42" s="110">
        <v>26438118.109999929</v>
      </c>
      <c r="F42" s="39"/>
      <c r="G42" s="110">
        <v>31994842.798475832</v>
      </c>
      <c r="H42" s="39"/>
      <c r="I42" s="110">
        <v>25690616.5499999</v>
      </c>
      <c r="J42" s="39"/>
      <c r="K42" s="110">
        <v>33402197.9099999</v>
      </c>
      <c r="M42" s="2"/>
    </row>
    <row r="43" spans="1:13" s="3" customFormat="1" ht="21" customHeight="1" thickTop="1">
      <c r="A43" s="94"/>
      <c r="B43" s="94"/>
      <c r="C43" s="16"/>
      <c r="D43" s="23"/>
      <c r="E43" s="109"/>
      <c r="F43" s="39"/>
      <c r="G43" s="109"/>
      <c r="H43" s="39"/>
      <c r="I43" s="109"/>
      <c r="J43" s="39"/>
      <c r="K43" s="109"/>
      <c r="M43" s="2"/>
    </row>
    <row r="44" spans="1:13" s="3" customFormat="1" ht="21" customHeight="1">
      <c r="A44" s="94"/>
      <c r="B44" s="94"/>
      <c r="C44" s="16"/>
      <c r="D44" s="23"/>
      <c r="E44" s="109"/>
      <c r="F44" s="39"/>
      <c r="G44" s="109"/>
      <c r="H44" s="39"/>
      <c r="I44" s="109"/>
      <c r="J44" s="39"/>
      <c r="K44" s="109"/>
      <c r="M44" s="2"/>
    </row>
    <row r="45" spans="1:13" s="3" customFormat="1" ht="21" customHeight="1">
      <c r="A45" s="94"/>
      <c r="B45" s="94"/>
      <c r="C45" s="16"/>
      <c r="D45" s="23"/>
      <c r="E45" s="109"/>
      <c r="F45" s="39"/>
      <c r="G45" s="109"/>
      <c r="H45" s="39"/>
      <c r="I45" s="109"/>
      <c r="J45" s="39"/>
      <c r="K45" s="109"/>
      <c r="M45" s="2"/>
    </row>
    <row r="46" spans="1:13" s="3" customFormat="1" ht="21" customHeight="1">
      <c r="A46" s="94"/>
      <c r="B46" s="94"/>
      <c r="C46" s="16"/>
      <c r="D46" s="23"/>
      <c r="E46" s="109"/>
      <c r="F46" s="39"/>
      <c r="G46" s="109"/>
      <c r="H46" s="39"/>
      <c r="I46" s="109"/>
      <c r="J46" s="39"/>
      <c r="K46" s="109"/>
      <c r="M46" s="2"/>
    </row>
    <row r="47" spans="1:13" s="3" customFormat="1" ht="21" customHeight="1">
      <c r="A47" s="94"/>
      <c r="B47" s="94"/>
      <c r="C47" s="16"/>
      <c r="D47" s="23"/>
      <c r="E47" s="109"/>
      <c r="F47" s="39"/>
      <c r="G47" s="109"/>
      <c r="H47" s="39"/>
      <c r="I47" s="109"/>
      <c r="J47" s="39"/>
      <c r="K47" s="109"/>
      <c r="M47" s="2"/>
    </row>
    <row r="48" spans="1:13" s="3" customFormat="1" ht="21" customHeight="1">
      <c r="A48" s="94"/>
      <c r="B48" s="94"/>
      <c r="C48" s="16"/>
      <c r="D48" s="23"/>
      <c r="E48" s="109"/>
      <c r="F48" s="39"/>
      <c r="G48" s="109"/>
      <c r="H48" s="39"/>
      <c r="I48" s="109"/>
      <c r="J48" s="39"/>
      <c r="K48" s="109"/>
      <c r="M48" s="2"/>
    </row>
    <row r="49" spans="1:13" s="3" customFormat="1" ht="21" customHeight="1">
      <c r="A49" s="94" t="s">
        <v>110</v>
      </c>
      <c r="B49" s="59"/>
      <c r="C49" s="16"/>
      <c r="D49" s="59"/>
      <c r="E49" s="111"/>
      <c r="F49" s="111"/>
      <c r="G49" s="39"/>
      <c r="H49" s="122"/>
      <c r="I49" s="111"/>
      <c r="J49" s="111"/>
      <c r="K49" s="39"/>
      <c r="M49" s="2"/>
    </row>
    <row r="50" spans="1:13" ht="21" customHeight="1">
      <c r="A50" s="60"/>
      <c r="B50" s="112" t="s">
        <v>111</v>
      </c>
      <c r="C50" s="82"/>
      <c r="D50" s="60"/>
      <c r="E50" s="113">
        <v>26370244.75</v>
      </c>
      <c r="F50" s="113"/>
      <c r="G50" s="113">
        <v>29647413.949999999</v>
      </c>
      <c r="H50" s="113"/>
      <c r="I50" s="113">
        <v>25690616.5499999</v>
      </c>
      <c r="J50" s="113"/>
      <c r="K50" s="113">
        <v>31341684.309999898</v>
      </c>
    </row>
    <row r="51" spans="1:13" ht="21" customHeight="1">
      <c r="A51" s="60"/>
      <c r="B51" s="115" t="s">
        <v>73</v>
      </c>
      <c r="C51" s="82"/>
      <c r="D51" s="60"/>
      <c r="E51" s="113">
        <v>0</v>
      </c>
      <c r="F51" s="113"/>
      <c r="G51" s="113">
        <v>0</v>
      </c>
      <c r="H51" s="113"/>
      <c r="I51" s="113">
        <v>0</v>
      </c>
      <c r="J51" s="113"/>
      <c r="K51" s="113">
        <v>0</v>
      </c>
      <c r="L51" s="113">
        <f>'[25]PLT 3 M '!L41</f>
        <v>0</v>
      </c>
      <c r="M51" s="113">
        <f>'[25]PLT 3 M '!U41</f>
        <v>0</v>
      </c>
    </row>
    <row r="52" spans="1:13" s="3" customFormat="1" ht="21" customHeight="1" thickBot="1">
      <c r="A52" s="59"/>
      <c r="B52" s="59"/>
      <c r="C52" s="16"/>
      <c r="D52" s="59"/>
      <c r="E52" s="116">
        <v>26370244.75</v>
      </c>
      <c r="F52" s="111"/>
      <c r="G52" s="116">
        <v>29647413.949999999</v>
      </c>
      <c r="H52" s="122"/>
      <c r="I52" s="116">
        <v>25690616.5499999</v>
      </c>
      <c r="J52" s="111"/>
      <c r="K52" s="116">
        <v>31341684.309999898</v>
      </c>
      <c r="M52" s="2"/>
    </row>
    <row r="53" spans="1:13" ht="9.9499999999999993" customHeight="1" thickTop="1">
      <c r="A53" s="60"/>
      <c r="B53" s="60"/>
      <c r="C53" s="82"/>
      <c r="D53" s="60"/>
      <c r="E53" s="113"/>
      <c r="F53" s="114"/>
      <c r="G53" s="113"/>
      <c r="H53" s="123"/>
      <c r="I53" s="113"/>
      <c r="J53" s="114"/>
      <c r="K53" s="113"/>
    </row>
    <row r="54" spans="1:13" ht="21" customHeight="1">
      <c r="A54" s="94" t="s">
        <v>112</v>
      </c>
      <c r="C54" s="82"/>
    </row>
    <row r="55" spans="1:13" ht="21" customHeight="1">
      <c r="B55" s="115" t="s">
        <v>111</v>
      </c>
      <c r="C55" s="82"/>
      <c r="D55" s="60"/>
      <c r="E55" s="113">
        <v>26438118.109999999</v>
      </c>
      <c r="F55" s="113"/>
      <c r="G55" s="113">
        <v>31994842.800000001</v>
      </c>
      <c r="H55" s="113"/>
      <c r="I55" s="113">
        <v>25690616.550000001</v>
      </c>
      <c r="J55" s="113"/>
      <c r="K55" s="113">
        <v>33402197.91</v>
      </c>
      <c r="L55" s="113">
        <f>'[25]PLT 6 M'!L44</f>
        <v>0</v>
      </c>
      <c r="M55" s="113">
        <f>'[25]PLT 6 M'!M44</f>
        <v>23612.55</v>
      </c>
    </row>
    <row r="56" spans="1:13" ht="21" customHeight="1">
      <c r="A56" s="96"/>
      <c r="B56" s="115" t="s">
        <v>73</v>
      </c>
      <c r="C56" s="82"/>
      <c r="D56" s="60"/>
      <c r="E56" s="113">
        <v>0</v>
      </c>
      <c r="F56" s="113"/>
      <c r="G56" s="113">
        <v>0</v>
      </c>
      <c r="H56" s="113"/>
      <c r="I56" s="113">
        <v>0</v>
      </c>
      <c r="J56" s="113"/>
      <c r="K56" s="113">
        <v>0</v>
      </c>
    </row>
    <row r="57" spans="1:13" ht="21.75" thickBot="1">
      <c r="A57" s="96"/>
      <c r="C57" s="82"/>
      <c r="D57" s="60"/>
      <c r="E57" s="116">
        <v>26438118.109999999</v>
      </c>
      <c r="F57" s="111"/>
      <c r="G57" s="116">
        <v>31994842.800000001</v>
      </c>
      <c r="H57" s="122"/>
      <c r="I57" s="116">
        <v>25690616.550000001</v>
      </c>
      <c r="J57" s="111"/>
      <c r="K57" s="116">
        <v>33402197.91</v>
      </c>
    </row>
    <row r="58" spans="1:13" ht="5.25" customHeight="1" thickTop="1">
      <c r="A58" s="60"/>
      <c r="B58" s="60"/>
      <c r="C58" s="82"/>
      <c r="D58" s="60"/>
      <c r="E58" s="113"/>
      <c r="F58" s="114"/>
      <c r="G58" s="113"/>
      <c r="H58" s="123"/>
      <c r="I58" s="113"/>
      <c r="J58" s="114"/>
      <c r="K58" s="113"/>
    </row>
    <row r="59" spans="1:13" s="3" customFormat="1" ht="21" customHeight="1">
      <c r="A59" s="23" t="s">
        <v>113</v>
      </c>
      <c r="B59" s="23"/>
      <c r="C59" s="82"/>
      <c r="D59" s="59"/>
      <c r="E59" s="111"/>
      <c r="F59" s="111"/>
      <c r="G59" s="39"/>
      <c r="H59" s="122"/>
      <c r="I59" s="111"/>
      <c r="J59" s="111"/>
      <c r="K59" s="39"/>
      <c r="M59" s="2"/>
    </row>
    <row r="60" spans="1:13" ht="21" customHeight="1" thickBot="1">
      <c r="A60" s="43"/>
      <c r="B60" s="43" t="s">
        <v>114</v>
      </c>
      <c r="C60" s="82"/>
      <c r="D60" s="24"/>
      <c r="E60" s="117">
        <v>0.13022328167011679</v>
      </c>
      <c r="F60" s="34"/>
      <c r="G60" s="117">
        <v>0.14640699548309094</v>
      </c>
      <c r="H60" s="34"/>
      <c r="I60" s="117">
        <v>0.12686709687325148</v>
      </c>
      <c r="J60" s="34"/>
      <c r="K60" s="117">
        <v>0.1547737634366797</v>
      </c>
      <c r="L60" s="117">
        <f>'[25]PLT 6 M'!L49</f>
        <v>0</v>
      </c>
      <c r="M60" s="117">
        <f>'[25]PLT 6 M'!M49</f>
        <v>0</v>
      </c>
    </row>
    <row r="61" spans="1:13" ht="21" customHeight="1" thickTop="1" thickBot="1">
      <c r="A61" s="43"/>
      <c r="B61" s="8" t="s">
        <v>115</v>
      </c>
      <c r="C61" s="82"/>
      <c r="D61" s="60"/>
      <c r="E61" s="118">
        <v>202500232</v>
      </c>
      <c r="F61" s="119"/>
      <c r="G61" s="118">
        <v>202499982</v>
      </c>
      <c r="H61" s="119"/>
      <c r="I61" s="118">
        <v>202500232</v>
      </c>
      <c r="J61" s="119"/>
      <c r="K61" s="118">
        <v>202499982</v>
      </c>
      <c r="M61" s="6">
        <v>19</v>
      </c>
    </row>
    <row r="62" spans="1:13" ht="21" customHeight="1" thickTop="1">
      <c r="A62" s="43"/>
      <c r="C62" s="82"/>
      <c r="D62" s="60"/>
      <c r="E62" s="119"/>
      <c r="F62" s="119"/>
      <c r="G62" s="119"/>
      <c r="H62" s="119"/>
      <c r="I62" s="119"/>
      <c r="J62" s="119"/>
      <c r="K62" s="119"/>
    </row>
    <row r="63" spans="1:13" ht="21" customHeight="1">
      <c r="A63" s="43"/>
      <c r="C63" s="82"/>
      <c r="D63" s="60"/>
      <c r="E63" s="119"/>
      <c r="F63" s="119"/>
      <c r="G63" s="119"/>
      <c r="H63" s="119"/>
      <c r="I63" s="119"/>
      <c r="J63" s="119"/>
      <c r="K63" s="119"/>
    </row>
    <row r="64" spans="1:13" ht="21" customHeight="1">
      <c r="A64" s="43"/>
      <c r="C64" s="82"/>
      <c r="D64" s="60"/>
      <c r="E64" s="119"/>
      <c r="F64" s="119"/>
      <c r="G64" s="119"/>
      <c r="H64" s="119"/>
      <c r="I64" s="119"/>
      <c r="J64" s="119"/>
      <c r="K64" s="119"/>
    </row>
    <row r="65" spans="1:11" ht="21" customHeight="1">
      <c r="A65" s="43"/>
      <c r="C65" s="82"/>
      <c r="D65" s="60"/>
      <c r="E65" s="119"/>
      <c r="F65" s="119"/>
      <c r="G65" s="119"/>
      <c r="H65" s="119"/>
      <c r="I65" s="119"/>
      <c r="J65" s="119"/>
      <c r="K65" s="119"/>
    </row>
    <row r="66" spans="1:11" ht="21" customHeight="1">
      <c r="A66" s="43"/>
      <c r="C66" s="82"/>
      <c r="D66" s="60"/>
      <c r="E66" s="119"/>
      <c r="F66" s="119"/>
      <c r="G66" s="119"/>
      <c r="H66" s="119"/>
      <c r="I66" s="119"/>
      <c r="J66" s="119"/>
      <c r="K66" s="119"/>
    </row>
    <row r="67" spans="1:11" ht="21" customHeight="1">
      <c r="A67" s="43"/>
      <c r="C67" s="82"/>
      <c r="D67" s="60"/>
      <c r="E67" s="119"/>
      <c r="F67" s="119"/>
      <c r="G67" s="119"/>
      <c r="H67" s="119"/>
      <c r="I67" s="119"/>
      <c r="J67" s="119"/>
      <c r="K67" s="119"/>
    </row>
    <row r="68" spans="1:11" ht="21" customHeight="1">
      <c r="A68" s="43"/>
      <c r="C68" s="82"/>
      <c r="D68" s="60"/>
      <c r="E68" s="119"/>
      <c r="F68" s="119"/>
      <c r="G68" s="119"/>
      <c r="H68" s="119"/>
      <c r="I68" s="119"/>
      <c r="J68" s="119"/>
      <c r="K68" s="119"/>
    </row>
    <row r="69" spans="1:11" ht="21" customHeight="1">
      <c r="A69" s="43"/>
      <c r="C69" s="82"/>
      <c r="D69" s="60"/>
      <c r="E69" s="119"/>
      <c r="F69" s="119"/>
      <c r="G69" s="119"/>
      <c r="H69" s="119"/>
      <c r="I69" s="119"/>
      <c r="J69" s="119"/>
      <c r="K69" s="119"/>
    </row>
    <row r="70" spans="1:11" ht="21" customHeight="1">
      <c r="A70" s="43"/>
      <c r="C70" s="82"/>
      <c r="D70" s="60"/>
      <c r="E70" s="119"/>
      <c r="F70" s="119"/>
      <c r="G70" s="119"/>
      <c r="H70" s="119"/>
      <c r="I70" s="119"/>
      <c r="J70" s="119"/>
      <c r="K70" s="119"/>
    </row>
    <row r="71" spans="1:11" ht="21" customHeight="1">
      <c r="A71" s="43"/>
      <c r="C71" s="82"/>
      <c r="D71" s="60"/>
      <c r="E71" s="119"/>
      <c r="F71" s="119"/>
      <c r="G71" s="119"/>
      <c r="H71" s="119"/>
      <c r="I71" s="119"/>
      <c r="J71" s="119"/>
      <c r="K71" s="119"/>
    </row>
    <row r="72" spans="1:11" ht="21" customHeight="1">
      <c r="A72" s="43"/>
      <c r="C72" s="82"/>
      <c r="D72" s="60"/>
      <c r="E72" s="119"/>
      <c r="F72" s="119"/>
      <c r="G72" s="119"/>
      <c r="H72" s="119"/>
      <c r="I72" s="119"/>
      <c r="J72" s="119"/>
      <c r="K72" s="119"/>
    </row>
    <row r="73" spans="1:11" ht="21" customHeight="1">
      <c r="A73" s="43"/>
      <c r="C73" s="82"/>
      <c r="D73" s="60"/>
      <c r="E73" s="119"/>
      <c r="F73" s="119"/>
      <c r="G73" s="119"/>
      <c r="H73" s="119"/>
      <c r="I73" s="119"/>
      <c r="J73" s="119"/>
      <c r="K73" s="119"/>
    </row>
    <row r="74" spans="1:11" ht="21" customHeight="1">
      <c r="A74" s="43"/>
      <c r="C74" s="82"/>
      <c r="D74" s="60"/>
      <c r="E74" s="119"/>
      <c r="F74" s="119"/>
      <c r="G74" s="119"/>
      <c r="H74" s="119"/>
      <c r="I74" s="119"/>
      <c r="J74" s="119"/>
      <c r="K74" s="119"/>
    </row>
    <row r="75" spans="1:11" ht="21" customHeight="1">
      <c r="A75" s="43"/>
      <c r="C75" s="82"/>
      <c r="D75" s="60"/>
      <c r="E75" s="119"/>
      <c r="F75" s="119"/>
      <c r="G75" s="119"/>
      <c r="H75" s="119"/>
      <c r="I75" s="119"/>
      <c r="J75" s="119"/>
      <c r="K75" s="119"/>
    </row>
    <row r="76" spans="1:11" ht="21" customHeight="1">
      <c r="A76" s="43"/>
      <c r="C76" s="82"/>
      <c r="D76" s="60"/>
      <c r="E76" s="119"/>
      <c r="F76" s="119"/>
      <c r="G76" s="119"/>
      <c r="H76" s="119"/>
      <c r="I76" s="119"/>
      <c r="J76" s="119"/>
      <c r="K76" s="119"/>
    </row>
    <row r="77" spans="1:11" ht="21" customHeight="1">
      <c r="A77" s="43"/>
      <c r="C77" s="82"/>
      <c r="D77" s="60"/>
      <c r="E77" s="119"/>
      <c r="F77" s="119"/>
      <c r="G77" s="119"/>
      <c r="H77" s="119"/>
      <c r="I77" s="119"/>
      <c r="J77" s="119"/>
      <c r="K77" s="119"/>
    </row>
    <row r="78" spans="1:11" ht="21" customHeight="1">
      <c r="A78" s="43"/>
      <c r="C78" s="82"/>
      <c r="D78" s="60"/>
      <c r="E78" s="119"/>
      <c r="F78" s="119"/>
      <c r="G78" s="119"/>
      <c r="H78" s="119"/>
      <c r="I78" s="119"/>
      <c r="J78" s="119"/>
      <c r="K78" s="119"/>
    </row>
    <row r="79" spans="1:11" ht="21" customHeight="1">
      <c r="A79" s="43"/>
      <c r="C79" s="82"/>
      <c r="D79" s="60"/>
      <c r="E79" s="119"/>
      <c r="F79" s="119"/>
      <c r="G79" s="119"/>
      <c r="H79" s="119"/>
      <c r="I79" s="119"/>
      <c r="J79" s="119"/>
      <c r="K79" s="119"/>
    </row>
    <row r="80" spans="1:11" ht="21" customHeight="1">
      <c r="A80" s="43"/>
      <c r="C80" s="82"/>
      <c r="D80" s="60"/>
      <c r="E80" s="119"/>
      <c r="F80" s="119"/>
      <c r="G80" s="119"/>
      <c r="H80" s="119"/>
      <c r="I80" s="119"/>
      <c r="J80" s="119"/>
      <c r="K80" s="119"/>
    </row>
    <row r="81" spans="1:11" ht="21" customHeight="1">
      <c r="A81" s="43"/>
      <c r="C81" s="82"/>
      <c r="D81" s="60"/>
      <c r="E81" s="119"/>
      <c r="F81" s="119"/>
      <c r="G81" s="119"/>
      <c r="H81" s="119"/>
      <c r="I81" s="119"/>
      <c r="J81" s="119"/>
      <c r="K81" s="119"/>
    </row>
    <row r="82" spans="1:11" ht="21" customHeight="1">
      <c r="A82" s="43"/>
      <c r="C82" s="82"/>
      <c r="D82" s="60"/>
      <c r="E82" s="119"/>
      <c r="F82" s="119"/>
      <c r="G82" s="119"/>
      <c r="H82" s="119"/>
      <c r="I82" s="119"/>
      <c r="J82" s="119"/>
      <c r="K82" s="119"/>
    </row>
    <row r="83" spans="1:11" ht="21" customHeight="1">
      <c r="A83" s="43"/>
      <c r="C83" s="82"/>
      <c r="D83" s="60"/>
      <c r="E83" s="119"/>
      <c r="F83" s="119"/>
      <c r="G83" s="119"/>
      <c r="H83" s="119"/>
      <c r="I83" s="119"/>
      <c r="J83" s="119"/>
      <c r="K83" s="119"/>
    </row>
    <row r="84" spans="1:11" ht="21" customHeight="1">
      <c r="A84" s="43"/>
      <c r="C84" s="82"/>
      <c r="D84" s="60"/>
      <c r="E84" s="119"/>
      <c r="F84" s="119"/>
      <c r="G84" s="119"/>
      <c r="H84" s="119"/>
      <c r="I84" s="119"/>
      <c r="J84" s="119"/>
      <c r="K84" s="119"/>
    </row>
  </sheetData>
  <mergeCells count="6">
    <mergeCell ref="A1:L1"/>
    <mergeCell ref="A2:K2"/>
    <mergeCell ref="A3:L3"/>
    <mergeCell ref="E8:K8"/>
    <mergeCell ref="E9:G9"/>
    <mergeCell ref="I9:K9"/>
  </mergeCells>
  <pageMargins left="0.98425196850393704" right="0.39370078740157483" top="0.78740157480314965" bottom="0.39370078740157483" header="0.59055118110236227" footer="0.19685039370078741"/>
  <pageSetup paperSize="9" scale="80" firstPageNumber="8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AA40"/>
  <sheetViews>
    <sheetView showGridLines="0" view="pageBreakPreview" topLeftCell="A29" zoomScale="70" zoomScaleNormal="90" zoomScaleSheetLayoutView="70" workbookViewId="0">
      <selection activeCell="A40" sqref="A40:XFD857"/>
    </sheetView>
  </sheetViews>
  <sheetFormatPr defaultColWidth="8.7109375" defaultRowHeight="21"/>
  <cols>
    <col min="1" max="1" width="8.140625" style="140" customWidth="1"/>
    <col min="2" max="2" width="6.28515625" style="140" customWidth="1"/>
    <col min="3" max="3" width="21.7109375" style="140" customWidth="1"/>
    <col min="4" max="4" width="9" style="140" customWidth="1"/>
    <col min="5" max="5" width="1.140625" style="140" customWidth="1"/>
    <col min="6" max="6" width="14.28515625" style="140" customWidth="1"/>
    <col min="7" max="7" width="1.140625" style="140" customWidth="1"/>
    <col min="8" max="8" width="14.28515625" style="140" customWidth="1"/>
    <col min="9" max="9" width="1.140625" style="140" customWidth="1"/>
    <col min="10" max="10" width="20.5703125" style="140" customWidth="1"/>
    <col min="11" max="11" width="1.140625" style="140" customWidth="1"/>
    <col min="12" max="12" width="14.28515625" style="140" customWidth="1"/>
    <col min="13" max="13" width="1.140625" style="140" customWidth="1"/>
    <col min="14" max="14" width="15" style="140" bestFit="1" customWidth="1"/>
    <col min="15" max="15" width="1.140625" style="140" customWidth="1"/>
    <col min="16" max="16" width="16.5703125" style="140" customWidth="1"/>
    <col min="17" max="17" width="1.140625" style="140" customWidth="1"/>
    <col min="18" max="18" width="16.85546875" style="140" customWidth="1"/>
    <col min="19" max="19" width="1.140625" style="140" customWidth="1"/>
    <col min="20" max="20" width="15.28515625" style="140" customWidth="1"/>
    <col min="21" max="21" width="1.140625" style="140" customWidth="1"/>
    <col min="22" max="22" width="14.28515625" style="140" customWidth="1"/>
    <col min="23" max="23" width="1.140625" style="140" customWidth="1"/>
    <col min="24" max="24" width="14.28515625" style="140" customWidth="1"/>
    <col min="25" max="25" width="1.140625" style="140" customWidth="1"/>
    <col min="26" max="26" width="14.28515625" style="140" customWidth="1"/>
    <col min="27" max="27" width="11.42578125" style="140" customWidth="1"/>
    <col min="28" max="16384" width="8.7109375" style="140"/>
  </cols>
  <sheetData>
    <row r="1" spans="1:27" s="124" customFormat="1" ht="22.5" customHeight="1">
      <c r="A1" s="196" t="str">
        <f>EQE_COMPANY!A1</f>
        <v>PHOL DHANYA PUBLIC COMPANY LIMITED AND ITS SUBSIDIARIES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</row>
    <row r="2" spans="1:27" s="124" customFormat="1" ht="22.5" customHeight="1">
      <c r="A2" s="198" t="s">
        <v>120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</row>
    <row r="3" spans="1:27" s="124" customFormat="1" ht="22.5" customHeight="1">
      <c r="A3" s="198" t="str">
        <f>'PLE 9 M'!A3:L3</f>
        <v>FOR THE NINE-MONTH PERIOD ENDED SEPTEMBER 30, 2019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</row>
    <row r="4" spans="1:27" s="124" customFormat="1" ht="22.5" hidden="1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</row>
    <row r="5" spans="1:27" s="124" customFormat="1" ht="22.5" customHeight="1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71" t="s">
        <v>8</v>
      </c>
    </row>
    <row r="6" spans="1:27" s="124" customFormat="1" ht="22.5" customHeight="1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71" t="s">
        <v>10</v>
      </c>
    </row>
    <row r="7" spans="1:27" s="124" customFormat="1" ht="22.5" hidden="1" customHeight="1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71"/>
    </row>
    <row r="8" spans="1:27" s="124" customFormat="1" ht="20.25" customHeight="1">
      <c r="B8" s="127"/>
      <c r="C8" s="127"/>
      <c r="D8" s="127"/>
      <c r="F8" s="199" t="s">
        <v>3</v>
      </c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</row>
    <row r="9" spans="1:27" s="124" customFormat="1" ht="20.25" customHeight="1">
      <c r="A9" s="128"/>
      <c r="B9" s="128"/>
      <c r="C9" s="128"/>
      <c r="D9" s="128"/>
      <c r="F9" s="190" t="s">
        <v>4</v>
      </c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</row>
    <row r="10" spans="1:27" s="124" customFormat="1" ht="20.25" customHeight="1">
      <c r="A10" s="128"/>
      <c r="B10" s="128"/>
      <c r="C10" s="128"/>
      <c r="D10" s="128"/>
      <c r="F10" s="190" t="s">
        <v>121</v>
      </c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29"/>
      <c r="X10" s="130"/>
      <c r="Y10" s="129"/>
      <c r="Z10" s="129"/>
    </row>
    <row r="11" spans="1:27" s="124" customFormat="1" ht="20.25" customHeight="1">
      <c r="A11" s="128"/>
      <c r="B11" s="128"/>
      <c r="C11" s="128"/>
      <c r="D11" s="128"/>
      <c r="F11" s="129"/>
      <c r="G11" s="129"/>
      <c r="H11" s="129"/>
      <c r="I11" s="129"/>
      <c r="J11" s="129"/>
      <c r="K11" s="129"/>
      <c r="L11" s="131"/>
      <c r="M11" s="131"/>
      <c r="N11" s="131"/>
      <c r="O11" s="129"/>
      <c r="P11" s="190" t="s">
        <v>71</v>
      </c>
      <c r="Q11" s="190"/>
      <c r="R11" s="190"/>
      <c r="S11" s="190"/>
      <c r="T11" s="190"/>
      <c r="U11" s="129"/>
      <c r="V11" s="129"/>
      <c r="W11" s="129"/>
      <c r="X11" s="130"/>
      <c r="Y11" s="129"/>
      <c r="Z11" s="129"/>
    </row>
    <row r="12" spans="1:27" s="124" customFormat="1" ht="20.25" customHeight="1">
      <c r="A12" s="128"/>
      <c r="B12" s="128"/>
      <c r="C12" s="128"/>
      <c r="D12" s="128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91" t="s">
        <v>101</v>
      </c>
      <c r="Q12" s="191"/>
      <c r="R12" s="191"/>
      <c r="S12" s="132"/>
      <c r="T12" s="193" t="s">
        <v>122</v>
      </c>
      <c r="U12" s="129"/>
      <c r="V12" s="129"/>
      <c r="W12" s="129"/>
      <c r="X12" s="130"/>
      <c r="Y12" s="129"/>
      <c r="Z12" s="129"/>
    </row>
    <row r="13" spans="1:27" s="130" customFormat="1" ht="20.25" customHeight="1">
      <c r="A13" s="133"/>
      <c r="F13" s="130" t="s">
        <v>123</v>
      </c>
      <c r="J13" s="130" t="s">
        <v>124</v>
      </c>
      <c r="L13" s="195" t="s">
        <v>68</v>
      </c>
      <c r="M13" s="195"/>
      <c r="N13" s="195"/>
      <c r="O13" s="134"/>
      <c r="P13" s="192"/>
      <c r="Q13" s="192"/>
      <c r="R13" s="192"/>
      <c r="S13" s="134"/>
      <c r="T13" s="194"/>
      <c r="U13" s="134"/>
      <c r="W13" s="134"/>
      <c r="Y13" s="134"/>
      <c r="Z13" s="2" t="s">
        <v>125</v>
      </c>
    </row>
    <row r="14" spans="1:27" s="130" customFormat="1" ht="20.25" customHeight="1">
      <c r="A14" s="128"/>
      <c r="F14" s="134" t="s">
        <v>126</v>
      </c>
      <c r="H14" s="130" t="s">
        <v>127</v>
      </c>
      <c r="J14" s="130" t="s">
        <v>128</v>
      </c>
      <c r="L14" s="134" t="s">
        <v>129</v>
      </c>
      <c r="M14" s="136"/>
      <c r="N14" s="134"/>
      <c r="O14" s="134"/>
      <c r="P14" s="194" t="s">
        <v>130</v>
      </c>
      <c r="Q14" s="134"/>
      <c r="S14" s="134"/>
      <c r="T14" s="194"/>
      <c r="U14" s="134"/>
      <c r="W14" s="134"/>
      <c r="X14" s="130" t="s">
        <v>131</v>
      </c>
      <c r="Y14" s="134"/>
      <c r="Z14" s="2" t="s">
        <v>132</v>
      </c>
    </row>
    <row r="15" spans="1:27" s="130" customFormat="1" ht="20.25" customHeight="1">
      <c r="A15" s="128"/>
      <c r="D15" s="75" t="s">
        <v>9</v>
      </c>
      <c r="F15" s="137" t="s">
        <v>133</v>
      </c>
      <c r="G15" s="134"/>
      <c r="H15" s="137" t="s">
        <v>133</v>
      </c>
      <c r="I15" s="134"/>
      <c r="J15" s="137" t="s">
        <v>134</v>
      </c>
      <c r="K15" s="134"/>
      <c r="L15" s="137" t="s">
        <v>135</v>
      </c>
      <c r="M15" s="134"/>
      <c r="N15" s="137" t="s">
        <v>70</v>
      </c>
      <c r="O15" s="134"/>
      <c r="P15" s="192"/>
      <c r="Q15" s="134"/>
      <c r="R15" s="137" t="s">
        <v>136</v>
      </c>
      <c r="S15" s="134"/>
      <c r="T15" s="192"/>
      <c r="U15" s="134"/>
      <c r="V15" s="137" t="s">
        <v>125</v>
      </c>
      <c r="W15" s="134"/>
      <c r="X15" s="137" t="s">
        <v>137</v>
      </c>
      <c r="Y15" s="134"/>
      <c r="Z15" s="18" t="s">
        <v>138</v>
      </c>
    </row>
    <row r="16" spans="1:27">
      <c r="A16" s="138" t="s">
        <v>139</v>
      </c>
      <c r="B16" s="139"/>
      <c r="D16" s="128"/>
      <c r="E16" s="141"/>
      <c r="F16" s="142">
        <v>202500232</v>
      </c>
      <c r="G16" s="57"/>
      <c r="H16" s="142">
        <v>137843939.03</v>
      </c>
      <c r="I16" s="57"/>
      <c r="J16" s="142">
        <v>-2187236.2599999998</v>
      </c>
      <c r="K16" s="57"/>
      <c r="L16" s="142">
        <v>16200000</v>
      </c>
      <c r="M16" s="57"/>
      <c r="N16" s="142">
        <v>-80706494.939982146</v>
      </c>
      <c r="O16" s="57"/>
      <c r="P16" s="142">
        <v>632210.85</v>
      </c>
      <c r="Q16" s="57"/>
      <c r="R16" s="142">
        <v>0</v>
      </c>
      <c r="S16" s="57"/>
      <c r="T16" s="142">
        <v>632210.85000000009</v>
      </c>
      <c r="U16" s="57"/>
      <c r="V16" s="57">
        <v>274282650.68001789</v>
      </c>
      <c r="W16" s="57"/>
      <c r="X16" s="57">
        <v>-1302642.77</v>
      </c>
      <c r="Y16" s="57"/>
      <c r="Z16" s="57">
        <v>272980007.91001785</v>
      </c>
      <c r="AA16" s="143"/>
    </row>
    <row r="17" spans="1:27">
      <c r="A17" s="145" t="s">
        <v>140</v>
      </c>
      <c r="B17" s="139"/>
      <c r="D17" s="128"/>
      <c r="E17" s="141"/>
      <c r="F17" s="57"/>
      <c r="G17" s="143"/>
      <c r="H17" s="57"/>
      <c r="I17" s="143"/>
      <c r="J17" s="57"/>
      <c r="K17" s="143"/>
      <c r="L17" s="57"/>
      <c r="M17" s="143"/>
      <c r="N17" s="57"/>
      <c r="O17" s="143"/>
      <c r="P17" s="57"/>
      <c r="Q17" s="143"/>
      <c r="R17" s="57"/>
      <c r="S17" s="143"/>
      <c r="T17" s="57"/>
      <c r="U17" s="143"/>
      <c r="V17" s="57"/>
      <c r="W17" s="143"/>
      <c r="X17" s="57"/>
      <c r="Y17" s="143"/>
      <c r="Z17" s="57"/>
      <c r="AA17" s="143"/>
    </row>
    <row r="18" spans="1:27">
      <c r="A18" s="145" t="s">
        <v>141</v>
      </c>
      <c r="D18" s="130"/>
      <c r="E18" s="141"/>
      <c r="F18" s="143"/>
      <c r="G18" s="144"/>
      <c r="H18" s="143"/>
      <c r="I18" s="144"/>
      <c r="J18" s="143"/>
      <c r="K18" s="144"/>
      <c r="L18" s="143"/>
      <c r="M18" s="144"/>
      <c r="N18" s="143"/>
      <c r="O18" s="146"/>
      <c r="P18" s="143"/>
      <c r="Q18" s="146"/>
      <c r="R18" s="144"/>
      <c r="S18" s="146"/>
      <c r="T18" s="143"/>
      <c r="U18" s="144"/>
      <c r="V18" s="143"/>
      <c r="W18" s="90"/>
      <c r="X18" s="143"/>
      <c r="Y18" s="144"/>
      <c r="Z18" s="143"/>
    </row>
    <row r="19" spans="1:27">
      <c r="A19" s="145" t="s">
        <v>142</v>
      </c>
      <c r="D19" s="147">
        <f>[24]EQT_CONSO!E19</f>
        <v>22</v>
      </c>
      <c r="E19" s="141"/>
      <c r="F19" s="143">
        <v>0</v>
      </c>
      <c r="G19" s="144"/>
      <c r="H19" s="143">
        <v>-73059171.150000006</v>
      </c>
      <c r="I19" s="144"/>
      <c r="J19" s="143">
        <v>0</v>
      </c>
      <c r="K19" s="144"/>
      <c r="L19" s="143">
        <v>-16200000</v>
      </c>
      <c r="M19" s="144"/>
      <c r="N19" s="143">
        <v>89259171.150000006</v>
      </c>
      <c r="O19" s="146"/>
      <c r="P19" s="143">
        <v>0</v>
      </c>
      <c r="Q19" s="146"/>
      <c r="R19" s="143">
        <v>0</v>
      </c>
      <c r="S19" s="146"/>
      <c r="T19" s="143">
        <v>0</v>
      </c>
      <c r="U19" s="144"/>
      <c r="V19" s="143">
        <v>0</v>
      </c>
      <c r="W19" s="90"/>
      <c r="X19" s="143">
        <v>0</v>
      </c>
      <c r="Y19" s="144"/>
      <c r="Z19" s="143">
        <v>0</v>
      </c>
    </row>
    <row r="20" spans="1:27">
      <c r="A20" s="145" t="s">
        <v>143</v>
      </c>
      <c r="D20" s="147">
        <v>22</v>
      </c>
      <c r="E20" s="141"/>
      <c r="F20" s="143">
        <v>0</v>
      </c>
      <c r="G20" s="144"/>
      <c r="H20" s="143">
        <v>0</v>
      </c>
      <c r="I20" s="144"/>
      <c r="J20" s="143">
        <v>0</v>
      </c>
      <c r="K20" s="144"/>
      <c r="L20" s="143">
        <v>716000</v>
      </c>
      <c r="M20" s="144"/>
      <c r="N20" s="143">
        <v>-716000</v>
      </c>
      <c r="O20" s="146"/>
      <c r="P20" s="143">
        <v>0</v>
      </c>
      <c r="Q20" s="146"/>
      <c r="R20" s="143">
        <v>0</v>
      </c>
      <c r="S20" s="146"/>
      <c r="T20" s="143">
        <v>0</v>
      </c>
      <c r="U20" s="144"/>
      <c r="V20" s="143">
        <v>0</v>
      </c>
      <c r="W20" s="90"/>
      <c r="X20" s="143">
        <v>0</v>
      </c>
      <c r="Y20" s="144"/>
      <c r="Z20" s="143">
        <v>0</v>
      </c>
    </row>
    <row r="21" spans="1:27">
      <c r="A21" s="145" t="s">
        <v>144</v>
      </c>
      <c r="D21" s="147">
        <v>23</v>
      </c>
      <c r="E21" s="141"/>
      <c r="F21" s="143">
        <v>0</v>
      </c>
      <c r="G21" s="144"/>
      <c r="H21" s="143">
        <v>0</v>
      </c>
      <c r="I21" s="144"/>
      <c r="J21" s="143">
        <v>0</v>
      </c>
      <c r="K21" s="144"/>
      <c r="L21" s="143">
        <v>0</v>
      </c>
      <c r="M21" s="144"/>
      <c r="N21" s="143">
        <v>-10125011.6</v>
      </c>
      <c r="O21" s="146"/>
      <c r="P21" s="143">
        <v>0</v>
      </c>
      <c r="Q21" s="146"/>
      <c r="R21" s="143">
        <v>0</v>
      </c>
      <c r="S21" s="146"/>
      <c r="T21" s="143">
        <v>0</v>
      </c>
      <c r="U21" s="144"/>
      <c r="V21" s="143">
        <v>-10125011.6</v>
      </c>
      <c r="W21" s="90"/>
      <c r="X21" s="143">
        <v>0</v>
      </c>
      <c r="Y21" s="144"/>
      <c r="Z21" s="143">
        <v>-10125011.6</v>
      </c>
    </row>
    <row r="22" spans="1:27">
      <c r="A22" s="145" t="s">
        <v>145</v>
      </c>
      <c r="D22" s="147"/>
      <c r="E22" s="141"/>
      <c r="F22" s="143">
        <v>0</v>
      </c>
      <c r="G22" s="144"/>
      <c r="H22" s="143">
        <v>0</v>
      </c>
      <c r="I22" s="144"/>
      <c r="J22" s="143">
        <v>0</v>
      </c>
      <c r="K22" s="144"/>
      <c r="L22" s="143">
        <v>0</v>
      </c>
      <c r="M22" s="144"/>
      <c r="N22" s="143">
        <v>26370244.749999929</v>
      </c>
      <c r="O22" s="146">
        <v>0</v>
      </c>
      <c r="P22" s="143">
        <v>67873.360000000219</v>
      </c>
      <c r="Q22" s="146"/>
      <c r="R22" s="144">
        <v>0</v>
      </c>
      <c r="S22" s="146"/>
      <c r="T22" s="143">
        <v>67873.360000000219</v>
      </c>
      <c r="U22" s="144"/>
      <c r="V22" s="143">
        <v>26438118.109999929</v>
      </c>
      <c r="W22" s="90"/>
      <c r="X22" s="143">
        <v>0</v>
      </c>
      <c r="Y22" s="144"/>
      <c r="Z22" s="143">
        <v>26438118.109999929</v>
      </c>
    </row>
    <row r="23" spans="1:27" s="124" customFormat="1" ht="21.75" thickBot="1">
      <c r="A23" s="138" t="s">
        <v>146</v>
      </c>
      <c r="D23" s="130"/>
      <c r="E23" s="134"/>
      <c r="F23" s="148">
        <v>202500232</v>
      </c>
      <c r="G23" s="57"/>
      <c r="H23" s="148">
        <v>64784767.879999995</v>
      </c>
      <c r="I23" s="57"/>
      <c r="J23" s="148">
        <v>-2187236.2599999998</v>
      </c>
      <c r="K23" s="57"/>
      <c r="L23" s="148">
        <v>716000</v>
      </c>
      <c r="M23" s="57"/>
      <c r="N23" s="148">
        <v>24081909.360017791</v>
      </c>
      <c r="O23" s="57"/>
      <c r="P23" s="148">
        <v>700084.2100000002</v>
      </c>
      <c r="Q23" s="57"/>
      <c r="R23" s="148">
        <v>0</v>
      </c>
      <c r="S23" s="57"/>
      <c r="T23" s="148">
        <v>700084.21000000031</v>
      </c>
      <c r="U23" s="135"/>
      <c r="V23" s="148">
        <v>290595757.19001782</v>
      </c>
      <c r="W23" s="135"/>
      <c r="X23" s="148">
        <v>-1302642.77</v>
      </c>
      <c r="Y23" s="125"/>
      <c r="Z23" s="148">
        <v>289293114.42001778</v>
      </c>
    </row>
    <row r="24" spans="1:27" ht="19.5" customHeight="1" thickTop="1">
      <c r="A24" s="145"/>
      <c r="D24" s="130"/>
      <c r="E24" s="141"/>
      <c r="F24" s="149"/>
      <c r="G24" s="150"/>
      <c r="H24" s="149"/>
      <c r="I24" s="150"/>
      <c r="J24" s="149"/>
      <c r="K24" s="150"/>
      <c r="L24" s="149"/>
      <c r="M24" s="146"/>
      <c r="N24" s="143"/>
      <c r="O24" s="146"/>
      <c r="P24" s="146"/>
      <c r="Q24" s="146"/>
      <c r="R24" s="150"/>
      <c r="S24" s="146"/>
      <c r="T24" s="146"/>
      <c r="U24" s="146"/>
      <c r="V24" s="146"/>
      <c r="W24" s="146"/>
      <c r="X24" s="143"/>
      <c r="Z24" s="143"/>
    </row>
    <row r="25" spans="1:27" s="124" customFormat="1" ht="22.5" customHeight="1">
      <c r="A25" s="138" t="s">
        <v>147</v>
      </c>
      <c r="D25" s="130"/>
      <c r="E25" s="130"/>
      <c r="F25" s="135">
        <v>202499982</v>
      </c>
      <c r="G25" s="135"/>
      <c r="H25" s="135">
        <v>137843439.03</v>
      </c>
      <c r="I25" s="135"/>
      <c r="J25" s="135">
        <v>-2187236.2599999998</v>
      </c>
      <c r="K25" s="135"/>
      <c r="L25" s="135">
        <v>16200000</v>
      </c>
      <c r="M25" s="135"/>
      <c r="N25" s="135">
        <v>-119513492.339982</v>
      </c>
      <c r="O25" s="135"/>
      <c r="P25" s="135">
        <v>586538.43879999954</v>
      </c>
      <c r="Q25" s="135"/>
      <c r="R25" s="135">
        <v>0</v>
      </c>
      <c r="S25" s="135"/>
      <c r="T25" s="135">
        <v>586538.43879999954</v>
      </c>
      <c r="U25" s="135"/>
      <c r="V25" s="135">
        <v>235429230.86881801</v>
      </c>
      <c r="W25" s="135"/>
      <c r="X25" s="135">
        <v>-1302642.77</v>
      </c>
      <c r="Y25" s="135"/>
      <c r="Z25" s="135">
        <v>234126588.098818</v>
      </c>
    </row>
    <row r="26" spans="1:27" ht="22.5" customHeight="1">
      <c r="A26" s="145" t="s">
        <v>140</v>
      </c>
      <c r="D26" s="130"/>
      <c r="E26" s="141"/>
    </row>
    <row r="27" spans="1:27" s="124" customFormat="1" ht="22.5" customHeight="1">
      <c r="A27" s="145" t="s">
        <v>145</v>
      </c>
      <c r="D27" s="130"/>
      <c r="E27" s="130"/>
      <c r="F27" s="143">
        <v>0</v>
      </c>
      <c r="G27" s="143"/>
      <c r="H27" s="143">
        <v>0</v>
      </c>
      <c r="I27" s="143"/>
      <c r="J27" s="143">
        <v>0</v>
      </c>
      <c r="K27" s="143"/>
      <c r="L27" s="143">
        <v>0</v>
      </c>
      <c r="M27" s="143"/>
      <c r="N27" s="143">
        <v>29647413.947275832</v>
      </c>
      <c r="O27" s="143"/>
      <c r="P27" s="143">
        <v>52260.851200000499</v>
      </c>
      <c r="Q27" s="143"/>
      <c r="R27" s="143">
        <v>2295168</v>
      </c>
      <c r="S27" s="143"/>
      <c r="T27" s="143">
        <v>2347428.8512000004</v>
      </c>
      <c r="U27" s="143"/>
      <c r="V27" s="143">
        <v>31994842.798475832</v>
      </c>
      <c r="W27" s="143"/>
      <c r="X27" s="143">
        <v>0</v>
      </c>
      <c r="Y27" s="143"/>
      <c r="Z27" s="143">
        <v>31994842.798475832</v>
      </c>
    </row>
    <row r="28" spans="1:27" ht="22.5" customHeight="1">
      <c r="A28" s="145" t="s">
        <v>148</v>
      </c>
      <c r="D28" s="130"/>
      <c r="E28" s="141"/>
      <c r="F28" s="143">
        <v>0</v>
      </c>
      <c r="G28" s="143"/>
      <c r="H28" s="143">
        <v>0</v>
      </c>
      <c r="I28" s="143"/>
      <c r="J28" s="143">
        <v>0</v>
      </c>
      <c r="K28" s="143"/>
      <c r="L28" s="143">
        <v>0</v>
      </c>
      <c r="M28" s="143"/>
      <c r="N28" s="143">
        <v>2295168</v>
      </c>
      <c r="O28" s="143"/>
      <c r="P28" s="143">
        <v>0</v>
      </c>
      <c r="Q28" s="143"/>
      <c r="R28" s="143">
        <v>-2295168</v>
      </c>
      <c r="S28" s="143"/>
      <c r="T28" s="143">
        <v>-2295168</v>
      </c>
      <c r="U28" s="143"/>
      <c r="V28" s="143">
        <v>0</v>
      </c>
      <c r="W28" s="143"/>
      <c r="X28" s="143">
        <v>0</v>
      </c>
      <c r="Y28" s="143"/>
      <c r="Z28" s="143">
        <v>0</v>
      </c>
    </row>
    <row r="29" spans="1:27" s="124" customFormat="1" ht="22.5" customHeight="1" thickBot="1">
      <c r="A29" s="138" t="s">
        <v>149</v>
      </c>
      <c r="D29" s="130"/>
      <c r="E29" s="134"/>
      <c r="F29" s="148">
        <v>202499982</v>
      </c>
      <c r="G29" s="57"/>
      <c r="H29" s="148">
        <v>137843439.03</v>
      </c>
      <c r="I29" s="57"/>
      <c r="J29" s="148">
        <v>-2187236.2599999998</v>
      </c>
      <c r="K29" s="57"/>
      <c r="L29" s="148">
        <v>16200000</v>
      </c>
      <c r="M29" s="57"/>
      <c r="N29" s="148">
        <v>-87570910.392706171</v>
      </c>
      <c r="O29" s="57"/>
      <c r="P29" s="148">
        <v>638799.29</v>
      </c>
      <c r="Q29" s="57"/>
      <c r="R29" s="148">
        <v>0</v>
      </c>
      <c r="S29" s="57"/>
      <c r="T29" s="148">
        <v>638799.29</v>
      </c>
      <c r="U29" s="135"/>
      <c r="V29" s="148">
        <v>267424073.66729385</v>
      </c>
      <c r="W29" s="135"/>
      <c r="X29" s="148">
        <v>-1302642.77</v>
      </c>
      <c r="Y29" s="135"/>
      <c r="Z29" s="148">
        <v>266121430.89729384</v>
      </c>
    </row>
    <row r="30" spans="1:27" ht="21.75" thickTop="1">
      <c r="A30" s="145"/>
      <c r="D30" s="130"/>
      <c r="E30" s="151"/>
      <c r="F30" s="150"/>
      <c r="G30" s="150"/>
      <c r="H30" s="150"/>
      <c r="I30" s="150"/>
      <c r="J30" s="150"/>
      <c r="K30" s="150"/>
      <c r="L30" s="146"/>
      <c r="M30" s="146"/>
      <c r="N30" s="146"/>
      <c r="O30" s="143"/>
      <c r="P30" s="143"/>
      <c r="Q30" s="143"/>
      <c r="R30" s="143"/>
      <c r="S30" s="143"/>
      <c r="T30" s="143"/>
      <c r="U30" s="143"/>
      <c r="V30" s="146"/>
      <c r="W30" s="143"/>
      <c r="X30" s="146"/>
    </row>
    <row r="31" spans="1:27">
      <c r="A31" s="145"/>
      <c r="D31" s="130"/>
      <c r="E31" s="151"/>
      <c r="F31" s="150"/>
      <c r="G31" s="150"/>
      <c r="H31" s="150"/>
      <c r="I31" s="150"/>
      <c r="J31" s="150"/>
      <c r="K31" s="150"/>
      <c r="L31" s="146"/>
      <c r="M31" s="146"/>
      <c r="N31" s="146"/>
      <c r="O31" s="143"/>
      <c r="P31" s="143"/>
      <c r="Q31" s="143"/>
      <c r="R31" s="143"/>
      <c r="S31" s="143"/>
      <c r="T31" s="143"/>
      <c r="U31" s="143"/>
      <c r="V31" s="146"/>
      <c r="W31" s="143"/>
      <c r="X31" s="146"/>
    </row>
    <row r="32" spans="1:27">
      <c r="A32" s="145"/>
      <c r="D32" s="130"/>
      <c r="E32" s="151"/>
      <c r="F32" s="150"/>
      <c r="G32" s="150"/>
      <c r="H32" s="150"/>
      <c r="I32" s="150"/>
      <c r="J32" s="150"/>
      <c r="K32" s="150"/>
      <c r="L32" s="146"/>
      <c r="M32" s="146"/>
      <c r="N32" s="146"/>
      <c r="O32" s="143"/>
      <c r="P32" s="143"/>
      <c r="Q32" s="143"/>
      <c r="R32" s="143"/>
      <c r="S32" s="143"/>
      <c r="T32" s="143"/>
      <c r="U32" s="143"/>
      <c r="V32" s="146"/>
      <c r="W32" s="143"/>
      <c r="X32" s="146"/>
    </row>
    <row r="33" spans="1:24">
      <c r="A33" s="145"/>
      <c r="E33" s="151"/>
      <c r="F33" s="150"/>
      <c r="G33" s="150"/>
      <c r="H33" s="150"/>
      <c r="I33" s="150"/>
      <c r="J33" s="150"/>
      <c r="K33" s="150"/>
      <c r="L33" s="146"/>
      <c r="M33" s="146"/>
      <c r="N33" s="146"/>
      <c r="O33" s="143"/>
      <c r="P33" s="143"/>
      <c r="Q33" s="143"/>
      <c r="R33" s="143"/>
      <c r="S33" s="143"/>
      <c r="T33" s="143"/>
      <c r="U33" s="143"/>
      <c r="V33" s="146"/>
      <c r="W33" s="143"/>
      <c r="X33" s="146"/>
    </row>
    <row r="34" spans="1:24">
      <c r="A34" s="145"/>
      <c r="E34" s="151"/>
      <c r="F34" s="150"/>
      <c r="G34" s="150"/>
      <c r="H34" s="150"/>
      <c r="I34" s="150"/>
      <c r="J34" s="150"/>
      <c r="K34" s="150"/>
      <c r="L34" s="146"/>
      <c r="M34" s="146"/>
      <c r="N34" s="146"/>
      <c r="O34" s="143"/>
      <c r="P34" s="143"/>
      <c r="Q34" s="143"/>
      <c r="R34" s="143"/>
      <c r="S34" s="143"/>
      <c r="T34" s="143"/>
      <c r="U34" s="143"/>
      <c r="V34" s="146"/>
      <c r="W34" s="143"/>
      <c r="X34" s="146"/>
    </row>
    <row r="35" spans="1:24">
      <c r="A35" s="145"/>
      <c r="E35" s="151"/>
      <c r="F35" s="150"/>
      <c r="G35" s="150"/>
      <c r="H35" s="150"/>
      <c r="I35" s="150"/>
      <c r="J35" s="150"/>
      <c r="K35" s="150"/>
      <c r="L35" s="146"/>
      <c r="M35" s="146"/>
      <c r="N35" s="146"/>
      <c r="O35" s="143"/>
      <c r="P35" s="143"/>
      <c r="Q35" s="143"/>
      <c r="R35" s="143"/>
      <c r="S35" s="143"/>
      <c r="T35" s="143"/>
      <c r="U35" s="143"/>
      <c r="V35" s="146"/>
      <c r="W35" s="143"/>
      <c r="X35" s="146"/>
    </row>
    <row r="36" spans="1:24">
      <c r="A36" s="145"/>
      <c r="E36" s="151"/>
      <c r="F36" s="150"/>
      <c r="G36" s="150"/>
      <c r="H36" s="150"/>
      <c r="I36" s="150"/>
      <c r="J36" s="150"/>
      <c r="K36" s="150"/>
      <c r="L36" s="146"/>
      <c r="M36" s="146"/>
      <c r="N36" s="146"/>
      <c r="O36" s="143"/>
      <c r="P36" s="143"/>
      <c r="Q36" s="143"/>
      <c r="R36" s="143"/>
      <c r="S36" s="143"/>
      <c r="T36" s="143"/>
      <c r="U36" s="143"/>
      <c r="V36" s="146"/>
      <c r="W36" s="143"/>
      <c r="X36" s="146"/>
    </row>
    <row r="37" spans="1:24">
      <c r="A37" s="145"/>
      <c r="E37" s="151"/>
      <c r="F37" s="150"/>
      <c r="G37" s="150"/>
      <c r="H37" s="150"/>
      <c r="I37" s="150"/>
      <c r="J37" s="150"/>
      <c r="K37" s="150"/>
      <c r="L37" s="146"/>
      <c r="M37" s="146"/>
      <c r="N37" s="146"/>
      <c r="O37" s="143"/>
      <c r="P37" s="143"/>
      <c r="Q37" s="143"/>
      <c r="R37" s="143"/>
      <c r="S37" s="143"/>
      <c r="T37" s="143"/>
      <c r="U37" s="143"/>
      <c r="V37" s="146"/>
      <c r="W37" s="143"/>
      <c r="X37" s="146"/>
    </row>
    <row r="38" spans="1:24" ht="17.25" customHeight="1"/>
    <row r="39" spans="1:24" ht="17.25" customHeight="1"/>
    <row r="40" spans="1:24" ht="20.25" customHeight="1"/>
  </sheetData>
  <mergeCells count="11">
    <mergeCell ref="F10:V10"/>
    <mergeCell ref="A1:Z1"/>
    <mergeCell ref="A2:Z2"/>
    <mergeCell ref="A3:Z3"/>
    <mergeCell ref="F8:Z8"/>
    <mergeCell ref="F9:Z9"/>
    <mergeCell ref="P11:T11"/>
    <mergeCell ref="P12:R13"/>
    <mergeCell ref="T12:T15"/>
    <mergeCell ref="L13:N13"/>
    <mergeCell ref="P14:P15"/>
  </mergeCells>
  <pageMargins left="0.35433070866141736" right="0.27559055118110237" top="0.78740157480314965" bottom="0.39370078740157483" header="0.39370078740157483" footer="0.19685039370078741"/>
  <pageSetup paperSize="9" scale="66" firstPageNumber="1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  <pageSetUpPr fitToPage="1"/>
  </sheetPr>
  <dimension ref="A1:S32"/>
  <sheetViews>
    <sheetView showGridLines="0" view="pageBreakPreview" topLeftCell="A25" zoomScale="89" zoomScaleSheetLayoutView="89" workbookViewId="0">
      <selection activeCell="C33" sqref="C33"/>
    </sheetView>
  </sheetViews>
  <sheetFormatPr defaultColWidth="8.7109375" defaultRowHeight="21"/>
  <cols>
    <col min="1" max="1" width="2" style="140" customWidth="1"/>
    <col min="2" max="2" width="17.85546875" style="140" customWidth="1"/>
    <col min="3" max="3" width="21.42578125" style="140" customWidth="1"/>
    <col min="4" max="4" width="9.7109375" style="140" customWidth="1"/>
    <col min="5" max="5" width="1" style="163" customWidth="1"/>
    <col min="6" max="6" width="17.42578125" style="140" customWidth="1"/>
    <col min="7" max="7" width="1" style="140" customWidth="1"/>
    <col min="8" max="8" width="17.42578125" style="140" customWidth="1"/>
    <col min="9" max="9" width="1" style="140" customWidth="1"/>
    <col min="10" max="10" width="17.42578125" style="140" customWidth="1"/>
    <col min="11" max="11" width="1" style="140" customWidth="1"/>
    <col min="12" max="12" width="17.42578125" style="140" customWidth="1"/>
    <col min="13" max="13" width="1" style="140" customWidth="1"/>
    <col min="14" max="14" width="17.42578125" style="140" customWidth="1"/>
    <col min="15" max="15" width="1.140625" style="140" customWidth="1"/>
    <col min="16" max="16" width="17.42578125" style="140" customWidth="1"/>
    <col min="17" max="17" width="1.140625" style="140" customWidth="1"/>
    <col min="18" max="18" width="17.42578125" style="140" customWidth="1"/>
    <col min="19" max="19" width="1.140625" style="140" customWidth="1"/>
    <col min="20" max="16384" width="8.7109375" style="140"/>
  </cols>
  <sheetData>
    <row r="1" spans="1:19" s="124" customFormat="1" ht="22.5" customHeight="1">
      <c r="A1" s="196" t="str">
        <f>'PLE 3 M'!A1:L1</f>
        <v>PHOL DHANYA PUBLIC COMPANY LIMITED AND ITS SUBSIDIARIES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52"/>
    </row>
    <row r="2" spans="1:19" s="124" customFormat="1" ht="22.5" customHeight="1">
      <c r="A2" s="197" t="s">
        <v>120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53"/>
    </row>
    <row r="3" spans="1:19" s="124" customFormat="1" ht="22.5" customHeight="1">
      <c r="A3" s="200" t="str">
        <f>'PLE 9 M'!A3:L3</f>
        <v>FOR THE NINE-MONTH PERIOD ENDED SEPTEMBER 30, 2019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53"/>
    </row>
    <row r="4" spans="1:19" s="124" customFormat="1" ht="22.5" hidden="1" customHeight="1">
      <c r="A4" s="154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3"/>
      <c r="P4" s="155"/>
      <c r="Q4" s="153"/>
      <c r="R4" s="155"/>
      <c r="S4" s="153"/>
    </row>
    <row r="5" spans="1:19" s="124" customFormat="1" ht="22.5" customHeight="1">
      <c r="A5" s="154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71"/>
      <c r="O5" s="153"/>
      <c r="P5" s="71"/>
      <c r="Q5" s="153"/>
      <c r="R5" s="71" t="s">
        <v>8</v>
      </c>
      <c r="S5" s="153"/>
    </row>
    <row r="6" spans="1:19" s="124" customFormat="1" ht="22.5" customHeight="1">
      <c r="A6" s="154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71"/>
      <c r="O6" s="153"/>
      <c r="P6" s="71"/>
      <c r="Q6" s="153"/>
      <c r="R6" s="71" t="s">
        <v>10</v>
      </c>
      <c r="S6" s="153"/>
    </row>
    <row r="7" spans="1:19" s="124" customFormat="1" ht="22.5" hidden="1" customHeight="1">
      <c r="A7" s="154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71"/>
      <c r="O7" s="153"/>
      <c r="P7" s="71"/>
      <c r="Q7" s="153"/>
      <c r="R7" s="71"/>
      <c r="S7" s="153"/>
    </row>
    <row r="8" spans="1:19" s="124" customFormat="1" ht="22.5" customHeight="1">
      <c r="B8" s="127"/>
      <c r="C8" s="127"/>
      <c r="D8" s="127"/>
      <c r="E8" s="156"/>
      <c r="F8" s="201" t="s">
        <v>3</v>
      </c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</row>
    <row r="9" spans="1:19" s="124" customFormat="1">
      <c r="A9" s="128"/>
      <c r="B9" s="128"/>
      <c r="C9" s="128"/>
      <c r="D9" s="128"/>
      <c r="E9" s="129"/>
      <c r="F9" s="202" t="s">
        <v>5</v>
      </c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</row>
    <row r="10" spans="1:19" s="124" customFormat="1">
      <c r="A10" s="128"/>
      <c r="B10" s="130"/>
      <c r="C10" s="130"/>
      <c r="D10" s="130"/>
      <c r="E10" s="134"/>
      <c r="F10" s="130"/>
      <c r="G10" s="130"/>
      <c r="H10" s="130"/>
      <c r="I10" s="130"/>
      <c r="J10" s="195" t="s">
        <v>68</v>
      </c>
      <c r="K10" s="195"/>
      <c r="L10" s="195"/>
      <c r="M10" s="134"/>
      <c r="N10" s="203" t="s">
        <v>71</v>
      </c>
      <c r="O10" s="203"/>
      <c r="P10" s="203"/>
      <c r="R10" s="130"/>
    </row>
    <row r="11" spans="1:19" s="124" customFormat="1">
      <c r="A11" s="128"/>
      <c r="B11" s="130"/>
      <c r="C11" s="130"/>
      <c r="D11" s="130"/>
      <c r="E11" s="134"/>
      <c r="F11" s="130" t="s">
        <v>123</v>
      </c>
      <c r="G11" s="130"/>
      <c r="H11" s="130"/>
      <c r="I11" s="130"/>
      <c r="M11" s="134"/>
      <c r="N11" s="130"/>
      <c r="P11" s="191" t="s">
        <v>122</v>
      </c>
      <c r="R11" s="130"/>
    </row>
    <row r="12" spans="1:19" s="124" customFormat="1">
      <c r="A12" s="128"/>
      <c r="B12" s="130"/>
      <c r="C12" s="130"/>
      <c r="D12" s="130"/>
      <c r="E12" s="134"/>
      <c r="F12" s="134" t="s">
        <v>126</v>
      </c>
      <c r="G12" s="130"/>
      <c r="H12" s="130" t="s">
        <v>127</v>
      </c>
      <c r="I12" s="130"/>
      <c r="J12" s="130" t="s">
        <v>150</v>
      </c>
      <c r="K12" s="130"/>
      <c r="L12" s="130"/>
      <c r="M12" s="134"/>
      <c r="N12" s="130"/>
      <c r="P12" s="194"/>
      <c r="R12" s="130"/>
    </row>
    <row r="13" spans="1:19" s="124" customFormat="1">
      <c r="A13" s="128"/>
      <c r="B13" s="130"/>
      <c r="C13" s="130"/>
      <c r="D13" s="75" t="s">
        <v>9</v>
      </c>
      <c r="E13" s="134"/>
      <c r="F13" s="137" t="s">
        <v>133</v>
      </c>
      <c r="G13" s="130"/>
      <c r="H13" s="137" t="s">
        <v>133</v>
      </c>
      <c r="I13" s="130"/>
      <c r="J13" s="137" t="s">
        <v>151</v>
      </c>
      <c r="K13" s="130"/>
      <c r="L13" s="137" t="s">
        <v>70</v>
      </c>
      <c r="M13" s="130"/>
      <c r="N13" s="137" t="s">
        <v>136</v>
      </c>
      <c r="P13" s="192"/>
      <c r="R13" s="137" t="s">
        <v>125</v>
      </c>
    </row>
    <row r="14" spans="1:19" s="124" customFormat="1">
      <c r="A14" s="130"/>
      <c r="B14" s="130"/>
      <c r="C14" s="130"/>
      <c r="D14" s="130"/>
      <c r="E14" s="134"/>
      <c r="F14" s="134"/>
      <c r="G14" s="130"/>
      <c r="H14" s="130"/>
      <c r="I14" s="130"/>
      <c r="J14" s="130"/>
      <c r="K14" s="130"/>
      <c r="L14" s="16"/>
      <c r="M14" s="130"/>
      <c r="N14" s="130"/>
      <c r="P14" s="130"/>
      <c r="R14" s="130"/>
    </row>
    <row r="15" spans="1:19" s="124" customFormat="1">
      <c r="A15" s="138" t="s">
        <v>139</v>
      </c>
      <c r="D15" s="130"/>
      <c r="E15" s="157"/>
      <c r="F15" s="135">
        <v>202500232</v>
      </c>
      <c r="G15" s="135"/>
      <c r="H15" s="135">
        <v>137843939.03</v>
      </c>
      <c r="I15" s="135"/>
      <c r="J15" s="135">
        <v>16200000</v>
      </c>
      <c r="K15" s="135"/>
      <c r="L15" s="135">
        <v>-89259171.149982035</v>
      </c>
      <c r="M15" s="135"/>
      <c r="N15" s="135">
        <v>0</v>
      </c>
      <c r="O15" s="135"/>
      <c r="P15" s="135">
        <v>0</v>
      </c>
      <c r="Q15" s="135"/>
      <c r="R15" s="135">
        <v>267284999.880018</v>
      </c>
      <c r="S15" s="135"/>
    </row>
    <row r="16" spans="1:19">
      <c r="A16" s="145" t="s">
        <v>140</v>
      </c>
      <c r="D16" s="130"/>
      <c r="E16" s="158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</row>
    <row r="17" spans="1:19">
      <c r="A17" s="145"/>
      <c r="B17" s="145" t="s">
        <v>141</v>
      </c>
      <c r="D17" s="130"/>
      <c r="E17" s="158"/>
      <c r="F17" s="143"/>
      <c r="G17" s="90"/>
      <c r="H17" s="143"/>
      <c r="I17" s="90"/>
      <c r="J17" s="143"/>
      <c r="K17" s="90"/>
      <c r="L17" s="143"/>
      <c r="M17" s="90"/>
      <c r="N17" s="143"/>
      <c r="O17" s="143"/>
      <c r="P17" s="143"/>
      <c r="Q17" s="143"/>
      <c r="R17" s="143"/>
      <c r="S17" s="143"/>
    </row>
    <row r="18" spans="1:19">
      <c r="A18" s="145"/>
      <c r="B18" s="145" t="s">
        <v>142</v>
      </c>
      <c r="D18" s="147">
        <f>[24]EQT_COMPANY!D19</f>
        <v>22</v>
      </c>
      <c r="E18" s="158"/>
      <c r="F18" s="143">
        <v>0</v>
      </c>
      <c r="G18" s="90"/>
      <c r="H18" s="143">
        <v>-73059171.150000006</v>
      </c>
      <c r="I18" s="90"/>
      <c r="J18" s="143">
        <v>-16200000</v>
      </c>
      <c r="K18" s="90"/>
      <c r="L18" s="143">
        <v>89259171.150000006</v>
      </c>
      <c r="M18" s="90"/>
      <c r="N18" s="143">
        <v>0</v>
      </c>
      <c r="O18" s="143"/>
      <c r="P18" s="143">
        <v>0</v>
      </c>
      <c r="Q18" s="143"/>
      <c r="R18" s="143">
        <v>0</v>
      </c>
      <c r="S18" s="143"/>
    </row>
    <row r="19" spans="1:19" ht="20.25" customHeight="1">
      <c r="A19" s="145"/>
      <c r="B19" s="145" t="s">
        <v>143</v>
      </c>
      <c r="D19" s="147">
        <v>22</v>
      </c>
      <c r="E19" s="158"/>
      <c r="F19" s="143">
        <v>0</v>
      </c>
      <c r="G19" s="90"/>
      <c r="H19" s="143">
        <v>0</v>
      </c>
      <c r="I19" s="90"/>
      <c r="J19" s="143">
        <v>716000</v>
      </c>
      <c r="K19" s="90"/>
      <c r="L19" s="143">
        <v>-716000</v>
      </c>
      <c r="M19" s="90"/>
      <c r="N19" s="143">
        <v>0</v>
      </c>
      <c r="O19" s="143"/>
      <c r="P19" s="143">
        <v>0</v>
      </c>
      <c r="Q19" s="143"/>
      <c r="R19" s="143">
        <v>0</v>
      </c>
      <c r="S19" s="143"/>
    </row>
    <row r="20" spans="1:19">
      <c r="A20" s="145"/>
      <c r="B20" s="145" t="s">
        <v>144</v>
      </c>
      <c r="D20" s="147">
        <v>23</v>
      </c>
      <c r="E20" s="158"/>
      <c r="F20" s="143">
        <v>0</v>
      </c>
      <c r="G20" s="90"/>
      <c r="H20" s="143">
        <v>0</v>
      </c>
      <c r="I20" s="90"/>
      <c r="J20" s="143">
        <v>0</v>
      </c>
      <c r="K20" s="90"/>
      <c r="L20" s="143">
        <v>-10125011.6</v>
      </c>
      <c r="M20" s="90"/>
      <c r="N20" s="143">
        <v>0</v>
      </c>
      <c r="O20" s="143"/>
      <c r="P20" s="143">
        <v>0</v>
      </c>
      <c r="Q20" s="143"/>
      <c r="R20" s="143">
        <v>-10125011.6</v>
      </c>
      <c r="S20" s="143"/>
    </row>
    <row r="21" spans="1:19">
      <c r="A21" s="145" t="s">
        <v>152</v>
      </c>
      <c r="B21" s="145" t="s">
        <v>145</v>
      </c>
      <c r="D21" s="130"/>
      <c r="E21" s="158"/>
      <c r="F21" s="143">
        <v>0</v>
      </c>
      <c r="G21" s="90"/>
      <c r="H21" s="143">
        <v>0</v>
      </c>
      <c r="I21" s="90"/>
      <c r="J21" s="143">
        <v>0</v>
      </c>
      <c r="K21" s="90"/>
      <c r="L21" s="143">
        <v>25690616.5499999</v>
      </c>
      <c r="M21" s="90"/>
      <c r="N21" s="143">
        <v>0</v>
      </c>
      <c r="O21" s="143"/>
      <c r="P21" s="143">
        <v>0</v>
      </c>
      <c r="Q21" s="143"/>
      <c r="R21" s="143">
        <v>25690616.5499999</v>
      </c>
      <c r="S21" s="143"/>
    </row>
    <row r="22" spans="1:19" s="124" customFormat="1" ht="21.75" thickBot="1">
      <c r="A22" s="138" t="str">
        <f>EQE_CONSO!A23</f>
        <v>Balance as at September 30, 2019</v>
      </c>
      <c r="D22" s="159"/>
      <c r="E22" s="160"/>
      <c r="F22" s="148">
        <v>202500232</v>
      </c>
      <c r="G22" s="57"/>
      <c r="H22" s="148">
        <v>64784767.879999995</v>
      </c>
      <c r="I22" s="57"/>
      <c r="J22" s="148">
        <v>716000</v>
      </c>
      <c r="K22" s="57"/>
      <c r="L22" s="148">
        <v>14849604.950017871</v>
      </c>
      <c r="M22" s="135"/>
      <c r="N22" s="148">
        <v>0</v>
      </c>
      <c r="P22" s="148">
        <v>0</v>
      </c>
      <c r="R22" s="148">
        <v>282850604.83001792</v>
      </c>
    </row>
    <row r="23" spans="1:19" ht="21.75" thickTop="1">
      <c r="A23" s="145"/>
      <c r="E23" s="158"/>
      <c r="F23" s="146"/>
      <c r="G23" s="146"/>
      <c r="H23" s="143"/>
      <c r="I23" s="146"/>
      <c r="J23" s="146"/>
      <c r="K23" s="146"/>
      <c r="L23" s="146"/>
      <c r="M23" s="143"/>
      <c r="N23" s="146"/>
      <c r="P23" s="146"/>
      <c r="R23" s="146"/>
    </row>
    <row r="24" spans="1:19" s="124" customFormat="1">
      <c r="A24" s="138" t="s">
        <v>147</v>
      </c>
      <c r="D24" s="159"/>
      <c r="E24" s="157"/>
      <c r="F24" s="135">
        <v>202499982</v>
      </c>
      <c r="G24" s="135"/>
      <c r="H24" s="135">
        <v>137843439.03</v>
      </c>
      <c r="I24" s="135"/>
      <c r="J24" s="135">
        <v>16200000</v>
      </c>
      <c r="K24" s="135"/>
      <c r="L24" s="135">
        <v>-127961732.76998205</v>
      </c>
      <c r="M24" s="135"/>
      <c r="N24" s="135">
        <v>0</v>
      </c>
      <c r="O24" s="135"/>
      <c r="P24" s="135">
        <v>0</v>
      </c>
      <c r="Q24" s="135"/>
      <c r="R24" s="135">
        <v>228581688.26001799</v>
      </c>
      <c r="S24" s="135">
        <f>[24]EQT_COMPANY!R25</f>
        <v>228581688.26001799</v>
      </c>
    </row>
    <row r="25" spans="1:19">
      <c r="A25" s="145" t="s">
        <v>140</v>
      </c>
      <c r="D25" s="161"/>
      <c r="E25" s="158"/>
      <c r="F25" s="143"/>
      <c r="G25" s="143"/>
      <c r="H25" s="143"/>
      <c r="I25" s="143"/>
      <c r="J25" s="143"/>
      <c r="K25" s="143"/>
      <c r="L25" s="143"/>
      <c r="M25" s="143"/>
      <c r="N25" s="143"/>
      <c r="P25" s="143"/>
      <c r="R25" s="143"/>
    </row>
    <row r="26" spans="1:19">
      <c r="A26" s="145"/>
      <c r="B26" s="145" t="s">
        <v>148</v>
      </c>
      <c r="D26" s="162"/>
      <c r="E26" s="158"/>
      <c r="F26" s="143">
        <v>0</v>
      </c>
      <c r="G26" s="143"/>
      <c r="H26" s="143">
        <v>0</v>
      </c>
      <c r="I26" s="143"/>
      <c r="J26" s="143">
        <v>0</v>
      </c>
      <c r="K26" s="143"/>
      <c r="L26" s="143">
        <v>31341684.309999898</v>
      </c>
      <c r="M26" s="143"/>
      <c r="N26" s="143">
        <v>2060513.6</v>
      </c>
      <c r="P26" s="143">
        <v>2060513.6</v>
      </c>
      <c r="R26" s="143">
        <v>33402197.9099999</v>
      </c>
    </row>
    <row r="27" spans="1:19">
      <c r="A27" s="140" t="s">
        <v>152</v>
      </c>
      <c r="B27" s="145" t="s">
        <v>145</v>
      </c>
      <c r="D27" s="161"/>
      <c r="E27" s="158"/>
      <c r="F27" s="143">
        <v>0</v>
      </c>
      <c r="G27" s="143"/>
      <c r="H27" s="143">
        <v>0</v>
      </c>
      <c r="I27" s="143"/>
      <c r="J27" s="143">
        <v>0</v>
      </c>
      <c r="K27" s="143"/>
      <c r="L27" s="143">
        <v>2060513.6</v>
      </c>
      <c r="M27" s="143"/>
      <c r="N27" s="143">
        <v>-2060513.6</v>
      </c>
      <c r="P27" s="143">
        <v>-2060513.6</v>
      </c>
      <c r="R27" s="143">
        <v>0</v>
      </c>
    </row>
    <row r="28" spans="1:19" s="124" customFormat="1" ht="21.75" thickBot="1">
      <c r="A28" s="138" t="str">
        <f>EQE_CONSO!A29</f>
        <v>Balance as at September 30, 2018</v>
      </c>
      <c r="E28" s="157"/>
      <c r="F28" s="148">
        <v>202499982</v>
      </c>
      <c r="G28" s="57"/>
      <c r="H28" s="148">
        <v>137843439.03</v>
      </c>
      <c r="I28" s="57"/>
      <c r="J28" s="148">
        <v>16200000</v>
      </c>
      <c r="K28" s="57"/>
      <c r="L28" s="148">
        <v>-94559534.859982163</v>
      </c>
      <c r="M28" s="135"/>
      <c r="N28" s="148">
        <v>0</v>
      </c>
      <c r="P28" s="148">
        <v>0</v>
      </c>
      <c r="R28" s="148">
        <v>261983886.1700179</v>
      </c>
    </row>
    <row r="29" spans="1:19" ht="22.5" customHeight="1" thickTop="1">
      <c r="F29" s="144"/>
      <c r="G29" s="144"/>
      <c r="H29" s="144"/>
      <c r="I29" s="144"/>
      <c r="J29" s="144"/>
      <c r="K29" s="144"/>
      <c r="L29" s="144"/>
      <c r="M29" s="144"/>
      <c r="N29" s="144"/>
      <c r="P29" s="144"/>
      <c r="R29" s="144"/>
    </row>
    <row r="30" spans="1:19" ht="22.5" customHeight="1">
      <c r="F30" s="144"/>
      <c r="G30" s="144"/>
      <c r="H30" s="144"/>
      <c r="I30" s="144"/>
      <c r="J30" s="144"/>
      <c r="K30" s="144"/>
      <c r="L30" s="144"/>
      <c r="M30" s="144"/>
      <c r="N30" s="144"/>
      <c r="P30" s="144"/>
      <c r="R30" s="144"/>
    </row>
    <row r="31" spans="1:19" ht="22.5" customHeight="1">
      <c r="F31" s="144"/>
      <c r="G31" s="144"/>
      <c r="H31" s="144"/>
      <c r="I31" s="144"/>
      <c r="J31" s="144"/>
      <c r="K31" s="144"/>
      <c r="L31" s="144"/>
      <c r="M31" s="144"/>
      <c r="N31" s="144"/>
      <c r="P31" s="144"/>
      <c r="R31" s="144"/>
    </row>
    <row r="32" spans="1:19" ht="22.5" customHeight="1">
      <c r="F32" s="144"/>
      <c r="G32" s="144"/>
      <c r="H32" s="144"/>
      <c r="I32" s="144"/>
      <c r="J32" s="144"/>
      <c r="K32" s="144"/>
      <c r="L32" s="144"/>
      <c r="M32" s="144"/>
      <c r="N32" s="144"/>
      <c r="P32" s="144"/>
      <c r="R32" s="144"/>
    </row>
  </sheetData>
  <mergeCells count="8">
    <mergeCell ref="P11:P13"/>
    <mergeCell ref="A1:R1"/>
    <mergeCell ref="A2:R2"/>
    <mergeCell ref="A3:R3"/>
    <mergeCell ref="F8:R8"/>
    <mergeCell ref="F9:R9"/>
    <mergeCell ref="J10:L10"/>
    <mergeCell ref="N10:P10"/>
  </mergeCells>
  <pageMargins left="0.98425196850393704" right="0.39370078740157483" top="0.78740157480314965" bottom="0.59055118110236227" header="0.59055118110236227" footer="0.39370078740157483"/>
  <pageSetup paperSize="9" scale="77" firstPageNumber="11" fitToHeight="9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76"/>
  <sheetViews>
    <sheetView showGridLines="0" tabSelected="1" view="pageBreakPreview" topLeftCell="A70" zoomScaleNormal="100" zoomScaleSheetLayoutView="100" workbookViewId="0">
      <selection activeCell="D82" sqref="D82"/>
    </sheetView>
  </sheetViews>
  <sheetFormatPr defaultColWidth="6.85546875" defaultRowHeight="23.25"/>
  <cols>
    <col min="1" max="1" width="1.7109375" style="8" customWidth="1"/>
    <col min="2" max="2" width="3.42578125" style="8" customWidth="1"/>
    <col min="3" max="3" width="26.140625" style="8" customWidth="1"/>
    <col min="4" max="4" width="10.5703125" style="20" customWidth="1"/>
    <col min="5" max="5" width="14.7109375" style="21" customWidth="1"/>
    <col min="6" max="6" width="15.140625" style="7" customWidth="1"/>
    <col min="7" max="7" width="0.85546875" style="22" customWidth="1"/>
    <col min="8" max="8" width="15.140625" style="22" customWidth="1"/>
    <col min="9" max="9" width="0.85546875" style="55" customWidth="1"/>
    <col min="10" max="10" width="15.140625" style="22" customWidth="1"/>
    <col min="11" max="11" width="0.85546875" style="22" customWidth="1"/>
    <col min="12" max="12" width="15.140625" style="22" customWidth="1"/>
    <col min="13" max="13" width="0.42578125" style="8" customWidth="1"/>
    <col min="14" max="16384" width="6.85546875" style="8"/>
  </cols>
  <sheetData>
    <row r="1" spans="1:13" s="3" customFormat="1" ht="21">
      <c r="A1" s="187" t="str">
        <f>'BSE(Conso)'!A1:I1</f>
        <v>PHOL DHANYA PUBLIC COMPANY LIMITED AND ITS SUBSIDIARIES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13" s="3" customFormat="1" ht="21">
      <c r="A2" s="184" t="s">
        <v>153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s="3" customFormat="1" ht="21">
      <c r="A3" s="204" t="str">
        <f>EQE_CONSO!A3</f>
        <v>FOR THE NINE-MONTH PERIOD ENDED SEPTEMBER 30, 2019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s="3" customFormat="1" ht="21">
      <c r="A4" s="16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165"/>
      <c r="B5" s="165"/>
      <c r="C5" s="165"/>
      <c r="E5" s="166"/>
      <c r="G5" s="167"/>
      <c r="H5" s="167"/>
      <c r="I5" s="167"/>
      <c r="J5" s="167"/>
      <c r="K5" s="167"/>
      <c r="L5" s="71" t="s">
        <v>8</v>
      </c>
    </row>
    <row r="6" spans="1:13">
      <c r="A6" s="165"/>
      <c r="B6" s="165"/>
      <c r="C6" s="165"/>
      <c r="E6" s="166"/>
      <c r="G6" s="167"/>
      <c r="H6" s="167"/>
      <c r="I6" s="167"/>
      <c r="J6" s="167"/>
      <c r="K6" s="167"/>
      <c r="L6" s="71" t="s">
        <v>10</v>
      </c>
    </row>
    <row r="7" spans="1:13" s="86" customFormat="1" ht="21">
      <c r="D7" s="9"/>
      <c r="E7" s="168"/>
      <c r="F7" s="205" t="s">
        <v>3</v>
      </c>
      <c r="G7" s="205"/>
      <c r="H7" s="205"/>
      <c r="I7" s="205"/>
      <c r="J7" s="205"/>
      <c r="K7" s="205"/>
      <c r="L7" s="205"/>
    </row>
    <row r="8" spans="1:13" s="86" customFormat="1" ht="21">
      <c r="D8" s="9"/>
      <c r="E8" s="168"/>
      <c r="F8" s="206" t="s">
        <v>4</v>
      </c>
      <c r="G8" s="206"/>
      <c r="H8" s="206"/>
      <c r="I8" s="169"/>
      <c r="J8" s="207" t="s">
        <v>5</v>
      </c>
      <c r="K8" s="207"/>
      <c r="L8" s="207"/>
    </row>
    <row r="9" spans="1:13" s="86" customFormat="1" ht="17.25" customHeight="1">
      <c r="D9" s="9"/>
      <c r="E9" s="168"/>
      <c r="F9" s="77" t="s">
        <v>78</v>
      </c>
      <c r="G9" s="78"/>
      <c r="H9" s="77" t="s">
        <v>79</v>
      </c>
      <c r="I9" s="79"/>
      <c r="J9" s="77" t="s">
        <v>78</v>
      </c>
      <c r="K9" s="78"/>
      <c r="L9" s="77" t="s">
        <v>79</v>
      </c>
    </row>
    <row r="10" spans="1:13" s="3" customFormat="1" ht="21">
      <c r="A10" s="170" t="s">
        <v>154</v>
      </c>
      <c r="D10" s="2"/>
      <c r="E10" s="30"/>
      <c r="F10" s="171"/>
      <c r="G10" s="171"/>
      <c r="H10" s="171"/>
      <c r="I10" s="171"/>
      <c r="J10" s="172"/>
      <c r="K10" s="171"/>
      <c r="L10" s="171"/>
    </row>
    <row r="11" spans="1:13" ht="21">
      <c r="A11" s="172" t="s">
        <v>155</v>
      </c>
      <c r="D11" s="6"/>
      <c r="E11" s="33"/>
      <c r="F11" s="34">
        <v>34156996.380000003</v>
      </c>
      <c r="G11" s="53"/>
      <c r="H11" s="34">
        <v>30156284.129999999</v>
      </c>
      <c r="I11" s="53"/>
      <c r="J11" s="144">
        <v>32818452.389999896</v>
      </c>
      <c r="K11" s="53"/>
      <c r="L11" s="34">
        <v>32909519.77</v>
      </c>
    </row>
    <row r="12" spans="1:13" ht="21">
      <c r="A12" s="172" t="s">
        <v>156</v>
      </c>
      <c r="D12" s="6"/>
      <c r="E12" s="33"/>
      <c r="F12" s="34"/>
      <c r="G12" s="53"/>
      <c r="H12" s="34"/>
      <c r="I12" s="53"/>
      <c r="J12" s="144"/>
      <c r="K12" s="25"/>
      <c r="L12" s="34"/>
    </row>
    <row r="13" spans="1:13" ht="21">
      <c r="B13" s="172" t="s">
        <v>157</v>
      </c>
      <c r="C13" s="172"/>
      <c r="D13" s="6"/>
      <c r="E13" s="33"/>
      <c r="F13" s="34"/>
      <c r="G13" s="53"/>
      <c r="H13" s="34"/>
      <c r="I13" s="53"/>
      <c r="J13" s="144"/>
      <c r="K13" s="25"/>
      <c r="L13" s="34"/>
    </row>
    <row r="14" spans="1:13" ht="21">
      <c r="B14" s="173" t="s">
        <v>158</v>
      </c>
      <c r="C14" s="173"/>
      <c r="D14" s="6"/>
      <c r="E14" s="33"/>
      <c r="F14" s="34">
        <v>54212.44</v>
      </c>
      <c r="G14" s="53"/>
      <c r="H14" s="51">
        <v>0</v>
      </c>
      <c r="I14" s="53"/>
      <c r="J14" s="144">
        <v>54212.44</v>
      </c>
      <c r="K14" s="53"/>
      <c r="L14" s="51">
        <v>0</v>
      </c>
    </row>
    <row r="15" spans="1:13" ht="21">
      <c r="B15" s="173" t="s">
        <v>159</v>
      </c>
      <c r="C15" s="173"/>
      <c r="D15" s="6"/>
      <c r="E15" s="33"/>
      <c r="F15" s="34">
        <v>81414.489999979734</v>
      </c>
      <c r="G15" s="53"/>
      <c r="H15" s="34">
        <v>4445003.6500000004</v>
      </c>
      <c r="I15" s="53"/>
      <c r="J15" s="144">
        <v>81414.490000000005</v>
      </c>
      <c r="K15" s="53"/>
      <c r="L15" s="34">
        <v>4003848.48</v>
      </c>
    </row>
    <row r="16" spans="1:13" ht="21">
      <c r="A16" s="26"/>
      <c r="B16" s="173" t="s">
        <v>160</v>
      </c>
      <c r="C16" s="96"/>
      <c r="D16" s="6"/>
      <c r="E16" s="33"/>
      <c r="F16" s="34">
        <v>-81482.920000000042</v>
      </c>
      <c r="G16" s="53"/>
      <c r="H16" s="34">
        <v>-1394281.63</v>
      </c>
      <c r="I16" s="53"/>
      <c r="J16" s="144">
        <v>-81482.92</v>
      </c>
      <c r="K16" s="53"/>
      <c r="L16" s="34">
        <v>-833146.88</v>
      </c>
    </row>
    <row r="17" spans="1:13" s="174" customFormat="1" ht="21">
      <c r="A17" s="26"/>
      <c r="B17" s="8" t="s">
        <v>161</v>
      </c>
      <c r="C17" s="8"/>
      <c r="D17" s="26"/>
      <c r="E17" s="33"/>
      <c r="F17" s="34">
        <v>48234.89</v>
      </c>
      <c r="G17" s="53"/>
      <c r="H17" s="34">
        <v>-126374.77</v>
      </c>
      <c r="I17" s="53"/>
      <c r="J17" s="144">
        <v>48234.89</v>
      </c>
      <c r="K17" s="53"/>
      <c r="L17" s="34">
        <v>0</v>
      </c>
    </row>
    <row r="18" spans="1:13" ht="21">
      <c r="A18" s="26"/>
      <c r="B18" s="173" t="s">
        <v>162</v>
      </c>
      <c r="C18" s="173"/>
      <c r="D18" s="6"/>
      <c r="E18" s="33"/>
      <c r="F18" s="34">
        <v>9621900.9100000001</v>
      </c>
      <c r="G18" s="53"/>
      <c r="H18" s="34">
        <v>3545907.75</v>
      </c>
      <c r="I18" s="53"/>
      <c r="J18" s="144">
        <v>8907158.7100000009</v>
      </c>
      <c r="K18" s="53"/>
      <c r="L18" s="34">
        <v>3332674.11</v>
      </c>
    </row>
    <row r="19" spans="1:13" ht="21">
      <c r="A19" s="26"/>
      <c r="B19" s="173" t="s">
        <v>163</v>
      </c>
      <c r="C19" s="173"/>
      <c r="D19" s="6"/>
      <c r="E19" s="33"/>
      <c r="F19" s="34">
        <v>-7196804.3300000001</v>
      </c>
      <c r="G19" s="53"/>
      <c r="H19" s="34">
        <v>-1079759.03</v>
      </c>
      <c r="I19" s="53"/>
      <c r="J19" s="144">
        <v>-6733776.0099999998</v>
      </c>
      <c r="K19" s="53"/>
      <c r="L19" s="34">
        <v>-594244.1</v>
      </c>
    </row>
    <row r="20" spans="1:13" ht="21">
      <c r="A20" s="26"/>
      <c r="B20" s="43" t="s">
        <v>164</v>
      </c>
      <c r="C20" s="175"/>
      <c r="D20" s="6"/>
      <c r="E20" s="33"/>
      <c r="F20" s="34">
        <v>0</v>
      </c>
      <c r="G20" s="53"/>
      <c r="H20" s="34">
        <v>0</v>
      </c>
      <c r="I20" s="53"/>
      <c r="J20" s="144">
        <v>4028014.4799999995</v>
      </c>
      <c r="K20" s="53"/>
      <c r="L20" s="34">
        <v>5766624.0999999996</v>
      </c>
    </row>
    <row r="21" spans="1:13" ht="21">
      <c r="B21" s="173" t="s">
        <v>165</v>
      </c>
      <c r="C21" s="173"/>
      <c r="D21" s="6"/>
      <c r="E21" s="33"/>
      <c r="F21" s="34">
        <v>10360118.1</v>
      </c>
      <c r="G21" s="53"/>
      <c r="H21" s="34">
        <v>14994375.359999999</v>
      </c>
      <c r="I21" s="53"/>
      <c r="J21" s="144">
        <v>7274470.5499999998</v>
      </c>
      <c r="K21" s="53"/>
      <c r="L21" s="34">
        <v>11094290.380000001</v>
      </c>
    </row>
    <row r="22" spans="1:13" ht="21">
      <c r="B22" s="173" t="s">
        <v>166</v>
      </c>
      <c r="C22" s="173"/>
      <c r="D22" s="6"/>
      <c r="E22" s="33"/>
      <c r="F22" s="34">
        <v>-1743160.31</v>
      </c>
      <c r="G22" s="53"/>
      <c r="H22" s="34">
        <v>3993885.11</v>
      </c>
      <c r="I22" s="53"/>
      <c r="J22" s="144">
        <v>0</v>
      </c>
      <c r="K22" s="53"/>
      <c r="L22" s="34">
        <v>0</v>
      </c>
    </row>
    <row r="23" spans="1:13" ht="21">
      <c r="B23" s="43" t="s">
        <v>167</v>
      </c>
      <c r="D23" s="6"/>
      <c r="E23" s="176"/>
      <c r="F23" s="34">
        <v>1330414.0999999999</v>
      </c>
      <c r="G23" s="53"/>
      <c r="H23" s="34">
        <v>93514.98</v>
      </c>
      <c r="I23" s="53"/>
      <c r="J23" s="144">
        <v>3703.55</v>
      </c>
      <c r="K23" s="53"/>
      <c r="L23" s="34">
        <v>93514.98</v>
      </c>
    </row>
    <row r="24" spans="1:13" ht="21">
      <c r="B24" s="8" t="s">
        <v>168</v>
      </c>
      <c r="D24" s="6"/>
      <c r="E24" s="176"/>
      <c r="F24" s="34">
        <v>10418381</v>
      </c>
      <c r="G24" s="53"/>
      <c r="H24" s="34">
        <v>2346853</v>
      </c>
      <c r="I24" s="53"/>
      <c r="J24" s="144">
        <v>9776639</v>
      </c>
      <c r="K24" s="53"/>
      <c r="L24" s="34">
        <v>2194727</v>
      </c>
    </row>
    <row r="25" spans="1:13" s="174" customFormat="1" ht="21">
      <c r="A25" s="26"/>
      <c r="B25" s="8" t="s">
        <v>169</v>
      </c>
      <c r="C25" s="8"/>
      <c r="D25" s="6"/>
      <c r="E25" s="33"/>
      <c r="F25" s="34">
        <v>-608503.99</v>
      </c>
      <c r="G25" s="53"/>
      <c r="H25" s="34">
        <v>309732.28999999998</v>
      </c>
      <c r="I25" s="53"/>
      <c r="J25" s="144">
        <v>-608503.99</v>
      </c>
      <c r="K25" s="53"/>
      <c r="L25" s="34">
        <v>304231.76</v>
      </c>
    </row>
    <row r="26" spans="1:13" s="174" customFormat="1" ht="20.25" customHeight="1">
      <c r="A26" s="26"/>
      <c r="B26" s="8" t="s">
        <v>170</v>
      </c>
      <c r="C26" s="8"/>
      <c r="D26" s="177"/>
      <c r="E26" s="33"/>
      <c r="F26" s="34">
        <v>580527</v>
      </c>
      <c r="G26" s="34"/>
      <c r="H26" s="34">
        <v>360055.56</v>
      </c>
      <c r="I26" s="34"/>
      <c r="J26" s="34">
        <v>580527</v>
      </c>
      <c r="K26" s="34"/>
      <c r="L26" s="34">
        <v>360055.56</v>
      </c>
      <c r="M26" s="34"/>
    </row>
    <row r="27" spans="1:13" s="174" customFormat="1" ht="20.25" customHeight="1">
      <c r="A27" s="26"/>
      <c r="B27" s="8" t="s">
        <v>171</v>
      </c>
      <c r="C27" s="8"/>
      <c r="D27" s="177"/>
      <c r="E27" s="33"/>
      <c r="F27" s="34">
        <v>0</v>
      </c>
      <c r="G27" s="34"/>
      <c r="H27" s="34">
        <v>-4281987.28</v>
      </c>
      <c r="I27" s="34"/>
      <c r="J27" s="34">
        <v>0</v>
      </c>
      <c r="K27" s="34"/>
      <c r="L27" s="34">
        <v>-4291366.5199999996</v>
      </c>
      <c r="M27" s="34"/>
    </row>
    <row r="28" spans="1:13" s="174" customFormat="1" ht="20.25" customHeight="1">
      <c r="A28" s="26"/>
      <c r="B28" s="8" t="s">
        <v>172</v>
      </c>
      <c r="C28" s="8"/>
      <c r="D28" s="177"/>
      <c r="E28" s="33"/>
      <c r="F28" s="34">
        <v>0</v>
      </c>
      <c r="G28" s="34"/>
      <c r="H28" s="34">
        <v>-1398087.2</v>
      </c>
      <c r="I28" s="34"/>
      <c r="J28" s="34">
        <v>0</v>
      </c>
      <c r="K28" s="34"/>
      <c r="L28" s="34">
        <v>-1192922.2</v>
      </c>
      <c r="M28" s="34"/>
    </row>
    <row r="29" spans="1:13" s="174" customFormat="1" ht="21">
      <c r="A29" s="26"/>
      <c r="B29" s="8" t="s">
        <v>173</v>
      </c>
      <c r="C29" s="8"/>
      <c r="D29" s="177"/>
      <c r="E29" s="33"/>
      <c r="F29" s="34">
        <v>900000</v>
      </c>
      <c r="G29" s="34"/>
      <c r="H29" s="34">
        <v>62069.72</v>
      </c>
      <c r="I29" s="34"/>
      <c r="J29" s="34">
        <v>900000</v>
      </c>
      <c r="K29" s="34"/>
      <c r="L29" s="34">
        <v>62069.72</v>
      </c>
      <c r="M29" s="34"/>
    </row>
    <row r="30" spans="1:13" s="174" customFormat="1" ht="21">
      <c r="A30" s="26"/>
      <c r="B30" s="8" t="s">
        <v>174</v>
      </c>
      <c r="C30" s="8"/>
      <c r="D30" s="177"/>
      <c r="E30" s="33"/>
      <c r="F30" s="34">
        <v>-1130040.7399999998</v>
      </c>
      <c r="G30" s="34"/>
      <c r="H30" s="34">
        <v>1960000</v>
      </c>
      <c r="I30" s="34"/>
      <c r="J30" s="34">
        <v>-1130040.74</v>
      </c>
      <c r="K30" s="34"/>
      <c r="L30" s="34">
        <v>1960000</v>
      </c>
      <c r="M30" s="34"/>
    </row>
    <row r="31" spans="1:13" ht="21">
      <c r="A31" s="26"/>
      <c r="B31" s="26" t="s">
        <v>175</v>
      </c>
      <c r="C31" s="26"/>
      <c r="D31" s="6"/>
      <c r="E31" s="33"/>
      <c r="F31" s="34">
        <v>-405688.77</v>
      </c>
      <c r="G31" s="53"/>
      <c r="H31" s="34">
        <v>-648664.24</v>
      </c>
      <c r="I31" s="53"/>
      <c r="J31" s="144">
        <v>-501048.87</v>
      </c>
      <c r="K31" s="53"/>
      <c r="L31" s="34">
        <v>-772922.71</v>
      </c>
    </row>
    <row r="32" spans="1:13" ht="21">
      <c r="B32" s="8" t="s">
        <v>176</v>
      </c>
      <c r="D32" s="6"/>
      <c r="E32" s="33"/>
      <c r="F32" s="48">
        <v>4043553.88</v>
      </c>
      <c r="G32" s="53"/>
      <c r="H32" s="48">
        <v>6530104.1200000001</v>
      </c>
      <c r="I32" s="53"/>
      <c r="J32" s="92">
        <v>3638981.39</v>
      </c>
      <c r="K32" s="53"/>
      <c r="L32" s="48">
        <v>6529423.7000000002</v>
      </c>
    </row>
    <row r="33" spans="1:12" ht="21" customHeight="1">
      <c r="A33" s="8" t="s">
        <v>177</v>
      </c>
      <c r="D33" s="6"/>
      <c r="E33" s="33"/>
      <c r="F33" s="178"/>
      <c r="G33" s="53"/>
      <c r="H33" s="178"/>
      <c r="I33" s="54"/>
      <c r="J33" s="144"/>
      <c r="K33" s="54"/>
      <c r="L33" s="178"/>
    </row>
    <row r="34" spans="1:12" ht="21">
      <c r="B34" s="8" t="s">
        <v>178</v>
      </c>
      <c r="D34" s="6"/>
      <c r="E34" s="33"/>
      <c r="F34" s="34">
        <v>60430072.12999998</v>
      </c>
      <c r="G34" s="53"/>
      <c r="H34" s="34">
        <v>59868631.519999988</v>
      </c>
      <c r="I34" s="53"/>
      <c r="J34" s="144">
        <v>59056956.359999888</v>
      </c>
      <c r="K34" s="53"/>
      <c r="L34" s="34">
        <v>60926377.149999999</v>
      </c>
    </row>
    <row r="35" spans="1:12" ht="21">
      <c r="B35" s="8" t="s">
        <v>179</v>
      </c>
      <c r="D35" s="6"/>
      <c r="E35" s="33"/>
      <c r="F35" s="53"/>
      <c r="G35" s="53"/>
      <c r="H35" s="53"/>
      <c r="I35" s="53"/>
      <c r="J35" s="144"/>
      <c r="K35" s="53"/>
      <c r="L35" s="53"/>
    </row>
    <row r="36" spans="1:12" ht="21">
      <c r="B36" s="8" t="s">
        <v>180</v>
      </c>
      <c r="D36" s="6"/>
      <c r="E36" s="33"/>
      <c r="F36" s="34">
        <v>4244876.83</v>
      </c>
      <c r="G36" s="53"/>
      <c r="H36" s="34">
        <v>3649532.02</v>
      </c>
      <c r="I36" s="53"/>
      <c r="J36" s="144">
        <v>3378083.18</v>
      </c>
      <c r="K36" s="53"/>
      <c r="L36" s="34">
        <v>2582676.2400000002</v>
      </c>
    </row>
    <row r="37" spans="1:12" ht="21">
      <c r="B37" s="8" t="s">
        <v>181</v>
      </c>
      <c r="D37" s="6"/>
      <c r="E37" s="33"/>
      <c r="F37" s="34">
        <v>11014147.330000002</v>
      </c>
      <c r="G37" s="34"/>
      <c r="H37" s="34">
        <v>50248960.899999999</v>
      </c>
      <c r="I37" s="34"/>
      <c r="J37" s="34">
        <v>11014147.33</v>
      </c>
      <c r="K37" s="34"/>
      <c r="L37" s="34">
        <v>49158529.210000001</v>
      </c>
    </row>
    <row r="38" spans="1:12" ht="21">
      <c r="B38" s="8" t="s">
        <v>182</v>
      </c>
      <c r="D38" s="6"/>
      <c r="E38" s="33"/>
      <c r="F38" s="34">
        <v>35475788.93</v>
      </c>
      <c r="G38" s="53"/>
      <c r="H38" s="34">
        <v>13258860.5</v>
      </c>
      <c r="I38" s="53"/>
      <c r="J38" s="144">
        <v>37957100.219999999</v>
      </c>
      <c r="K38" s="53"/>
      <c r="L38" s="34">
        <v>13554678.09</v>
      </c>
    </row>
    <row r="39" spans="1:12" ht="21">
      <c r="B39" s="8" t="s">
        <v>183</v>
      </c>
      <c r="D39" s="6"/>
      <c r="E39" s="33"/>
      <c r="F39" s="34">
        <v>0</v>
      </c>
      <c r="G39" s="53"/>
      <c r="H39" s="34">
        <v>5339386.99</v>
      </c>
      <c r="I39" s="53"/>
      <c r="J39" s="144">
        <v>0</v>
      </c>
      <c r="K39" s="53"/>
      <c r="L39" s="34">
        <v>5339386.99</v>
      </c>
    </row>
    <row r="40" spans="1:12" ht="21">
      <c r="B40" s="8" t="s">
        <v>184</v>
      </c>
      <c r="D40" s="6"/>
      <c r="E40" s="33"/>
      <c r="F40" s="34">
        <v>0</v>
      </c>
      <c r="G40" s="53"/>
      <c r="H40" s="34">
        <v>-60592</v>
      </c>
      <c r="I40" s="53"/>
      <c r="J40" s="144">
        <v>0</v>
      </c>
      <c r="K40" s="53"/>
      <c r="L40" s="34">
        <v>-32592</v>
      </c>
    </row>
    <row r="41" spans="1:12" ht="21">
      <c r="B41" s="8" t="s">
        <v>185</v>
      </c>
      <c r="D41" s="6"/>
      <c r="E41" s="33"/>
      <c r="F41" s="34"/>
      <c r="G41" s="53"/>
      <c r="H41" s="34"/>
      <c r="I41" s="25"/>
      <c r="J41" s="144"/>
      <c r="K41" s="53"/>
      <c r="L41" s="34"/>
    </row>
    <row r="42" spans="1:12" ht="21">
      <c r="A42" s="26"/>
      <c r="B42" s="8" t="s">
        <v>186</v>
      </c>
      <c r="D42" s="6"/>
      <c r="E42" s="33"/>
      <c r="F42" s="34">
        <v>-25256917.98</v>
      </c>
      <c r="G42" s="54"/>
      <c r="H42" s="34">
        <v>-16192369.960000001</v>
      </c>
      <c r="I42" s="54"/>
      <c r="J42" s="90">
        <v>-31172431.84</v>
      </c>
      <c r="K42" s="54"/>
      <c r="L42" s="34">
        <v>-18708283.600000001</v>
      </c>
    </row>
    <row r="43" spans="1:12" ht="21">
      <c r="B43" s="8" t="s">
        <v>184</v>
      </c>
      <c r="D43" s="6"/>
      <c r="E43" s="33"/>
      <c r="F43" s="48">
        <v>-767287.5</v>
      </c>
      <c r="G43" s="53"/>
      <c r="H43" s="48">
        <v>-33185.61</v>
      </c>
      <c r="I43" s="53"/>
      <c r="J43" s="92">
        <v>-759287.5</v>
      </c>
      <c r="K43" s="53"/>
      <c r="L43" s="48">
        <v>63444.94</v>
      </c>
    </row>
    <row r="44" spans="1:12" ht="21">
      <c r="B44" s="8" t="s">
        <v>187</v>
      </c>
      <c r="D44" s="6"/>
      <c r="E44" s="33"/>
      <c r="F44" s="54">
        <v>85140679.739999965</v>
      </c>
      <c r="G44" s="54"/>
      <c r="H44" s="54">
        <v>116079224.36</v>
      </c>
      <c r="I44" s="54"/>
      <c r="J44" s="144">
        <v>79474567.749999881</v>
      </c>
      <c r="K44" s="54"/>
      <c r="L44" s="54">
        <v>112884217.01999998</v>
      </c>
    </row>
    <row r="45" spans="1:12" ht="21">
      <c r="B45" s="8" t="s">
        <v>188</v>
      </c>
      <c r="D45" s="6"/>
      <c r="E45" s="33"/>
      <c r="F45" s="54">
        <v>4291284.08</v>
      </c>
      <c r="G45" s="54"/>
      <c r="H45" s="54">
        <v>982596.16</v>
      </c>
      <c r="I45" s="54"/>
      <c r="J45" s="54">
        <v>3577885.75</v>
      </c>
      <c r="K45" s="54"/>
      <c r="L45" s="54">
        <v>0</v>
      </c>
    </row>
    <row r="46" spans="1:12" ht="21">
      <c r="A46" s="26"/>
      <c r="B46" s="8" t="s">
        <v>189</v>
      </c>
      <c r="D46" s="6"/>
      <c r="E46" s="33"/>
      <c r="F46" s="34">
        <v>-11535972.66</v>
      </c>
      <c r="G46" s="53"/>
      <c r="H46" s="34">
        <v>-2248109.12</v>
      </c>
      <c r="I46" s="34"/>
      <c r="J46" s="144">
        <v>-10865030.23</v>
      </c>
      <c r="K46" s="34"/>
      <c r="L46" s="34">
        <v>-1058146.1399999999</v>
      </c>
    </row>
    <row r="47" spans="1:12" s="3" customFormat="1" ht="21">
      <c r="C47" s="3" t="s">
        <v>190</v>
      </c>
      <c r="D47" s="2"/>
      <c r="E47" s="30"/>
      <c r="F47" s="98">
        <v>77895991.159999967</v>
      </c>
      <c r="G47" s="179"/>
      <c r="H47" s="98">
        <v>114813711.39999999</v>
      </c>
      <c r="I47" s="95"/>
      <c r="J47" s="85">
        <v>72187423.269999877</v>
      </c>
      <c r="K47" s="179"/>
      <c r="L47" s="98">
        <v>111826070.87999998</v>
      </c>
    </row>
    <row r="48" spans="1:12" s="3" customFormat="1" ht="21">
      <c r="D48" s="2"/>
      <c r="E48" s="30"/>
      <c r="F48" s="95"/>
      <c r="G48" s="179"/>
      <c r="H48" s="95"/>
      <c r="I48" s="95"/>
      <c r="J48" s="109"/>
      <c r="K48" s="179"/>
      <c r="L48" s="95"/>
    </row>
    <row r="49" spans="1:12" s="3" customFormat="1" ht="21">
      <c r="D49" s="2"/>
      <c r="E49" s="30"/>
      <c r="F49" s="95"/>
      <c r="G49" s="179"/>
      <c r="H49" s="95"/>
      <c r="I49" s="95"/>
      <c r="J49" s="109"/>
      <c r="K49" s="179"/>
      <c r="L49" s="95"/>
    </row>
    <row r="50" spans="1:12" s="3" customFormat="1" ht="21">
      <c r="D50" s="2"/>
      <c r="E50" s="30"/>
      <c r="F50" s="95"/>
      <c r="G50" s="179"/>
      <c r="H50" s="95"/>
      <c r="I50" s="95"/>
      <c r="J50" s="109"/>
      <c r="K50" s="179"/>
      <c r="L50" s="95"/>
    </row>
    <row r="51" spans="1:12" s="3" customFormat="1" ht="21">
      <c r="A51" s="3" t="s">
        <v>191</v>
      </c>
      <c r="D51" s="2"/>
      <c r="E51" s="30"/>
      <c r="F51" s="95"/>
      <c r="G51" s="95"/>
      <c r="H51" s="95"/>
      <c r="I51" s="95"/>
      <c r="J51" s="144"/>
      <c r="K51" s="95"/>
      <c r="L51" s="95"/>
    </row>
    <row r="52" spans="1:12" ht="21">
      <c r="B52" s="8" t="s">
        <v>192</v>
      </c>
      <c r="D52" s="6"/>
      <c r="E52" s="33"/>
      <c r="F52" s="34">
        <v>-123819.32</v>
      </c>
      <c r="G52" s="53"/>
      <c r="H52" s="34">
        <v>-123147.4</v>
      </c>
      <c r="I52" s="53"/>
      <c r="J52" s="144">
        <v>-123819.32</v>
      </c>
      <c r="K52" s="53"/>
      <c r="L52" s="34">
        <v>-123147.4</v>
      </c>
    </row>
    <row r="53" spans="1:12" ht="21">
      <c r="A53" s="26"/>
      <c r="B53" s="8" t="s">
        <v>193</v>
      </c>
      <c r="D53" s="8"/>
      <c r="E53" s="33"/>
      <c r="F53" s="34">
        <v>-175166.36</v>
      </c>
      <c r="G53" s="34">
        <v>0</v>
      </c>
      <c r="H53" s="34">
        <v>-509814.65</v>
      </c>
      <c r="I53" s="34">
        <v>0</v>
      </c>
      <c r="J53" s="144">
        <v>-183812.39</v>
      </c>
      <c r="K53" s="34">
        <v>0</v>
      </c>
      <c r="L53" s="34">
        <v>-502714.65</v>
      </c>
    </row>
    <row r="54" spans="1:12" ht="21">
      <c r="A54" s="26"/>
      <c r="B54" s="8" t="s">
        <v>194</v>
      </c>
      <c r="E54" s="33"/>
      <c r="F54" s="34">
        <v>3037817.76</v>
      </c>
      <c r="G54" s="34">
        <v>0</v>
      </c>
      <c r="H54" s="34">
        <v>40000</v>
      </c>
      <c r="I54" s="34">
        <v>0</v>
      </c>
      <c r="J54" s="144">
        <v>0</v>
      </c>
      <c r="K54" s="34">
        <v>0</v>
      </c>
      <c r="L54" s="34">
        <v>40000</v>
      </c>
    </row>
    <row r="55" spans="1:12" ht="21">
      <c r="A55" s="26"/>
      <c r="B55" s="8" t="s">
        <v>195</v>
      </c>
      <c r="E55" s="33"/>
      <c r="F55" s="34">
        <v>-2320651.41</v>
      </c>
      <c r="G55" s="34">
        <v>0</v>
      </c>
      <c r="H55" s="34">
        <v>-1125530.71</v>
      </c>
      <c r="I55" s="34">
        <v>0</v>
      </c>
      <c r="J55" s="144">
        <v>-2015815.24</v>
      </c>
      <c r="K55" s="34">
        <v>0</v>
      </c>
      <c r="L55" s="34">
        <v>-1054589.4099999999</v>
      </c>
    </row>
    <row r="56" spans="1:12" ht="21">
      <c r="A56" s="26"/>
      <c r="B56" s="8" t="s">
        <v>196</v>
      </c>
      <c r="D56" s="6"/>
      <c r="E56" s="33"/>
      <c r="F56" s="34">
        <v>0</v>
      </c>
      <c r="G56" s="34">
        <v>0</v>
      </c>
      <c r="H56" s="34">
        <v>-232144</v>
      </c>
      <c r="I56" s="34">
        <v>0</v>
      </c>
      <c r="J56" s="144">
        <v>0</v>
      </c>
      <c r="K56" s="34">
        <v>0</v>
      </c>
      <c r="L56" s="51">
        <v>-232144</v>
      </c>
    </row>
    <row r="57" spans="1:12" ht="21">
      <c r="A57" s="26"/>
      <c r="B57" s="26" t="s">
        <v>197</v>
      </c>
      <c r="C57" s="26"/>
      <c r="D57" s="6"/>
      <c r="E57" s="33"/>
      <c r="F57" s="34">
        <v>405688.77</v>
      </c>
      <c r="G57" s="34">
        <v>0</v>
      </c>
      <c r="H57" s="34">
        <v>648664.24</v>
      </c>
      <c r="I57" s="34">
        <v>0</v>
      </c>
      <c r="J57" s="144">
        <v>501048.87</v>
      </c>
      <c r="K57" s="34">
        <v>0</v>
      </c>
      <c r="L57" s="34">
        <v>772922.71</v>
      </c>
    </row>
    <row r="58" spans="1:12" s="3" customFormat="1" ht="21">
      <c r="C58" s="3" t="s">
        <v>198</v>
      </c>
      <c r="D58" s="2"/>
      <c r="E58" s="30"/>
      <c r="F58" s="98">
        <v>823869.43999999948</v>
      </c>
      <c r="G58" s="179"/>
      <c r="H58" s="98">
        <v>-1301972.52</v>
      </c>
      <c r="I58" s="95"/>
      <c r="J58" s="85">
        <v>-1822398.08</v>
      </c>
      <c r="K58" s="179"/>
      <c r="L58" s="98">
        <v>-1099672.75</v>
      </c>
    </row>
    <row r="59" spans="1:12" s="3" customFormat="1" ht="21">
      <c r="A59" s="3" t="s">
        <v>199</v>
      </c>
      <c r="D59" s="2"/>
      <c r="E59" s="30"/>
      <c r="F59" s="179"/>
      <c r="G59" s="179"/>
      <c r="H59" s="179"/>
      <c r="I59" s="179"/>
      <c r="J59" s="144"/>
      <c r="K59" s="179"/>
      <c r="L59" s="179"/>
    </row>
    <row r="60" spans="1:12" ht="21">
      <c r="A60" s="26"/>
      <c r="B60" s="8" t="s">
        <v>200</v>
      </c>
      <c r="D60" s="6"/>
      <c r="E60" s="33"/>
      <c r="F60" s="51"/>
      <c r="G60" s="51"/>
      <c r="H60" s="51"/>
      <c r="I60" s="51"/>
      <c r="J60" s="144"/>
      <c r="K60" s="51"/>
      <c r="L60" s="51"/>
    </row>
    <row r="61" spans="1:12" ht="21">
      <c r="A61" s="26"/>
      <c r="B61" s="8" t="s">
        <v>201</v>
      </c>
      <c r="D61" s="6"/>
      <c r="E61" s="33"/>
      <c r="F61" s="34">
        <v>-42023378.950000003</v>
      </c>
      <c r="G61" s="53"/>
      <c r="H61" s="34">
        <v>-123905774.70999999</v>
      </c>
      <c r="I61" s="34">
        <v>0</v>
      </c>
      <c r="J61" s="144">
        <v>-42023378.950000003</v>
      </c>
      <c r="K61" s="34">
        <v>0</v>
      </c>
      <c r="L61" s="34">
        <v>-123480976.31</v>
      </c>
    </row>
    <row r="62" spans="1:12" ht="21">
      <c r="A62" s="26"/>
      <c r="B62" s="8" t="s">
        <v>202</v>
      </c>
      <c r="D62" s="6"/>
      <c r="E62" s="33"/>
      <c r="F62" s="34">
        <v>0</v>
      </c>
      <c r="G62" s="53"/>
      <c r="H62" s="34">
        <v>0</v>
      </c>
      <c r="I62" s="34">
        <v>0</v>
      </c>
      <c r="J62" s="144">
        <v>0</v>
      </c>
      <c r="K62" s="34">
        <v>0</v>
      </c>
      <c r="L62" s="34">
        <v>0</v>
      </c>
    </row>
    <row r="63" spans="1:12" ht="21">
      <c r="A63" s="26"/>
      <c r="B63" s="8" t="s">
        <v>203</v>
      </c>
      <c r="D63" s="6"/>
      <c r="E63" s="33"/>
      <c r="F63" s="34">
        <v>-5355000</v>
      </c>
      <c r="G63" s="53"/>
      <c r="H63" s="34">
        <v>-5355000</v>
      </c>
      <c r="I63" s="34">
        <v>0</v>
      </c>
      <c r="J63" s="144">
        <v>-5355000</v>
      </c>
      <c r="K63" s="34">
        <v>0</v>
      </c>
      <c r="L63" s="34">
        <v>-5355000</v>
      </c>
    </row>
    <row r="64" spans="1:12" ht="21">
      <c r="A64" s="26"/>
      <c r="B64" s="8" t="s">
        <v>204</v>
      </c>
      <c r="D64" s="6"/>
      <c r="E64" s="33"/>
      <c r="F64" s="34">
        <v>-7217297.8099999996</v>
      </c>
      <c r="G64" s="53"/>
      <c r="H64" s="34">
        <v>-4018891.83</v>
      </c>
      <c r="I64" s="34">
        <v>0</v>
      </c>
      <c r="J64" s="144">
        <v>-729649.2</v>
      </c>
      <c r="K64" s="34">
        <v>0</v>
      </c>
      <c r="L64" s="34">
        <v>-1008946.18</v>
      </c>
    </row>
    <row r="65" spans="1:12" ht="21">
      <c r="A65" s="26"/>
      <c r="B65" s="8" t="s">
        <v>205</v>
      </c>
      <c r="D65" s="6"/>
      <c r="E65" s="33"/>
      <c r="F65" s="34">
        <v>-3608105.27</v>
      </c>
      <c r="G65" s="53"/>
      <c r="H65" s="34">
        <v>-6542686.21</v>
      </c>
      <c r="I65" s="34">
        <v>0</v>
      </c>
      <c r="J65" s="144">
        <v>-3608105.27</v>
      </c>
      <c r="K65" s="34">
        <v>0</v>
      </c>
      <c r="L65" s="34">
        <v>-6542005.79</v>
      </c>
    </row>
    <row r="66" spans="1:12" ht="21">
      <c r="A66" s="26"/>
      <c r="B66" s="8" t="s">
        <v>144</v>
      </c>
      <c r="D66" s="6"/>
      <c r="E66" s="33"/>
      <c r="F66" s="34">
        <v>-10125011.599999949</v>
      </c>
      <c r="G66" s="53"/>
      <c r="H66" s="34">
        <v>0</v>
      </c>
      <c r="I66" s="34"/>
      <c r="J66" s="144">
        <v>-10125011.6</v>
      </c>
      <c r="K66" s="34"/>
      <c r="L66" s="34">
        <v>0</v>
      </c>
    </row>
    <row r="67" spans="1:12" s="3" customFormat="1" ht="21">
      <c r="C67" s="3" t="s">
        <v>206</v>
      </c>
      <c r="D67" s="2"/>
      <c r="E67" s="30"/>
      <c r="F67" s="98">
        <v>-68328793.629999965</v>
      </c>
      <c r="G67" s="179"/>
      <c r="H67" s="98">
        <v>-139822352.75</v>
      </c>
      <c r="I67" s="95"/>
      <c r="J67" s="98">
        <v>-61841145.020000011</v>
      </c>
      <c r="K67" s="179"/>
      <c r="L67" s="98">
        <v>-136386928.28</v>
      </c>
    </row>
    <row r="68" spans="1:12" s="3" customFormat="1" ht="21">
      <c r="A68" s="3" t="s">
        <v>207</v>
      </c>
      <c r="D68" s="2"/>
      <c r="E68" s="30"/>
      <c r="F68" s="95">
        <v>10391066.969999999</v>
      </c>
      <c r="G68" s="179"/>
      <c r="H68" s="95">
        <v>-26310613.870000005</v>
      </c>
      <c r="I68" s="95"/>
      <c r="J68" s="125">
        <v>8523880.1699998677</v>
      </c>
      <c r="K68" s="179"/>
      <c r="L68" s="95">
        <v>-25660530.150000021</v>
      </c>
    </row>
    <row r="69" spans="1:12" s="3" customFormat="1" ht="21">
      <c r="A69" s="8" t="s">
        <v>208</v>
      </c>
      <c r="D69" s="2"/>
      <c r="E69" s="30"/>
      <c r="F69" s="95"/>
      <c r="G69" s="179"/>
      <c r="H69" s="95"/>
      <c r="I69" s="95"/>
      <c r="J69" s="144"/>
      <c r="K69" s="179"/>
      <c r="L69" s="95"/>
    </row>
    <row r="70" spans="1:12" s="3" customFormat="1" ht="21">
      <c r="A70" s="8"/>
      <c r="B70" s="8" t="s">
        <v>209</v>
      </c>
      <c r="C70" s="8"/>
      <c r="D70" s="2"/>
      <c r="E70" s="30"/>
      <c r="F70" s="34">
        <v>67984.84</v>
      </c>
      <c r="G70" s="179"/>
      <c r="H70" s="34">
        <v>52465.2</v>
      </c>
      <c r="I70" s="54"/>
      <c r="J70" s="144">
        <v>0</v>
      </c>
      <c r="K70" s="53"/>
      <c r="L70" s="54">
        <v>0</v>
      </c>
    </row>
    <row r="71" spans="1:12" ht="21">
      <c r="A71" s="8" t="s">
        <v>210</v>
      </c>
      <c r="D71" s="6"/>
      <c r="E71" s="33"/>
      <c r="F71" s="48">
        <v>57212946.189999998</v>
      </c>
      <c r="G71" s="34">
        <v>0</v>
      </c>
      <c r="H71" s="48">
        <v>92269829.030000001</v>
      </c>
      <c r="I71" s="34">
        <v>0</v>
      </c>
      <c r="J71" s="144">
        <v>48328800.859999999</v>
      </c>
      <c r="K71" s="34">
        <v>0</v>
      </c>
      <c r="L71" s="48">
        <v>81485751.170000002</v>
      </c>
    </row>
    <row r="72" spans="1:12" s="3" customFormat="1" ht="21.75" thickBot="1">
      <c r="A72" s="3" t="s">
        <v>211</v>
      </c>
      <c r="D72" s="2"/>
      <c r="E72" s="30"/>
      <c r="F72" s="180">
        <v>67671998</v>
      </c>
      <c r="G72" s="179"/>
      <c r="H72" s="180">
        <v>66011680.359999999</v>
      </c>
      <c r="I72" s="95"/>
      <c r="J72" s="110">
        <v>56852681.029999867</v>
      </c>
      <c r="K72" s="179"/>
      <c r="L72" s="180">
        <v>55825221.019999981</v>
      </c>
    </row>
    <row r="73" spans="1:12" ht="21.75" thickTop="1">
      <c r="A73" s="89"/>
      <c r="B73" s="87"/>
      <c r="C73" s="87"/>
      <c r="D73" s="6"/>
      <c r="E73" s="33"/>
      <c r="F73" s="25"/>
      <c r="G73" s="25"/>
      <c r="H73" s="25"/>
      <c r="I73" s="25"/>
      <c r="J73" s="144"/>
      <c r="K73" s="25"/>
      <c r="L73" s="25"/>
    </row>
    <row r="74" spans="1:12" s="3" customFormat="1" ht="21" customHeight="1">
      <c r="A74" s="5" t="s">
        <v>212</v>
      </c>
      <c r="B74" s="5"/>
      <c r="C74" s="5"/>
      <c r="D74" s="2"/>
      <c r="E74" s="30"/>
      <c r="F74" s="49"/>
      <c r="G74" s="49"/>
      <c r="H74" s="49"/>
      <c r="I74" s="49"/>
      <c r="J74" s="144"/>
      <c r="K74" s="49"/>
      <c r="L74" s="49"/>
    </row>
    <row r="75" spans="1:12" s="3" customFormat="1" ht="21" customHeight="1">
      <c r="A75" s="5" t="s">
        <v>213</v>
      </c>
      <c r="B75" s="5"/>
      <c r="C75" s="5"/>
      <c r="D75" s="2"/>
      <c r="E75" s="30"/>
      <c r="F75" s="95"/>
      <c r="G75" s="179"/>
      <c r="H75" s="95"/>
      <c r="I75" s="95"/>
      <c r="J75" s="144"/>
      <c r="K75" s="179"/>
      <c r="L75" s="95"/>
    </row>
    <row r="76" spans="1:12" ht="21">
      <c r="A76" s="26" t="s">
        <v>152</v>
      </c>
      <c r="B76" s="8" t="s">
        <v>214</v>
      </c>
      <c r="E76" s="24"/>
      <c r="F76" s="54">
        <v>160500</v>
      </c>
      <c r="G76" s="53"/>
      <c r="H76" s="54">
        <v>0</v>
      </c>
      <c r="I76" s="54"/>
      <c r="J76" s="144">
        <v>0</v>
      </c>
      <c r="K76" s="53"/>
      <c r="L76" s="54">
        <v>0</v>
      </c>
    </row>
  </sheetData>
  <mergeCells count="6">
    <mergeCell ref="A1:M1"/>
    <mergeCell ref="A2:M2"/>
    <mergeCell ref="A3:M3"/>
    <mergeCell ref="F7:L7"/>
    <mergeCell ref="F8:H8"/>
    <mergeCell ref="J8:L8"/>
  </mergeCells>
  <pageMargins left="0.98425196850393704" right="0.39370078740157483" top="0.78740157480314965" bottom="0.39370078740157483" header="0.59055118110236227" footer="0.19685039370078741"/>
  <pageSetup paperSize="9" scale="78" firstPageNumber="12" fitToHeight="100" orientation="portrait" useFirstPageNumber="1" r:id="rId1"/>
  <headerFooter alignWithMargins="0">
    <oddFooter>&amp;L&amp;"Angsana New,Regular"&amp;14         
          The accompanying notes are an integral part of the financial statements.&amp;R&amp;14
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BSE(Conso)</vt:lpstr>
      <vt:lpstr>PLE 3 M</vt:lpstr>
      <vt:lpstr>PLE 9 M</vt:lpstr>
      <vt:lpstr>EQE_CONSO</vt:lpstr>
      <vt:lpstr>EQE_COMPANY</vt:lpstr>
      <vt:lpstr>CFE</vt:lpstr>
      <vt:lpstr>'BSE(Conso)'!Print_Area</vt:lpstr>
      <vt:lpstr>CFE!Print_Area</vt:lpstr>
      <vt:lpstr>EQE_COMPANY!Print_Area</vt:lpstr>
      <vt:lpstr>EQE_CONSO!Print_Area</vt:lpstr>
      <vt:lpstr>'PLE 3 M'!Print_Area</vt:lpstr>
      <vt:lpstr>'PLE 9 M'!Print_Area</vt:lpstr>
      <vt:lpstr>'BSE(Conso)'!Print_Titles</vt:lpstr>
      <vt:lpstr>CFE!Print_Titles</vt:lpstr>
      <vt:lpstr>'PLE 3 M'!Print_Titles</vt:lpstr>
      <vt:lpstr>'PLE 9 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Nuttida Boonritruthaikul</dc:creator>
  <cp:lastModifiedBy>piyanoot</cp:lastModifiedBy>
  <cp:lastPrinted>2019-11-11T09:24:15Z</cp:lastPrinted>
  <dcterms:created xsi:type="dcterms:W3CDTF">2019-11-07T07:36:34Z</dcterms:created>
  <dcterms:modified xsi:type="dcterms:W3CDTF">2019-11-11T09:26:51Z</dcterms:modified>
</cp:coreProperties>
</file>