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0" yWindow="-90" windowWidth="19380" windowHeight="10380"/>
  </bookViews>
  <sheets>
    <sheet name=" 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title'!$A$1:$K$15</definedName>
    <definedName name="_xlnm.Print_Area" localSheetId="1">BS!$A$1:$H$64</definedName>
    <definedName name="_xlnm.Print_Area" localSheetId="4">CF!$A$1:$F$74</definedName>
    <definedName name="_xlnm.Print_Area" localSheetId="3">EQ!$A$1:$N$25</definedName>
    <definedName name="_xlnm.Print_Area" localSheetId="2">PL!$A$1:$L$38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0" i="5" l="1"/>
  <c r="D70" i="5"/>
  <c r="F69" i="5"/>
  <c r="D69" i="5"/>
  <c r="F68" i="5"/>
  <c r="D68" i="5"/>
  <c r="F62" i="5"/>
  <c r="D62" i="5"/>
  <c r="D61" i="5"/>
  <c r="F58" i="5"/>
  <c r="D58" i="5"/>
  <c r="F57" i="5"/>
  <c r="D57" i="5"/>
  <c r="F56" i="5"/>
  <c r="F59" i="5" s="1"/>
  <c r="D56" i="5"/>
  <c r="F53" i="5"/>
  <c r="D53" i="5"/>
  <c r="F52" i="5"/>
  <c r="D52" i="5"/>
  <c r="F51" i="5"/>
  <c r="D51" i="5"/>
  <c r="F50" i="5"/>
  <c r="D50" i="5"/>
  <c r="F49" i="5"/>
  <c r="D49" i="5"/>
  <c r="F48" i="5"/>
  <c r="D48" i="5"/>
  <c r="F47" i="5"/>
  <c r="D47" i="5"/>
  <c r="B37" i="5"/>
  <c r="B72" i="5" s="1"/>
  <c r="F34" i="5"/>
  <c r="D34" i="5"/>
  <c r="F32" i="5"/>
  <c r="D32" i="5"/>
  <c r="F31" i="5"/>
  <c r="D31" i="5"/>
  <c r="F30" i="5"/>
  <c r="D30" i="5"/>
  <c r="F28" i="5"/>
  <c r="D28" i="5"/>
  <c r="F27" i="5"/>
  <c r="D27" i="5"/>
  <c r="F26" i="5"/>
  <c r="D26" i="5"/>
  <c r="F25" i="5"/>
  <c r="D25" i="5"/>
  <c r="F21" i="5"/>
  <c r="D21" i="5"/>
  <c r="F20" i="5"/>
  <c r="D20" i="5"/>
  <c r="F19" i="5"/>
  <c r="D19" i="5"/>
  <c r="F18" i="5"/>
  <c r="D18" i="5"/>
  <c r="F17" i="5"/>
  <c r="D17" i="5"/>
  <c r="F16" i="5"/>
  <c r="D16" i="5"/>
  <c r="F15" i="5"/>
  <c r="D15" i="5"/>
  <c r="F13" i="5"/>
  <c r="D13" i="5"/>
  <c r="F12" i="5"/>
  <c r="D12" i="5"/>
  <c r="F11" i="5"/>
  <c r="D11" i="5"/>
  <c r="B4" i="5"/>
  <c r="B41" i="5" s="1"/>
  <c r="B2" i="5"/>
  <c r="B39" i="5" s="1"/>
  <c r="A25" i="4"/>
  <c r="M21" i="4"/>
  <c r="L21" i="4"/>
  <c r="K21" i="4"/>
  <c r="J21" i="4"/>
  <c r="I21" i="4"/>
  <c r="H21" i="4"/>
  <c r="G21" i="4"/>
  <c r="F21" i="4"/>
  <c r="M20" i="4"/>
  <c r="L20" i="4"/>
  <c r="L22" i="4" s="1"/>
  <c r="K20" i="4"/>
  <c r="J20" i="4"/>
  <c r="J22" i="4" s="1"/>
  <c r="I20" i="4"/>
  <c r="H20" i="4"/>
  <c r="H22" i="4" s="1"/>
  <c r="G20" i="4"/>
  <c r="F20" i="4"/>
  <c r="L19" i="4"/>
  <c r="J19" i="4"/>
  <c r="H19" i="4"/>
  <c r="F19" i="4"/>
  <c r="M18" i="4"/>
  <c r="L18" i="4"/>
  <c r="K18" i="4"/>
  <c r="J18" i="4"/>
  <c r="I18" i="4"/>
  <c r="H18" i="4"/>
  <c r="G18" i="4"/>
  <c r="F18" i="4"/>
  <c r="M14" i="4"/>
  <c r="L14" i="4"/>
  <c r="K14" i="4"/>
  <c r="J14" i="4"/>
  <c r="I14" i="4"/>
  <c r="H14" i="4"/>
  <c r="G14" i="4"/>
  <c r="F14" i="4"/>
  <c r="M13" i="4"/>
  <c r="L13" i="4"/>
  <c r="L15" i="4" s="1"/>
  <c r="K13" i="4"/>
  <c r="J13" i="4"/>
  <c r="J15" i="4" s="1"/>
  <c r="I13" i="4"/>
  <c r="H13" i="4"/>
  <c r="H15" i="4" s="1"/>
  <c r="G13" i="4"/>
  <c r="F13" i="4"/>
  <c r="L12" i="4"/>
  <c r="J12" i="4"/>
  <c r="I12" i="4"/>
  <c r="H12" i="4"/>
  <c r="G12" i="4"/>
  <c r="F12" i="4"/>
  <c r="M11" i="4"/>
  <c r="L11" i="4"/>
  <c r="K11" i="4"/>
  <c r="J11" i="4"/>
  <c r="I11" i="4"/>
  <c r="H11" i="4"/>
  <c r="G11" i="4"/>
  <c r="F11" i="4"/>
  <c r="B37" i="3"/>
  <c r="K35" i="3"/>
  <c r="I35" i="3"/>
  <c r="E35" i="3"/>
  <c r="E33" i="3"/>
  <c r="K30" i="3"/>
  <c r="I30" i="3"/>
  <c r="G30" i="3"/>
  <c r="E30" i="3"/>
  <c r="K29" i="3"/>
  <c r="I29" i="3"/>
  <c r="G29" i="3"/>
  <c r="E29" i="3"/>
  <c r="K24" i="3"/>
  <c r="I24" i="3"/>
  <c r="K23" i="3"/>
  <c r="I23" i="3"/>
  <c r="I21" i="3"/>
  <c r="E21" i="3"/>
  <c r="C21" i="3"/>
  <c r="K19" i="3"/>
  <c r="G19" i="3"/>
  <c r="I18" i="3"/>
  <c r="E18" i="3"/>
  <c r="I17" i="3"/>
  <c r="E17" i="3"/>
  <c r="I16" i="3"/>
  <c r="E16" i="3"/>
  <c r="K15" i="3"/>
  <c r="K20" i="3" s="1"/>
  <c r="I14" i="3"/>
  <c r="E14" i="3"/>
  <c r="I13" i="3"/>
  <c r="E13" i="3"/>
  <c r="I12" i="3"/>
  <c r="E12" i="3"/>
  <c r="K11" i="3"/>
  <c r="G11" i="3"/>
  <c r="G15" i="3" s="1"/>
  <c r="I10" i="3"/>
  <c r="E10" i="3"/>
  <c r="I9" i="3"/>
  <c r="E9" i="3"/>
  <c r="D63" i="5" l="1"/>
  <c r="D54" i="5"/>
  <c r="F54" i="5"/>
  <c r="D59" i="5"/>
  <c r="J23" i="4"/>
  <c r="H23" i="4"/>
  <c r="N20" i="4"/>
  <c r="N21" i="4"/>
  <c r="F22" i="4"/>
  <c r="F23" i="4" s="1"/>
  <c r="J16" i="4"/>
  <c r="N13" i="4"/>
  <c r="N14" i="4"/>
  <c r="N19" i="4"/>
  <c r="H16" i="4"/>
  <c r="N12" i="4"/>
  <c r="E19" i="3"/>
  <c r="G20" i="3"/>
  <c r="G22" i="3" s="1"/>
  <c r="G31" i="3" s="1"/>
  <c r="E11" i="3"/>
  <c r="E15" i="3" s="1"/>
  <c r="I19" i="3"/>
  <c r="I11" i="3"/>
  <c r="I15" i="3" s="1"/>
  <c r="G33" i="3"/>
  <c r="L16" i="4"/>
  <c r="L23" i="4"/>
  <c r="F9" i="5"/>
  <c r="F23" i="5" s="1"/>
  <c r="F33" i="5" s="1"/>
  <c r="F35" i="5" s="1"/>
  <c r="K22" i="3"/>
  <c r="F15" i="4"/>
  <c r="F16" i="4" s="1"/>
  <c r="N11" i="4"/>
  <c r="N18" i="4"/>
  <c r="N22" i="4" l="1"/>
  <c r="N23" i="4" s="1"/>
  <c r="N15" i="4"/>
  <c r="E20" i="3"/>
  <c r="E22" i="3" s="1"/>
  <c r="E31" i="3" s="1"/>
  <c r="I20" i="3"/>
  <c r="N16" i="4"/>
  <c r="K33" i="3"/>
  <c r="K31" i="3"/>
  <c r="F61" i="5"/>
  <c r="F63" i="5" s="1"/>
  <c r="I22" i="3" l="1"/>
  <c r="D9" i="5"/>
  <c r="D23" i="5" s="1"/>
  <c r="D33" i="5" s="1"/>
  <c r="D35" i="5" s="1"/>
  <c r="I33" i="3" l="1"/>
  <c r="I31" i="3"/>
</calcChain>
</file>

<file path=xl/sharedStrings.xml><?xml version="1.0" encoding="utf-8"?>
<sst xmlns="http://schemas.openxmlformats.org/spreadsheetml/2006/main" count="188" uniqueCount="151">
  <si>
    <t xml:space="preserve">CHIANGMAI FROZEN FOODS PUBLIC COMPANY LIMITED </t>
  </si>
  <si>
    <t>INTERIM FINANCIAL STATEMENTS</t>
  </si>
  <si>
    <t xml:space="preserve">     AND INDEPENDENT AUDITOR'S REPORT ON REVIEW OF INTERIM FINANCIAL INFORMATION</t>
  </si>
  <si>
    <t>FOR THE THREE-MONTH AND NINE-MONTH PERIODS ENDED 30 SEPTEMBER 2019</t>
  </si>
  <si>
    <t>EXPRESSED IN THAI BAHT</t>
  </si>
  <si>
    <t>CHIANGMAI FROZEN FOODS PUBLIC COMPANY LIMITED</t>
  </si>
  <si>
    <t>STATEMENT OF FINANCIAL POSITION</t>
  </si>
  <si>
    <t>AS AT  30 SEPTEMBER 2019</t>
  </si>
  <si>
    <t>In Baht</t>
  </si>
  <si>
    <t>30 September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</si>
  <si>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</si>
  <si>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</si>
  <si>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</si>
  <si>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</si>
  <si>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</si>
  <si>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</si>
  <si>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</si>
  <si>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investments</t>
  </si>
  <si>
    <t>Trade and other receivables</t>
  </si>
  <si>
    <t>Accounts receivable-planters</t>
  </si>
  <si>
    <t>Short-term loans to other company</t>
  </si>
  <si>
    <t xml:space="preserve">Inventories </t>
  </si>
  <si>
    <t>TOTAL CURRENT ASSETS</t>
  </si>
  <si>
    <t>NON-CURRENT ASSETS</t>
  </si>
  <si>
    <t>Other long-term investment</t>
  </si>
  <si>
    <t>Investment property</t>
  </si>
  <si>
    <t xml:space="preserve">Property, plant and equipment </t>
  </si>
  <si>
    <t>Lease deposit on land</t>
  </si>
  <si>
    <t>Intangible assets-software computer</t>
  </si>
  <si>
    <t>Deferred tax assets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</si>
  <si>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</si>
  <si>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</si>
  <si>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</si>
  <si>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</si>
  <si>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</si>
  <si>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</si>
  <si>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</si>
  <si>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payables</t>
  </si>
  <si>
    <t>Current portion of liabilities under finance lease agreements</t>
  </si>
  <si>
    <t>Accrued income tax</t>
  </si>
  <si>
    <t xml:space="preserve">Other current liabilities </t>
  </si>
  <si>
    <t>TOTAL CURRENT LIABILITIES</t>
  </si>
  <si>
    <t>NON-CURRENT LIABILITIES</t>
  </si>
  <si>
    <t>Liabilities under finance lease agreements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</si>
  <si>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</si>
  <si>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</si>
  <si>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</si>
  <si>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</si>
  <si>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</si>
  <si>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</si>
  <si>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</si>
  <si>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</si>
  <si>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</si>
  <si>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</si>
  <si>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</si>
  <si>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</si>
  <si>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</si>
  <si>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</si>
  <si>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TOTAL SHAREHOLDERS' EQUITY</t>
  </si>
  <si>
    <t>TOTAL LIABILITIES AND  SHAREHOLDERS' EQUITY</t>
  </si>
  <si>
    <t>STATEMENT OF COMPREHENSIVE INCOME</t>
  </si>
  <si>
    <t>For the three-month period ended</t>
  </si>
  <si>
    <t>For the nine-month period ended</t>
  </si>
  <si>
    <t>Revenues from sales</t>
  </si>
  <si>
    <t xml:space="preserve">Cost of sales </t>
  </si>
  <si>
    <t>Gross profit</t>
  </si>
  <si>
    <t>Gain(loss) on exchange rate</t>
  </si>
  <si>
    <t>Investment income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</si>
  <si>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</si>
  <si>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</si>
  <si>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</si>
  <si>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</si>
  <si>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</si>
  <si>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 Total expenses</t>
  </si>
  <si>
    <t>Profit before tax expenses</t>
  </si>
  <si>
    <t>Tax expenses</t>
  </si>
  <si>
    <t>Net Profit for the period</t>
  </si>
  <si>
    <t>Other comprehensive income for the year</t>
  </si>
  <si>
    <t>Total comprehensive income for the year</t>
  </si>
  <si>
    <t>Other comprehensive income for the period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</si>
  <si>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</si>
  <si>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</si>
  <si>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</si>
  <si>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losses</t>
  </si>
  <si>
    <r>
      <rPr>
        <u/>
        <sz val="15"/>
        <rFont val="Times New Roman"/>
        <family val="1"/>
      </rPr>
      <t>Less</t>
    </r>
    <r>
      <rPr>
        <sz val="15"/>
        <rFont val="Times New Roman"/>
        <family val="1"/>
      </rPr>
      <t xml:space="preserve"> : Tax effect </t>
    </r>
  </si>
  <si>
    <t>Total comprehensive income for the period</t>
  </si>
  <si>
    <t>Basic earnings per share</t>
  </si>
  <si>
    <t>Profit for the period</t>
  </si>
  <si>
    <t xml:space="preserve">Weighted average number of common shares (shares)         </t>
  </si>
  <si>
    <t xml:space="preserve"> STATEMENTS OF CHANGES IN SHAREHOLDERS' EQUITY</t>
  </si>
  <si>
    <t>FOR THE NINE-MONTH PERIOD ENDED 30 SEPTEMBER 2019</t>
  </si>
  <si>
    <t xml:space="preserve">Issued and </t>
  </si>
  <si>
    <t>Premium</t>
  </si>
  <si>
    <t xml:space="preserve"> paid-up</t>
  </si>
  <si>
    <t>on share</t>
  </si>
  <si>
    <t>Appropriated</t>
  </si>
  <si>
    <t>share capital</t>
  </si>
  <si>
    <t xml:space="preserve"> capital</t>
  </si>
  <si>
    <t>for legal reserve</t>
  </si>
  <si>
    <t>Unappropriated</t>
  </si>
  <si>
    <t>Total</t>
  </si>
  <si>
    <t>Balance as at 1 January 2018</t>
  </si>
  <si>
    <t>Dividend paid</t>
  </si>
  <si>
    <t>Balance as at 30 September 2018</t>
  </si>
  <si>
    <t>Balance as at 1 January 2019</t>
  </si>
  <si>
    <t>Balance as at 30 September 2019</t>
  </si>
  <si>
    <t xml:space="preserve"> STATEMENT OF CASH FLOWS</t>
  </si>
  <si>
    <t>CASH FLOWS FROM OPERATING ACTIVITIES</t>
  </si>
  <si>
    <t>Profit before income tax expenses</t>
  </si>
  <si>
    <t>Adjustments to reconcile net profit to net cash provided by (used in) operating activities</t>
  </si>
  <si>
    <t>Unrealized loss on exchange rate</t>
  </si>
  <si>
    <t>Loss on diminution in value of inventories (reversal)</t>
  </si>
  <si>
    <t>Doubtful accounts</t>
  </si>
  <si>
    <t>Gain on diminution in value of inventories</t>
  </si>
  <si>
    <t>Gain from changes in value of investments</t>
  </si>
  <si>
    <t>Gain on disposal of investments</t>
  </si>
  <si>
    <t>Gain(loss) on disposal of assets and Write off</t>
  </si>
  <si>
    <t>Depreciation and amortization</t>
  </si>
  <si>
    <t xml:space="preserve">Retirement employee benefit </t>
  </si>
  <si>
    <t>Interest received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</si>
  <si>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</si>
  <si>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</si>
  <si>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</si>
  <si>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</si>
  <si>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</si>
  <si>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</si>
  <si>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</si>
  <si>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Cash received (paid) from operation</t>
  </si>
  <si>
    <t>Income tax paid</t>
  </si>
  <si>
    <t xml:space="preserve">        Net cash provided by (used in) operating activities</t>
  </si>
  <si>
    <t>Interest paid</t>
  </si>
  <si>
    <t xml:space="preserve"> STATEMENT OF CASH FLOWS (CONTINUED)</t>
  </si>
  <si>
    <t>CASH FLOWS FROM INVESTING ACTIVITIES</t>
  </si>
  <si>
    <t>Decrease in short-term investments</t>
  </si>
  <si>
    <t>Cash paid for Investment in related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</si>
  <si>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</si>
  <si>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</si>
  <si>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</si>
  <si>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 (used in) investing activities</t>
  </si>
  <si>
    <t>CASH FLOWS FROM FINANCING ACTIVITIES</t>
  </si>
  <si>
    <t>Cash paid for dividends</t>
  </si>
  <si>
    <t>Payment for liabilities under finance lease agreements</t>
  </si>
  <si>
    <t xml:space="preserve">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</si>
  <si>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</si>
  <si>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</si>
  <si>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</si>
  <si>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</si>
  <si>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</si>
  <si>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            Purchases of equipment under finance lease agreements</t>
  </si>
  <si>
    <t xml:space="preserve">            Purchases of equipment by recording as other payables</t>
  </si>
  <si>
    <t xml:space="preserve">            Increase (Decrease)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</si>
</sst>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#,##0;\(#,##0\);\-"/>
  </numFmts>
  <fonts count="2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5"/>
      <name val="Times New Roman"/>
      <family val="1"/>
      <charset val="222"/>
    </font>
    <font>
      <b/>
      <sz val="15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name val="Cordia New"/>
      <family val="2"/>
      <charset val="222"/>
    </font>
    <font>
      <sz val="15"/>
      <color indexed="8"/>
      <name val="Times New Roman"/>
      <family val="1"/>
      <charset val="222"/>
    </font>
    <font>
      <sz val="10"/>
      <name val="Arial"/>
      <family val="2"/>
    </font>
    <font>
      <u/>
      <sz val="15"/>
      <name val="Times New Roman"/>
      <family val="1"/>
    </font>
    <font>
      <b/>
      <sz val="15"/>
      <color indexed="8"/>
      <name val="Times New Roman"/>
      <family val="1"/>
      <charset val="222"/>
    </font>
    <font>
      <sz val="13"/>
      <name val="Times New Roman"/>
      <family val="1"/>
    </font>
    <font>
      <b/>
      <sz val="11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</cellStyleXfs>
  <cellXfs count="157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vertical="top"/>
    </xf>
    <xf numFmtId="187" fontId="2" fillId="0" borderId="0" xfId="2" applyNumberFormat="1" applyFont="1"/>
    <xf numFmtId="188" fontId="6" fillId="0" borderId="0" xfId="2" applyNumberFormat="1" applyFont="1"/>
    <xf numFmtId="188" fontId="6" fillId="0" borderId="0" xfId="2" applyNumberFormat="1" applyFont="1" applyAlignment="1">
      <alignment horizontal="centerContinuous"/>
    </xf>
    <xf numFmtId="190" fontId="5" fillId="0" borderId="0" xfId="2" applyNumberFormat="1" applyFont="1" applyAlignment="1">
      <alignment horizontal="centerContinuous"/>
    </xf>
    <xf numFmtId="190" fontId="5" fillId="0" borderId="0" xfId="2" applyNumberFormat="1" applyFont="1"/>
    <xf numFmtId="190" fontId="5" fillId="0" borderId="0" xfId="2" applyNumberFormat="1" applyFont="1" applyAlignment="1">
      <alignment horizontal="right"/>
    </xf>
    <xf numFmtId="190" fontId="7" fillId="0" borderId="0" xfId="2" applyNumberFormat="1" applyFont="1"/>
    <xf numFmtId="190" fontId="7" fillId="0" borderId="0" xfId="2" quotePrefix="1" applyNumberFormat="1" applyFont="1" applyAlignment="1">
      <alignment horizontal="center"/>
    </xf>
    <xf numFmtId="190" fontId="7" fillId="0" borderId="0" xfId="2" applyNumberFormat="1" applyFont="1" applyAlignment="1">
      <alignment horizontal="center"/>
    </xf>
    <xf numFmtId="190" fontId="8" fillId="0" borderId="0" xfId="2" applyNumberFormat="1" applyFont="1" applyAlignment="1">
      <alignment horizontal="center"/>
    </xf>
    <xf numFmtId="190" fontId="5" fillId="0" borderId="1" xfId="2" applyNumberFormat="1" applyFont="1" applyBorder="1" applyAlignment="1">
      <alignment horizontal="center"/>
    </xf>
    <xf numFmtId="190" fontId="9" fillId="0" borderId="1" xfId="2" quotePrefix="1" applyNumberFormat="1" applyFont="1" applyBorder="1" applyAlignment="1">
      <alignment horizontal="center"/>
    </xf>
    <xf numFmtId="190" fontId="9" fillId="0" borderId="0" xfId="2" applyNumberFormat="1" applyFont="1" applyAlignment="1">
      <alignment horizontal="center"/>
    </xf>
    <xf numFmtId="188" fontId="10" fillId="0" borderId="1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90" fontId="7" fillId="0" borderId="2" xfId="2" applyNumberFormat="1" applyFont="1" applyBorder="1" applyAlignment="1">
      <alignment horizontal="center"/>
    </xf>
    <xf numFmtId="190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center"/>
    </xf>
    <xf numFmtId="0" fontId="11" fillId="0" borderId="0" xfId="2" applyFont="1"/>
    <xf numFmtId="188" fontId="12" fillId="0" borderId="0" xfId="2" applyNumberFormat="1" applyFont="1" applyAlignment="1">
      <alignment horizontal="left"/>
    </xf>
    <xf numFmtId="189" fontId="5" fillId="0" borderId="0" xfId="1" applyFont="1" applyAlignment="1">
      <alignment horizontal="right"/>
    </xf>
    <xf numFmtId="190" fontId="5" fillId="0" borderId="0" xfId="2" applyNumberFormat="1" applyFont="1" applyAlignment="1">
      <alignment horizontal="left"/>
    </xf>
    <xf numFmtId="188" fontId="6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0" fontId="5" fillId="0" borderId="3" xfId="2" applyNumberFormat="1" applyFont="1" applyBorder="1" applyAlignment="1">
      <alignment horizontal="right"/>
    </xf>
    <xf numFmtId="190" fontId="5" fillId="2" borderId="0" xfId="2" applyNumberFormat="1" applyFont="1" applyFill="1" applyAlignment="1">
      <alignment horizontal="left"/>
    </xf>
    <xf numFmtId="190" fontId="11" fillId="0" borderId="0" xfId="2" applyNumberFormat="1" applyFont="1" applyAlignment="1">
      <alignment horizontal="left"/>
    </xf>
    <xf numFmtId="190" fontId="5" fillId="0" borderId="1" xfId="2" applyNumberFormat="1" applyFont="1" applyBorder="1" applyAlignment="1">
      <alignment horizontal="right"/>
    </xf>
    <xf numFmtId="190" fontId="5" fillId="0" borderId="4" xfId="2" applyNumberFormat="1" applyFont="1" applyBorder="1" applyAlignment="1">
      <alignment horizontal="right"/>
    </xf>
    <xf numFmtId="190" fontId="5" fillId="0" borderId="0" xfId="2" quotePrefix="1" applyNumberFormat="1" applyFont="1" applyAlignment="1">
      <alignment horizontal="left"/>
    </xf>
    <xf numFmtId="190" fontId="7" fillId="0" borderId="2" xfId="2" quotePrefix="1" applyNumberFormat="1" applyFont="1" applyBorder="1" applyAlignment="1">
      <alignment horizontal="center"/>
    </xf>
    <xf numFmtId="193" fontId="5" fillId="2" borderId="0" xfId="2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center"/>
    </xf>
    <xf numFmtId="194" fontId="5" fillId="0" borderId="0" xfId="2" applyNumberFormat="1" applyFont="1" applyAlignment="1">
      <alignment horizontal="center"/>
    </xf>
    <xf numFmtId="190" fontId="4" fillId="0" borderId="0" xfId="2" applyNumberFormat="1" applyFont="1"/>
    <xf numFmtId="43" fontId="5" fillId="0" borderId="0" xfId="3" applyFont="1" applyAlignment="1">
      <alignment horizontal="center"/>
    </xf>
    <xf numFmtId="187" fontId="5" fillId="0" borderId="0" xfId="2" applyNumberFormat="1" applyFont="1"/>
    <xf numFmtId="190" fontId="5" fillId="0" borderId="5" xfId="2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43" fontId="5" fillId="0" borderId="0" xfId="3" applyFont="1"/>
    <xf numFmtId="188" fontId="13" fillId="0" borderId="0" xfId="2" applyNumberFormat="1" applyFont="1"/>
    <xf numFmtId="188" fontId="13" fillId="0" borderId="0" xfId="2" applyNumberFormat="1" applyFont="1" applyAlignment="1">
      <alignment horizontal="right"/>
    </xf>
    <xf numFmtId="0" fontId="13" fillId="0" borderId="0" xfId="2" applyFont="1"/>
    <xf numFmtId="0" fontId="14" fillId="0" borderId="0" xfId="2" applyFont="1" applyAlignment="1">
      <alignment horizontal="center"/>
    </xf>
    <xf numFmtId="188" fontId="13" fillId="2" borderId="0" xfId="2" applyNumberFormat="1" applyFont="1" applyFill="1"/>
    <xf numFmtId="0" fontId="13" fillId="2" borderId="0" xfId="2" applyFont="1" applyFill="1"/>
    <xf numFmtId="193" fontId="13" fillId="0" borderId="1" xfId="2" applyNumberFormat="1" applyFont="1" applyBorder="1" applyAlignment="1">
      <alignment horizontal="center"/>
    </xf>
    <xf numFmtId="0" fontId="15" fillId="2" borderId="0" xfId="2" applyFont="1" applyFill="1" applyAlignment="1">
      <alignment horizontal="center"/>
    </xf>
    <xf numFmtId="0" fontId="13" fillId="0" borderId="1" xfId="2" applyFont="1" applyBorder="1" applyAlignment="1">
      <alignment horizontal="center"/>
    </xf>
    <xf numFmtId="0" fontId="16" fillId="0" borderId="0" xfId="2" applyFont="1"/>
    <xf numFmtId="0" fontId="15" fillId="0" borderId="0" xfId="2" applyFont="1" applyAlignment="1">
      <alignment horizontal="center"/>
    </xf>
    <xf numFmtId="190" fontId="13" fillId="0" borderId="0" xfId="2" applyNumberFormat="1" applyFont="1" applyAlignment="1">
      <alignment horizontal="center"/>
    </xf>
    <xf numFmtId="1" fontId="13" fillId="0" borderId="1" xfId="2" applyNumberFormat="1" applyFont="1" applyBorder="1" applyAlignment="1">
      <alignment horizontal="center"/>
    </xf>
    <xf numFmtId="188" fontId="13" fillId="0" borderId="0" xfId="2" applyNumberFormat="1" applyFont="1" applyAlignment="1">
      <alignment horizontal="left"/>
    </xf>
    <xf numFmtId="188" fontId="13" fillId="0" borderId="0" xfId="2" applyNumberFormat="1" applyFont="1" applyAlignment="1">
      <alignment horizontal="center"/>
    </xf>
    <xf numFmtId="195" fontId="13" fillId="0" borderId="0" xfId="2" applyNumberFormat="1" applyFont="1" applyAlignment="1">
      <alignment horizontal="center"/>
    </xf>
    <xf numFmtId="3" fontId="13" fillId="0" borderId="0" xfId="2" applyNumberFormat="1" applyFont="1" applyAlignment="1">
      <alignment horizontal="right"/>
    </xf>
    <xf numFmtId="190" fontId="17" fillId="0" borderId="1" xfId="2" applyNumberFormat="1" applyFont="1" applyBorder="1" applyAlignment="1">
      <alignment horizontal="right"/>
    </xf>
    <xf numFmtId="190" fontId="17" fillId="0" borderId="0" xfId="2" applyNumberFormat="1" applyFont="1" applyAlignment="1">
      <alignment horizontal="right"/>
    </xf>
    <xf numFmtId="0" fontId="14" fillId="0" borderId="0" xfId="2" applyFont="1"/>
    <xf numFmtId="188" fontId="17" fillId="0" borderId="0" xfId="2" applyNumberFormat="1" applyFont="1" applyAlignment="1">
      <alignment horizontal="left"/>
    </xf>
    <xf numFmtId="188" fontId="14" fillId="0" borderId="0" xfId="2" applyNumberFormat="1" applyFont="1" applyAlignment="1">
      <alignment horizontal="left"/>
    </xf>
    <xf numFmtId="3" fontId="13" fillId="0" borderId="3" xfId="2" applyNumberFormat="1" applyFont="1" applyBorder="1" applyAlignment="1">
      <alignment horizontal="right"/>
    </xf>
    <xf numFmtId="192" fontId="13" fillId="0" borderId="0" xfId="2" applyNumberFormat="1" applyFont="1"/>
    <xf numFmtId="37" fontId="13" fillId="0" borderId="0" xfId="2" applyNumberFormat="1" applyFont="1"/>
    <xf numFmtId="187" fontId="17" fillId="0" borderId="1" xfId="1" applyNumberFormat="1" applyFont="1" applyBorder="1" applyAlignment="1">
      <alignment horizontal="right"/>
    </xf>
    <xf numFmtId="190" fontId="17" fillId="0" borderId="3" xfId="2" applyNumberFormat="1" applyFont="1" applyBorder="1" applyAlignment="1">
      <alignment horizontal="right"/>
    </xf>
    <xf numFmtId="188" fontId="14" fillId="0" borderId="0" xfId="2" applyNumberFormat="1" applyFont="1"/>
    <xf numFmtId="190" fontId="17" fillId="0" borderId="2" xfId="2" applyNumberFormat="1" applyFont="1" applyBorder="1" applyAlignment="1">
      <alignment horizontal="right"/>
    </xf>
    <xf numFmtId="0" fontId="14" fillId="0" borderId="0" xfId="4" applyFont="1"/>
    <xf numFmtId="43" fontId="17" fillId="0" borderId="1" xfId="3" applyFont="1" applyBorder="1" applyAlignment="1">
      <alignment horizontal="right"/>
    </xf>
    <xf numFmtId="43" fontId="13" fillId="0" borderId="0" xfId="3" applyFont="1" applyAlignment="1">
      <alignment horizontal="right"/>
    </xf>
    <xf numFmtId="190" fontId="17" fillId="0" borderId="5" xfId="2" applyNumberFormat="1" applyFont="1" applyBorder="1" applyAlignment="1">
      <alignment horizontal="right"/>
    </xf>
    <xf numFmtId="190" fontId="13" fillId="0" borderId="0" xfId="2" applyNumberFormat="1" applyFont="1" applyAlignment="1">
      <alignment horizontal="right"/>
    </xf>
    <xf numFmtId="188" fontId="14" fillId="0" borderId="0" xfId="2" quotePrefix="1" applyNumberFormat="1" applyFont="1" applyAlignment="1">
      <alignment horizontal="left"/>
    </xf>
    <xf numFmtId="188" fontId="13" fillId="0" borderId="0" xfId="2" quotePrefix="1" applyNumberFormat="1" applyFont="1" applyAlignment="1">
      <alignment horizontal="left"/>
    </xf>
    <xf numFmtId="187" fontId="13" fillId="0" borderId="0" xfId="1" applyNumberFormat="1" applyFont="1" applyAlignment="1">
      <alignment horizontal="right"/>
    </xf>
    <xf numFmtId="189" fontId="13" fillId="0" borderId="0" xfId="1" applyFont="1"/>
    <xf numFmtId="189" fontId="13" fillId="0" borderId="0" xfId="1" applyFont="1" applyAlignment="1">
      <alignment horizontal="right"/>
    </xf>
    <xf numFmtId="189" fontId="17" fillId="0" borderId="0" xfId="1" applyFont="1" applyAlignment="1">
      <alignment horizontal="right"/>
    </xf>
    <xf numFmtId="193" fontId="3" fillId="0" borderId="0" xfId="5" applyNumberFormat="1" applyFont="1" applyAlignment="1">
      <alignment horizontal="left"/>
    </xf>
    <xf numFmtId="189" fontId="17" fillId="0" borderId="1" xfId="1" applyFont="1" applyBorder="1" applyAlignment="1">
      <alignment horizontal="right"/>
    </xf>
    <xf numFmtId="193" fontId="14" fillId="0" borderId="0" xfId="5" applyNumberFormat="1" applyFont="1" applyAlignment="1">
      <alignment horizontal="left"/>
    </xf>
    <xf numFmtId="190" fontId="13" fillId="0" borderId="4" xfId="2" applyNumberFormat="1" applyFont="1" applyBorder="1" applyAlignment="1">
      <alignment horizontal="right"/>
    </xf>
    <xf numFmtId="190" fontId="13" fillId="0" borderId="5" xfId="2" applyNumberFormat="1" applyFont="1" applyBorder="1" applyAlignment="1">
      <alignment horizontal="right"/>
    </xf>
    <xf numFmtId="191" fontId="14" fillId="0" borderId="0" xfId="2" quotePrefix="1" applyNumberFormat="1" applyFont="1" applyAlignment="1">
      <alignment horizontal="left"/>
    </xf>
    <xf numFmtId="188" fontId="13" fillId="0" borderId="0" xfId="2" quotePrefix="1" applyNumberFormat="1" applyFont="1" applyAlignment="1">
      <alignment horizontal="center"/>
    </xf>
    <xf numFmtId="196" fontId="13" fillId="0" borderId="0" xfId="2" applyNumberFormat="1" applyFont="1" applyAlignment="1">
      <alignment horizontal="center"/>
    </xf>
    <xf numFmtId="193" fontId="13" fillId="0" borderId="0" xfId="6" applyNumberFormat="1" applyFont="1"/>
    <xf numFmtId="193" fontId="17" fillId="0" borderId="4" xfId="2" applyNumberFormat="1" applyFont="1" applyBorder="1" applyAlignment="1">
      <alignment horizontal="right"/>
    </xf>
    <xf numFmtId="189" fontId="13" fillId="0" borderId="0" xfId="2" applyNumberFormat="1" applyFont="1" applyAlignment="1">
      <alignment horizontal="right"/>
    </xf>
    <xf numFmtId="193" fontId="17" fillId="0" borderId="0" xfId="2" applyNumberFormat="1" applyFont="1" applyAlignment="1">
      <alignment horizontal="right"/>
    </xf>
    <xf numFmtId="188" fontId="20" fillId="0" borderId="0" xfId="2" applyNumberFormat="1" applyFont="1" applyAlignment="1">
      <alignment horizontal="left"/>
    </xf>
    <xf numFmtId="188" fontId="20" fillId="0" borderId="0" xfId="2" applyNumberFormat="1" applyFont="1" applyAlignment="1">
      <alignment horizontal="center"/>
    </xf>
    <xf numFmtId="188" fontId="17" fillId="0" borderId="4" xfId="2" applyNumberFormat="1" applyFont="1" applyBorder="1" applyAlignment="1">
      <alignment horizontal="right"/>
    </xf>
    <xf numFmtId="188" fontId="17" fillId="0" borderId="0" xfId="2" applyNumberFormat="1" applyFont="1" applyAlignment="1">
      <alignment horizontal="right"/>
    </xf>
    <xf numFmtId="190" fontId="13" fillId="0" borderId="0" xfId="2" quotePrefix="1" applyNumberFormat="1" applyFont="1" applyAlignment="1">
      <alignment horizontal="left"/>
    </xf>
    <xf numFmtId="0" fontId="7" fillId="0" borderId="0" xfId="2" applyFont="1"/>
    <xf numFmtId="188" fontId="21" fillId="0" borderId="0" xfId="2" applyNumberFormat="1" applyFont="1" applyAlignment="1">
      <alignment horizontal="right"/>
    </xf>
    <xf numFmtId="0" fontId="7" fillId="0" borderId="0" xfId="2" applyFont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97" fontId="5" fillId="0" borderId="0" xfId="3" applyNumberFormat="1" applyFont="1"/>
    <xf numFmtId="43" fontId="5" fillId="0" borderId="1" xfId="3" applyFont="1" applyBorder="1"/>
    <xf numFmtId="197" fontId="5" fillId="0" borderId="5" xfId="3" applyNumberFormat="1" applyFont="1" applyBorder="1"/>
    <xf numFmtId="197" fontId="5" fillId="0" borderId="1" xfId="3" applyNumberFormat="1" applyFont="1" applyBorder="1"/>
    <xf numFmtId="188" fontId="7" fillId="0" borderId="0" xfId="2" quotePrefix="1" applyNumberFormat="1" applyFont="1"/>
    <xf numFmtId="188" fontId="7" fillId="0" borderId="0" xfId="2" quotePrefix="1" applyNumberFormat="1" applyFont="1" applyAlignment="1">
      <alignment horizontal="left"/>
    </xf>
    <xf numFmtId="187" fontId="7" fillId="0" borderId="0" xfId="2" applyNumberFormat="1" applyFont="1"/>
    <xf numFmtId="188" fontId="23" fillId="0" borderId="0" xfId="2" applyNumberFormat="1" applyFont="1"/>
    <xf numFmtId="0" fontId="24" fillId="0" borderId="0" xfId="2" applyFont="1"/>
    <xf numFmtId="188" fontId="23" fillId="0" borderId="0" xfId="2" applyNumberFormat="1" applyFont="1" applyAlignment="1">
      <alignment horizontal="right"/>
    </xf>
    <xf numFmtId="0" fontId="23" fillId="0" borderId="0" xfId="2" applyFont="1"/>
    <xf numFmtId="190" fontId="23" fillId="0" borderId="0" xfId="2" applyNumberFormat="1" applyFont="1"/>
    <xf numFmtId="0" fontId="26" fillId="0" borderId="3" xfId="2" quotePrefix="1" applyFont="1" applyBorder="1" applyAlignment="1">
      <alignment horizontal="center"/>
    </xf>
    <xf numFmtId="0" fontId="26" fillId="0" borderId="0" xfId="2" applyFont="1"/>
    <xf numFmtId="188" fontId="25" fillId="0" borderId="0" xfId="2" quotePrefix="1" applyNumberFormat="1" applyFont="1" applyAlignment="1">
      <alignment horizontal="left"/>
    </xf>
    <xf numFmtId="190" fontId="23" fillId="0" borderId="0" xfId="2" applyNumberFormat="1" applyFont="1" applyAlignment="1">
      <alignment horizontal="right"/>
    </xf>
    <xf numFmtId="188" fontId="23" fillId="0" borderId="0" xfId="2" applyNumberFormat="1" applyFont="1" applyAlignment="1">
      <alignment horizontal="left"/>
    </xf>
    <xf numFmtId="187" fontId="23" fillId="0" borderId="0" xfId="1" applyNumberFormat="1" applyFont="1" applyAlignment="1">
      <alignment horizontal="right"/>
    </xf>
    <xf numFmtId="189" fontId="23" fillId="0" borderId="0" xfId="1" applyFont="1" applyAlignment="1">
      <alignment horizontal="right"/>
    </xf>
    <xf numFmtId="190" fontId="23" fillId="0" borderId="1" xfId="2" applyNumberFormat="1" applyFont="1" applyBorder="1" applyAlignment="1">
      <alignment horizontal="right"/>
    </xf>
    <xf numFmtId="191" fontId="23" fillId="0" borderId="0" xfId="2" applyNumberFormat="1" applyFont="1"/>
    <xf numFmtId="191" fontId="23" fillId="0" borderId="0" xfId="2" applyNumberFormat="1" applyFont="1" applyAlignment="1">
      <alignment horizontal="left"/>
    </xf>
    <xf numFmtId="188" fontId="26" fillId="0" borderId="0" xfId="2" applyNumberFormat="1" applyFont="1" applyAlignment="1">
      <alignment horizontal="left"/>
    </xf>
    <xf numFmtId="193" fontId="23" fillId="0" borderId="0" xfId="2" applyNumberFormat="1" applyFont="1" applyAlignment="1">
      <alignment horizontal="left"/>
    </xf>
    <xf numFmtId="188" fontId="25" fillId="0" borderId="0" xfId="2" applyNumberFormat="1" applyFont="1" applyAlignment="1">
      <alignment horizontal="left"/>
    </xf>
    <xf numFmtId="188" fontId="25" fillId="0" borderId="0" xfId="2" applyNumberFormat="1" applyFont="1"/>
    <xf numFmtId="190" fontId="23" fillId="0" borderId="3" xfId="2" applyNumberFormat="1" applyFont="1" applyBorder="1" applyAlignment="1">
      <alignment horizontal="right"/>
    </xf>
    <xf numFmtId="188" fontId="23" fillId="0" borderId="0" xfId="2" quotePrefix="1" applyNumberFormat="1" applyFont="1" applyAlignment="1">
      <alignment horizontal="left"/>
    </xf>
    <xf numFmtId="190" fontId="23" fillId="0" borderId="0" xfId="2" applyNumberFormat="1" applyFont="1" applyAlignment="1">
      <alignment horizontal="left"/>
    </xf>
    <xf numFmtId="187" fontId="23" fillId="0" borderId="0" xfId="1" applyNumberFormat="1" applyFont="1"/>
    <xf numFmtId="43" fontId="23" fillId="0" borderId="0" xfId="3" applyFont="1"/>
    <xf numFmtId="190" fontId="27" fillId="0" borderId="0" xfId="2" applyNumberFormat="1" applyFont="1" applyAlignment="1">
      <alignment horizontal="right"/>
    </xf>
    <xf numFmtId="190" fontId="27" fillId="0" borderId="0" xfId="2" applyNumberFormat="1" applyFont="1"/>
    <xf numFmtId="188" fontId="26" fillId="0" borderId="0" xfId="2" applyNumberFormat="1" applyFont="1"/>
    <xf numFmtId="190" fontId="23" fillId="0" borderId="5" xfId="2" applyNumberFormat="1" applyFont="1" applyBorder="1" applyAlignment="1">
      <alignment horizontal="right"/>
    </xf>
    <xf numFmtId="191" fontId="26" fillId="0" borderId="0" xfId="2" applyNumberFormat="1" applyFont="1" applyAlignment="1">
      <alignment horizontal="fill"/>
    </xf>
    <xf numFmtId="187" fontId="23" fillId="0" borderId="0" xfId="2" applyNumberFormat="1" applyFont="1" applyAlignment="1">
      <alignment horizontal="right"/>
    </xf>
    <xf numFmtId="190" fontId="23" fillId="0" borderId="0" xfId="2" quotePrefix="1" applyNumberFormat="1" applyFont="1" applyAlignment="1">
      <alignment horizontal="left"/>
    </xf>
    <xf numFmtId="190" fontId="4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88" fontId="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190" fontId="13" fillId="0" borderId="0" xfId="2" applyNumberFormat="1" applyFont="1" applyAlignment="1">
      <alignment horizontal="center"/>
    </xf>
    <xf numFmtId="190" fontId="13" fillId="0" borderId="1" xfId="2" applyNumberFormat="1" applyFont="1" applyBorder="1" applyAlignment="1">
      <alignment horizontal="center"/>
    </xf>
    <xf numFmtId="0" fontId="22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25" fillId="0" borderId="0" xfId="2" applyFont="1" applyAlignment="1">
      <alignment horizontal="center"/>
    </xf>
    <xf numFmtId="190" fontId="23" fillId="0" borderId="0" xfId="2" applyNumberFormat="1" applyFont="1" applyAlignment="1">
      <alignment horizontal="center"/>
    </xf>
    <xf numFmtId="190" fontId="23" fillId="0" borderId="1" xfId="2" applyNumberFormat="1" applyFont="1" applyBorder="1" applyAlignment="1">
      <alignment horizontal="center"/>
    </xf>
  </cellXfs>
  <cellStyles count="7">
    <cellStyle name="Comma" xfId="1" builtinId="3"/>
    <cellStyle name="Comma 12 2" xfId="3"/>
    <cellStyle name="Normal" xfId="0" builtinId="0"/>
    <cellStyle name="Normal 10" xfId="5"/>
    <cellStyle name="Normal 14 2" xfId="2"/>
    <cellStyle name="Normal_TBSP06-FS-Q1-English-BL" xfId="4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CM%20Q3%202019%20%20Wk_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cover"/>
      <sheetName val=" Etitle"/>
      <sheetName val="EBS"/>
      <sheetName val="E3PL"/>
      <sheetName val="EPL"/>
      <sheetName val="EEQ-COMPANY"/>
      <sheetName val="ECF"/>
      <sheetName val="Cover"/>
      <sheetName val="Title"/>
      <sheetName val="BS"/>
      <sheetName val="3PL"/>
      <sheetName val="3PL "/>
      <sheetName val="PL"/>
      <sheetName val="EQ"/>
      <sheetName val="CF"/>
      <sheetName val="กระทบ CF"/>
      <sheetName val="CF-Detail"/>
      <sheetName val="MAT"/>
      <sheetName val="INDEX"/>
      <sheetName val="WBS"/>
      <sheetName val="WPL"/>
      <sheetName val="CoAJE"/>
      <sheetName val="AJE-RJE"/>
      <sheetName val="TB"/>
      <sheetName val="Sheet2"/>
      <sheetName val="A"/>
      <sheetName val="B"/>
      <sheetName val="C"/>
      <sheetName val="C1"/>
      <sheetName val="D"/>
      <sheetName val="F"/>
      <sheetName val="G"/>
      <sheetName val="I"/>
      <sheetName val="H"/>
      <sheetName val="ที่ดิน"/>
      <sheetName val="I(A)"/>
      <sheetName val="I(B)"/>
      <sheetName val="I(C)"/>
      <sheetName val="J"/>
      <sheetName val="AA"/>
      <sheetName val="BB"/>
      <sheetName val="FF"/>
      <sheetName val="FFdetail"/>
      <sheetName val="LL"/>
      <sheetName val="JJ"/>
      <sheetName val="KK"/>
      <sheetName val="10"/>
      <sheetName val="20"/>
      <sheetName val="30-1"/>
      <sheetName val="30"/>
      <sheetName val="30-1 CM1"/>
      <sheetName val="30-1 CM2"/>
      <sheetName val="30-2"/>
      <sheetName val="40"/>
      <sheetName val="40(B)"/>
      <sheetName val="50"/>
      <sheetName val="60"/>
      <sheetName val="season"/>
      <sheetName val="ค่าใช้จ่ายพนักงาน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E10">
            <v>314858369</v>
          </cell>
          <cell r="I10">
            <v>900536973</v>
          </cell>
        </row>
        <row r="11">
          <cell r="E11">
            <v>-260859470</v>
          </cell>
          <cell r="I11">
            <v>-788123606</v>
          </cell>
        </row>
        <row r="13">
          <cell r="E13">
            <v>15911034</v>
          </cell>
          <cell r="I13">
            <v>27080667</v>
          </cell>
        </row>
        <row r="14">
          <cell r="E14">
            <v>1055424</v>
          </cell>
          <cell r="I14">
            <v>2983426</v>
          </cell>
        </row>
        <row r="15">
          <cell r="E15">
            <v>1937091</v>
          </cell>
          <cell r="I15">
            <v>6480116</v>
          </cell>
        </row>
        <row r="17">
          <cell r="E17">
            <v>-19267266</v>
          </cell>
          <cell r="I17">
            <v>-54352570</v>
          </cell>
        </row>
        <row r="18">
          <cell r="E18">
            <v>-19936556</v>
          </cell>
          <cell r="I18">
            <v>-62668311</v>
          </cell>
        </row>
        <row r="19">
          <cell r="E19">
            <v>-55677</v>
          </cell>
          <cell r="I19">
            <v>-167732</v>
          </cell>
        </row>
        <row r="22">
          <cell r="C22">
            <v>22</v>
          </cell>
          <cell r="E22">
            <v>-6189164</v>
          </cell>
          <cell r="I22">
            <v>-4767288</v>
          </cell>
        </row>
        <row r="27">
          <cell r="E27">
            <v>0</v>
          </cell>
          <cell r="G27">
            <v>0</v>
          </cell>
          <cell r="I27">
            <v>-3067620</v>
          </cell>
          <cell r="K27">
            <v>0</v>
          </cell>
        </row>
        <row r="28">
          <cell r="E28">
            <v>0</v>
          </cell>
          <cell r="G28">
            <v>0</v>
          </cell>
          <cell r="I28">
            <v>613524</v>
          </cell>
          <cell r="K28">
            <v>0</v>
          </cell>
        </row>
        <row r="34">
          <cell r="E34">
            <v>7.2029628562671144E-2</v>
          </cell>
        </row>
        <row r="35">
          <cell r="E35">
            <v>381145725</v>
          </cell>
          <cell r="G35">
            <v>381145725</v>
          </cell>
        </row>
      </sheetData>
      <sheetData sheetId="14">
        <row r="9">
          <cell r="E9">
            <v>381145725</v>
          </cell>
          <cell r="G9">
            <v>68000000</v>
          </cell>
          <cell r="I9">
            <v>38115000</v>
          </cell>
          <cell r="K9">
            <v>956526124</v>
          </cell>
        </row>
        <row r="10">
          <cell r="E10">
            <v>0</v>
          </cell>
          <cell r="G10">
            <v>0</v>
          </cell>
          <cell r="I10">
            <v>0</v>
          </cell>
          <cell r="K10">
            <v>-76228025</v>
          </cell>
        </row>
        <row r="11">
          <cell r="K11">
            <v>87162845</v>
          </cell>
        </row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  <row r="13">
          <cell r="E13">
            <v>0</v>
          </cell>
          <cell r="G13">
            <v>0</v>
          </cell>
          <cell r="I13">
            <v>0</v>
          </cell>
        </row>
        <row r="16">
          <cell r="E16">
            <v>381145725</v>
          </cell>
          <cell r="G16">
            <v>68000000</v>
          </cell>
          <cell r="I16">
            <v>38115000</v>
          </cell>
          <cell r="K16">
            <v>937450924</v>
          </cell>
        </row>
        <row r="17">
          <cell r="E17">
            <v>0</v>
          </cell>
          <cell r="G17">
            <v>0</v>
          </cell>
          <cell r="I17">
            <v>0</v>
          </cell>
          <cell r="K17">
            <v>-41920050</v>
          </cell>
        </row>
        <row r="18">
          <cell r="E18">
            <v>0</v>
          </cell>
          <cell r="G18">
            <v>0</v>
          </cell>
          <cell r="I18">
            <v>0</v>
          </cell>
          <cell r="K18">
            <v>27001675</v>
          </cell>
        </row>
        <row r="19">
          <cell r="E19">
            <v>0</v>
          </cell>
          <cell r="G19">
            <v>0</v>
          </cell>
          <cell r="I19">
            <v>0</v>
          </cell>
          <cell r="K19">
            <v>-2454096</v>
          </cell>
        </row>
      </sheetData>
      <sheetData sheetId="15">
        <row r="11">
          <cell r="D11">
            <v>16582</v>
          </cell>
          <cell r="F11">
            <v>724309</v>
          </cell>
        </row>
        <row r="12">
          <cell r="D12">
            <v>388681</v>
          </cell>
          <cell r="F12">
            <v>-3961256</v>
          </cell>
        </row>
        <row r="13">
          <cell r="D13">
            <v>72382</v>
          </cell>
          <cell r="F13">
            <v>42460</v>
          </cell>
        </row>
        <row r="14">
          <cell r="D14">
            <v>-92126</v>
          </cell>
          <cell r="F14">
            <v>0</v>
          </cell>
        </row>
        <row r="15">
          <cell r="D15">
            <v>-349893</v>
          </cell>
          <cell r="F15">
            <v>-317722</v>
          </cell>
        </row>
        <row r="16">
          <cell r="D16">
            <v>25378</v>
          </cell>
          <cell r="F16">
            <v>-286077</v>
          </cell>
        </row>
        <row r="17">
          <cell r="D17">
            <v>35752686</v>
          </cell>
          <cell r="F17">
            <v>36394984</v>
          </cell>
        </row>
        <row r="18">
          <cell r="D18">
            <v>14094917</v>
          </cell>
          <cell r="F18">
            <v>3239901</v>
          </cell>
        </row>
        <row r="19">
          <cell r="D19">
            <v>-2330155</v>
          </cell>
          <cell r="F19">
            <v>-2351164</v>
          </cell>
        </row>
        <row r="20">
          <cell r="D20">
            <v>167732</v>
          </cell>
          <cell r="F20">
            <v>160344</v>
          </cell>
        </row>
        <row r="24">
          <cell r="D24">
            <v>10507549</v>
          </cell>
          <cell r="F24">
            <v>-62848888</v>
          </cell>
        </row>
        <row r="25">
          <cell r="D25">
            <v>-4356649</v>
          </cell>
          <cell r="F25">
            <v>3559561</v>
          </cell>
        </row>
        <row r="26">
          <cell r="D26">
            <v>79931696</v>
          </cell>
          <cell r="F26">
            <v>-216083520</v>
          </cell>
        </row>
        <row r="27">
          <cell r="D27">
            <v>101293</v>
          </cell>
          <cell r="F27">
            <v>396296</v>
          </cell>
        </row>
        <row r="29">
          <cell r="D29">
            <v>-17877816</v>
          </cell>
          <cell r="F29">
            <v>11421637</v>
          </cell>
        </row>
        <row r="30">
          <cell r="D30">
            <v>29789</v>
          </cell>
          <cell r="F30">
            <v>30996</v>
          </cell>
        </row>
        <row r="31">
          <cell r="D31">
            <v>-2070400</v>
          </cell>
          <cell r="F31">
            <v>-2695100</v>
          </cell>
        </row>
        <row r="33">
          <cell r="D33">
            <v>-8669358</v>
          </cell>
          <cell r="F33">
            <v>-11846911</v>
          </cell>
        </row>
        <row r="45">
          <cell r="D45">
            <v>-19996015</v>
          </cell>
          <cell r="F45">
            <v>230517721</v>
          </cell>
        </row>
        <row r="46">
          <cell r="D46">
            <v>0</v>
          </cell>
          <cell r="F46">
            <v>0</v>
          </cell>
        </row>
        <row r="47">
          <cell r="D47">
            <v>1391988</v>
          </cell>
          <cell r="F47">
            <v>2321438</v>
          </cell>
        </row>
        <row r="48">
          <cell r="D48">
            <v>-13600000</v>
          </cell>
          <cell r="F48">
            <v>0</v>
          </cell>
        </row>
        <row r="49">
          <cell r="D49">
            <v>116645</v>
          </cell>
          <cell r="F49">
            <v>417561</v>
          </cell>
        </row>
        <row r="50">
          <cell r="D50">
            <v>-63857132</v>
          </cell>
          <cell r="F50">
            <v>-46937593</v>
          </cell>
        </row>
        <row r="51">
          <cell r="D51">
            <v>-864280</v>
          </cell>
          <cell r="F51">
            <v>-88700</v>
          </cell>
        </row>
        <row r="54">
          <cell r="D54">
            <v>-41942336</v>
          </cell>
          <cell r="F54">
            <v>-76192113</v>
          </cell>
        </row>
        <row r="55">
          <cell r="D55">
            <v>-167732</v>
          </cell>
          <cell r="F55">
            <v>-160344</v>
          </cell>
        </row>
        <row r="56">
          <cell r="D56">
            <v>-919001</v>
          </cell>
          <cell r="F56">
            <v>-667630</v>
          </cell>
        </row>
        <row r="58">
          <cell r="D58">
            <v>-2726612</v>
          </cell>
        </row>
        <row r="59">
          <cell r="D59">
            <v>122346682</v>
          </cell>
          <cell r="F59">
            <v>126743676</v>
          </cell>
        </row>
        <row r="64">
          <cell r="D64">
            <v>2157962</v>
          </cell>
          <cell r="F64">
            <v>0</v>
          </cell>
        </row>
        <row r="65">
          <cell r="D65">
            <v>440993</v>
          </cell>
          <cell r="F65">
            <v>1190976</v>
          </cell>
        </row>
        <row r="66">
          <cell r="D66">
            <v>22286</v>
          </cell>
          <cell r="F66">
            <v>-35912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50"/>
  <sheetViews>
    <sheetView showGridLines="0" tabSelected="1" zoomScaleNormal="100" zoomScaleSheetLayoutView="100" workbookViewId="0">
      <selection activeCell="O9" sqref="O9"/>
    </sheetView>
  </sheetViews>
  <sheetFormatPr defaultColWidth="9.125" defaultRowHeight="19.5" x14ac:dyDescent="0.3"/>
  <cols>
    <col min="1" max="1" width="10.625" style="1" customWidth="1"/>
    <col min="2" max="2" width="18.25" style="1" customWidth="1"/>
    <col min="3" max="256" width="9.125" style="1"/>
    <col min="257" max="257" width="10.625" style="1" customWidth="1"/>
    <col min="258" max="258" width="18.25" style="1" customWidth="1"/>
    <col min="259" max="512" width="9.125" style="1"/>
    <col min="513" max="513" width="10.625" style="1" customWidth="1"/>
    <col min="514" max="514" width="18.25" style="1" customWidth="1"/>
    <col min="515" max="768" width="9.125" style="1"/>
    <col min="769" max="769" width="10.625" style="1" customWidth="1"/>
    <col min="770" max="770" width="18.25" style="1" customWidth="1"/>
    <col min="771" max="1024" width="9.125" style="1"/>
    <col min="1025" max="1025" width="10.625" style="1" customWidth="1"/>
    <col min="1026" max="1026" width="18.25" style="1" customWidth="1"/>
    <col min="1027" max="1280" width="9.125" style="1"/>
    <col min="1281" max="1281" width="10.625" style="1" customWidth="1"/>
    <col min="1282" max="1282" width="18.25" style="1" customWidth="1"/>
    <col min="1283" max="1536" width="9.125" style="1"/>
    <col min="1537" max="1537" width="10.625" style="1" customWidth="1"/>
    <col min="1538" max="1538" width="18.25" style="1" customWidth="1"/>
    <col min="1539" max="1792" width="9.125" style="1"/>
    <col min="1793" max="1793" width="10.625" style="1" customWidth="1"/>
    <col min="1794" max="1794" width="18.25" style="1" customWidth="1"/>
    <col min="1795" max="2048" width="9.125" style="1"/>
    <col min="2049" max="2049" width="10.625" style="1" customWidth="1"/>
    <col min="2050" max="2050" width="18.25" style="1" customWidth="1"/>
    <col min="2051" max="2304" width="9.125" style="1"/>
    <col min="2305" max="2305" width="10.625" style="1" customWidth="1"/>
    <col min="2306" max="2306" width="18.25" style="1" customWidth="1"/>
    <col min="2307" max="2560" width="9.125" style="1"/>
    <col min="2561" max="2561" width="10.625" style="1" customWidth="1"/>
    <col min="2562" max="2562" width="18.25" style="1" customWidth="1"/>
    <col min="2563" max="2816" width="9.125" style="1"/>
    <col min="2817" max="2817" width="10.625" style="1" customWidth="1"/>
    <col min="2818" max="2818" width="18.25" style="1" customWidth="1"/>
    <col min="2819" max="3072" width="9.125" style="1"/>
    <col min="3073" max="3073" width="10.625" style="1" customWidth="1"/>
    <col min="3074" max="3074" width="18.25" style="1" customWidth="1"/>
    <col min="3075" max="3328" width="9.125" style="1"/>
    <col min="3329" max="3329" width="10.625" style="1" customWidth="1"/>
    <col min="3330" max="3330" width="18.25" style="1" customWidth="1"/>
    <col min="3331" max="3584" width="9.125" style="1"/>
    <col min="3585" max="3585" width="10.625" style="1" customWidth="1"/>
    <col min="3586" max="3586" width="18.25" style="1" customWidth="1"/>
    <col min="3587" max="3840" width="9.125" style="1"/>
    <col min="3841" max="3841" width="10.625" style="1" customWidth="1"/>
    <col min="3842" max="3842" width="18.25" style="1" customWidth="1"/>
    <col min="3843" max="4096" width="9.125" style="1"/>
    <col min="4097" max="4097" width="10.625" style="1" customWidth="1"/>
    <col min="4098" max="4098" width="18.25" style="1" customWidth="1"/>
    <col min="4099" max="4352" width="9.125" style="1"/>
    <col min="4353" max="4353" width="10.625" style="1" customWidth="1"/>
    <col min="4354" max="4354" width="18.25" style="1" customWidth="1"/>
    <col min="4355" max="4608" width="9.125" style="1"/>
    <col min="4609" max="4609" width="10.625" style="1" customWidth="1"/>
    <col min="4610" max="4610" width="18.25" style="1" customWidth="1"/>
    <col min="4611" max="4864" width="9.125" style="1"/>
    <col min="4865" max="4865" width="10.625" style="1" customWidth="1"/>
    <col min="4866" max="4866" width="18.25" style="1" customWidth="1"/>
    <col min="4867" max="5120" width="9.125" style="1"/>
    <col min="5121" max="5121" width="10.625" style="1" customWidth="1"/>
    <col min="5122" max="5122" width="18.25" style="1" customWidth="1"/>
    <col min="5123" max="5376" width="9.125" style="1"/>
    <col min="5377" max="5377" width="10.625" style="1" customWidth="1"/>
    <col min="5378" max="5378" width="18.25" style="1" customWidth="1"/>
    <col min="5379" max="5632" width="9.125" style="1"/>
    <col min="5633" max="5633" width="10.625" style="1" customWidth="1"/>
    <col min="5634" max="5634" width="18.25" style="1" customWidth="1"/>
    <col min="5635" max="5888" width="9.125" style="1"/>
    <col min="5889" max="5889" width="10.625" style="1" customWidth="1"/>
    <col min="5890" max="5890" width="18.25" style="1" customWidth="1"/>
    <col min="5891" max="6144" width="9.125" style="1"/>
    <col min="6145" max="6145" width="10.625" style="1" customWidth="1"/>
    <col min="6146" max="6146" width="18.25" style="1" customWidth="1"/>
    <col min="6147" max="6400" width="9.125" style="1"/>
    <col min="6401" max="6401" width="10.625" style="1" customWidth="1"/>
    <col min="6402" max="6402" width="18.25" style="1" customWidth="1"/>
    <col min="6403" max="6656" width="9.125" style="1"/>
    <col min="6657" max="6657" width="10.625" style="1" customWidth="1"/>
    <col min="6658" max="6658" width="18.25" style="1" customWidth="1"/>
    <col min="6659" max="6912" width="9.125" style="1"/>
    <col min="6913" max="6913" width="10.625" style="1" customWidth="1"/>
    <col min="6914" max="6914" width="18.25" style="1" customWidth="1"/>
    <col min="6915" max="7168" width="9.125" style="1"/>
    <col min="7169" max="7169" width="10.625" style="1" customWidth="1"/>
    <col min="7170" max="7170" width="18.25" style="1" customWidth="1"/>
    <col min="7171" max="7424" width="9.125" style="1"/>
    <col min="7425" max="7425" width="10.625" style="1" customWidth="1"/>
    <col min="7426" max="7426" width="18.25" style="1" customWidth="1"/>
    <col min="7427" max="7680" width="9.125" style="1"/>
    <col min="7681" max="7681" width="10.625" style="1" customWidth="1"/>
    <col min="7682" max="7682" width="18.25" style="1" customWidth="1"/>
    <col min="7683" max="7936" width="9.125" style="1"/>
    <col min="7937" max="7937" width="10.625" style="1" customWidth="1"/>
    <col min="7938" max="7938" width="18.25" style="1" customWidth="1"/>
    <col min="7939" max="8192" width="9.125" style="1"/>
    <col min="8193" max="8193" width="10.625" style="1" customWidth="1"/>
    <col min="8194" max="8194" width="18.25" style="1" customWidth="1"/>
    <col min="8195" max="8448" width="9.125" style="1"/>
    <col min="8449" max="8449" width="10.625" style="1" customWidth="1"/>
    <col min="8450" max="8450" width="18.25" style="1" customWidth="1"/>
    <col min="8451" max="8704" width="9.125" style="1"/>
    <col min="8705" max="8705" width="10.625" style="1" customWidth="1"/>
    <col min="8706" max="8706" width="18.25" style="1" customWidth="1"/>
    <col min="8707" max="8960" width="9.125" style="1"/>
    <col min="8961" max="8961" width="10.625" style="1" customWidth="1"/>
    <col min="8962" max="8962" width="18.25" style="1" customWidth="1"/>
    <col min="8963" max="9216" width="9.125" style="1"/>
    <col min="9217" max="9217" width="10.625" style="1" customWidth="1"/>
    <col min="9218" max="9218" width="18.25" style="1" customWidth="1"/>
    <col min="9219" max="9472" width="9.125" style="1"/>
    <col min="9473" max="9473" width="10.625" style="1" customWidth="1"/>
    <col min="9474" max="9474" width="18.25" style="1" customWidth="1"/>
    <col min="9475" max="9728" width="9.125" style="1"/>
    <col min="9729" max="9729" width="10.625" style="1" customWidth="1"/>
    <col min="9730" max="9730" width="18.25" style="1" customWidth="1"/>
    <col min="9731" max="9984" width="9.125" style="1"/>
    <col min="9985" max="9985" width="10.625" style="1" customWidth="1"/>
    <col min="9986" max="9986" width="18.25" style="1" customWidth="1"/>
    <col min="9987" max="10240" width="9.125" style="1"/>
    <col min="10241" max="10241" width="10.625" style="1" customWidth="1"/>
    <col min="10242" max="10242" width="18.25" style="1" customWidth="1"/>
    <col min="10243" max="10496" width="9.125" style="1"/>
    <col min="10497" max="10497" width="10.625" style="1" customWidth="1"/>
    <col min="10498" max="10498" width="18.25" style="1" customWidth="1"/>
    <col min="10499" max="10752" width="9.125" style="1"/>
    <col min="10753" max="10753" width="10.625" style="1" customWidth="1"/>
    <col min="10754" max="10754" width="18.25" style="1" customWidth="1"/>
    <col min="10755" max="11008" width="9.125" style="1"/>
    <col min="11009" max="11009" width="10.625" style="1" customWidth="1"/>
    <col min="11010" max="11010" width="18.25" style="1" customWidth="1"/>
    <col min="11011" max="11264" width="9.125" style="1"/>
    <col min="11265" max="11265" width="10.625" style="1" customWidth="1"/>
    <col min="11266" max="11266" width="18.25" style="1" customWidth="1"/>
    <col min="11267" max="11520" width="9.125" style="1"/>
    <col min="11521" max="11521" width="10.625" style="1" customWidth="1"/>
    <col min="11522" max="11522" width="18.25" style="1" customWidth="1"/>
    <col min="11523" max="11776" width="9.125" style="1"/>
    <col min="11777" max="11777" width="10.625" style="1" customWidth="1"/>
    <col min="11778" max="11778" width="18.25" style="1" customWidth="1"/>
    <col min="11779" max="12032" width="9.125" style="1"/>
    <col min="12033" max="12033" width="10.625" style="1" customWidth="1"/>
    <col min="12034" max="12034" width="18.25" style="1" customWidth="1"/>
    <col min="12035" max="12288" width="9.125" style="1"/>
    <col min="12289" max="12289" width="10.625" style="1" customWidth="1"/>
    <col min="12290" max="12290" width="18.25" style="1" customWidth="1"/>
    <col min="12291" max="12544" width="9.125" style="1"/>
    <col min="12545" max="12545" width="10.625" style="1" customWidth="1"/>
    <col min="12546" max="12546" width="18.25" style="1" customWidth="1"/>
    <col min="12547" max="12800" width="9.125" style="1"/>
    <col min="12801" max="12801" width="10.625" style="1" customWidth="1"/>
    <col min="12802" max="12802" width="18.25" style="1" customWidth="1"/>
    <col min="12803" max="13056" width="9.125" style="1"/>
    <col min="13057" max="13057" width="10.625" style="1" customWidth="1"/>
    <col min="13058" max="13058" width="18.25" style="1" customWidth="1"/>
    <col min="13059" max="13312" width="9.125" style="1"/>
    <col min="13313" max="13313" width="10.625" style="1" customWidth="1"/>
    <col min="13314" max="13314" width="18.25" style="1" customWidth="1"/>
    <col min="13315" max="13568" width="9.125" style="1"/>
    <col min="13569" max="13569" width="10.625" style="1" customWidth="1"/>
    <col min="13570" max="13570" width="18.25" style="1" customWidth="1"/>
    <col min="13571" max="13824" width="9.125" style="1"/>
    <col min="13825" max="13825" width="10.625" style="1" customWidth="1"/>
    <col min="13826" max="13826" width="18.25" style="1" customWidth="1"/>
    <col min="13827" max="14080" width="9.125" style="1"/>
    <col min="14081" max="14081" width="10.625" style="1" customWidth="1"/>
    <col min="14082" max="14082" width="18.25" style="1" customWidth="1"/>
    <col min="14083" max="14336" width="9.125" style="1"/>
    <col min="14337" max="14337" width="10.625" style="1" customWidth="1"/>
    <col min="14338" max="14338" width="18.25" style="1" customWidth="1"/>
    <col min="14339" max="14592" width="9.125" style="1"/>
    <col min="14593" max="14593" width="10.625" style="1" customWidth="1"/>
    <col min="14594" max="14594" width="18.25" style="1" customWidth="1"/>
    <col min="14595" max="14848" width="9.125" style="1"/>
    <col min="14849" max="14849" width="10.625" style="1" customWidth="1"/>
    <col min="14850" max="14850" width="18.25" style="1" customWidth="1"/>
    <col min="14851" max="15104" width="9.125" style="1"/>
    <col min="15105" max="15105" width="10.625" style="1" customWidth="1"/>
    <col min="15106" max="15106" width="18.25" style="1" customWidth="1"/>
    <col min="15107" max="15360" width="9.125" style="1"/>
    <col min="15361" max="15361" width="10.625" style="1" customWidth="1"/>
    <col min="15362" max="15362" width="18.25" style="1" customWidth="1"/>
    <col min="15363" max="15616" width="9.125" style="1"/>
    <col min="15617" max="15617" width="10.625" style="1" customWidth="1"/>
    <col min="15618" max="15618" width="18.25" style="1" customWidth="1"/>
    <col min="15619" max="15872" width="9.125" style="1"/>
    <col min="15873" max="15873" width="10.625" style="1" customWidth="1"/>
    <col min="15874" max="15874" width="18.25" style="1" customWidth="1"/>
    <col min="15875" max="16128" width="9.125" style="1"/>
    <col min="16129" max="16129" width="10.625" style="1" customWidth="1"/>
    <col min="16130" max="16130" width="18.25" style="1" customWidth="1"/>
    <col min="16131" max="16384" width="9.125" style="1"/>
  </cols>
  <sheetData>
    <row r="7" spans="3:4" ht="18" customHeight="1" x14ac:dyDescent="0.8"/>
    <row r="8" spans="3:4" ht="28.5" customHeight="1" x14ac:dyDescent="0.85">
      <c r="C8" s="2"/>
      <c r="D8" s="2"/>
    </row>
    <row r="9" spans="3:4" ht="27.75" customHeight="1" x14ac:dyDescent="0.85">
      <c r="C9" s="2"/>
      <c r="D9" s="2"/>
    </row>
    <row r="10" spans="3:4" ht="27.75" customHeight="1" x14ac:dyDescent="0.85">
      <c r="C10" s="2"/>
      <c r="D10" s="2"/>
    </row>
    <row r="11" spans="3:4" ht="29.25" customHeight="1" x14ac:dyDescent="0.85">
      <c r="C11" s="3" t="s">
        <v>0</v>
      </c>
      <c r="D11" s="2"/>
    </row>
    <row r="12" spans="3:4" ht="22.5" customHeight="1" x14ac:dyDescent="0.85">
      <c r="C12" s="4" t="s">
        <v>1</v>
      </c>
      <c r="D12" s="2"/>
    </row>
    <row r="13" spans="3:4" ht="18.75" customHeight="1" x14ac:dyDescent="0.85">
      <c r="C13" s="5" t="s">
        <v>2</v>
      </c>
      <c r="D13" s="2"/>
    </row>
    <row r="14" spans="3:4" ht="22.5" customHeight="1" x14ac:dyDescent="0.8">
      <c r="C14" s="4" t="s">
        <v>3</v>
      </c>
    </row>
    <row r="15" spans="3:4" ht="22.5" customHeight="1" x14ac:dyDescent="0.8">
      <c r="C15" s="4" t="s">
        <v>4</v>
      </c>
    </row>
    <row r="50" spans="4:4" x14ac:dyDescent="0.3">
      <c r="D50" s="6"/>
    </row>
  </sheetData>
  <pageMargins left="0.55118110236220474" right="0.19685039370078741" top="0.6692913385826772" bottom="0.27559055118110237" header="0.43307086614173229" footer="0.15748031496062992"/>
  <pageSetup paperSize="9" scale="78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zoomScaleNormal="100" zoomScaleSheetLayoutView="80" workbookViewId="0">
      <selection activeCell="O8" sqref="O8"/>
    </sheetView>
  </sheetViews>
  <sheetFormatPr defaultColWidth="8.125" defaultRowHeight="15" x14ac:dyDescent="0.25"/>
  <cols>
    <col min="1" max="1" width="2.875" style="10" customWidth="1"/>
    <col min="2" max="2" width="45.875" style="10" customWidth="1"/>
    <col min="3" max="3" width="5.625" style="10" customWidth="1"/>
    <col min="4" max="4" width="1.125" style="10" customWidth="1"/>
    <col min="5" max="5" width="13.875" style="11" customWidth="1"/>
    <col min="6" max="6" width="1" style="10" customWidth="1"/>
    <col min="7" max="7" width="13.875" style="11" customWidth="1"/>
    <col min="8" max="9" width="1" style="10" customWidth="1"/>
    <col min="10" max="10" width="11.125" style="10" customWidth="1"/>
    <col min="11" max="11" width="1.125" style="10" customWidth="1"/>
    <col min="12" max="12" width="11.5" style="10" customWidth="1"/>
    <col min="13" max="253" width="8.125" style="10"/>
    <col min="254" max="254" width="2.875" style="10" customWidth="1"/>
    <col min="255" max="255" width="45.875" style="10" customWidth="1"/>
    <col min="256" max="256" width="5.625" style="10" customWidth="1"/>
    <col min="257" max="257" width="1.125" style="10" customWidth="1"/>
    <col min="258" max="258" width="13.875" style="10" customWidth="1"/>
    <col min="259" max="259" width="1" style="10" customWidth="1"/>
    <col min="260" max="260" width="13.875" style="10" customWidth="1"/>
    <col min="261" max="261" width="1" style="10" customWidth="1"/>
    <col min="262" max="262" width="10" style="10" customWidth="1"/>
    <col min="263" max="263" width="0.75" style="10" customWidth="1"/>
    <col min="264" max="264" width="10" style="10" customWidth="1"/>
    <col min="265" max="265" width="1" style="10" customWidth="1"/>
    <col min="266" max="266" width="11.125" style="10" customWidth="1"/>
    <col min="267" max="267" width="1.125" style="10" customWidth="1"/>
    <col min="268" max="268" width="11.5" style="10" customWidth="1"/>
    <col min="269" max="509" width="8.125" style="10"/>
    <col min="510" max="510" width="2.875" style="10" customWidth="1"/>
    <col min="511" max="511" width="45.875" style="10" customWidth="1"/>
    <col min="512" max="512" width="5.625" style="10" customWidth="1"/>
    <col min="513" max="513" width="1.125" style="10" customWidth="1"/>
    <col min="514" max="514" width="13.875" style="10" customWidth="1"/>
    <col min="515" max="515" width="1" style="10" customWidth="1"/>
    <col min="516" max="516" width="13.875" style="10" customWidth="1"/>
    <col min="517" max="517" width="1" style="10" customWidth="1"/>
    <col min="518" max="518" width="10" style="10" customWidth="1"/>
    <col min="519" max="519" width="0.75" style="10" customWidth="1"/>
    <col min="520" max="520" width="10" style="10" customWidth="1"/>
    <col min="521" max="521" width="1" style="10" customWidth="1"/>
    <col min="522" max="522" width="11.125" style="10" customWidth="1"/>
    <col min="523" max="523" width="1.125" style="10" customWidth="1"/>
    <col min="524" max="524" width="11.5" style="10" customWidth="1"/>
    <col min="525" max="765" width="8.125" style="10"/>
    <col min="766" max="766" width="2.875" style="10" customWidth="1"/>
    <col min="767" max="767" width="45.875" style="10" customWidth="1"/>
    <col min="768" max="768" width="5.625" style="10" customWidth="1"/>
    <col min="769" max="769" width="1.125" style="10" customWidth="1"/>
    <col min="770" max="770" width="13.875" style="10" customWidth="1"/>
    <col min="771" max="771" width="1" style="10" customWidth="1"/>
    <col min="772" max="772" width="13.875" style="10" customWidth="1"/>
    <col min="773" max="773" width="1" style="10" customWidth="1"/>
    <col min="774" max="774" width="10" style="10" customWidth="1"/>
    <col min="775" max="775" width="0.75" style="10" customWidth="1"/>
    <col min="776" max="776" width="10" style="10" customWidth="1"/>
    <col min="777" max="777" width="1" style="10" customWidth="1"/>
    <col min="778" max="778" width="11.125" style="10" customWidth="1"/>
    <col min="779" max="779" width="1.125" style="10" customWidth="1"/>
    <col min="780" max="780" width="11.5" style="10" customWidth="1"/>
    <col min="781" max="1021" width="8.125" style="10"/>
    <col min="1022" max="1022" width="2.875" style="10" customWidth="1"/>
    <col min="1023" max="1023" width="45.875" style="10" customWidth="1"/>
    <col min="1024" max="1024" width="5.625" style="10" customWidth="1"/>
    <col min="1025" max="1025" width="1.125" style="10" customWidth="1"/>
    <col min="1026" max="1026" width="13.875" style="10" customWidth="1"/>
    <col min="1027" max="1027" width="1" style="10" customWidth="1"/>
    <col min="1028" max="1028" width="13.875" style="10" customWidth="1"/>
    <col min="1029" max="1029" width="1" style="10" customWidth="1"/>
    <col min="1030" max="1030" width="10" style="10" customWidth="1"/>
    <col min="1031" max="1031" width="0.75" style="10" customWidth="1"/>
    <col min="1032" max="1032" width="10" style="10" customWidth="1"/>
    <col min="1033" max="1033" width="1" style="10" customWidth="1"/>
    <col min="1034" max="1034" width="11.125" style="10" customWidth="1"/>
    <col min="1035" max="1035" width="1.125" style="10" customWidth="1"/>
    <col min="1036" max="1036" width="11.5" style="10" customWidth="1"/>
    <col min="1037" max="1277" width="8.125" style="10"/>
    <col min="1278" max="1278" width="2.875" style="10" customWidth="1"/>
    <col min="1279" max="1279" width="45.875" style="10" customWidth="1"/>
    <col min="1280" max="1280" width="5.625" style="10" customWidth="1"/>
    <col min="1281" max="1281" width="1.125" style="10" customWidth="1"/>
    <col min="1282" max="1282" width="13.875" style="10" customWidth="1"/>
    <col min="1283" max="1283" width="1" style="10" customWidth="1"/>
    <col min="1284" max="1284" width="13.875" style="10" customWidth="1"/>
    <col min="1285" max="1285" width="1" style="10" customWidth="1"/>
    <col min="1286" max="1286" width="10" style="10" customWidth="1"/>
    <col min="1287" max="1287" width="0.75" style="10" customWidth="1"/>
    <col min="1288" max="1288" width="10" style="10" customWidth="1"/>
    <col min="1289" max="1289" width="1" style="10" customWidth="1"/>
    <col min="1290" max="1290" width="11.125" style="10" customWidth="1"/>
    <col min="1291" max="1291" width="1.125" style="10" customWidth="1"/>
    <col min="1292" max="1292" width="11.5" style="10" customWidth="1"/>
    <col min="1293" max="1533" width="8.125" style="10"/>
    <col min="1534" max="1534" width="2.875" style="10" customWidth="1"/>
    <col min="1535" max="1535" width="45.875" style="10" customWidth="1"/>
    <col min="1536" max="1536" width="5.625" style="10" customWidth="1"/>
    <col min="1537" max="1537" width="1.125" style="10" customWidth="1"/>
    <col min="1538" max="1538" width="13.875" style="10" customWidth="1"/>
    <col min="1539" max="1539" width="1" style="10" customWidth="1"/>
    <col min="1540" max="1540" width="13.875" style="10" customWidth="1"/>
    <col min="1541" max="1541" width="1" style="10" customWidth="1"/>
    <col min="1542" max="1542" width="10" style="10" customWidth="1"/>
    <col min="1543" max="1543" width="0.75" style="10" customWidth="1"/>
    <col min="1544" max="1544" width="10" style="10" customWidth="1"/>
    <col min="1545" max="1545" width="1" style="10" customWidth="1"/>
    <col min="1546" max="1546" width="11.125" style="10" customWidth="1"/>
    <col min="1547" max="1547" width="1.125" style="10" customWidth="1"/>
    <col min="1548" max="1548" width="11.5" style="10" customWidth="1"/>
    <col min="1549" max="1789" width="8.125" style="10"/>
    <col min="1790" max="1790" width="2.875" style="10" customWidth="1"/>
    <col min="1791" max="1791" width="45.875" style="10" customWidth="1"/>
    <col min="1792" max="1792" width="5.625" style="10" customWidth="1"/>
    <col min="1793" max="1793" width="1.125" style="10" customWidth="1"/>
    <col min="1794" max="1794" width="13.875" style="10" customWidth="1"/>
    <col min="1795" max="1795" width="1" style="10" customWidth="1"/>
    <col min="1796" max="1796" width="13.875" style="10" customWidth="1"/>
    <col min="1797" max="1797" width="1" style="10" customWidth="1"/>
    <col min="1798" max="1798" width="10" style="10" customWidth="1"/>
    <col min="1799" max="1799" width="0.75" style="10" customWidth="1"/>
    <col min="1800" max="1800" width="10" style="10" customWidth="1"/>
    <col min="1801" max="1801" width="1" style="10" customWidth="1"/>
    <col min="1802" max="1802" width="11.125" style="10" customWidth="1"/>
    <col min="1803" max="1803" width="1.125" style="10" customWidth="1"/>
    <col min="1804" max="1804" width="11.5" style="10" customWidth="1"/>
    <col min="1805" max="2045" width="8.125" style="10"/>
    <col min="2046" max="2046" width="2.875" style="10" customWidth="1"/>
    <col min="2047" max="2047" width="45.875" style="10" customWidth="1"/>
    <col min="2048" max="2048" width="5.625" style="10" customWidth="1"/>
    <col min="2049" max="2049" width="1.125" style="10" customWidth="1"/>
    <col min="2050" max="2050" width="13.875" style="10" customWidth="1"/>
    <col min="2051" max="2051" width="1" style="10" customWidth="1"/>
    <col min="2052" max="2052" width="13.875" style="10" customWidth="1"/>
    <col min="2053" max="2053" width="1" style="10" customWidth="1"/>
    <col min="2054" max="2054" width="10" style="10" customWidth="1"/>
    <col min="2055" max="2055" width="0.75" style="10" customWidth="1"/>
    <col min="2056" max="2056" width="10" style="10" customWidth="1"/>
    <col min="2057" max="2057" width="1" style="10" customWidth="1"/>
    <col min="2058" max="2058" width="11.125" style="10" customWidth="1"/>
    <col min="2059" max="2059" width="1.125" style="10" customWidth="1"/>
    <col min="2060" max="2060" width="11.5" style="10" customWidth="1"/>
    <col min="2061" max="2301" width="8.125" style="10"/>
    <col min="2302" max="2302" width="2.875" style="10" customWidth="1"/>
    <col min="2303" max="2303" width="45.875" style="10" customWidth="1"/>
    <col min="2304" max="2304" width="5.625" style="10" customWidth="1"/>
    <col min="2305" max="2305" width="1.125" style="10" customWidth="1"/>
    <col min="2306" max="2306" width="13.875" style="10" customWidth="1"/>
    <col min="2307" max="2307" width="1" style="10" customWidth="1"/>
    <col min="2308" max="2308" width="13.875" style="10" customWidth="1"/>
    <col min="2309" max="2309" width="1" style="10" customWidth="1"/>
    <col min="2310" max="2310" width="10" style="10" customWidth="1"/>
    <col min="2311" max="2311" width="0.75" style="10" customWidth="1"/>
    <col min="2312" max="2312" width="10" style="10" customWidth="1"/>
    <col min="2313" max="2313" width="1" style="10" customWidth="1"/>
    <col min="2314" max="2314" width="11.125" style="10" customWidth="1"/>
    <col min="2315" max="2315" width="1.125" style="10" customWidth="1"/>
    <col min="2316" max="2316" width="11.5" style="10" customWidth="1"/>
    <col min="2317" max="2557" width="8.125" style="10"/>
    <col min="2558" max="2558" width="2.875" style="10" customWidth="1"/>
    <col min="2559" max="2559" width="45.875" style="10" customWidth="1"/>
    <col min="2560" max="2560" width="5.625" style="10" customWidth="1"/>
    <col min="2561" max="2561" width="1.125" style="10" customWidth="1"/>
    <col min="2562" max="2562" width="13.875" style="10" customWidth="1"/>
    <col min="2563" max="2563" width="1" style="10" customWidth="1"/>
    <col min="2564" max="2564" width="13.875" style="10" customWidth="1"/>
    <col min="2565" max="2565" width="1" style="10" customWidth="1"/>
    <col min="2566" max="2566" width="10" style="10" customWidth="1"/>
    <col min="2567" max="2567" width="0.75" style="10" customWidth="1"/>
    <col min="2568" max="2568" width="10" style="10" customWidth="1"/>
    <col min="2569" max="2569" width="1" style="10" customWidth="1"/>
    <col min="2570" max="2570" width="11.125" style="10" customWidth="1"/>
    <col min="2571" max="2571" width="1.125" style="10" customWidth="1"/>
    <col min="2572" max="2572" width="11.5" style="10" customWidth="1"/>
    <col min="2573" max="2813" width="8.125" style="10"/>
    <col min="2814" max="2814" width="2.875" style="10" customWidth="1"/>
    <col min="2815" max="2815" width="45.875" style="10" customWidth="1"/>
    <col min="2816" max="2816" width="5.625" style="10" customWidth="1"/>
    <col min="2817" max="2817" width="1.125" style="10" customWidth="1"/>
    <col min="2818" max="2818" width="13.875" style="10" customWidth="1"/>
    <col min="2819" max="2819" width="1" style="10" customWidth="1"/>
    <col min="2820" max="2820" width="13.875" style="10" customWidth="1"/>
    <col min="2821" max="2821" width="1" style="10" customWidth="1"/>
    <col min="2822" max="2822" width="10" style="10" customWidth="1"/>
    <col min="2823" max="2823" width="0.75" style="10" customWidth="1"/>
    <col min="2824" max="2824" width="10" style="10" customWidth="1"/>
    <col min="2825" max="2825" width="1" style="10" customWidth="1"/>
    <col min="2826" max="2826" width="11.125" style="10" customWidth="1"/>
    <col min="2827" max="2827" width="1.125" style="10" customWidth="1"/>
    <col min="2828" max="2828" width="11.5" style="10" customWidth="1"/>
    <col min="2829" max="3069" width="8.125" style="10"/>
    <col min="3070" max="3070" width="2.875" style="10" customWidth="1"/>
    <col min="3071" max="3071" width="45.875" style="10" customWidth="1"/>
    <col min="3072" max="3072" width="5.625" style="10" customWidth="1"/>
    <col min="3073" max="3073" width="1.125" style="10" customWidth="1"/>
    <col min="3074" max="3074" width="13.875" style="10" customWidth="1"/>
    <col min="3075" max="3075" width="1" style="10" customWidth="1"/>
    <col min="3076" max="3076" width="13.875" style="10" customWidth="1"/>
    <col min="3077" max="3077" width="1" style="10" customWidth="1"/>
    <col min="3078" max="3078" width="10" style="10" customWidth="1"/>
    <col min="3079" max="3079" width="0.75" style="10" customWidth="1"/>
    <col min="3080" max="3080" width="10" style="10" customWidth="1"/>
    <col min="3081" max="3081" width="1" style="10" customWidth="1"/>
    <col min="3082" max="3082" width="11.125" style="10" customWidth="1"/>
    <col min="3083" max="3083" width="1.125" style="10" customWidth="1"/>
    <col min="3084" max="3084" width="11.5" style="10" customWidth="1"/>
    <col min="3085" max="3325" width="8.125" style="10"/>
    <col min="3326" max="3326" width="2.875" style="10" customWidth="1"/>
    <col min="3327" max="3327" width="45.875" style="10" customWidth="1"/>
    <col min="3328" max="3328" width="5.625" style="10" customWidth="1"/>
    <col min="3329" max="3329" width="1.125" style="10" customWidth="1"/>
    <col min="3330" max="3330" width="13.875" style="10" customWidth="1"/>
    <col min="3331" max="3331" width="1" style="10" customWidth="1"/>
    <col min="3332" max="3332" width="13.875" style="10" customWidth="1"/>
    <col min="3333" max="3333" width="1" style="10" customWidth="1"/>
    <col min="3334" max="3334" width="10" style="10" customWidth="1"/>
    <col min="3335" max="3335" width="0.75" style="10" customWidth="1"/>
    <col min="3336" max="3336" width="10" style="10" customWidth="1"/>
    <col min="3337" max="3337" width="1" style="10" customWidth="1"/>
    <col min="3338" max="3338" width="11.125" style="10" customWidth="1"/>
    <col min="3339" max="3339" width="1.125" style="10" customWidth="1"/>
    <col min="3340" max="3340" width="11.5" style="10" customWidth="1"/>
    <col min="3341" max="3581" width="8.125" style="10"/>
    <col min="3582" max="3582" width="2.875" style="10" customWidth="1"/>
    <col min="3583" max="3583" width="45.875" style="10" customWidth="1"/>
    <col min="3584" max="3584" width="5.625" style="10" customWidth="1"/>
    <col min="3585" max="3585" width="1.125" style="10" customWidth="1"/>
    <col min="3586" max="3586" width="13.875" style="10" customWidth="1"/>
    <col min="3587" max="3587" width="1" style="10" customWidth="1"/>
    <col min="3588" max="3588" width="13.875" style="10" customWidth="1"/>
    <col min="3589" max="3589" width="1" style="10" customWidth="1"/>
    <col min="3590" max="3590" width="10" style="10" customWidth="1"/>
    <col min="3591" max="3591" width="0.75" style="10" customWidth="1"/>
    <col min="3592" max="3592" width="10" style="10" customWidth="1"/>
    <col min="3593" max="3593" width="1" style="10" customWidth="1"/>
    <col min="3594" max="3594" width="11.125" style="10" customWidth="1"/>
    <col min="3595" max="3595" width="1.125" style="10" customWidth="1"/>
    <col min="3596" max="3596" width="11.5" style="10" customWidth="1"/>
    <col min="3597" max="3837" width="8.125" style="10"/>
    <col min="3838" max="3838" width="2.875" style="10" customWidth="1"/>
    <col min="3839" max="3839" width="45.875" style="10" customWidth="1"/>
    <col min="3840" max="3840" width="5.625" style="10" customWidth="1"/>
    <col min="3841" max="3841" width="1.125" style="10" customWidth="1"/>
    <col min="3842" max="3842" width="13.875" style="10" customWidth="1"/>
    <col min="3843" max="3843" width="1" style="10" customWidth="1"/>
    <col min="3844" max="3844" width="13.875" style="10" customWidth="1"/>
    <col min="3845" max="3845" width="1" style="10" customWidth="1"/>
    <col min="3846" max="3846" width="10" style="10" customWidth="1"/>
    <col min="3847" max="3847" width="0.75" style="10" customWidth="1"/>
    <col min="3848" max="3848" width="10" style="10" customWidth="1"/>
    <col min="3849" max="3849" width="1" style="10" customWidth="1"/>
    <col min="3850" max="3850" width="11.125" style="10" customWidth="1"/>
    <col min="3851" max="3851" width="1.125" style="10" customWidth="1"/>
    <col min="3852" max="3852" width="11.5" style="10" customWidth="1"/>
    <col min="3853" max="4093" width="8.125" style="10"/>
    <col min="4094" max="4094" width="2.875" style="10" customWidth="1"/>
    <col min="4095" max="4095" width="45.875" style="10" customWidth="1"/>
    <col min="4096" max="4096" width="5.625" style="10" customWidth="1"/>
    <col min="4097" max="4097" width="1.125" style="10" customWidth="1"/>
    <col min="4098" max="4098" width="13.875" style="10" customWidth="1"/>
    <col min="4099" max="4099" width="1" style="10" customWidth="1"/>
    <col min="4100" max="4100" width="13.875" style="10" customWidth="1"/>
    <col min="4101" max="4101" width="1" style="10" customWidth="1"/>
    <col min="4102" max="4102" width="10" style="10" customWidth="1"/>
    <col min="4103" max="4103" width="0.75" style="10" customWidth="1"/>
    <col min="4104" max="4104" width="10" style="10" customWidth="1"/>
    <col min="4105" max="4105" width="1" style="10" customWidth="1"/>
    <col min="4106" max="4106" width="11.125" style="10" customWidth="1"/>
    <col min="4107" max="4107" width="1.125" style="10" customWidth="1"/>
    <col min="4108" max="4108" width="11.5" style="10" customWidth="1"/>
    <col min="4109" max="4349" width="8.125" style="10"/>
    <col min="4350" max="4350" width="2.875" style="10" customWidth="1"/>
    <col min="4351" max="4351" width="45.875" style="10" customWidth="1"/>
    <col min="4352" max="4352" width="5.625" style="10" customWidth="1"/>
    <col min="4353" max="4353" width="1.125" style="10" customWidth="1"/>
    <col min="4354" max="4354" width="13.875" style="10" customWidth="1"/>
    <col min="4355" max="4355" width="1" style="10" customWidth="1"/>
    <col min="4356" max="4356" width="13.875" style="10" customWidth="1"/>
    <col min="4357" max="4357" width="1" style="10" customWidth="1"/>
    <col min="4358" max="4358" width="10" style="10" customWidth="1"/>
    <col min="4359" max="4359" width="0.75" style="10" customWidth="1"/>
    <col min="4360" max="4360" width="10" style="10" customWidth="1"/>
    <col min="4361" max="4361" width="1" style="10" customWidth="1"/>
    <col min="4362" max="4362" width="11.125" style="10" customWidth="1"/>
    <col min="4363" max="4363" width="1.125" style="10" customWidth="1"/>
    <col min="4364" max="4364" width="11.5" style="10" customWidth="1"/>
    <col min="4365" max="4605" width="8.125" style="10"/>
    <col min="4606" max="4606" width="2.875" style="10" customWidth="1"/>
    <col min="4607" max="4607" width="45.875" style="10" customWidth="1"/>
    <col min="4608" max="4608" width="5.625" style="10" customWidth="1"/>
    <col min="4609" max="4609" width="1.125" style="10" customWidth="1"/>
    <col min="4610" max="4610" width="13.875" style="10" customWidth="1"/>
    <col min="4611" max="4611" width="1" style="10" customWidth="1"/>
    <col min="4612" max="4612" width="13.875" style="10" customWidth="1"/>
    <col min="4613" max="4613" width="1" style="10" customWidth="1"/>
    <col min="4614" max="4614" width="10" style="10" customWidth="1"/>
    <col min="4615" max="4615" width="0.75" style="10" customWidth="1"/>
    <col min="4616" max="4616" width="10" style="10" customWidth="1"/>
    <col min="4617" max="4617" width="1" style="10" customWidth="1"/>
    <col min="4618" max="4618" width="11.125" style="10" customWidth="1"/>
    <col min="4619" max="4619" width="1.125" style="10" customWidth="1"/>
    <col min="4620" max="4620" width="11.5" style="10" customWidth="1"/>
    <col min="4621" max="4861" width="8.125" style="10"/>
    <col min="4862" max="4862" width="2.875" style="10" customWidth="1"/>
    <col min="4863" max="4863" width="45.875" style="10" customWidth="1"/>
    <col min="4864" max="4864" width="5.625" style="10" customWidth="1"/>
    <col min="4865" max="4865" width="1.125" style="10" customWidth="1"/>
    <col min="4866" max="4866" width="13.875" style="10" customWidth="1"/>
    <col min="4867" max="4867" width="1" style="10" customWidth="1"/>
    <col min="4868" max="4868" width="13.875" style="10" customWidth="1"/>
    <col min="4869" max="4869" width="1" style="10" customWidth="1"/>
    <col min="4870" max="4870" width="10" style="10" customWidth="1"/>
    <col min="4871" max="4871" width="0.75" style="10" customWidth="1"/>
    <col min="4872" max="4872" width="10" style="10" customWidth="1"/>
    <col min="4873" max="4873" width="1" style="10" customWidth="1"/>
    <col min="4874" max="4874" width="11.125" style="10" customWidth="1"/>
    <col min="4875" max="4875" width="1.125" style="10" customWidth="1"/>
    <col min="4876" max="4876" width="11.5" style="10" customWidth="1"/>
    <col min="4877" max="5117" width="8.125" style="10"/>
    <col min="5118" max="5118" width="2.875" style="10" customWidth="1"/>
    <col min="5119" max="5119" width="45.875" style="10" customWidth="1"/>
    <col min="5120" max="5120" width="5.625" style="10" customWidth="1"/>
    <col min="5121" max="5121" width="1.125" style="10" customWidth="1"/>
    <col min="5122" max="5122" width="13.875" style="10" customWidth="1"/>
    <col min="5123" max="5123" width="1" style="10" customWidth="1"/>
    <col min="5124" max="5124" width="13.875" style="10" customWidth="1"/>
    <col min="5125" max="5125" width="1" style="10" customWidth="1"/>
    <col min="5126" max="5126" width="10" style="10" customWidth="1"/>
    <col min="5127" max="5127" width="0.75" style="10" customWidth="1"/>
    <col min="5128" max="5128" width="10" style="10" customWidth="1"/>
    <col min="5129" max="5129" width="1" style="10" customWidth="1"/>
    <col min="5130" max="5130" width="11.125" style="10" customWidth="1"/>
    <col min="5131" max="5131" width="1.125" style="10" customWidth="1"/>
    <col min="5132" max="5132" width="11.5" style="10" customWidth="1"/>
    <col min="5133" max="5373" width="8.125" style="10"/>
    <col min="5374" max="5374" width="2.875" style="10" customWidth="1"/>
    <col min="5375" max="5375" width="45.875" style="10" customWidth="1"/>
    <col min="5376" max="5376" width="5.625" style="10" customWidth="1"/>
    <col min="5377" max="5377" width="1.125" style="10" customWidth="1"/>
    <col min="5378" max="5378" width="13.875" style="10" customWidth="1"/>
    <col min="5379" max="5379" width="1" style="10" customWidth="1"/>
    <col min="5380" max="5380" width="13.875" style="10" customWidth="1"/>
    <col min="5381" max="5381" width="1" style="10" customWidth="1"/>
    <col min="5382" max="5382" width="10" style="10" customWidth="1"/>
    <col min="5383" max="5383" width="0.75" style="10" customWidth="1"/>
    <col min="5384" max="5384" width="10" style="10" customWidth="1"/>
    <col min="5385" max="5385" width="1" style="10" customWidth="1"/>
    <col min="5386" max="5386" width="11.125" style="10" customWidth="1"/>
    <col min="5387" max="5387" width="1.125" style="10" customWidth="1"/>
    <col min="5388" max="5388" width="11.5" style="10" customWidth="1"/>
    <col min="5389" max="5629" width="8.125" style="10"/>
    <col min="5630" max="5630" width="2.875" style="10" customWidth="1"/>
    <col min="5631" max="5631" width="45.875" style="10" customWidth="1"/>
    <col min="5632" max="5632" width="5.625" style="10" customWidth="1"/>
    <col min="5633" max="5633" width="1.125" style="10" customWidth="1"/>
    <col min="5634" max="5634" width="13.875" style="10" customWidth="1"/>
    <col min="5635" max="5635" width="1" style="10" customWidth="1"/>
    <col min="5636" max="5636" width="13.875" style="10" customWidth="1"/>
    <col min="5637" max="5637" width="1" style="10" customWidth="1"/>
    <col min="5638" max="5638" width="10" style="10" customWidth="1"/>
    <col min="5639" max="5639" width="0.75" style="10" customWidth="1"/>
    <col min="5640" max="5640" width="10" style="10" customWidth="1"/>
    <col min="5641" max="5641" width="1" style="10" customWidth="1"/>
    <col min="5642" max="5642" width="11.125" style="10" customWidth="1"/>
    <col min="5643" max="5643" width="1.125" style="10" customWidth="1"/>
    <col min="5644" max="5644" width="11.5" style="10" customWidth="1"/>
    <col min="5645" max="5885" width="8.125" style="10"/>
    <col min="5886" max="5886" width="2.875" style="10" customWidth="1"/>
    <col min="5887" max="5887" width="45.875" style="10" customWidth="1"/>
    <col min="5888" max="5888" width="5.625" style="10" customWidth="1"/>
    <col min="5889" max="5889" width="1.125" style="10" customWidth="1"/>
    <col min="5890" max="5890" width="13.875" style="10" customWidth="1"/>
    <col min="5891" max="5891" width="1" style="10" customWidth="1"/>
    <col min="5892" max="5892" width="13.875" style="10" customWidth="1"/>
    <col min="5893" max="5893" width="1" style="10" customWidth="1"/>
    <col min="5894" max="5894" width="10" style="10" customWidth="1"/>
    <col min="5895" max="5895" width="0.75" style="10" customWidth="1"/>
    <col min="5896" max="5896" width="10" style="10" customWidth="1"/>
    <col min="5897" max="5897" width="1" style="10" customWidth="1"/>
    <col min="5898" max="5898" width="11.125" style="10" customWidth="1"/>
    <col min="5899" max="5899" width="1.125" style="10" customWidth="1"/>
    <col min="5900" max="5900" width="11.5" style="10" customWidth="1"/>
    <col min="5901" max="6141" width="8.125" style="10"/>
    <col min="6142" max="6142" width="2.875" style="10" customWidth="1"/>
    <col min="6143" max="6143" width="45.875" style="10" customWidth="1"/>
    <col min="6144" max="6144" width="5.625" style="10" customWidth="1"/>
    <col min="6145" max="6145" width="1.125" style="10" customWidth="1"/>
    <col min="6146" max="6146" width="13.875" style="10" customWidth="1"/>
    <col min="6147" max="6147" width="1" style="10" customWidth="1"/>
    <col min="6148" max="6148" width="13.875" style="10" customWidth="1"/>
    <col min="6149" max="6149" width="1" style="10" customWidth="1"/>
    <col min="6150" max="6150" width="10" style="10" customWidth="1"/>
    <col min="6151" max="6151" width="0.75" style="10" customWidth="1"/>
    <col min="6152" max="6152" width="10" style="10" customWidth="1"/>
    <col min="6153" max="6153" width="1" style="10" customWidth="1"/>
    <col min="6154" max="6154" width="11.125" style="10" customWidth="1"/>
    <col min="6155" max="6155" width="1.125" style="10" customWidth="1"/>
    <col min="6156" max="6156" width="11.5" style="10" customWidth="1"/>
    <col min="6157" max="6397" width="8.125" style="10"/>
    <col min="6398" max="6398" width="2.875" style="10" customWidth="1"/>
    <col min="6399" max="6399" width="45.875" style="10" customWidth="1"/>
    <col min="6400" max="6400" width="5.625" style="10" customWidth="1"/>
    <col min="6401" max="6401" width="1.125" style="10" customWidth="1"/>
    <col min="6402" max="6402" width="13.875" style="10" customWidth="1"/>
    <col min="6403" max="6403" width="1" style="10" customWidth="1"/>
    <col min="6404" max="6404" width="13.875" style="10" customWidth="1"/>
    <col min="6405" max="6405" width="1" style="10" customWidth="1"/>
    <col min="6406" max="6406" width="10" style="10" customWidth="1"/>
    <col min="6407" max="6407" width="0.75" style="10" customWidth="1"/>
    <col min="6408" max="6408" width="10" style="10" customWidth="1"/>
    <col min="6409" max="6409" width="1" style="10" customWidth="1"/>
    <col min="6410" max="6410" width="11.125" style="10" customWidth="1"/>
    <col min="6411" max="6411" width="1.125" style="10" customWidth="1"/>
    <col min="6412" max="6412" width="11.5" style="10" customWidth="1"/>
    <col min="6413" max="6653" width="8.125" style="10"/>
    <col min="6654" max="6654" width="2.875" style="10" customWidth="1"/>
    <col min="6655" max="6655" width="45.875" style="10" customWidth="1"/>
    <col min="6656" max="6656" width="5.625" style="10" customWidth="1"/>
    <col min="6657" max="6657" width="1.125" style="10" customWidth="1"/>
    <col min="6658" max="6658" width="13.875" style="10" customWidth="1"/>
    <col min="6659" max="6659" width="1" style="10" customWidth="1"/>
    <col min="6660" max="6660" width="13.875" style="10" customWidth="1"/>
    <col min="6661" max="6661" width="1" style="10" customWidth="1"/>
    <col min="6662" max="6662" width="10" style="10" customWidth="1"/>
    <col min="6663" max="6663" width="0.75" style="10" customWidth="1"/>
    <col min="6664" max="6664" width="10" style="10" customWidth="1"/>
    <col min="6665" max="6665" width="1" style="10" customWidth="1"/>
    <col min="6666" max="6666" width="11.125" style="10" customWidth="1"/>
    <col min="6667" max="6667" width="1.125" style="10" customWidth="1"/>
    <col min="6668" max="6668" width="11.5" style="10" customWidth="1"/>
    <col min="6669" max="6909" width="8.125" style="10"/>
    <col min="6910" max="6910" width="2.875" style="10" customWidth="1"/>
    <col min="6911" max="6911" width="45.875" style="10" customWidth="1"/>
    <col min="6912" max="6912" width="5.625" style="10" customWidth="1"/>
    <col min="6913" max="6913" width="1.125" style="10" customWidth="1"/>
    <col min="6914" max="6914" width="13.875" style="10" customWidth="1"/>
    <col min="6915" max="6915" width="1" style="10" customWidth="1"/>
    <col min="6916" max="6916" width="13.875" style="10" customWidth="1"/>
    <col min="6917" max="6917" width="1" style="10" customWidth="1"/>
    <col min="6918" max="6918" width="10" style="10" customWidth="1"/>
    <col min="6919" max="6919" width="0.75" style="10" customWidth="1"/>
    <col min="6920" max="6920" width="10" style="10" customWidth="1"/>
    <col min="6921" max="6921" width="1" style="10" customWidth="1"/>
    <col min="6922" max="6922" width="11.125" style="10" customWidth="1"/>
    <col min="6923" max="6923" width="1.125" style="10" customWidth="1"/>
    <col min="6924" max="6924" width="11.5" style="10" customWidth="1"/>
    <col min="6925" max="7165" width="8.125" style="10"/>
    <col min="7166" max="7166" width="2.875" style="10" customWidth="1"/>
    <col min="7167" max="7167" width="45.875" style="10" customWidth="1"/>
    <col min="7168" max="7168" width="5.625" style="10" customWidth="1"/>
    <col min="7169" max="7169" width="1.125" style="10" customWidth="1"/>
    <col min="7170" max="7170" width="13.875" style="10" customWidth="1"/>
    <col min="7171" max="7171" width="1" style="10" customWidth="1"/>
    <col min="7172" max="7172" width="13.875" style="10" customWidth="1"/>
    <col min="7173" max="7173" width="1" style="10" customWidth="1"/>
    <col min="7174" max="7174" width="10" style="10" customWidth="1"/>
    <col min="7175" max="7175" width="0.75" style="10" customWidth="1"/>
    <col min="7176" max="7176" width="10" style="10" customWidth="1"/>
    <col min="7177" max="7177" width="1" style="10" customWidth="1"/>
    <col min="7178" max="7178" width="11.125" style="10" customWidth="1"/>
    <col min="7179" max="7179" width="1.125" style="10" customWidth="1"/>
    <col min="7180" max="7180" width="11.5" style="10" customWidth="1"/>
    <col min="7181" max="7421" width="8.125" style="10"/>
    <col min="7422" max="7422" width="2.875" style="10" customWidth="1"/>
    <col min="7423" max="7423" width="45.875" style="10" customWidth="1"/>
    <col min="7424" max="7424" width="5.625" style="10" customWidth="1"/>
    <col min="7425" max="7425" width="1.125" style="10" customWidth="1"/>
    <col min="7426" max="7426" width="13.875" style="10" customWidth="1"/>
    <col min="7427" max="7427" width="1" style="10" customWidth="1"/>
    <col min="7428" max="7428" width="13.875" style="10" customWidth="1"/>
    <col min="7429" max="7429" width="1" style="10" customWidth="1"/>
    <col min="7430" max="7430" width="10" style="10" customWidth="1"/>
    <col min="7431" max="7431" width="0.75" style="10" customWidth="1"/>
    <col min="7432" max="7432" width="10" style="10" customWidth="1"/>
    <col min="7433" max="7433" width="1" style="10" customWidth="1"/>
    <col min="7434" max="7434" width="11.125" style="10" customWidth="1"/>
    <col min="7435" max="7435" width="1.125" style="10" customWidth="1"/>
    <col min="7436" max="7436" width="11.5" style="10" customWidth="1"/>
    <col min="7437" max="7677" width="8.125" style="10"/>
    <col min="7678" max="7678" width="2.875" style="10" customWidth="1"/>
    <col min="7679" max="7679" width="45.875" style="10" customWidth="1"/>
    <col min="7680" max="7680" width="5.625" style="10" customWidth="1"/>
    <col min="7681" max="7681" width="1.125" style="10" customWidth="1"/>
    <col min="7682" max="7682" width="13.875" style="10" customWidth="1"/>
    <col min="7683" max="7683" width="1" style="10" customWidth="1"/>
    <col min="7684" max="7684" width="13.875" style="10" customWidth="1"/>
    <col min="7685" max="7685" width="1" style="10" customWidth="1"/>
    <col min="7686" max="7686" width="10" style="10" customWidth="1"/>
    <col min="7687" max="7687" width="0.75" style="10" customWidth="1"/>
    <col min="7688" max="7688" width="10" style="10" customWidth="1"/>
    <col min="7689" max="7689" width="1" style="10" customWidth="1"/>
    <col min="7690" max="7690" width="11.125" style="10" customWidth="1"/>
    <col min="7691" max="7691" width="1.125" style="10" customWidth="1"/>
    <col min="7692" max="7692" width="11.5" style="10" customWidth="1"/>
    <col min="7693" max="7933" width="8.125" style="10"/>
    <col min="7934" max="7934" width="2.875" style="10" customWidth="1"/>
    <col min="7935" max="7935" width="45.875" style="10" customWidth="1"/>
    <col min="7936" max="7936" width="5.625" style="10" customWidth="1"/>
    <col min="7937" max="7937" width="1.125" style="10" customWidth="1"/>
    <col min="7938" max="7938" width="13.875" style="10" customWidth="1"/>
    <col min="7939" max="7939" width="1" style="10" customWidth="1"/>
    <col min="7940" max="7940" width="13.875" style="10" customWidth="1"/>
    <col min="7941" max="7941" width="1" style="10" customWidth="1"/>
    <col min="7942" max="7942" width="10" style="10" customWidth="1"/>
    <col min="7943" max="7943" width="0.75" style="10" customWidth="1"/>
    <col min="7944" max="7944" width="10" style="10" customWidth="1"/>
    <col min="7945" max="7945" width="1" style="10" customWidth="1"/>
    <col min="7946" max="7946" width="11.125" style="10" customWidth="1"/>
    <col min="7947" max="7947" width="1.125" style="10" customWidth="1"/>
    <col min="7948" max="7948" width="11.5" style="10" customWidth="1"/>
    <col min="7949" max="8189" width="8.125" style="10"/>
    <col min="8190" max="8190" width="2.875" style="10" customWidth="1"/>
    <col min="8191" max="8191" width="45.875" style="10" customWidth="1"/>
    <col min="8192" max="8192" width="5.625" style="10" customWidth="1"/>
    <col min="8193" max="8193" width="1.125" style="10" customWidth="1"/>
    <col min="8194" max="8194" width="13.875" style="10" customWidth="1"/>
    <col min="8195" max="8195" width="1" style="10" customWidth="1"/>
    <col min="8196" max="8196" width="13.875" style="10" customWidth="1"/>
    <col min="8197" max="8197" width="1" style="10" customWidth="1"/>
    <col min="8198" max="8198" width="10" style="10" customWidth="1"/>
    <col min="8199" max="8199" width="0.75" style="10" customWidth="1"/>
    <col min="8200" max="8200" width="10" style="10" customWidth="1"/>
    <col min="8201" max="8201" width="1" style="10" customWidth="1"/>
    <col min="8202" max="8202" width="11.125" style="10" customWidth="1"/>
    <col min="8203" max="8203" width="1.125" style="10" customWidth="1"/>
    <col min="8204" max="8204" width="11.5" style="10" customWidth="1"/>
    <col min="8205" max="8445" width="8.125" style="10"/>
    <col min="8446" max="8446" width="2.875" style="10" customWidth="1"/>
    <col min="8447" max="8447" width="45.875" style="10" customWidth="1"/>
    <col min="8448" max="8448" width="5.625" style="10" customWidth="1"/>
    <col min="8449" max="8449" width="1.125" style="10" customWidth="1"/>
    <col min="8450" max="8450" width="13.875" style="10" customWidth="1"/>
    <col min="8451" max="8451" width="1" style="10" customWidth="1"/>
    <col min="8452" max="8452" width="13.875" style="10" customWidth="1"/>
    <col min="8453" max="8453" width="1" style="10" customWidth="1"/>
    <col min="8454" max="8454" width="10" style="10" customWidth="1"/>
    <col min="8455" max="8455" width="0.75" style="10" customWidth="1"/>
    <col min="8456" max="8456" width="10" style="10" customWidth="1"/>
    <col min="8457" max="8457" width="1" style="10" customWidth="1"/>
    <col min="8458" max="8458" width="11.125" style="10" customWidth="1"/>
    <col min="8459" max="8459" width="1.125" style="10" customWidth="1"/>
    <col min="8460" max="8460" width="11.5" style="10" customWidth="1"/>
    <col min="8461" max="8701" width="8.125" style="10"/>
    <col min="8702" max="8702" width="2.875" style="10" customWidth="1"/>
    <col min="8703" max="8703" width="45.875" style="10" customWidth="1"/>
    <col min="8704" max="8704" width="5.625" style="10" customWidth="1"/>
    <col min="8705" max="8705" width="1.125" style="10" customWidth="1"/>
    <col min="8706" max="8706" width="13.875" style="10" customWidth="1"/>
    <col min="8707" max="8707" width="1" style="10" customWidth="1"/>
    <col min="8708" max="8708" width="13.875" style="10" customWidth="1"/>
    <col min="8709" max="8709" width="1" style="10" customWidth="1"/>
    <col min="8710" max="8710" width="10" style="10" customWidth="1"/>
    <col min="8711" max="8711" width="0.75" style="10" customWidth="1"/>
    <col min="8712" max="8712" width="10" style="10" customWidth="1"/>
    <col min="8713" max="8713" width="1" style="10" customWidth="1"/>
    <col min="8714" max="8714" width="11.125" style="10" customWidth="1"/>
    <col min="8715" max="8715" width="1.125" style="10" customWidth="1"/>
    <col min="8716" max="8716" width="11.5" style="10" customWidth="1"/>
    <col min="8717" max="8957" width="8.125" style="10"/>
    <col min="8958" max="8958" width="2.875" style="10" customWidth="1"/>
    <col min="8959" max="8959" width="45.875" style="10" customWidth="1"/>
    <col min="8960" max="8960" width="5.625" style="10" customWidth="1"/>
    <col min="8961" max="8961" width="1.125" style="10" customWidth="1"/>
    <col min="8962" max="8962" width="13.875" style="10" customWidth="1"/>
    <col min="8963" max="8963" width="1" style="10" customWidth="1"/>
    <col min="8964" max="8964" width="13.875" style="10" customWidth="1"/>
    <col min="8965" max="8965" width="1" style="10" customWidth="1"/>
    <col min="8966" max="8966" width="10" style="10" customWidth="1"/>
    <col min="8967" max="8967" width="0.75" style="10" customWidth="1"/>
    <col min="8968" max="8968" width="10" style="10" customWidth="1"/>
    <col min="8969" max="8969" width="1" style="10" customWidth="1"/>
    <col min="8970" max="8970" width="11.125" style="10" customWidth="1"/>
    <col min="8971" max="8971" width="1.125" style="10" customWidth="1"/>
    <col min="8972" max="8972" width="11.5" style="10" customWidth="1"/>
    <col min="8973" max="9213" width="8.125" style="10"/>
    <col min="9214" max="9214" width="2.875" style="10" customWidth="1"/>
    <col min="9215" max="9215" width="45.875" style="10" customWidth="1"/>
    <col min="9216" max="9216" width="5.625" style="10" customWidth="1"/>
    <col min="9217" max="9217" width="1.125" style="10" customWidth="1"/>
    <col min="9218" max="9218" width="13.875" style="10" customWidth="1"/>
    <col min="9219" max="9219" width="1" style="10" customWidth="1"/>
    <col min="9220" max="9220" width="13.875" style="10" customWidth="1"/>
    <col min="9221" max="9221" width="1" style="10" customWidth="1"/>
    <col min="9222" max="9222" width="10" style="10" customWidth="1"/>
    <col min="9223" max="9223" width="0.75" style="10" customWidth="1"/>
    <col min="9224" max="9224" width="10" style="10" customWidth="1"/>
    <col min="9225" max="9225" width="1" style="10" customWidth="1"/>
    <col min="9226" max="9226" width="11.125" style="10" customWidth="1"/>
    <col min="9227" max="9227" width="1.125" style="10" customWidth="1"/>
    <col min="9228" max="9228" width="11.5" style="10" customWidth="1"/>
    <col min="9229" max="9469" width="8.125" style="10"/>
    <col min="9470" max="9470" width="2.875" style="10" customWidth="1"/>
    <col min="9471" max="9471" width="45.875" style="10" customWidth="1"/>
    <col min="9472" max="9472" width="5.625" style="10" customWidth="1"/>
    <col min="9473" max="9473" width="1.125" style="10" customWidth="1"/>
    <col min="9474" max="9474" width="13.875" style="10" customWidth="1"/>
    <col min="9475" max="9475" width="1" style="10" customWidth="1"/>
    <col min="9476" max="9476" width="13.875" style="10" customWidth="1"/>
    <col min="9477" max="9477" width="1" style="10" customWidth="1"/>
    <col min="9478" max="9478" width="10" style="10" customWidth="1"/>
    <col min="9479" max="9479" width="0.75" style="10" customWidth="1"/>
    <col min="9480" max="9480" width="10" style="10" customWidth="1"/>
    <col min="9481" max="9481" width="1" style="10" customWidth="1"/>
    <col min="9482" max="9482" width="11.125" style="10" customWidth="1"/>
    <col min="9483" max="9483" width="1.125" style="10" customWidth="1"/>
    <col min="9484" max="9484" width="11.5" style="10" customWidth="1"/>
    <col min="9485" max="9725" width="8.125" style="10"/>
    <col min="9726" max="9726" width="2.875" style="10" customWidth="1"/>
    <col min="9727" max="9727" width="45.875" style="10" customWidth="1"/>
    <col min="9728" max="9728" width="5.625" style="10" customWidth="1"/>
    <col min="9729" max="9729" width="1.125" style="10" customWidth="1"/>
    <col min="9730" max="9730" width="13.875" style="10" customWidth="1"/>
    <col min="9731" max="9731" width="1" style="10" customWidth="1"/>
    <col min="9732" max="9732" width="13.875" style="10" customWidth="1"/>
    <col min="9733" max="9733" width="1" style="10" customWidth="1"/>
    <col min="9734" max="9734" width="10" style="10" customWidth="1"/>
    <col min="9735" max="9735" width="0.75" style="10" customWidth="1"/>
    <col min="9736" max="9736" width="10" style="10" customWidth="1"/>
    <col min="9737" max="9737" width="1" style="10" customWidth="1"/>
    <col min="9738" max="9738" width="11.125" style="10" customWidth="1"/>
    <col min="9739" max="9739" width="1.125" style="10" customWidth="1"/>
    <col min="9740" max="9740" width="11.5" style="10" customWidth="1"/>
    <col min="9741" max="9981" width="8.125" style="10"/>
    <col min="9982" max="9982" width="2.875" style="10" customWidth="1"/>
    <col min="9983" max="9983" width="45.875" style="10" customWidth="1"/>
    <col min="9984" max="9984" width="5.625" style="10" customWidth="1"/>
    <col min="9985" max="9985" width="1.125" style="10" customWidth="1"/>
    <col min="9986" max="9986" width="13.875" style="10" customWidth="1"/>
    <col min="9987" max="9987" width="1" style="10" customWidth="1"/>
    <col min="9988" max="9988" width="13.875" style="10" customWidth="1"/>
    <col min="9989" max="9989" width="1" style="10" customWidth="1"/>
    <col min="9990" max="9990" width="10" style="10" customWidth="1"/>
    <col min="9991" max="9991" width="0.75" style="10" customWidth="1"/>
    <col min="9992" max="9992" width="10" style="10" customWidth="1"/>
    <col min="9993" max="9993" width="1" style="10" customWidth="1"/>
    <col min="9994" max="9994" width="11.125" style="10" customWidth="1"/>
    <col min="9995" max="9995" width="1.125" style="10" customWidth="1"/>
    <col min="9996" max="9996" width="11.5" style="10" customWidth="1"/>
    <col min="9997" max="10237" width="8.125" style="10"/>
    <col min="10238" max="10238" width="2.875" style="10" customWidth="1"/>
    <col min="10239" max="10239" width="45.875" style="10" customWidth="1"/>
    <col min="10240" max="10240" width="5.625" style="10" customWidth="1"/>
    <col min="10241" max="10241" width="1.125" style="10" customWidth="1"/>
    <col min="10242" max="10242" width="13.875" style="10" customWidth="1"/>
    <col min="10243" max="10243" width="1" style="10" customWidth="1"/>
    <col min="10244" max="10244" width="13.875" style="10" customWidth="1"/>
    <col min="10245" max="10245" width="1" style="10" customWidth="1"/>
    <col min="10246" max="10246" width="10" style="10" customWidth="1"/>
    <col min="10247" max="10247" width="0.75" style="10" customWidth="1"/>
    <col min="10248" max="10248" width="10" style="10" customWidth="1"/>
    <col min="10249" max="10249" width="1" style="10" customWidth="1"/>
    <col min="10250" max="10250" width="11.125" style="10" customWidth="1"/>
    <col min="10251" max="10251" width="1.125" style="10" customWidth="1"/>
    <col min="10252" max="10252" width="11.5" style="10" customWidth="1"/>
    <col min="10253" max="10493" width="8.125" style="10"/>
    <col min="10494" max="10494" width="2.875" style="10" customWidth="1"/>
    <col min="10495" max="10495" width="45.875" style="10" customWidth="1"/>
    <col min="10496" max="10496" width="5.625" style="10" customWidth="1"/>
    <col min="10497" max="10497" width="1.125" style="10" customWidth="1"/>
    <col min="10498" max="10498" width="13.875" style="10" customWidth="1"/>
    <col min="10499" max="10499" width="1" style="10" customWidth="1"/>
    <col min="10500" max="10500" width="13.875" style="10" customWidth="1"/>
    <col min="10501" max="10501" width="1" style="10" customWidth="1"/>
    <col min="10502" max="10502" width="10" style="10" customWidth="1"/>
    <col min="10503" max="10503" width="0.75" style="10" customWidth="1"/>
    <col min="10504" max="10504" width="10" style="10" customWidth="1"/>
    <col min="10505" max="10505" width="1" style="10" customWidth="1"/>
    <col min="10506" max="10506" width="11.125" style="10" customWidth="1"/>
    <col min="10507" max="10507" width="1.125" style="10" customWidth="1"/>
    <col min="10508" max="10508" width="11.5" style="10" customWidth="1"/>
    <col min="10509" max="10749" width="8.125" style="10"/>
    <col min="10750" max="10750" width="2.875" style="10" customWidth="1"/>
    <col min="10751" max="10751" width="45.875" style="10" customWidth="1"/>
    <col min="10752" max="10752" width="5.625" style="10" customWidth="1"/>
    <col min="10753" max="10753" width="1.125" style="10" customWidth="1"/>
    <col min="10754" max="10754" width="13.875" style="10" customWidth="1"/>
    <col min="10755" max="10755" width="1" style="10" customWidth="1"/>
    <col min="10756" max="10756" width="13.875" style="10" customWidth="1"/>
    <col min="10757" max="10757" width="1" style="10" customWidth="1"/>
    <col min="10758" max="10758" width="10" style="10" customWidth="1"/>
    <col min="10759" max="10759" width="0.75" style="10" customWidth="1"/>
    <col min="10760" max="10760" width="10" style="10" customWidth="1"/>
    <col min="10761" max="10761" width="1" style="10" customWidth="1"/>
    <col min="10762" max="10762" width="11.125" style="10" customWidth="1"/>
    <col min="10763" max="10763" width="1.125" style="10" customWidth="1"/>
    <col min="10764" max="10764" width="11.5" style="10" customWidth="1"/>
    <col min="10765" max="11005" width="8.125" style="10"/>
    <col min="11006" max="11006" width="2.875" style="10" customWidth="1"/>
    <col min="11007" max="11007" width="45.875" style="10" customWidth="1"/>
    <col min="11008" max="11008" width="5.625" style="10" customWidth="1"/>
    <col min="11009" max="11009" width="1.125" style="10" customWidth="1"/>
    <col min="11010" max="11010" width="13.875" style="10" customWidth="1"/>
    <col min="11011" max="11011" width="1" style="10" customWidth="1"/>
    <col min="11012" max="11012" width="13.875" style="10" customWidth="1"/>
    <col min="11013" max="11013" width="1" style="10" customWidth="1"/>
    <col min="11014" max="11014" width="10" style="10" customWidth="1"/>
    <col min="11015" max="11015" width="0.75" style="10" customWidth="1"/>
    <col min="11016" max="11016" width="10" style="10" customWidth="1"/>
    <col min="11017" max="11017" width="1" style="10" customWidth="1"/>
    <col min="11018" max="11018" width="11.125" style="10" customWidth="1"/>
    <col min="11019" max="11019" width="1.125" style="10" customWidth="1"/>
    <col min="11020" max="11020" width="11.5" style="10" customWidth="1"/>
    <col min="11021" max="11261" width="8.125" style="10"/>
    <col min="11262" max="11262" width="2.875" style="10" customWidth="1"/>
    <col min="11263" max="11263" width="45.875" style="10" customWidth="1"/>
    <col min="11264" max="11264" width="5.625" style="10" customWidth="1"/>
    <col min="11265" max="11265" width="1.125" style="10" customWidth="1"/>
    <col min="11266" max="11266" width="13.875" style="10" customWidth="1"/>
    <col min="11267" max="11267" width="1" style="10" customWidth="1"/>
    <col min="11268" max="11268" width="13.875" style="10" customWidth="1"/>
    <col min="11269" max="11269" width="1" style="10" customWidth="1"/>
    <col min="11270" max="11270" width="10" style="10" customWidth="1"/>
    <col min="11271" max="11271" width="0.75" style="10" customWidth="1"/>
    <col min="11272" max="11272" width="10" style="10" customWidth="1"/>
    <col min="11273" max="11273" width="1" style="10" customWidth="1"/>
    <col min="11274" max="11274" width="11.125" style="10" customWidth="1"/>
    <col min="11275" max="11275" width="1.125" style="10" customWidth="1"/>
    <col min="11276" max="11276" width="11.5" style="10" customWidth="1"/>
    <col min="11277" max="11517" width="8.125" style="10"/>
    <col min="11518" max="11518" width="2.875" style="10" customWidth="1"/>
    <col min="11519" max="11519" width="45.875" style="10" customWidth="1"/>
    <col min="11520" max="11520" width="5.625" style="10" customWidth="1"/>
    <col min="11521" max="11521" width="1.125" style="10" customWidth="1"/>
    <col min="11522" max="11522" width="13.875" style="10" customWidth="1"/>
    <col min="11523" max="11523" width="1" style="10" customWidth="1"/>
    <col min="11524" max="11524" width="13.875" style="10" customWidth="1"/>
    <col min="11525" max="11525" width="1" style="10" customWidth="1"/>
    <col min="11526" max="11526" width="10" style="10" customWidth="1"/>
    <col min="11527" max="11527" width="0.75" style="10" customWidth="1"/>
    <col min="11528" max="11528" width="10" style="10" customWidth="1"/>
    <col min="11529" max="11529" width="1" style="10" customWidth="1"/>
    <col min="11530" max="11530" width="11.125" style="10" customWidth="1"/>
    <col min="11531" max="11531" width="1.125" style="10" customWidth="1"/>
    <col min="11532" max="11532" width="11.5" style="10" customWidth="1"/>
    <col min="11533" max="11773" width="8.125" style="10"/>
    <col min="11774" max="11774" width="2.875" style="10" customWidth="1"/>
    <col min="11775" max="11775" width="45.875" style="10" customWidth="1"/>
    <col min="11776" max="11776" width="5.625" style="10" customWidth="1"/>
    <col min="11777" max="11777" width="1.125" style="10" customWidth="1"/>
    <col min="11778" max="11778" width="13.875" style="10" customWidth="1"/>
    <col min="11779" max="11779" width="1" style="10" customWidth="1"/>
    <col min="11780" max="11780" width="13.875" style="10" customWidth="1"/>
    <col min="11781" max="11781" width="1" style="10" customWidth="1"/>
    <col min="11782" max="11782" width="10" style="10" customWidth="1"/>
    <col min="11783" max="11783" width="0.75" style="10" customWidth="1"/>
    <col min="11784" max="11784" width="10" style="10" customWidth="1"/>
    <col min="11785" max="11785" width="1" style="10" customWidth="1"/>
    <col min="11786" max="11786" width="11.125" style="10" customWidth="1"/>
    <col min="11787" max="11787" width="1.125" style="10" customWidth="1"/>
    <col min="11788" max="11788" width="11.5" style="10" customWidth="1"/>
    <col min="11789" max="12029" width="8.125" style="10"/>
    <col min="12030" max="12030" width="2.875" style="10" customWidth="1"/>
    <col min="12031" max="12031" width="45.875" style="10" customWidth="1"/>
    <col min="12032" max="12032" width="5.625" style="10" customWidth="1"/>
    <col min="12033" max="12033" width="1.125" style="10" customWidth="1"/>
    <col min="12034" max="12034" width="13.875" style="10" customWidth="1"/>
    <col min="12035" max="12035" width="1" style="10" customWidth="1"/>
    <col min="12036" max="12036" width="13.875" style="10" customWidth="1"/>
    <col min="12037" max="12037" width="1" style="10" customWidth="1"/>
    <col min="12038" max="12038" width="10" style="10" customWidth="1"/>
    <col min="12039" max="12039" width="0.75" style="10" customWidth="1"/>
    <col min="12040" max="12040" width="10" style="10" customWidth="1"/>
    <col min="12041" max="12041" width="1" style="10" customWidth="1"/>
    <col min="12042" max="12042" width="11.125" style="10" customWidth="1"/>
    <col min="12043" max="12043" width="1.125" style="10" customWidth="1"/>
    <col min="12044" max="12044" width="11.5" style="10" customWidth="1"/>
    <col min="12045" max="12285" width="8.125" style="10"/>
    <col min="12286" max="12286" width="2.875" style="10" customWidth="1"/>
    <col min="12287" max="12287" width="45.875" style="10" customWidth="1"/>
    <col min="12288" max="12288" width="5.625" style="10" customWidth="1"/>
    <col min="12289" max="12289" width="1.125" style="10" customWidth="1"/>
    <col min="12290" max="12290" width="13.875" style="10" customWidth="1"/>
    <col min="12291" max="12291" width="1" style="10" customWidth="1"/>
    <col min="12292" max="12292" width="13.875" style="10" customWidth="1"/>
    <col min="12293" max="12293" width="1" style="10" customWidth="1"/>
    <col min="12294" max="12294" width="10" style="10" customWidth="1"/>
    <col min="12295" max="12295" width="0.75" style="10" customWidth="1"/>
    <col min="12296" max="12296" width="10" style="10" customWidth="1"/>
    <col min="12297" max="12297" width="1" style="10" customWidth="1"/>
    <col min="12298" max="12298" width="11.125" style="10" customWidth="1"/>
    <col min="12299" max="12299" width="1.125" style="10" customWidth="1"/>
    <col min="12300" max="12300" width="11.5" style="10" customWidth="1"/>
    <col min="12301" max="12541" width="8.125" style="10"/>
    <col min="12542" max="12542" width="2.875" style="10" customWidth="1"/>
    <col min="12543" max="12543" width="45.875" style="10" customWidth="1"/>
    <col min="12544" max="12544" width="5.625" style="10" customWidth="1"/>
    <col min="12545" max="12545" width="1.125" style="10" customWidth="1"/>
    <col min="12546" max="12546" width="13.875" style="10" customWidth="1"/>
    <col min="12547" max="12547" width="1" style="10" customWidth="1"/>
    <col min="12548" max="12548" width="13.875" style="10" customWidth="1"/>
    <col min="12549" max="12549" width="1" style="10" customWidth="1"/>
    <col min="12550" max="12550" width="10" style="10" customWidth="1"/>
    <col min="12551" max="12551" width="0.75" style="10" customWidth="1"/>
    <col min="12552" max="12552" width="10" style="10" customWidth="1"/>
    <col min="12553" max="12553" width="1" style="10" customWidth="1"/>
    <col min="12554" max="12554" width="11.125" style="10" customWidth="1"/>
    <col min="12555" max="12555" width="1.125" style="10" customWidth="1"/>
    <col min="12556" max="12556" width="11.5" style="10" customWidth="1"/>
    <col min="12557" max="12797" width="8.125" style="10"/>
    <col min="12798" max="12798" width="2.875" style="10" customWidth="1"/>
    <col min="12799" max="12799" width="45.875" style="10" customWidth="1"/>
    <col min="12800" max="12800" width="5.625" style="10" customWidth="1"/>
    <col min="12801" max="12801" width="1.125" style="10" customWidth="1"/>
    <col min="12802" max="12802" width="13.875" style="10" customWidth="1"/>
    <col min="12803" max="12803" width="1" style="10" customWidth="1"/>
    <col min="12804" max="12804" width="13.875" style="10" customWidth="1"/>
    <col min="12805" max="12805" width="1" style="10" customWidth="1"/>
    <col min="12806" max="12806" width="10" style="10" customWidth="1"/>
    <col min="12807" max="12807" width="0.75" style="10" customWidth="1"/>
    <col min="12808" max="12808" width="10" style="10" customWidth="1"/>
    <col min="12809" max="12809" width="1" style="10" customWidth="1"/>
    <col min="12810" max="12810" width="11.125" style="10" customWidth="1"/>
    <col min="12811" max="12811" width="1.125" style="10" customWidth="1"/>
    <col min="12812" max="12812" width="11.5" style="10" customWidth="1"/>
    <col min="12813" max="13053" width="8.125" style="10"/>
    <col min="13054" max="13054" width="2.875" style="10" customWidth="1"/>
    <col min="13055" max="13055" width="45.875" style="10" customWidth="1"/>
    <col min="13056" max="13056" width="5.625" style="10" customWidth="1"/>
    <col min="13057" max="13057" width="1.125" style="10" customWidth="1"/>
    <col min="13058" max="13058" width="13.875" style="10" customWidth="1"/>
    <col min="13059" max="13059" width="1" style="10" customWidth="1"/>
    <col min="13060" max="13060" width="13.875" style="10" customWidth="1"/>
    <col min="13061" max="13061" width="1" style="10" customWidth="1"/>
    <col min="13062" max="13062" width="10" style="10" customWidth="1"/>
    <col min="13063" max="13063" width="0.75" style="10" customWidth="1"/>
    <col min="13064" max="13064" width="10" style="10" customWidth="1"/>
    <col min="13065" max="13065" width="1" style="10" customWidth="1"/>
    <col min="13066" max="13066" width="11.125" style="10" customWidth="1"/>
    <col min="13067" max="13067" width="1.125" style="10" customWidth="1"/>
    <col min="13068" max="13068" width="11.5" style="10" customWidth="1"/>
    <col min="13069" max="13309" width="8.125" style="10"/>
    <col min="13310" max="13310" width="2.875" style="10" customWidth="1"/>
    <col min="13311" max="13311" width="45.875" style="10" customWidth="1"/>
    <col min="13312" max="13312" width="5.625" style="10" customWidth="1"/>
    <col min="13313" max="13313" width="1.125" style="10" customWidth="1"/>
    <col min="13314" max="13314" width="13.875" style="10" customWidth="1"/>
    <col min="13315" max="13315" width="1" style="10" customWidth="1"/>
    <col min="13316" max="13316" width="13.875" style="10" customWidth="1"/>
    <col min="13317" max="13317" width="1" style="10" customWidth="1"/>
    <col min="13318" max="13318" width="10" style="10" customWidth="1"/>
    <col min="13319" max="13319" width="0.75" style="10" customWidth="1"/>
    <col min="13320" max="13320" width="10" style="10" customWidth="1"/>
    <col min="13321" max="13321" width="1" style="10" customWidth="1"/>
    <col min="13322" max="13322" width="11.125" style="10" customWidth="1"/>
    <col min="13323" max="13323" width="1.125" style="10" customWidth="1"/>
    <col min="13324" max="13324" width="11.5" style="10" customWidth="1"/>
    <col min="13325" max="13565" width="8.125" style="10"/>
    <col min="13566" max="13566" width="2.875" style="10" customWidth="1"/>
    <col min="13567" max="13567" width="45.875" style="10" customWidth="1"/>
    <col min="13568" max="13568" width="5.625" style="10" customWidth="1"/>
    <col min="13569" max="13569" width="1.125" style="10" customWidth="1"/>
    <col min="13570" max="13570" width="13.875" style="10" customWidth="1"/>
    <col min="13571" max="13571" width="1" style="10" customWidth="1"/>
    <col min="13572" max="13572" width="13.875" style="10" customWidth="1"/>
    <col min="13573" max="13573" width="1" style="10" customWidth="1"/>
    <col min="13574" max="13574" width="10" style="10" customWidth="1"/>
    <col min="13575" max="13575" width="0.75" style="10" customWidth="1"/>
    <col min="13576" max="13576" width="10" style="10" customWidth="1"/>
    <col min="13577" max="13577" width="1" style="10" customWidth="1"/>
    <col min="13578" max="13578" width="11.125" style="10" customWidth="1"/>
    <col min="13579" max="13579" width="1.125" style="10" customWidth="1"/>
    <col min="13580" max="13580" width="11.5" style="10" customWidth="1"/>
    <col min="13581" max="13821" width="8.125" style="10"/>
    <col min="13822" max="13822" width="2.875" style="10" customWidth="1"/>
    <col min="13823" max="13823" width="45.875" style="10" customWidth="1"/>
    <col min="13824" max="13824" width="5.625" style="10" customWidth="1"/>
    <col min="13825" max="13825" width="1.125" style="10" customWidth="1"/>
    <col min="13826" max="13826" width="13.875" style="10" customWidth="1"/>
    <col min="13827" max="13827" width="1" style="10" customWidth="1"/>
    <col min="13828" max="13828" width="13.875" style="10" customWidth="1"/>
    <col min="13829" max="13829" width="1" style="10" customWidth="1"/>
    <col min="13830" max="13830" width="10" style="10" customWidth="1"/>
    <col min="13831" max="13831" width="0.75" style="10" customWidth="1"/>
    <col min="13832" max="13832" width="10" style="10" customWidth="1"/>
    <col min="13833" max="13833" width="1" style="10" customWidth="1"/>
    <col min="13834" max="13834" width="11.125" style="10" customWidth="1"/>
    <col min="13835" max="13835" width="1.125" style="10" customWidth="1"/>
    <col min="13836" max="13836" width="11.5" style="10" customWidth="1"/>
    <col min="13837" max="14077" width="8.125" style="10"/>
    <col min="14078" max="14078" width="2.875" style="10" customWidth="1"/>
    <col min="14079" max="14079" width="45.875" style="10" customWidth="1"/>
    <col min="14080" max="14080" width="5.625" style="10" customWidth="1"/>
    <col min="14081" max="14081" width="1.125" style="10" customWidth="1"/>
    <col min="14082" max="14082" width="13.875" style="10" customWidth="1"/>
    <col min="14083" max="14083" width="1" style="10" customWidth="1"/>
    <col min="14084" max="14084" width="13.875" style="10" customWidth="1"/>
    <col min="14085" max="14085" width="1" style="10" customWidth="1"/>
    <col min="14086" max="14086" width="10" style="10" customWidth="1"/>
    <col min="14087" max="14087" width="0.75" style="10" customWidth="1"/>
    <col min="14088" max="14088" width="10" style="10" customWidth="1"/>
    <col min="14089" max="14089" width="1" style="10" customWidth="1"/>
    <col min="14090" max="14090" width="11.125" style="10" customWidth="1"/>
    <col min="14091" max="14091" width="1.125" style="10" customWidth="1"/>
    <col min="14092" max="14092" width="11.5" style="10" customWidth="1"/>
    <col min="14093" max="14333" width="8.125" style="10"/>
    <col min="14334" max="14334" width="2.875" style="10" customWidth="1"/>
    <col min="14335" max="14335" width="45.875" style="10" customWidth="1"/>
    <col min="14336" max="14336" width="5.625" style="10" customWidth="1"/>
    <col min="14337" max="14337" width="1.125" style="10" customWidth="1"/>
    <col min="14338" max="14338" width="13.875" style="10" customWidth="1"/>
    <col min="14339" max="14339" width="1" style="10" customWidth="1"/>
    <col min="14340" max="14340" width="13.875" style="10" customWidth="1"/>
    <col min="14341" max="14341" width="1" style="10" customWidth="1"/>
    <col min="14342" max="14342" width="10" style="10" customWidth="1"/>
    <col min="14343" max="14343" width="0.75" style="10" customWidth="1"/>
    <col min="14344" max="14344" width="10" style="10" customWidth="1"/>
    <col min="14345" max="14345" width="1" style="10" customWidth="1"/>
    <col min="14346" max="14346" width="11.125" style="10" customWidth="1"/>
    <col min="14347" max="14347" width="1.125" style="10" customWidth="1"/>
    <col min="14348" max="14348" width="11.5" style="10" customWidth="1"/>
    <col min="14349" max="14589" width="8.125" style="10"/>
    <col min="14590" max="14590" width="2.875" style="10" customWidth="1"/>
    <col min="14591" max="14591" width="45.875" style="10" customWidth="1"/>
    <col min="14592" max="14592" width="5.625" style="10" customWidth="1"/>
    <col min="14593" max="14593" width="1.125" style="10" customWidth="1"/>
    <col min="14594" max="14594" width="13.875" style="10" customWidth="1"/>
    <col min="14595" max="14595" width="1" style="10" customWidth="1"/>
    <col min="14596" max="14596" width="13.875" style="10" customWidth="1"/>
    <col min="14597" max="14597" width="1" style="10" customWidth="1"/>
    <col min="14598" max="14598" width="10" style="10" customWidth="1"/>
    <col min="14599" max="14599" width="0.75" style="10" customWidth="1"/>
    <col min="14600" max="14600" width="10" style="10" customWidth="1"/>
    <col min="14601" max="14601" width="1" style="10" customWidth="1"/>
    <col min="14602" max="14602" width="11.125" style="10" customWidth="1"/>
    <col min="14603" max="14603" width="1.125" style="10" customWidth="1"/>
    <col min="14604" max="14604" width="11.5" style="10" customWidth="1"/>
    <col min="14605" max="14845" width="8.125" style="10"/>
    <col min="14846" max="14846" width="2.875" style="10" customWidth="1"/>
    <col min="14847" max="14847" width="45.875" style="10" customWidth="1"/>
    <col min="14848" max="14848" width="5.625" style="10" customWidth="1"/>
    <col min="14849" max="14849" width="1.125" style="10" customWidth="1"/>
    <col min="14850" max="14850" width="13.875" style="10" customWidth="1"/>
    <col min="14851" max="14851" width="1" style="10" customWidth="1"/>
    <col min="14852" max="14852" width="13.875" style="10" customWidth="1"/>
    <col min="14853" max="14853" width="1" style="10" customWidth="1"/>
    <col min="14854" max="14854" width="10" style="10" customWidth="1"/>
    <col min="14855" max="14855" width="0.75" style="10" customWidth="1"/>
    <col min="14856" max="14856" width="10" style="10" customWidth="1"/>
    <col min="14857" max="14857" width="1" style="10" customWidth="1"/>
    <col min="14858" max="14858" width="11.125" style="10" customWidth="1"/>
    <col min="14859" max="14859" width="1.125" style="10" customWidth="1"/>
    <col min="14860" max="14860" width="11.5" style="10" customWidth="1"/>
    <col min="14861" max="15101" width="8.125" style="10"/>
    <col min="15102" max="15102" width="2.875" style="10" customWidth="1"/>
    <col min="15103" max="15103" width="45.875" style="10" customWidth="1"/>
    <col min="15104" max="15104" width="5.625" style="10" customWidth="1"/>
    <col min="15105" max="15105" width="1.125" style="10" customWidth="1"/>
    <col min="15106" max="15106" width="13.875" style="10" customWidth="1"/>
    <col min="15107" max="15107" width="1" style="10" customWidth="1"/>
    <col min="15108" max="15108" width="13.875" style="10" customWidth="1"/>
    <col min="15109" max="15109" width="1" style="10" customWidth="1"/>
    <col min="15110" max="15110" width="10" style="10" customWidth="1"/>
    <col min="15111" max="15111" width="0.75" style="10" customWidth="1"/>
    <col min="15112" max="15112" width="10" style="10" customWidth="1"/>
    <col min="15113" max="15113" width="1" style="10" customWidth="1"/>
    <col min="15114" max="15114" width="11.125" style="10" customWidth="1"/>
    <col min="15115" max="15115" width="1.125" style="10" customWidth="1"/>
    <col min="15116" max="15116" width="11.5" style="10" customWidth="1"/>
    <col min="15117" max="15357" width="8.125" style="10"/>
    <col min="15358" max="15358" width="2.875" style="10" customWidth="1"/>
    <col min="15359" max="15359" width="45.875" style="10" customWidth="1"/>
    <col min="15360" max="15360" width="5.625" style="10" customWidth="1"/>
    <col min="15361" max="15361" width="1.125" style="10" customWidth="1"/>
    <col min="15362" max="15362" width="13.875" style="10" customWidth="1"/>
    <col min="15363" max="15363" width="1" style="10" customWidth="1"/>
    <col min="15364" max="15364" width="13.875" style="10" customWidth="1"/>
    <col min="15365" max="15365" width="1" style="10" customWidth="1"/>
    <col min="15366" max="15366" width="10" style="10" customWidth="1"/>
    <col min="15367" max="15367" width="0.75" style="10" customWidth="1"/>
    <col min="15368" max="15368" width="10" style="10" customWidth="1"/>
    <col min="15369" max="15369" width="1" style="10" customWidth="1"/>
    <col min="15370" max="15370" width="11.125" style="10" customWidth="1"/>
    <col min="15371" max="15371" width="1.125" style="10" customWidth="1"/>
    <col min="15372" max="15372" width="11.5" style="10" customWidth="1"/>
    <col min="15373" max="15613" width="8.125" style="10"/>
    <col min="15614" max="15614" width="2.875" style="10" customWidth="1"/>
    <col min="15615" max="15615" width="45.875" style="10" customWidth="1"/>
    <col min="15616" max="15616" width="5.625" style="10" customWidth="1"/>
    <col min="15617" max="15617" width="1.125" style="10" customWidth="1"/>
    <col min="15618" max="15618" width="13.875" style="10" customWidth="1"/>
    <col min="15619" max="15619" width="1" style="10" customWidth="1"/>
    <col min="15620" max="15620" width="13.875" style="10" customWidth="1"/>
    <col min="15621" max="15621" width="1" style="10" customWidth="1"/>
    <col min="15622" max="15622" width="10" style="10" customWidth="1"/>
    <col min="15623" max="15623" width="0.75" style="10" customWidth="1"/>
    <col min="15624" max="15624" width="10" style="10" customWidth="1"/>
    <col min="15625" max="15625" width="1" style="10" customWidth="1"/>
    <col min="15626" max="15626" width="11.125" style="10" customWidth="1"/>
    <col min="15627" max="15627" width="1.125" style="10" customWidth="1"/>
    <col min="15628" max="15628" width="11.5" style="10" customWidth="1"/>
    <col min="15629" max="15869" width="8.125" style="10"/>
    <col min="15870" max="15870" width="2.875" style="10" customWidth="1"/>
    <col min="15871" max="15871" width="45.875" style="10" customWidth="1"/>
    <col min="15872" max="15872" width="5.625" style="10" customWidth="1"/>
    <col min="15873" max="15873" width="1.125" style="10" customWidth="1"/>
    <col min="15874" max="15874" width="13.875" style="10" customWidth="1"/>
    <col min="15875" max="15875" width="1" style="10" customWidth="1"/>
    <col min="15876" max="15876" width="13.875" style="10" customWidth="1"/>
    <col min="15877" max="15877" width="1" style="10" customWidth="1"/>
    <col min="15878" max="15878" width="10" style="10" customWidth="1"/>
    <col min="15879" max="15879" width="0.75" style="10" customWidth="1"/>
    <col min="15880" max="15880" width="10" style="10" customWidth="1"/>
    <col min="15881" max="15881" width="1" style="10" customWidth="1"/>
    <col min="15882" max="15882" width="11.125" style="10" customWidth="1"/>
    <col min="15883" max="15883" width="1.125" style="10" customWidth="1"/>
    <col min="15884" max="15884" width="11.5" style="10" customWidth="1"/>
    <col min="15885" max="16125" width="8.125" style="10"/>
    <col min="16126" max="16126" width="2.875" style="10" customWidth="1"/>
    <col min="16127" max="16127" width="45.875" style="10" customWidth="1"/>
    <col min="16128" max="16128" width="5.625" style="10" customWidth="1"/>
    <col min="16129" max="16129" width="1.125" style="10" customWidth="1"/>
    <col min="16130" max="16130" width="13.875" style="10" customWidth="1"/>
    <col min="16131" max="16131" width="1" style="10" customWidth="1"/>
    <col min="16132" max="16132" width="13.875" style="10" customWidth="1"/>
    <col min="16133" max="16133" width="1" style="10" customWidth="1"/>
    <col min="16134" max="16134" width="10" style="10" customWidth="1"/>
    <col min="16135" max="16135" width="0.75" style="10" customWidth="1"/>
    <col min="16136" max="16136" width="10" style="10" customWidth="1"/>
    <col min="16137" max="16137" width="1" style="10" customWidth="1"/>
    <col min="16138" max="16138" width="11.125" style="10" customWidth="1"/>
    <col min="16139" max="16139" width="1.125" style="10" customWidth="1"/>
    <col min="16140" max="16140" width="11.5" style="10" customWidth="1"/>
    <col min="16141" max="16384" width="8.125" style="10"/>
  </cols>
  <sheetData>
    <row r="1" spans="1:11" s="7" customFormat="1" ht="25.5" customHeight="1" x14ac:dyDescent="0.65">
      <c r="A1" s="148" t="s">
        <v>5</v>
      </c>
      <c r="B1" s="148"/>
      <c r="C1" s="148"/>
      <c r="D1" s="148"/>
      <c r="E1" s="148"/>
      <c r="F1" s="148"/>
      <c r="G1" s="148"/>
      <c r="I1" s="8"/>
      <c r="J1" s="8"/>
      <c r="K1" s="8"/>
    </row>
    <row r="2" spans="1:11" ht="21.75" customHeight="1" x14ac:dyDescent="0.7">
      <c r="A2" s="146" t="s">
        <v>6</v>
      </c>
      <c r="B2" s="146"/>
      <c r="C2" s="146"/>
      <c r="D2" s="146"/>
      <c r="E2" s="146"/>
      <c r="F2" s="146"/>
      <c r="G2" s="146"/>
      <c r="H2" s="9"/>
    </row>
    <row r="3" spans="1:11" ht="21.75" customHeight="1" x14ac:dyDescent="0.7">
      <c r="A3" s="146" t="s">
        <v>7</v>
      </c>
      <c r="B3" s="146"/>
      <c r="C3" s="146"/>
      <c r="D3" s="146"/>
      <c r="E3" s="146"/>
      <c r="F3" s="146"/>
      <c r="G3" s="146"/>
      <c r="H3" s="9"/>
    </row>
    <row r="4" spans="1:11" ht="15" customHeight="1" x14ac:dyDescent="0.7">
      <c r="A4" s="9"/>
      <c r="B4" s="9"/>
      <c r="C4" s="9"/>
      <c r="D4" s="9"/>
      <c r="F4" s="9"/>
    </row>
    <row r="5" spans="1:11" ht="21" customHeight="1" x14ac:dyDescent="0.7">
      <c r="A5" s="9"/>
      <c r="B5" s="9"/>
      <c r="C5" s="9"/>
      <c r="D5" s="9"/>
      <c r="E5" s="147" t="s">
        <v>8</v>
      </c>
      <c r="F5" s="147"/>
      <c r="G5" s="147"/>
      <c r="H5" s="12"/>
    </row>
    <row r="6" spans="1:11" ht="21" customHeight="1" x14ac:dyDescent="0.7">
      <c r="A6" s="9"/>
      <c r="D6" s="9"/>
      <c r="E6" s="13" t="s">
        <v>9</v>
      </c>
      <c r="F6" s="14"/>
      <c r="G6" s="13" t="s">
        <v>10</v>
      </c>
      <c r="H6" s="12"/>
    </row>
    <row r="7" spans="1:11" ht="21" customHeight="1" x14ac:dyDescent="0.7">
      <c r="A7" s="9"/>
      <c r="B7" s="15" t="s">
        <v>11</v>
      </c>
      <c r="C7" s="16" t="s">
        <v>12</v>
      </c>
      <c r="D7" s="9"/>
      <c r="E7" s="17" t="s">
        <v>13</v>
      </c>
      <c r="F7" s="18"/>
      <c r="G7" s="19" t="s">
        <v>14</v>
      </c>
      <c r="H7" s="12"/>
    </row>
    <row r="8" spans="1:11" ht="25.5" customHeight="1" x14ac:dyDescent="0.7">
      <c r="A8" s="20" t="s">
        <v>15</v>
      </c>
      <c r="E8" s="21"/>
      <c r="F8" s="14"/>
      <c r="G8" s="21"/>
    </row>
    <row r="9" spans="1:11" ht="25.5" customHeight="1" x14ac:dyDescent="0.7">
      <c r="B9" s="10" t="s">
        <v>16</v>
      </c>
      <c r="C9" s="22"/>
      <c r="D9" s="22"/>
      <c r="E9" s="11">
        <v>119620070</v>
      </c>
      <c r="F9" s="10">
        <v>0</v>
      </c>
      <c r="G9" s="11">
        <v>122346682</v>
      </c>
    </row>
    <row r="10" spans="1:11" ht="25.5" customHeight="1" x14ac:dyDescent="0.7">
      <c r="B10" s="10" t="s">
        <v>17</v>
      </c>
      <c r="C10" s="22">
        <v>6</v>
      </c>
      <c r="D10" s="23"/>
      <c r="E10" s="11">
        <v>210545423</v>
      </c>
      <c r="F10" s="11">
        <v>0</v>
      </c>
      <c r="G10" s="11">
        <v>190107389</v>
      </c>
    </row>
    <row r="11" spans="1:11" ht="25.5" customHeight="1" x14ac:dyDescent="0.7">
      <c r="B11" s="24" t="s">
        <v>18</v>
      </c>
      <c r="C11" s="22">
        <v>7</v>
      </c>
      <c r="D11" s="23"/>
      <c r="E11" s="11">
        <v>129894960</v>
      </c>
      <c r="F11" s="10">
        <v>0</v>
      </c>
      <c r="G11" s="11">
        <v>139480924</v>
      </c>
    </row>
    <row r="12" spans="1:11" ht="25.5" customHeight="1" x14ac:dyDescent="0.7">
      <c r="B12" s="25" t="s">
        <v>19</v>
      </c>
      <c r="C12" s="23">
        <v>8</v>
      </c>
      <c r="D12" s="23"/>
      <c r="E12" s="11">
        <v>12343596</v>
      </c>
      <c r="F12" s="10">
        <v>0</v>
      </c>
      <c r="G12" s="11">
        <v>8059329</v>
      </c>
    </row>
    <row r="13" spans="1:11" ht="25.5" customHeight="1" x14ac:dyDescent="0.7">
      <c r="B13" s="25" t="s">
        <v>20</v>
      </c>
      <c r="C13" s="23">
        <v>9</v>
      </c>
      <c r="D13" s="23"/>
      <c r="E13" s="11">
        <v>13600000</v>
      </c>
      <c r="G13" s="26">
        <v>0</v>
      </c>
    </row>
    <row r="14" spans="1:11" ht="25.5" customHeight="1" x14ac:dyDescent="0.7">
      <c r="B14" s="27" t="s">
        <v>21</v>
      </c>
      <c r="C14" s="22">
        <v>10</v>
      </c>
      <c r="D14" s="23"/>
      <c r="E14" s="11">
        <v>532854326</v>
      </c>
      <c r="F14" s="27">
        <v>0</v>
      </c>
      <c r="G14" s="11">
        <v>613174703</v>
      </c>
    </row>
    <row r="15" spans="1:11" ht="25.5" customHeight="1" x14ac:dyDescent="0.7">
      <c r="A15" s="28" t="s">
        <v>22</v>
      </c>
      <c r="B15" s="27"/>
      <c r="C15" s="29"/>
      <c r="D15" s="29"/>
      <c r="E15" s="30">
        <v>1018858375</v>
      </c>
      <c r="F15" s="11"/>
      <c r="G15" s="30">
        <v>1073169027</v>
      </c>
    </row>
    <row r="16" spans="1:11" ht="6.75" customHeight="1" x14ac:dyDescent="0.7">
      <c r="B16" s="27"/>
      <c r="C16" s="29"/>
      <c r="D16" s="29"/>
    </row>
    <row r="17" spans="1:8" ht="23.25" customHeight="1" x14ac:dyDescent="0.7">
      <c r="A17" s="20" t="s">
        <v>23</v>
      </c>
      <c r="B17" s="27"/>
      <c r="C17" s="29"/>
      <c r="D17" s="29"/>
    </row>
    <row r="18" spans="1:8" ht="23.25" customHeight="1" x14ac:dyDescent="0.7">
      <c r="A18" s="20"/>
      <c r="B18" s="10" t="s">
        <v>24</v>
      </c>
      <c r="C18" s="23">
        <v>11</v>
      </c>
      <c r="D18" s="29"/>
      <c r="E18" s="11">
        <v>37500000</v>
      </c>
      <c r="G18" s="11">
        <v>37500000</v>
      </c>
    </row>
    <row r="19" spans="1:8" ht="23.25" customHeight="1" x14ac:dyDescent="0.7">
      <c r="A19" s="20"/>
      <c r="B19" s="27" t="s">
        <v>25</v>
      </c>
      <c r="C19" s="23">
        <v>12</v>
      </c>
      <c r="D19" s="23"/>
      <c r="E19" s="11">
        <v>22128578</v>
      </c>
      <c r="F19" s="10">
        <v>0</v>
      </c>
      <c r="G19" s="11">
        <v>22128578</v>
      </c>
    </row>
    <row r="20" spans="1:8" ht="24.75" customHeight="1" x14ac:dyDescent="0.7">
      <c r="B20" s="31" t="s">
        <v>26</v>
      </c>
      <c r="C20" s="23">
        <v>13</v>
      </c>
      <c r="D20" s="23"/>
      <c r="E20" s="11">
        <v>410282055</v>
      </c>
      <c r="F20" s="10">
        <v>0</v>
      </c>
      <c r="G20" s="11">
        <v>379018851</v>
      </c>
    </row>
    <row r="21" spans="1:8" ht="24.75" customHeight="1" x14ac:dyDescent="0.7">
      <c r="B21" s="31" t="s">
        <v>27</v>
      </c>
      <c r="C21" s="23">
        <v>14</v>
      </c>
      <c r="D21" s="23"/>
      <c r="E21" s="11">
        <v>25358949</v>
      </c>
      <c r="F21" s="10">
        <v>0</v>
      </c>
      <c r="G21" s="11">
        <v>25358949</v>
      </c>
    </row>
    <row r="22" spans="1:8" ht="24.75" customHeight="1" x14ac:dyDescent="0.7">
      <c r="B22" s="27" t="s">
        <v>28</v>
      </c>
      <c r="C22" s="23">
        <v>15</v>
      </c>
      <c r="D22" s="23"/>
      <c r="E22" s="11">
        <v>9005542</v>
      </c>
      <c r="F22" s="10">
        <v>0</v>
      </c>
      <c r="G22" s="11">
        <v>8843088</v>
      </c>
    </row>
    <row r="23" spans="1:8" ht="24.75" customHeight="1" x14ac:dyDescent="0.7">
      <c r="B23" s="32" t="s">
        <v>29</v>
      </c>
      <c r="C23" s="23">
        <v>22</v>
      </c>
      <c r="D23" s="23"/>
      <c r="E23" s="11">
        <v>13951485</v>
      </c>
      <c r="F23" s="10">
        <v>0</v>
      </c>
      <c r="G23" s="11">
        <v>10928451</v>
      </c>
    </row>
    <row r="24" spans="1:8" ht="25.5" customHeight="1" x14ac:dyDescent="0.7">
      <c r="A24" s="27"/>
      <c r="B24" s="27" t="s">
        <v>30</v>
      </c>
      <c r="C24" s="29"/>
      <c r="D24" s="29"/>
      <c r="E24" s="33">
        <v>1950237</v>
      </c>
      <c r="F24" s="10">
        <v>0</v>
      </c>
      <c r="G24" s="33">
        <v>2051530</v>
      </c>
    </row>
    <row r="25" spans="1:8" ht="25.5" customHeight="1" x14ac:dyDescent="0.7">
      <c r="A25" s="20" t="s">
        <v>31</v>
      </c>
      <c r="B25" s="25"/>
      <c r="C25" s="29"/>
      <c r="D25" s="29"/>
      <c r="E25" s="30">
        <v>520176846</v>
      </c>
      <c r="F25" s="11"/>
      <c r="G25" s="30">
        <v>485829447</v>
      </c>
    </row>
    <row r="26" spans="1:8" ht="26.25" customHeight="1" thickBot="1" x14ac:dyDescent="0.85">
      <c r="A26" s="20" t="s">
        <v>32</v>
      </c>
      <c r="C26" s="29"/>
      <c r="D26" s="29"/>
      <c r="E26" s="34">
        <v>1539035221</v>
      </c>
      <c r="G26" s="34">
        <v>1558998474</v>
      </c>
    </row>
    <row r="27" spans="1:8" ht="6" customHeight="1" thickTop="1" x14ac:dyDescent="0.7">
      <c r="A27" s="27"/>
    </row>
    <row r="28" spans="1:8" ht="13.5" customHeight="1" x14ac:dyDescent="0.7">
      <c r="A28" s="35"/>
      <c r="B28" s="35"/>
      <c r="C28" s="27"/>
      <c r="D28" s="27"/>
    </row>
    <row r="29" spans="1:8" ht="21" customHeight="1" x14ac:dyDescent="0.7">
      <c r="A29" s="35" t="s">
        <v>33</v>
      </c>
      <c r="C29" s="27"/>
      <c r="D29" s="27"/>
    </row>
    <row r="30" spans="1:8" ht="21" customHeight="1" x14ac:dyDescent="0.7">
      <c r="A30" s="35"/>
      <c r="B30" s="35"/>
      <c r="C30" s="27"/>
      <c r="D30" s="27"/>
    </row>
    <row r="31" spans="1:8" ht="21" customHeight="1" x14ac:dyDescent="0.7">
      <c r="A31" s="148" t="s">
        <v>5</v>
      </c>
      <c r="B31" s="148"/>
      <c r="C31" s="148"/>
      <c r="D31" s="148"/>
      <c r="E31" s="148"/>
      <c r="F31" s="148"/>
      <c r="G31" s="148"/>
    </row>
    <row r="32" spans="1:8" ht="21" customHeight="1" x14ac:dyDescent="0.7">
      <c r="A32" s="146" t="s">
        <v>34</v>
      </c>
      <c r="B32" s="146"/>
      <c r="C32" s="146"/>
      <c r="D32" s="146"/>
      <c r="E32" s="146"/>
      <c r="F32" s="146"/>
      <c r="G32" s="146"/>
      <c r="H32" s="9"/>
    </row>
    <row r="33" spans="1:8" ht="21" customHeight="1" x14ac:dyDescent="0.7">
      <c r="A33" s="146" t="s">
        <v>7</v>
      </c>
      <c r="B33" s="146"/>
      <c r="C33" s="146"/>
      <c r="D33" s="146"/>
      <c r="E33" s="146"/>
      <c r="F33" s="146"/>
      <c r="G33" s="146"/>
      <c r="H33" s="9"/>
    </row>
    <row r="34" spans="1:8" ht="13.5" customHeight="1" x14ac:dyDescent="0.7">
      <c r="E34" s="10"/>
      <c r="G34" s="10"/>
    </row>
    <row r="35" spans="1:8" ht="21" customHeight="1" x14ac:dyDescent="0.7">
      <c r="A35" s="9"/>
      <c r="B35" s="9"/>
      <c r="C35" s="9"/>
      <c r="D35" s="9"/>
      <c r="E35" s="147" t="s">
        <v>8</v>
      </c>
      <c r="F35" s="147"/>
      <c r="G35" s="147"/>
    </row>
    <row r="36" spans="1:8" ht="21.75" customHeight="1" x14ac:dyDescent="0.7">
      <c r="D36" s="9"/>
      <c r="E36" s="36" t="s">
        <v>9</v>
      </c>
      <c r="F36" s="21"/>
      <c r="G36" s="36" t="s">
        <v>10</v>
      </c>
    </row>
    <row r="37" spans="1:8" ht="21.75" customHeight="1" x14ac:dyDescent="0.7">
      <c r="A37" s="146" t="s">
        <v>35</v>
      </c>
      <c r="B37" s="146"/>
      <c r="C37" s="16" t="s">
        <v>12</v>
      </c>
      <c r="D37" s="9"/>
      <c r="E37" s="17" t="s">
        <v>13</v>
      </c>
      <c r="F37" s="18"/>
      <c r="G37" s="19" t="s">
        <v>14</v>
      </c>
    </row>
    <row r="38" spans="1:8" ht="21.75" customHeight="1" x14ac:dyDescent="0.7">
      <c r="A38" s="20" t="s">
        <v>36</v>
      </c>
    </row>
    <row r="39" spans="1:8" ht="23.25" customHeight="1" x14ac:dyDescent="0.7">
      <c r="B39" s="37" t="s">
        <v>37</v>
      </c>
      <c r="C39" s="38">
        <v>17</v>
      </c>
      <c r="D39" s="27"/>
      <c r="E39" s="11">
        <v>53137739</v>
      </c>
      <c r="F39" s="10">
        <v>0</v>
      </c>
      <c r="G39" s="11">
        <v>70574562</v>
      </c>
    </row>
    <row r="40" spans="1:8" ht="21.75" customHeight="1" x14ac:dyDescent="0.7">
      <c r="B40" s="37" t="s">
        <v>38</v>
      </c>
      <c r="C40" s="38">
        <v>18</v>
      </c>
      <c r="D40" s="27"/>
      <c r="E40" s="11">
        <v>1553473</v>
      </c>
      <c r="F40" s="10">
        <v>0</v>
      </c>
      <c r="G40" s="11">
        <v>960462</v>
      </c>
    </row>
    <row r="41" spans="1:8" ht="21.75" customHeight="1" x14ac:dyDescent="0.7">
      <c r="B41" s="27" t="s">
        <v>39</v>
      </c>
      <c r="C41" s="39"/>
      <c r="D41" s="39"/>
      <c r="E41" s="11">
        <v>6266241</v>
      </c>
      <c r="F41" s="10">
        <v>0</v>
      </c>
      <c r="G41" s="11">
        <v>7758802</v>
      </c>
    </row>
    <row r="42" spans="1:8" ht="23.25" customHeight="1" x14ac:dyDescent="0.7">
      <c r="B42" s="27" t="s">
        <v>40</v>
      </c>
      <c r="C42" s="39"/>
      <c r="D42" s="22"/>
      <c r="E42" s="33">
        <v>3670168</v>
      </c>
      <c r="F42" s="10">
        <v>0</v>
      </c>
      <c r="G42" s="33">
        <v>3662664</v>
      </c>
    </row>
    <row r="43" spans="1:8" ht="21.75" customHeight="1" x14ac:dyDescent="0.7">
      <c r="A43" s="20" t="s">
        <v>41</v>
      </c>
      <c r="C43" s="39"/>
      <c r="D43" s="27"/>
      <c r="E43" s="30">
        <v>64627621</v>
      </c>
      <c r="G43" s="30">
        <v>82956490</v>
      </c>
    </row>
    <row r="44" spans="1:8" ht="12" customHeight="1" x14ac:dyDescent="0.7">
      <c r="A44" s="40"/>
      <c r="B44" s="27"/>
      <c r="C44" s="39"/>
      <c r="D44" s="27"/>
      <c r="E44" s="41"/>
      <c r="G44" s="22"/>
    </row>
    <row r="45" spans="1:8" ht="15" customHeight="1" x14ac:dyDescent="0.7">
      <c r="A45" s="20" t="s">
        <v>42</v>
      </c>
      <c r="B45" s="27"/>
      <c r="C45" s="39"/>
      <c r="D45" s="27"/>
      <c r="E45" s="41"/>
      <c r="G45" s="22"/>
    </row>
    <row r="46" spans="1:8" ht="21.75" customHeight="1" x14ac:dyDescent="0.7">
      <c r="A46" s="20"/>
      <c r="B46" s="27" t="s">
        <v>43</v>
      </c>
      <c r="C46" s="22">
        <v>18</v>
      </c>
      <c r="D46" s="27"/>
      <c r="E46" s="11">
        <v>2333008</v>
      </c>
      <c r="F46" s="10">
        <v>0</v>
      </c>
      <c r="G46" s="11">
        <v>1687058</v>
      </c>
    </row>
    <row r="47" spans="1:8" ht="21.75" customHeight="1" x14ac:dyDescent="0.7">
      <c r="A47" s="40"/>
      <c r="B47" s="27" t="s">
        <v>44</v>
      </c>
      <c r="C47" s="22">
        <v>19</v>
      </c>
      <c r="D47" s="27"/>
      <c r="E47" s="33">
        <v>64735414</v>
      </c>
      <c r="F47" s="10">
        <v>0</v>
      </c>
      <c r="G47" s="33">
        <v>49643277</v>
      </c>
    </row>
    <row r="48" spans="1:8" ht="22.5" customHeight="1" x14ac:dyDescent="0.7">
      <c r="A48" s="20" t="s">
        <v>45</v>
      </c>
      <c r="B48" s="27"/>
      <c r="C48" s="22"/>
      <c r="D48" s="27"/>
      <c r="E48" s="33">
        <v>67068422</v>
      </c>
      <c r="G48" s="33">
        <v>51330335</v>
      </c>
    </row>
    <row r="49" spans="1:7" ht="22.5" customHeight="1" x14ac:dyDescent="0.7">
      <c r="A49" s="20" t="s">
        <v>46</v>
      </c>
      <c r="B49" s="27"/>
      <c r="C49" s="27"/>
      <c r="D49" s="27"/>
      <c r="E49" s="33">
        <v>131696043</v>
      </c>
      <c r="G49" s="33">
        <v>134286825</v>
      </c>
    </row>
    <row r="50" spans="1:7" ht="29.25" customHeight="1" x14ac:dyDescent="0.7">
      <c r="A50" s="20" t="s">
        <v>47</v>
      </c>
      <c r="D50" s="42"/>
    </row>
    <row r="51" spans="1:7" ht="22.5" customHeight="1" x14ac:dyDescent="0.7">
      <c r="A51" s="20"/>
      <c r="B51" s="10" t="s">
        <v>48</v>
      </c>
      <c r="C51" s="22"/>
      <c r="D51" s="22"/>
    </row>
    <row r="52" spans="1:7" ht="22.5" customHeight="1" x14ac:dyDescent="0.7">
      <c r="A52" s="20"/>
      <c r="B52" s="35" t="s">
        <v>49</v>
      </c>
      <c r="C52" s="22"/>
      <c r="D52" s="22"/>
    </row>
    <row r="53" spans="1:7" ht="22.5" customHeight="1" thickBot="1" x14ac:dyDescent="0.85">
      <c r="A53" s="20"/>
      <c r="B53" s="27" t="s">
        <v>50</v>
      </c>
      <c r="C53" s="22"/>
      <c r="D53" s="22"/>
      <c r="E53" s="34">
        <v>381145725</v>
      </c>
      <c r="F53" s="10">
        <v>0</v>
      </c>
      <c r="G53" s="34">
        <v>381145725</v>
      </c>
    </row>
    <row r="54" spans="1:7" ht="21.75" customHeight="1" thickTop="1" x14ac:dyDescent="0.7">
      <c r="A54" s="20"/>
      <c r="B54" s="27" t="s">
        <v>51</v>
      </c>
      <c r="F54" s="10">
        <v>0</v>
      </c>
    </row>
    <row r="55" spans="1:7" ht="21.75" customHeight="1" x14ac:dyDescent="0.7">
      <c r="A55" s="20" t="s">
        <v>52</v>
      </c>
      <c r="B55" s="27" t="s">
        <v>53</v>
      </c>
      <c r="C55" s="22"/>
      <c r="E55" s="11">
        <v>381145725</v>
      </c>
      <c r="F55" s="10">
        <v>0</v>
      </c>
      <c r="G55" s="11">
        <v>381145725</v>
      </c>
    </row>
    <row r="56" spans="1:7" ht="21.75" customHeight="1" x14ac:dyDescent="0.7">
      <c r="A56" s="20"/>
      <c r="B56" s="10" t="s">
        <v>54</v>
      </c>
      <c r="E56" s="11">
        <v>68000000</v>
      </c>
      <c r="F56" s="10">
        <v>0</v>
      </c>
      <c r="G56" s="11">
        <v>68000000</v>
      </c>
    </row>
    <row r="57" spans="1:7" ht="21.75" customHeight="1" x14ac:dyDescent="0.7">
      <c r="A57" s="20"/>
      <c r="B57" s="10" t="s">
        <v>55</v>
      </c>
      <c r="F57" s="10">
        <v>0</v>
      </c>
    </row>
    <row r="58" spans="1:7" ht="21.75" customHeight="1" x14ac:dyDescent="0.7">
      <c r="A58" s="20"/>
      <c r="B58" s="10" t="s">
        <v>56</v>
      </c>
      <c r="C58" s="22"/>
      <c r="D58" s="22"/>
      <c r="E58" s="11">
        <v>38115000</v>
      </c>
      <c r="F58" s="10">
        <v>0</v>
      </c>
      <c r="G58" s="11">
        <v>38115000</v>
      </c>
    </row>
    <row r="59" spans="1:7" ht="21.75" customHeight="1" x14ac:dyDescent="0.7">
      <c r="A59" s="20"/>
      <c r="B59" s="10" t="s">
        <v>57</v>
      </c>
      <c r="E59" s="33">
        <v>920078453</v>
      </c>
      <c r="F59" s="10">
        <v>0</v>
      </c>
      <c r="G59" s="33">
        <v>937450924</v>
      </c>
    </row>
    <row r="60" spans="1:7" ht="21.75" customHeight="1" x14ac:dyDescent="0.7">
      <c r="A60" s="20" t="s">
        <v>58</v>
      </c>
      <c r="E60" s="11">
        <v>1407339178</v>
      </c>
      <c r="G60" s="11">
        <v>1424711649</v>
      </c>
    </row>
    <row r="61" spans="1:7" ht="21.75" customHeight="1" thickBot="1" x14ac:dyDescent="0.85">
      <c r="A61" s="20" t="s">
        <v>59</v>
      </c>
      <c r="E61" s="43">
        <v>1539035221</v>
      </c>
      <c r="F61" s="11"/>
      <c r="G61" s="43">
        <v>1558998474</v>
      </c>
    </row>
    <row r="62" spans="1:7" ht="11.25" customHeight="1" thickTop="1" x14ac:dyDescent="0.7">
      <c r="A62" s="20"/>
      <c r="F62" s="11"/>
    </row>
    <row r="63" spans="1:7" ht="10.5" customHeight="1" x14ac:dyDescent="0.7">
      <c r="A63" s="35"/>
    </row>
    <row r="64" spans="1:7" ht="21" customHeight="1" x14ac:dyDescent="0.7">
      <c r="A64" s="35" t="s">
        <v>33</v>
      </c>
    </row>
    <row r="65" spans="3:7" ht="21" customHeight="1" x14ac:dyDescent="0.7">
      <c r="C65" s="27"/>
      <c r="D65" s="27"/>
      <c r="E65" s="44"/>
      <c r="F65" s="45"/>
      <c r="G65" s="44"/>
    </row>
    <row r="66" spans="3:7" ht="18.75" customHeight="1" x14ac:dyDescent="0.7"/>
  </sheetData>
  <mergeCells count="9">
    <mergeCell ref="A33:G33"/>
    <mergeCell ref="E35:G35"/>
    <mergeCell ref="A37:B37"/>
    <mergeCell ref="A1:G1"/>
    <mergeCell ref="A2:G2"/>
    <mergeCell ref="A3:G3"/>
    <mergeCell ref="E5:G5"/>
    <mergeCell ref="A31:G31"/>
    <mergeCell ref="A32:G32"/>
  </mergeCells>
  <pageMargins left="0.74803149606299213" right="0.19685039370078741" top="0.47244094488188981" bottom="0.27559055118110237" header="0.43307086614173229" footer="0.15748031496062992"/>
  <pageSetup paperSize="9" firstPageNumber="3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zoomScaleSheetLayoutView="80" workbookViewId="0">
      <selection activeCell="Q9" sqref="Q9"/>
    </sheetView>
  </sheetViews>
  <sheetFormatPr defaultColWidth="8.125" defaultRowHeight="19.5" x14ac:dyDescent="0.3"/>
  <cols>
    <col min="1" max="1" width="2.5" style="46" customWidth="1"/>
    <col min="2" max="2" width="52.125" style="46" customWidth="1"/>
    <col min="3" max="3" width="5.875" style="46" customWidth="1"/>
    <col min="4" max="4" width="0.875" style="46" customWidth="1"/>
    <col min="5" max="5" width="16.125" style="46" customWidth="1"/>
    <col min="6" max="6" width="0.875" style="46" customWidth="1"/>
    <col min="7" max="7" width="17.375" style="46" customWidth="1"/>
    <col min="8" max="8" width="0.875" style="46" customWidth="1"/>
    <col min="9" max="9" width="16.75" style="46" customWidth="1"/>
    <col min="10" max="10" width="0.75" style="46" customWidth="1"/>
    <col min="11" max="11" width="18.375" style="46" customWidth="1"/>
    <col min="12" max="12" width="0.875" style="46" customWidth="1"/>
    <col min="13" max="248" width="8.125" style="46"/>
    <col min="249" max="249" width="2.5" style="46" customWidth="1"/>
    <col min="250" max="250" width="52.125" style="46" customWidth="1"/>
    <col min="251" max="251" width="5.875" style="46" customWidth="1"/>
    <col min="252" max="252" width="0.875" style="46" customWidth="1"/>
    <col min="253" max="253" width="16.125" style="46" customWidth="1"/>
    <col min="254" max="254" width="0.875" style="46" customWidth="1"/>
    <col min="255" max="255" width="17.375" style="46" customWidth="1"/>
    <col min="256" max="256" width="0.875" style="46" customWidth="1"/>
    <col min="257" max="257" width="16.75" style="46" customWidth="1"/>
    <col min="258" max="258" width="0.75" style="46" customWidth="1"/>
    <col min="259" max="259" width="18.375" style="46" customWidth="1"/>
    <col min="260" max="260" width="0.875" style="46" customWidth="1"/>
    <col min="261" max="261" width="10" style="46" customWidth="1"/>
    <col min="262" max="262" width="16.5" style="46" customWidth="1"/>
    <col min="263" max="263" width="8.125" style="46"/>
    <col min="264" max="264" width="16.25" style="46" customWidth="1"/>
    <col min="265" max="504" width="8.125" style="46"/>
    <col min="505" max="505" width="2.5" style="46" customWidth="1"/>
    <col min="506" max="506" width="52.125" style="46" customWidth="1"/>
    <col min="507" max="507" width="5.875" style="46" customWidth="1"/>
    <col min="508" max="508" width="0.875" style="46" customWidth="1"/>
    <col min="509" max="509" width="16.125" style="46" customWidth="1"/>
    <col min="510" max="510" width="0.875" style="46" customWidth="1"/>
    <col min="511" max="511" width="17.375" style="46" customWidth="1"/>
    <col min="512" max="512" width="0.875" style="46" customWidth="1"/>
    <col min="513" max="513" width="16.75" style="46" customWidth="1"/>
    <col min="514" max="514" width="0.75" style="46" customWidth="1"/>
    <col min="515" max="515" width="18.375" style="46" customWidth="1"/>
    <col min="516" max="516" width="0.875" style="46" customWidth="1"/>
    <col min="517" max="517" width="10" style="46" customWidth="1"/>
    <col min="518" max="518" width="16.5" style="46" customWidth="1"/>
    <col min="519" max="519" width="8.125" style="46"/>
    <col min="520" max="520" width="16.25" style="46" customWidth="1"/>
    <col min="521" max="760" width="8.125" style="46"/>
    <col min="761" max="761" width="2.5" style="46" customWidth="1"/>
    <col min="762" max="762" width="52.125" style="46" customWidth="1"/>
    <col min="763" max="763" width="5.875" style="46" customWidth="1"/>
    <col min="764" max="764" width="0.875" style="46" customWidth="1"/>
    <col min="765" max="765" width="16.125" style="46" customWidth="1"/>
    <col min="766" max="766" width="0.875" style="46" customWidth="1"/>
    <col min="767" max="767" width="17.375" style="46" customWidth="1"/>
    <col min="768" max="768" width="0.875" style="46" customWidth="1"/>
    <col min="769" max="769" width="16.75" style="46" customWidth="1"/>
    <col min="770" max="770" width="0.75" style="46" customWidth="1"/>
    <col min="771" max="771" width="18.375" style="46" customWidth="1"/>
    <col min="772" max="772" width="0.875" style="46" customWidth="1"/>
    <col min="773" max="773" width="10" style="46" customWidth="1"/>
    <col min="774" max="774" width="16.5" style="46" customWidth="1"/>
    <col min="775" max="775" width="8.125" style="46"/>
    <col min="776" max="776" width="16.25" style="46" customWidth="1"/>
    <col min="777" max="1016" width="8.125" style="46"/>
    <col min="1017" max="1017" width="2.5" style="46" customWidth="1"/>
    <col min="1018" max="1018" width="52.125" style="46" customWidth="1"/>
    <col min="1019" max="1019" width="5.875" style="46" customWidth="1"/>
    <col min="1020" max="1020" width="0.875" style="46" customWidth="1"/>
    <col min="1021" max="1021" width="16.125" style="46" customWidth="1"/>
    <col min="1022" max="1022" width="0.875" style="46" customWidth="1"/>
    <col min="1023" max="1023" width="17.375" style="46" customWidth="1"/>
    <col min="1024" max="1024" width="0.875" style="46" customWidth="1"/>
    <col min="1025" max="1025" width="16.75" style="46" customWidth="1"/>
    <col min="1026" max="1026" width="0.75" style="46" customWidth="1"/>
    <col min="1027" max="1027" width="18.375" style="46" customWidth="1"/>
    <col min="1028" max="1028" width="0.875" style="46" customWidth="1"/>
    <col min="1029" max="1029" width="10" style="46" customWidth="1"/>
    <col min="1030" max="1030" width="16.5" style="46" customWidth="1"/>
    <col min="1031" max="1031" width="8.125" style="46"/>
    <col min="1032" max="1032" width="16.25" style="46" customWidth="1"/>
    <col min="1033" max="1272" width="8.125" style="46"/>
    <col min="1273" max="1273" width="2.5" style="46" customWidth="1"/>
    <col min="1274" max="1274" width="52.125" style="46" customWidth="1"/>
    <col min="1275" max="1275" width="5.875" style="46" customWidth="1"/>
    <col min="1276" max="1276" width="0.875" style="46" customWidth="1"/>
    <col min="1277" max="1277" width="16.125" style="46" customWidth="1"/>
    <col min="1278" max="1278" width="0.875" style="46" customWidth="1"/>
    <col min="1279" max="1279" width="17.375" style="46" customWidth="1"/>
    <col min="1280" max="1280" width="0.875" style="46" customWidth="1"/>
    <col min="1281" max="1281" width="16.75" style="46" customWidth="1"/>
    <col min="1282" max="1282" width="0.75" style="46" customWidth="1"/>
    <col min="1283" max="1283" width="18.375" style="46" customWidth="1"/>
    <col min="1284" max="1284" width="0.875" style="46" customWidth="1"/>
    <col min="1285" max="1285" width="10" style="46" customWidth="1"/>
    <col min="1286" max="1286" width="16.5" style="46" customWidth="1"/>
    <col min="1287" max="1287" width="8.125" style="46"/>
    <col min="1288" max="1288" width="16.25" style="46" customWidth="1"/>
    <col min="1289" max="1528" width="8.125" style="46"/>
    <col min="1529" max="1529" width="2.5" style="46" customWidth="1"/>
    <col min="1530" max="1530" width="52.125" style="46" customWidth="1"/>
    <col min="1531" max="1531" width="5.875" style="46" customWidth="1"/>
    <col min="1532" max="1532" width="0.875" style="46" customWidth="1"/>
    <col min="1533" max="1533" width="16.125" style="46" customWidth="1"/>
    <col min="1534" max="1534" width="0.875" style="46" customWidth="1"/>
    <col min="1535" max="1535" width="17.375" style="46" customWidth="1"/>
    <col min="1536" max="1536" width="0.875" style="46" customWidth="1"/>
    <col min="1537" max="1537" width="16.75" style="46" customWidth="1"/>
    <col min="1538" max="1538" width="0.75" style="46" customWidth="1"/>
    <col min="1539" max="1539" width="18.375" style="46" customWidth="1"/>
    <col min="1540" max="1540" width="0.875" style="46" customWidth="1"/>
    <col min="1541" max="1541" width="10" style="46" customWidth="1"/>
    <col min="1542" max="1542" width="16.5" style="46" customWidth="1"/>
    <col min="1543" max="1543" width="8.125" style="46"/>
    <col min="1544" max="1544" width="16.25" style="46" customWidth="1"/>
    <col min="1545" max="1784" width="8.125" style="46"/>
    <col min="1785" max="1785" width="2.5" style="46" customWidth="1"/>
    <col min="1786" max="1786" width="52.125" style="46" customWidth="1"/>
    <col min="1787" max="1787" width="5.875" style="46" customWidth="1"/>
    <col min="1788" max="1788" width="0.875" style="46" customWidth="1"/>
    <col min="1789" max="1789" width="16.125" style="46" customWidth="1"/>
    <col min="1790" max="1790" width="0.875" style="46" customWidth="1"/>
    <col min="1791" max="1791" width="17.375" style="46" customWidth="1"/>
    <col min="1792" max="1792" width="0.875" style="46" customWidth="1"/>
    <col min="1793" max="1793" width="16.75" style="46" customWidth="1"/>
    <col min="1794" max="1794" width="0.75" style="46" customWidth="1"/>
    <col min="1795" max="1795" width="18.375" style="46" customWidth="1"/>
    <col min="1796" max="1796" width="0.875" style="46" customWidth="1"/>
    <col min="1797" max="1797" width="10" style="46" customWidth="1"/>
    <col min="1798" max="1798" width="16.5" style="46" customWidth="1"/>
    <col min="1799" max="1799" width="8.125" style="46"/>
    <col min="1800" max="1800" width="16.25" style="46" customWidth="1"/>
    <col min="1801" max="2040" width="8.125" style="46"/>
    <col min="2041" max="2041" width="2.5" style="46" customWidth="1"/>
    <col min="2042" max="2042" width="52.125" style="46" customWidth="1"/>
    <col min="2043" max="2043" width="5.875" style="46" customWidth="1"/>
    <col min="2044" max="2044" width="0.875" style="46" customWidth="1"/>
    <col min="2045" max="2045" width="16.125" style="46" customWidth="1"/>
    <col min="2046" max="2046" width="0.875" style="46" customWidth="1"/>
    <col min="2047" max="2047" width="17.375" style="46" customWidth="1"/>
    <col min="2048" max="2048" width="0.875" style="46" customWidth="1"/>
    <col min="2049" max="2049" width="16.75" style="46" customWidth="1"/>
    <col min="2050" max="2050" width="0.75" style="46" customWidth="1"/>
    <col min="2051" max="2051" width="18.375" style="46" customWidth="1"/>
    <col min="2052" max="2052" width="0.875" style="46" customWidth="1"/>
    <col min="2053" max="2053" width="10" style="46" customWidth="1"/>
    <col min="2054" max="2054" width="16.5" style="46" customWidth="1"/>
    <col min="2055" max="2055" width="8.125" style="46"/>
    <col min="2056" max="2056" width="16.25" style="46" customWidth="1"/>
    <col min="2057" max="2296" width="8.125" style="46"/>
    <col min="2297" max="2297" width="2.5" style="46" customWidth="1"/>
    <col min="2298" max="2298" width="52.125" style="46" customWidth="1"/>
    <col min="2299" max="2299" width="5.875" style="46" customWidth="1"/>
    <col min="2300" max="2300" width="0.875" style="46" customWidth="1"/>
    <col min="2301" max="2301" width="16.125" style="46" customWidth="1"/>
    <col min="2302" max="2302" width="0.875" style="46" customWidth="1"/>
    <col min="2303" max="2303" width="17.375" style="46" customWidth="1"/>
    <col min="2304" max="2304" width="0.875" style="46" customWidth="1"/>
    <col min="2305" max="2305" width="16.75" style="46" customWidth="1"/>
    <col min="2306" max="2306" width="0.75" style="46" customWidth="1"/>
    <col min="2307" max="2307" width="18.375" style="46" customWidth="1"/>
    <col min="2308" max="2308" width="0.875" style="46" customWidth="1"/>
    <col min="2309" max="2309" width="10" style="46" customWidth="1"/>
    <col min="2310" max="2310" width="16.5" style="46" customWidth="1"/>
    <col min="2311" max="2311" width="8.125" style="46"/>
    <col min="2312" max="2312" width="16.25" style="46" customWidth="1"/>
    <col min="2313" max="2552" width="8.125" style="46"/>
    <col min="2553" max="2553" width="2.5" style="46" customWidth="1"/>
    <col min="2554" max="2554" width="52.125" style="46" customWidth="1"/>
    <col min="2555" max="2555" width="5.875" style="46" customWidth="1"/>
    <col min="2556" max="2556" width="0.875" style="46" customWidth="1"/>
    <col min="2557" max="2557" width="16.125" style="46" customWidth="1"/>
    <col min="2558" max="2558" width="0.875" style="46" customWidth="1"/>
    <col min="2559" max="2559" width="17.375" style="46" customWidth="1"/>
    <col min="2560" max="2560" width="0.875" style="46" customWidth="1"/>
    <col min="2561" max="2561" width="16.75" style="46" customWidth="1"/>
    <col min="2562" max="2562" width="0.75" style="46" customWidth="1"/>
    <col min="2563" max="2563" width="18.375" style="46" customWidth="1"/>
    <col min="2564" max="2564" width="0.875" style="46" customWidth="1"/>
    <col min="2565" max="2565" width="10" style="46" customWidth="1"/>
    <col min="2566" max="2566" width="16.5" style="46" customWidth="1"/>
    <col min="2567" max="2567" width="8.125" style="46"/>
    <col min="2568" max="2568" width="16.25" style="46" customWidth="1"/>
    <col min="2569" max="2808" width="8.125" style="46"/>
    <col min="2809" max="2809" width="2.5" style="46" customWidth="1"/>
    <col min="2810" max="2810" width="52.125" style="46" customWidth="1"/>
    <col min="2811" max="2811" width="5.875" style="46" customWidth="1"/>
    <col min="2812" max="2812" width="0.875" style="46" customWidth="1"/>
    <col min="2813" max="2813" width="16.125" style="46" customWidth="1"/>
    <col min="2814" max="2814" width="0.875" style="46" customWidth="1"/>
    <col min="2815" max="2815" width="17.375" style="46" customWidth="1"/>
    <col min="2816" max="2816" width="0.875" style="46" customWidth="1"/>
    <col min="2817" max="2817" width="16.75" style="46" customWidth="1"/>
    <col min="2818" max="2818" width="0.75" style="46" customWidth="1"/>
    <col min="2819" max="2819" width="18.375" style="46" customWidth="1"/>
    <col min="2820" max="2820" width="0.875" style="46" customWidth="1"/>
    <col min="2821" max="2821" width="10" style="46" customWidth="1"/>
    <col min="2822" max="2822" width="16.5" style="46" customWidth="1"/>
    <col min="2823" max="2823" width="8.125" style="46"/>
    <col min="2824" max="2824" width="16.25" style="46" customWidth="1"/>
    <col min="2825" max="3064" width="8.125" style="46"/>
    <col min="3065" max="3065" width="2.5" style="46" customWidth="1"/>
    <col min="3066" max="3066" width="52.125" style="46" customWidth="1"/>
    <col min="3067" max="3067" width="5.875" style="46" customWidth="1"/>
    <col min="3068" max="3068" width="0.875" style="46" customWidth="1"/>
    <col min="3069" max="3069" width="16.125" style="46" customWidth="1"/>
    <col min="3070" max="3070" width="0.875" style="46" customWidth="1"/>
    <col min="3071" max="3071" width="17.375" style="46" customWidth="1"/>
    <col min="3072" max="3072" width="0.875" style="46" customWidth="1"/>
    <col min="3073" max="3073" width="16.75" style="46" customWidth="1"/>
    <col min="3074" max="3074" width="0.75" style="46" customWidth="1"/>
    <col min="3075" max="3075" width="18.375" style="46" customWidth="1"/>
    <col min="3076" max="3076" width="0.875" style="46" customWidth="1"/>
    <col min="3077" max="3077" width="10" style="46" customWidth="1"/>
    <col min="3078" max="3078" width="16.5" style="46" customWidth="1"/>
    <col min="3079" max="3079" width="8.125" style="46"/>
    <col min="3080" max="3080" width="16.25" style="46" customWidth="1"/>
    <col min="3081" max="3320" width="8.125" style="46"/>
    <col min="3321" max="3321" width="2.5" style="46" customWidth="1"/>
    <col min="3322" max="3322" width="52.125" style="46" customWidth="1"/>
    <col min="3323" max="3323" width="5.875" style="46" customWidth="1"/>
    <col min="3324" max="3324" width="0.875" style="46" customWidth="1"/>
    <col min="3325" max="3325" width="16.125" style="46" customWidth="1"/>
    <col min="3326" max="3326" width="0.875" style="46" customWidth="1"/>
    <col min="3327" max="3327" width="17.375" style="46" customWidth="1"/>
    <col min="3328" max="3328" width="0.875" style="46" customWidth="1"/>
    <col min="3329" max="3329" width="16.75" style="46" customWidth="1"/>
    <col min="3330" max="3330" width="0.75" style="46" customWidth="1"/>
    <col min="3331" max="3331" width="18.375" style="46" customWidth="1"/>
    <col min="3332" max="3332" width="0.875" style="46" customWidth="1"/>
    <col min="3333" max="3333" width="10" style="46" customWidth="1"/>
    <col min="3334" max="3334" width="16.5" style="46" customWidth="1"/>
    <col min="3335" max="3335" width="8.125" style="46"/>
    <col min="3336" max="3336" width="16.25" style="46" customWidth="1"/>
    <col min="3337" max="3576" width="8.125" style="46"/>
    <col min="3577" max="3577" width="2.5" style="46" customWidth="1"/>
    <col min="3578" max="3578" width="52.125" style="46" customWidth="1"/>
    <col min="3579" max="3579" width="5.875" style="46" customWidth="1"/>
    <col min="3580" max="3580" width="0.875" style="46" customWidth="1"/>
    <col min="3581" max="3581" width="16.125" style="46" customWidth="1"/>
    <col min="3582" max="3582" width="0.875" style="46" customWidth="1"/>
    <col min="3583" max="3583" width="17.375" style="46" customWidth="1"/>
    <col min="3584" max="3584" width="0.875" style="46" customWidth="1"/>
    <col min="3585" max="3585" width="16.75" style="46" customWidth="1"/>
    <col min="3586" max="3586" width="0.75" style="46" customWidth="1"/>
    <col min="3587" max="3587" width="18.375" style="46" customWidth="1"/>
    <col min="3588" max="3588" width="0.875" style="46" customWidth="1"/>
    <col min="3589" max="3589" width="10" style="46" customWidth="1"/>
    <col min="3590" max="3590" width="16.5" style="46" customWidth="1"/>
    <col min="3591" max="3591" width="8.125" style="46"/>
    <col min="3592" max="3592" width="16.25" style="46" customWidth="1"/>
    <col min="3593" max="3832" width="8.125" style="46"/>
    <col min="3833" max="3833" width="2.5" style="46" customWidth="1"/>
    <col min="3834" max="3834" width="52.125" style="46" customWidth="1"/>
    <col min="3835" max="3835" width="5.875" style="46" customWidth="1"/>
    <col min="3836" max="3836" width="0.875" style="46" customWidth="1"/>
    <col min="3837" max="3837" width="16.125" style="46" customWidth="1"/>
    <col min="3838" max="3838" width="0.875" style="46" customWidth="1"/>
    <col min="3839" max="3839" width="17.375" style="46" customWidth="1"/>
    <col min="3840" max="3840" width="0.875" style="46" customWidth="1"/>
    <col min="3841" max="3841" width="16.75" style="46" customWidth="1"/>
    <col min="3842" max="3842" width="0.75" style="46" customWidth="1"/>
    <col min="3843" max="3843" width="18.375" style="46" customWidth="1"/>
    <col min="3844" max="3844" width="0.875" style="46" customWidth="1"/>
    <col min="3845" max="3845" width="10" style="46" customWidth="1"/>
    <col min="3846" max="3846" width="16.5" style="46" customWidth="1"/>
    <col min="3847" max="3847" width="8.125" style="46"/>
    <col min="3848" max="3848" width="16.25" style="46" customWidth="1"/>
    <col min="3849" max="4088" width="8.125" style="46"/>
    <col min="4089" max="4089" width="2.5" style="46" customWidth="1"/>
    <col min="4090" max="4090" width="52.125" style="46" customWidth="1"/>
    <col min="4091" max="4091" width="5.875" style="46" customWidth="1"/>
    <col min="4092" max="4092" width="0.875" style="46" customWidth="1"/>
    <col min="4093" max="4093" width="16.125" style="46" customWidth="1"/>
    <col min="4094" max="4094" width="0.875" style="46" customWidth="1"/>
    <col min="4095" max="4095" width="17.375" style="46" customWidth="1"/>
    <col min="4096" max="4096" width="0.875" style="46" customWidth="1"/>
    <col min="4097" max="4097" width="16.75" style="46" customWidth="1"/>
    <col min="4098" max="4098" width="0.75" style="46" customWidth="1"/>
    <col min="4099" max="4099" width="18.375" style="46" customWidth="1"/>
    <col min="4100" max="4100" width="0.875" style="46" customWidth="1"/>
    <col min="4101" max="4101" width="10" style="46" customWidth="1"/>
    <col min="4102" max="4102" width="16.5" style="46" customWidth="1"/>
    <col min="4103" max="4103" width="8.125" style="46"/>
    <col min="4104" max="4104" width="16.25" style="46" customWidth="1"/>
    <col min="4105" max="4344" width="8.125" style="46"/>
    <col min="4345" max="4345" width="2.5" style="46" customWidth="1"/>
    <col min="4346" max="4346" width="52.125" style="46" customWidth="1"/>
    <col min="4347" max="4347" width="5.875" style="46" customWidth="1"/>
    <col min="4348" max="4348" width="0.875" style="46" customWidth="1"/>
    <col min="4349" max="4349" width="16.125" style="46" customWidth="1"/>
    <col min="4350" max="4350" width="0.875" style="46" customWidth="1"/>
    <col min="4351" max="4351" width="17.375" style="46" customWidth="1"/>
    <col min="4352" max="4352" width="0.875" style="46" customWidth="1"/>
    <col min="4353" max="4353" width="16.75" style="46" customWidth="1"/>
    <col min="4354" max="4354" width="0.75" style="46" customWidth="1"/>
    <col min="4355" max="4355" width="18.375" style="46" customWidth="1"/>
    <col min="4356" max="4356" width="0.875" style="46" customWidth="1"/>
    <col min="4357" max="4357" width="10" style="46" customWidth="1"/>
    <col min="4358" max="4358" width="16.5" style="46" customWidth="1"/>
    <col min="4359" max="4359" width="8.125" style="46"/>
    <col min="4360" max="4360" width="16.25" style="46" customWidth="1"/>
    <col min="4361" max="4600" width="8.125" style="46"/>
    <col min="4601" max="4601" width="2.5" style="46" customWidth="1"/>
    <col min="4602" max="4602" width="52.125" style="46" customWidth="1"/>
    <col min="4603" max="4603" width="5.875" style="46" customWidth="1"/>
    <col min="4604" max="4604" width="0.875" style="46" customWidth="1"/>
    <col min="4605" max="4605" width="16.125" style="46" customWidth="1"/>
    <col min="4606" max="4606" width="0.875" style="46" customWidth="1"/>
    <col min="4607" max="4607" width="17.375" style="46" customWidth="1"/>
    <col min="4608" max="4608" width="0.875" style="46" customWidth="1"/>
    <col min="4609" max="4609" width="16.75" style="46" customWidth="1"/>
    <col min="4610" max="4610" width="0.75" style="46" customWidth="1"/>
    <col min="4611" max="4611" width="18.375" style="46" customWidth="1"/>
    <col min="4612" max="4612" width="0.875" style="46" customWidth="1"/>
    <col min="4613" max="4613" width="10" style="46" customWidth="1"/>
    <col min="4614" max="4614" width="16.5" style="46" customWidth="1"/>
    <col min="4615" max="4615" width="8.125" style="46"/>
    <col min="4616" max="4616" width="16.25" style="46" customWidth="1"/>
    <col min="4617" max="4856" width="8.125" style="46"/>
    <col min="4857" max="4857" width="2.5" style="46" customWidth="1"/>
    <col min="4858" max="4858" width="52.125" style="46" customWidth="1"/>
    <col min="4859" max="4859" width="5.875" style="46" customWidth="1"/>
    <col min="4860" max="4860" width="0.875" style="46" customWidth="1"/>
    <col min="4861" max="4861" width="16.125" style="46" customWidth="1"/>
    <col min="4862" max="4862" width="0.875" style="46" customWidth="1"/>
    <col min="4863" max="4863" width="17.375" style="46" customWidth="1"/>
    <col min="4864" max="4864" width="0.875" style="46" customWidth="1"/>
    <col min="4865" max="4865" width="16.75" style="46" customWidth="1"/>
    <col min="4866" max="4866" width="0.75" style="46" customWidth="1"/>
    <col min="4867" max="4867" width="18.375" style="46" customWidth="1"/>
    <col min="4868" max="4868" width="0.875" style="46" customWidth="1"/>
    <col min="4869" max="4869" width="10" style="46" customWidth="1"/>
    <col min="4870" max="4870" width="16.5" style="46" customWidth="1"/>
    <col min="4871" max="4871" width="8.125" style="46"/>
    <col min="4872" max="4872" width="16.25" style="46" customWidth="1"/>
    <col min="4873" max="5112" width="8.125" style="46"/>
    <col min="5113" max="5113" width="2.5" style="46" customWidth="1"/>
    <col min="5114" max="5114" width="52.125" style="46" customWidth="1"/>
    <col min="5115" max="5115" width="5.875" style="46" customWidth="1"/>
    <col min="5116" max="5116" width="0.875" style="46" customWidth="1"/>
    <col min="5117" max="5117" width="16.125" style="46" customWidth="1"/>
    <col min="5118" max="5118" width="0.875" style="46" customWidth="1"/>
    <col min="5119" max="5119" width="17.375" style="46" customWidth="1"/>
    <col min="5120" max="5120" width="0.875" style="46" customWidth="1"/>
    <col min="5121" max="5121" width="16.75" style="46" customWidth="1"/>
    <col min="5122" max="5122" width="0.75" style="46" customWidth="1"/>
    <col min="5123" max="5123" width="18.375" style="46" customWidth="1"/>
    <col min="5124" max="5124" width="0.875" style="46" customWidth="1"/>
    <col min="5125" max="5125" width="10" style="46" customWidth="1"/>
    <col min="5126" max="5126" width="16.5" style="46" customWidth="1"/>
    <col min="5127" max="5127" width="8.125" style="46"/>
    <col min="5128" max="5128" width="16.25" style="46" customWidth="1"/>
    <col min="5129" max="5368" width="8.125" style="46"/>
    <col min="5369" max="5369" width="2.5" style="46" customWidth="1"/>
    <col min="5370" max="5370" width="52.125" style="46" customWidth="1"/>
    <col min="5371" max="5371" width="5.875" style="46" customWidth="1"/>
    <col min="5372" max="5372" width="0.875" style="46" customWidth="1"/>
    <col min="5373" max="5373" width="16.125" style="46" customWidth="1"/>
    <col min="5374" max="5374" width="0.875" style="46" customWidth="1"/>
    <col min="5375" max="5375" width="17.375" style="46" customWidth="1"/>
    <col min="5376" max="5376" width="0.875" style="46" customWidth="1"/>
    <col min="5377" max="5377" width="16.75" style="46" customWidth="1"/>
    <col min="5378" max="5378" width="0.75" style="46" customWidth="1"/>
    <col min="5379" max="5379" width="18.375" style="46" customWidth="1"/>
    <col min="5380" max="5380" width="0.875" style="46" customWidth="1"/>
    <col min="5381" max="5381" width="10" style="46" customWidth="1"/>
    <col min="5382" max="5382" width="16.5" style="46" customWidth="1"/>
    <col min="5383" max="5383" width="8.125" style="46"/>
    <col min="5384" max="5384" width="16.25" style="46" customWidth="1"/>
    <col min="5385" max="5624" width="8.125" style="46"/>
    <col min="5625" max="5625" width="2.5" style="46" customWidth="1"/>
    <col min="5626" max="5626" width="52.125" style="46" customWidth="1"/>
    <col min="5627" max="5627" width="5.875" style="46" customWidth="1"/>
    <col min="5628" max="5628" width="0.875" style="46" customWidth="1"/>
    <col min="5629" max="5629" width="16.125" style="46" customWidth="1"/>
    <col min="5630" max="5630" width="0.875" style="46" customWidth="1"/>
    <col min="5631" max="5631" width="17.375" style="46" customWidth="1"/>
    <col min="5632" max="5632" width="0.875" style="46" customWidth="1"/>
    <col min="5633" max="5633" width="16.75" style="46" customWidth="1"/>
    <col min="5634" max="5634" width="0.75" style="46" customWidth="1"/>
    <col min="5635" max="5635" width="18.375" style="46" customWidth="1"/>
    <col min="5636" max="5636" width="0.875" style="46" customWidth="1"/>
    <col min="5637" max="5637" width="10" style="46" customWidth="1"/>
    <col min="5638" max="5638" width="16.5" style="46" customWidth="1"/>
    <col min="5639" max="5639" width="8.125" style="46"/>
    <col min="5640" max="5640" width="16.25" style="46" customWidth="1"/>
    <col min="5641" max="5880" width="8.125" style="46"/>
    <col min="5881" max="5881" width="2.5" style="46" customWidth="1"/>
    <col min="5882" max="5882" width="52.125" style="46" customWidth="1"/>
    <col min="5883" max="5883" width="5.875" style="46" customWidth="1"/>
    <col min="5884" max="5884" width="0.875" style="46" customWidth="1"/>
    <col min="5885" max="5885" width="16.125" style="46" customWidth="1"/>
    <col min="5886" max="5886" width="0.875" style="46" customWidth="1"/>
    <col min="5887" max="5887" width="17.375" style="46" customWidth="1"/>
    <col min="5888" max="5888" width="0.875" style="46" customWidth="1"/>
    <col min="5889" max="5889" width="16.75" style="46" customWidth="1"/>
    <col min="5890" max="5890" width="0.75" style="46" customWidth="1"/>
    <col min="5891" max="5891" width="18.375" style="46" customWidth="1"/>
    <col min="5892" max="5892" width="0.875" style="46" customWidth="1"/>
    <col min="5893" max="5893" width="10" style="46" customWidth="1"/>
    <col min="5894" max="5894" width="16.5" style="46" customWidth="1"/>
    <col min="5895" max="5895" width="8.125" style="46"/>
    <col min="5896" max="5896" width="16.25" style="46" customWidth="1"/>
    <col min="5897" max="6136" width="8.125" style="46"/>
    <col min="6137" max="6137" width="2.5" style="46" customWidth="1"/>
    <col min="6138" max="6138" width="52.125" style="46" customWidth="1"/>
    <col min="6139" max="6139" width="5.875" style="46" customWidth="1"/>
    <col min="6140" max="6140" width="0.875" style="46" customWidth="1"/>
    <col min="6141" max="6141" width="16.125" style="46" customWidth="1"/>
    <col min="6142" max="6142" width="0.875" style="46" customWidth="1"/>
    <col min="6143" max="6143" width="17.375" style="46" customWidth="1"/>
    <col min="6144" max="6144" width="0.875" style="46" customWidth="1"/>
    <col min="6145" max="6145" width="16.75" style="46" customWidth="1"/>
    <col min="6146" max="6146" width="0.75" style="46" customWidth="1"/>
    <col min="6147" max="6147" width="18.375" style="46" customWidth="1"/>
    <col min="6148" max="6148" width="0.875" style="46" customWidth="1"/>
    <col min="6149" max="6149" width="10" style="46" customWidth="1"/>
    <col min="6150" max="6150" width="16.5" style="46" customWidth="1"/>
    <col min="6151" max="6151" width="8.125" style="46"/>
    <col min="6152" max="6152" width="16.25" style="46" customWidth="1"/>
    <col min="6153" max="6392" width="8.125" style="46"/>
    <col min="6393" max="6393" width="2.5" style="46" customWidth="1"/>
    <col min="6394" max="6394" width="52.125" style="46" customWidth="1"/>
    <col min="6395" max="6395" width="5.875" style="46" customWidth="1"/>
    <col min="6396" max="6396" width="0.875" style="46" customWidth="1"/>
    <col min="6397" max="6397" width="16.125" style="46" customWidth="1"/>
    <col min="6398" max="6398" width="0.875" style="46" customWidth="1"/>
    <col min="6399" max="6399" width="17.375" style="46" customWidth="1"/>
    <col min="6400" max="6400" width="0.875" style="46" customWidth="1"/>
    <col min="6401" max="6401" width="16.75" style="46" customWidth="1"/>
    <col min="6402" max="6402" width="0.75" style="46" customWidth="1"/>
    <col min="6403" max="6403" width="18.375" style="46" customWidth="1"/>
    <col min="6404" max="6404" width="0.875" style="46" customWidth="1"/>
    <col min="6405" max="6405" width="10" style="46" customWidth="1"/>
    <col min="6406" max="6406" width="16.5" style="46" customWidth="1"/>
    <col min="6407" max="6407" width="8.125" style="46"/>
    <col min="6408" max="6408" width="16.25" style="46" customWidth="1"/>
    <col min="6409" max="6648" width="8.125" style="46"/>
    <col min="6649" max="6649" width="2.5" style="46" customWidth="1"/>
    <col min="6650" max="6650" width="52.125" style="46" customWidth="1"/>
    <col min="6651" max="6651" width="5.875" style="46" customWidth="1"/>
    <col min="6652" max="6652" width="0.875" style="46" customWidth="1"/>
    <col min="6653" max="6653" width="16.125" style="46" customWidth="1"/>
    <col min="6654" max="6654" width="0.875" style="46" customWidth="1"/>
    <col min="6655" max="6655" width="17.375" style="46" customWidth="1"/>
    <col min="6656" max="6656" width="0.875" style="46" customWidth="1"/>
    <col min="6657" max="6657" width="16.75" style="46" customWidth="1"/>
    <col min="6658" max="6658" width="0.75" style="46" customWidth="1"/>
    <col min="6659" max="6659" width="18.375" style="46" customWidth="1"/>
    <col min="6660" max="6660" width="0.875" style="46" customWidth="1"/>
    <col min="6661" max="6661" width="10" style="46" customWidth="1"/>
    <col min="6662" max="6662" width="16.5" style="46" customWidth="1"/>
    <col min="6663" max="6663" width="8.125" style="46"/>
    <col min="6664" max="6664" width="16.25" style="46" customWidth="1"/>
    <col min="6665" max="6904" width="8.125" style="46"/>
    <col min="6905" max="6905" width="2.5" style="46" customWidth="1"/>
    <col min="6906" max="6906" width="52.125" style="46" customWidth="1"/>
    <col min="6907" max="6907" width="5.875" style="46" customWidth="1"/>
    <col min="6908" max="6908" width="0.875" style="46" customWidth="1"/>
    <col min="6909" max="6909" width="16.125" style="46" customWidth="1"/>
    <col min="6910" max="6910" width="0.875" style="46" customWidth="1"/>
    <col min="6911" max="6911" width="17.375" style="46" customWidth="1"/>
    <col min="6912" max="6912" width="0.875" style="46" customWidth="1"/>
    <col min="6913" max="6913" width="16.75" style="46" customWidth="1"/>
    <col min="6914" max="6914" width="0.75" style="46" customWidth="1"/>
    <col min="6915" max="6915" width="18.375" style="46" customWidth="1"/>
    <col min="6916" max="6916" width="0.875" style="46" customWidth="1"/>
    <col min="6917" max="6917" width="10" style="46" customWidth="1"/>
    <col min="6918" max="6918" width="16.5" style="46" customWidth="1"/>
    <col min="6919" max="6919" width="8.125" style="46"/>
    <col min="6920" max="6920" width="16.25" style="46" customWidth="1"/>
    <col min="6921" max="7160" width="8.125" style="46"/>
    <col min="7161" max="7161" width="2.5" style="46" customWidth="1"/>
    <col min="7162" max="7162" width="52.125" style="46" customWidth="1"/>
    <col min="7163" max="7163" width="5.875" style="46" customWidth="1"/>
    <col min="7164" max="7164" width="0.875" style="46" customWidth="1"/>
    <col min="7165" max="7165" width="16.125" style="46" customWidth="1"/>
    <col min="7166" max="7166" width="0.875" style="46" customWidth="1"/>
    <col min="7167" max="7167" width="17.375" style="46" customWidth="1"/>
    <col min="7168" max="7168" width="0.875" style="46" customWidth="1"/>
    <col min="7169" max="7169" width="16.75" style="46" customWidth="1"/>
    <col min="7170" max="7170" width="0.75" style="46" customWidth="1"/>
    <col min="7171" max="7171" width="18.375" style="46" customWidth="1"/>
    <col min="7172" max="7172" width="0.875" style="46" customWidth="1"/>
    <col min="7173" max="7173" width="10" style="46" customWidth="1"/>
    <col min="7174" max="7174" width="16.5" style="46" customWidth="1"/>
    <col min="7175" max="7175" width="8.125" style="46"/>
    <col min="7176" max="7176" width="16.25" style="46" customWidth="1"/>
    <col min="7177" max="7416" width="8.125" style="46"/>
    <col min="7417" max="7417" width="2.5" style="46" customWidth="1"/>
    <col min="7418" max="7418" width="52.125" style="46" customWidth="1"/>
    <col min="7419" max="7419" width="5.875" style="46" customWidth="1"/>
    <col min="7420" max="7420" width="0.875" style="46" customWidth="1"/>
    <col min="7421" max="7421" width="16.125" style="46" customWidth="1"/>
    <col min="7422" max="7422" width="0.875" style="46" customWidth="1"/>
    <col min="7423" max="7423" width="17.375" style="46" customWidth="1"/>
    <col min="7424" max="7424" width="0.875" style="46" customWidth="1"/>
    <col min="7425" max="7425" width="16.75" style="46" customWidth="1"/>
    <col min="7426" max="7426" width="0.75" style="46" customWidth="1"/>
    <col min="7427" max="7427" width="18.375" style="46" customWidth="1"/>
    <col min="7428" max="7428" width="0.875" style="46" customWidth="1"/>
    <col min="7429" max="7429" width="10" style="46" customWidth="1"/>
    <col min="7430" max="7430" width="16.5" style="46" customWidth="1"/>
    <col min="7431" max="7431" width="8.125" style="46"/>
    <col min="7432" max="7432" width="16.25" style="46" customWidth="1"/>
    <col min="7433" max="7672" width="8.125" style="46"/>
    <col min="7673" max="7673" width="2.5" style="46" customWidth="1"/>
    <col min="7674" max="7674" width="52.125" style="46" customWidth="1"/>
    <col min="7675" max="7675" width="5.875" style="46" customWidth="1"/>
    <col min="7676" max="7676" width="0.875" style="46" customWidth="1"/>
    <col min="7677" max="7677" width="16.125" style="46" customWidth="1"/>
    <col min="7678" max="7678" width="0.875" style="46" customWidth="1"/>
    <col min="7679" max="7679" width="17.375" style="46" customWidth="1"/>
    <col min="7680" max="7680" width="0.875" style="46" customWidth="1"/>
    <col min="7681" max="7681" width="16.75" style="46" customWidth="1"/>
    <col min="7682" max="7682" width="0.75" style="46" customWidth="1"/>
    <col min="7683" max="7683" width="18.375" style="46" customWidth="1"/>
    <col min="7684" max="7684" width="0.875" style="46" customWidth="1"/>
    <col min="7685" max="7685" width="10" style="46" customWidth="1"/>
    <col min="7686" max="7686" width="16.5" style="46" customWidth="1"/>
    <col min="7687" max="7687" width="8.125" style="46"/>
    <col min="7688" max="7688" width="16.25" style="46" customWidth="1"/>
    <col min="7689" max="7928" width="8.125" style="46"/>
    <col min="7929" max="7929" width="2.5" style="46" customWidth="1"/>
    <col min="7930" max="7930" width="52.125" style="46" customWidth="1"/>
    <col min="7931" max="7931" width="5.875" style="46" customWidth="1"/>
    <col min="7932" max="7932" width="0.875" style="46" customWidth="1"/>
    <col min="7933" max="7933" width="16.125" style="46" customWidth="1"/>
    <col min="7934" max="7934" width="0.875" style="46" customWidth="1"/>
    <col min="7935" max="7935" width="17.375" style="46" customWidth="1"/>
    <col min="7936" max="7936" width="0.875" style="46" customWidth="1"/>
    <col min="7937" max="7937" width="16.75" style="46" customWidth="1"/>
    <col min="7938" max="7938" width="0.75" style="46" customWidth="1"/>
    <col min="7939" max="7939" width="18.375" style="46" customWidth="1"/>
    <col min="7940" max="7940" width="0.875" style="46" customWidth="1"/>
    <col min="7941" max="7941" width="10" style="46" customWidth="1"/>
    <col min="7942" max="7942" width="16.5" style="46" customWidth="1"/>
    <col min="7943" max="7943" width="8.125" style="46"/>
    <col min="7944" max="7944" width="16.25" style="46" customWidth="1"/>
    <col min="7945" max="8184" width="8.125" style="46"/>
    <col min="8185" max="8185" width="2.5" style="46" customWidth="1"/>
    <col min="8186" max="8186" width="52.125" style="46" customWidth="1"/>
    <col min="8187" max="8187" width="5.875" style="46" customWidth="1"/>
    <col min="8188" max="8188" width="0.875" style="46" customWidth="1"/>
    <col min="8189" max="8189" width="16.125" style="46" customWidth="1"/>
    <col min="8190" max="8190" width="0.875" style="46" customWidth="1"/>
    <col min="8191" max="8191" width="17.375" style="46" customWidth="1"/>
    <col min="8192" max="8192" width="0.875" style="46" customWidth="1"/>
    <col min="8193" max="8193" width="16.75" style="46" customWidth="1"/>
    <col min="8194" max="8194" width="0.75" style="46" customWidth="1"/>
    <col min="8195" max="8195" width="18.375" style="46" customWidth="1"/>
    <col min="8196" max="8196" width="0.875" style="46" customWidth="1"/>
    <col min="8197" max="8197" width="10" style="46" customWidth="1"/>
    <col min="8198" max="8198" width="16.5" style="46" customWidth="1"/>
    <col min="8199" max="8199" width="8.125" style="46"/>
    <col min="8200" max="8200" width="16.25" style="46" customWidth="1"/>
    <col min="8201" max="8440" width="8.125" style="46"/>
    <col min="8441" max="8441" width="2.5" style="46" customWidth="1"/>
    <col min="8442" max="8442" width="52.125" style="46" customWidth="1"/>
    <col min="8443" max="8443" width="5.875" style="46" customWidth="1"/>
    <col min="8444" max="8444" width="0.875" style="46" customWidth="1"/>
    <col min="8445" max="8445" width="16.125" style="46" customWidth="1"/>
    <col min="8446" max="8446" width="0.875" style="46" customWidth="1"/>
    <col min="8447" max="8447" width="17.375" style="46" customWidth="1"/>
    <col min="8448" max="8448" width="0.875" style="46" customWidth="1"/>
    <col min="8449" max="8449" width="16.75" style="46" customWidth="1"/>
    <col min="8450" max="8450" width="0.75" style="46" customWidth="1"/>
    <col min="8451" max="8451" width="18.375" style="46" customWidth="1"/>
    <col min="8452" max="8452" width="0.875" style="46" customWidth="1"/>
    <col min="8453" max="8453" width="10" style="46" customWidth="1"/>
    <col min="8454" max="8454" width="16.5" style="46" customWidth="1"/>
    <col min="8455" max="8455" width="8.125" style="46"/>
    <col min="8456" max="8456" width="16.25" style="46" customWidth="1"/>
    <col min="8457" max="8696" width="8.125" style="46"/>
    <col min="8697" max="8697" width="2.5" style="46" customWidth="1"/>
    <col min="8698" max="8698" width="52.125" style="46" customWidth="1"/>
    <col min="8699" max="8699" width="5.875" style="46" customWidth="1"/>
    <col min="8700" max="8700" width="0.875" style="46" customWidth="1"/>
    <col min="8701" max="8701" width="16.125" style="46" customWidth="1"/>
    <col min="8702" max="8702" width="0.875" style="46" customWidth="1"/>
    <col min="8703" max="8703" width="17.375" style="46" customWidth="1"/>
    <col min="8704" max="8704" width="0.875" style="46" customWidth="1"/>
    <col min="8705" max="8705" width="16.75" style="46" customWidth="1"/>
    <col min="8706" max="8706" width="0.75" style="46" customWidth="1"/>
    <col min="8707" max="8707" width="18.375" style="46" customWidth="1"/>
    <col min="8708" max="8708" width="0.875" style="46" customWidth="1"/>
    <col min="8709" max="8709" width="10" style="46" customWidth="1"/>
    <col min="8710" max="8710" width="16.5" style="46" customWidth="1"/>
    <col min="8711" max="8711" width="8.125" style="46"/>
    <col min="8712" max="8712" width="16.25" style="46" customWidth="1"/>
    <col min="8713" max="8952" width="8.125" style="46"/>
    <col min="8953" max="8953" width="2.5" style="46" customWidth="1"/>
    <col min="8954" max="8954" width="52.125" style="46" customWidth="1"/>
    <col min="8955" max="8955" width="5.875" style="46" customWidth="1"/>
    <col min="8956" max="8956" width="0.875" style="46" customWidth="1"/>
    <col min="8957" max="8957" width="16.125" style="46" customWidth="1"/>
    <col min="8958" max="8958" width="0.875" style="46" customWidth="1"/>
    <col min="8959" max="8959" width="17.375" style="46" customWidth="1"/>
    <col min="8960" max="8960" width="0.875" style="46" customWidth="1"/>
    <col min="8961" max="8961" width="16.75" style="46" customWidth="1"/>
    <col min="8962" max="8962" width="0.75" style="46" customWidth="1"/>
    <col min="8963" max="8963" width="18.375" style="46" customWidth="1"/>
    <col min="8964" max="8964" width="0.875" style="46" customWidth="1"/>
    <col min="8965" max="8965" width="10" style="46" customWidth="1"/>
    <col min="8966" max="8966" width="16.5" style="46" customWidth="1"/>
    <col min="8967" max="8967" width="8.125" style="46"/>
    <col min="8968" max="8968" width="16.25" style="46" customWidth="1"/>
    <col min="8969" max="9208" width="8.125" style="46"/>
    <col min="9209" max="9209" width="2.5" style="46" customWidth="1"/>
    <col min="9210" max="9210" width="52.125" style="46" customWidth="1"/>
    <col min="9211" max="9211" width="5.875" style="46" customWidth="1"/>
    <col min="9212" max="9212" width="0.875" style="46" customWidth="1"/>
    <col min="9213" max="9213" width="16.125" style="46" customWidth="1"/>
    <col min="9214" max="9214" width="0.875" style="46" customWidth="1"/>
    <col min="9215" max="9215" width="17.375" style="46" customWidth="1"/>
    <col min="9216" max="9216" width="0.875" style="46" customWidth="1"/>
    <col min="9217" max="9217" width="16.75" style="46" customWidth="1"/>
    <col min="9218" max="9218" width="0.75" style="46" customWidth="1"/>
    <col min="9219" max="9219" width="18.375" style="46" customWidth="1"/>
    <col min="9220" max="9220" width="0.875" style="46" customWidth="1"/>
    <col min="9221" max="9221" width="10" style="46" customWidth="1"/>
    <col min="9222" max="9222" width="16.5" style="46" customWidth="1"/>
    <col min="9223" max="9223" width="8.125" style="46"/>
    <col min="9224" max="9224" width="16.25" style="46" customWidth="1"/>
    <col min="9225" max="9464" width="8.125" style="46"/>
    <col min="9465" max="9465" width="2.5" style="46" customWidth="1"/>
    <col min="9466" max="9466" width="52.125" style="46" customWidth="1"/>
    <col min="9467" max="9467" width="5.875" style="46" customWidth="1"/>
    <col min="9468" max="9468" width="0.875" style="46" customWidth="1"/>
    <col min="9469" max="9469" width="16.125" style="46" customWidth="1"/>
    <col min="9470" max="9470" width="0.875" style="46" customWidth="1"/>
    <col min="9471" max="9471" width="17.375" style="46" customWidth="1"/>
    <col min="9472" max="9472" width="0.875" style="46" customWidth="1"/>
    <col min="9473" max="9473" width="16.75" style="46" customWidth="1"/>
    <col min="9474" max="9474" width="0.75" style="46" customWidth="1"/>
    <col min="9475" max="9475" width="18.375" style="46" customWidth="1"/>
    <col min="9476" max="9476" width="0.875" style="46" customWidth="1"/>
    <col min="9477" max="9477" width="10" style="46" customWidth="1"/>
    <col min="9478" max="9478" width="16.5" style="46" customWidth="1"/>
    <col min="9479" max="9479" width="8.125" style="46"/>
    <col min="9480" max="9480" width="16.25" style="46" customWidth="1"/>
    <col min="9481" max="9720" width="8.125" style="46"/>
    <col min="9721" max="9721" width="2.5" style="46" customWidth="1"/>
    <col min="9722" max="9722" width="52.125" style="46" customWidth="1"/>
    <col min="9723" max="9723" width="5.875" style="46" customWidth="1"/>
    <col min="9724" max="9724" width="0.875" style="46" customWidth="1"/>
    <col min="9725" max="9725" width="16.125" style="46" customWidth="1"/>
    <col min="9726" max="9726" width="0.875" style="46" customWidth="1"/>
    <col min="9727" max="9727" width="17.375" style="46" customWidth="1"/>
    <col min="9728" max="9728" width="0.875" style="46" customWidth="1"/>
    <col min="9729" max="9729" width="16.75" style="46" customWidth="1"/>
    <col min="9730" max="9730" width="0.75" style="46" customWidth="1"/>
    <col min="9731" max="9731" width="18.375" style="46" customWidth="1"/>
    <col min="9732" max="9732" width="0.875" style="46" customWidth="1"/>
    <col min="9733" max="9733" width="10" style="46" customWidth="1"/>
    <col min="9734" max="9734" width="16.5" style="46" customWidth="1"/>
    <col min="9735" max="9735" width="8.125" style="46"/>
    <col min="9736" max="9736" width="16.25" style="46" customWidth="1"/>
    <col min="9737" max="9976" width="8.125" style="46"/>
    <col min="9977" max="9977" width="2.5" style="46" customWidth="1"/>
    <col min="9978" max="9978" width="52.125" style="46" customWidth="1"/>
    <col min="9979" max="9979" width="5.875" style="46" customWidth="1"/>
    <col min="9980" max="9980" width="0.875" style="46" customWidth="1"/>
    <col min="9981" max="9981" width="16.125" style="46" customWidth="1"/>
    <col min="9982" max="9982" width="0.875" style="46" customWidth="1"/>
    <col min="9983" max="9983" width="17.375" style="46" customWidth="1"/>
    <col min="9984" max="9984" width="0.875" style="46" customWidth="1"/>
    <col min="9985" max="9985" width="16.75" style="46" customWidth="1"/>
    <col min="9986" max="9986" width="0.75" style="46" customWidth="1"/>
    <col min="9987" max="9987" width="18.375" style="46" customWidth="1"/>
    <col min="9988" max="9988" width="0.875" style="46" customWidth="1"/>
    <col min="9989" max="9989" width="10" style="46" customWidth="1"/>
    <col min="9990" max="9990" width="16.5" style="46" customWidth="1"/>
    <col min="9991" max="9991" width="8.125" style="46"/>
    <col min="9992" max="9992" width="16.25" style="46" customWidth="1"/>
    <col min="9993" max="10232" width="8.125" style="46"/>
    <col min="10233" max="10233" width="2.5" style="46" customWidth="1"/>
    <col min="10234" max="10234" width="52.125" style="46" customWidth="1"/>
    <col min="10235" max="10235" width="5.875" style="46" customWidth="1"/>
    <col min="10236" max="10236" width="0.875" style="46" customWidth="1"/>
    <col min="10237" max="10237" width="16.125" style="46" customWidth="1"/>
    <col min="10238" max="10238" width="0.875" style="46" customWidth="1"/>
    <col min="10239" max="10239" width="17.375" style="46" customWidth="1"/>
    <col min="10240" max="10240" width="0.875" style="46" customWidth="1"/>
    <col min="10241" max="10241" width="16.75" style="46" customWidth="1"/>
    <col min="10242" max="10242" width="0.75" style="46" customWidth="1"/>
    <col min="10243" max="10243" width="18.375" style="46" customWidth="1"/>
    <col min="10244" max="10244" width="0.875" style="46" customWidth="1"/>
    <col min="10245" max="10245" width="10" style="46" customWidth="1"/>
    <col min="10246" max="10246" width="16.5" style="46" customWidth="1"/>
    <col min="10247" max="10247" width="8.125" style="46"/>
    <col min="10248" max="10248" width="16.25" style="46" customWidth="1"/>
    <col min="10249" max="10488" width="8.125" style="46"/>
    <col min="10489" max="10489" width="2.5" style="46" customWidth="1"/>
    <col min="10490" max="10490" width="52.125" style="46" customWidth="1"/>
    <col min="10491" max="10491" width="5.875" style="46" customWidth="1"/>
    <col min="10492" max="10492" width="0.875" style="46" customWidth="1"/>
    <col min="10493" max="10493" width="16.125" style="46" customWidth="1"/>
    <col min="10494" max="10494" width="0.875" style="46" customWidth="1"/>
    <col min="10495" max="10495" width="17.375" style="46" customWidth="1"/>
    <col min="10496" max="10496" width="0.875" style="46" customWidth="1"/>
    <col min="10497" max="10497" width="16.75" style="46" customWidth="1"/>
    <col min="10498" max="10498" width="0.75" style="46" customWidth="1"/>
    <col min="10499" max="10499" width="18.375" style="46" customWidth="1"/>
    <col min="10500" max="10500" width="0.875" style="46" customWidth="1"/>
    <col min="10501" max="10501" width="10" style="46" customWidth="1"/>
    <col min="10502" max="10502" width="16.5" style="46" customWidth="1"/>
    <col min="10503" max="10503" width="8.125" style="46"/>
    <col min="10504" max="10504" width="16.25" style="46" customWidth="1"/>
    <col min="10505" max="10744" width="8.125" style="46"/>
    <col min="10745" max="10745" width="2.5" style="46" customWidth="1"/>
    <col min="10746" max="10746" width="52.125" style="46" customWidth="1"/>
    <col min="10747" max="10747" width="5.875" style="46" customWidth="1"/>
    <col min="10748" max="10748" width="0.875" style="46" customWidth="1"/>
    <col min="10749" max="10749" width="16.125" style="46" customWidth="1"/>
    <col min="10750" max="10750" width="0.875" style="46" customWidth="1"/>
    <col min="10751" max="10751" width="17.375" style="46" customWidth="1"/>
    <col min="10752" max="10752" width="0.875" style="46" customWidth="1"/>
    <col min="10753" max="10753" width="16.75" style="46" customWidth="1"/>
    <col min="10754" max="10754" width="0.75" style="46" customWidth="1"/>
    <col min="10755" max="10755" width="18.375" style="46" customWidth="1"/>
    <col min="10756" max="10756" width="0.875" style="46" customWidth="1"/>
    <col min="10757" max="10757" width="10" style="46" customWidth="1"/>
    <col min="10758" max="10758" width="16.5" style="46" customWidth="1"/>
    <col min="10759" max="10759" width="8.125" style="46"/>
    <col min="10760" max="10760" width="16.25" style="46" customWidth="1"/>
    <col min="10761" max="11000" width="8.125" style="46"/>
    <col min="11001" max="11001" width="2.5" style="46" customWidth="1"/>
    <col min="11002" max="11002" width="52.125" style="46" customWidth="1"/>
    <col min="11003" max="11003" width="5.875" style="46" customWidth="1"/>
    <col min="11004" max="11004" width="0.875" style="46" customWidth="1"/>
    <col min="11005" max="11005" width="16.125" style="46" customWidth="1"/>
    <col min="11006" max="11006" width="0.875" style="46" customWidth="1"/>
    <col min="11007" max="11007" width="17.375" style="46" customWidth="1"/>
    <col min="11008" max="11008" width="0.875" style="46" customWidth="1"/>
    <col min="11009" max="11009" width="16.75" style="46" customWidth="1"/>
    <col min="11010" max="11010" width="0.75" style="46" customWidth="1"/>
    <col min="11011" max="11011" width="18.375" style="46" customWidth="1"/>
    <col min="11012" max="11012" width="0.875" style="46" customWidth="1"/>
    <col min="11013" max="11013" width="10" style="46" customWidth="1"/>
    <col min="11014" max="11014" width="16.5" style="46" customWidth="1"/>
    <col min="11015" max="11015" width="8.125" style="46"/>
    <col min="11016" max="11016" width="16.25" style="46" customWidth="1"/>
    <col min="11017" max="11256" width="8.125" style="46"/>
    <col min="11257" max="11257" width="2.5" style="46" customWidth="1"/>
    <col min="11258" max="11258" width="52.125" style="46" customWidth="1"/>
    <col min="11259" max="11259" width="5.875" style="46" customWidth="1"/>
    <col min="11260" max="11260" width="0.875" style="46" customWidth="1"/>
    <col min="11261" max="11261" width="16.125" style="46" customWidth="1"/>
    <col min="11262" max="11262" width="0.875" style="46" customWidth="1"/>
    <col min="11263" max="11263" width="17.375" style="46" customWidth="1"/>
    <col min="11264" max="11264" width="0.875" style="46" customWidth="1"/>
    <col min="11265" max="11265" width="16.75" style="46" customWidth="1"/>
    <col min="11266" max="11266" width="0.75" style="46" customWidth="1"/>
    <col min="11267" max="11267" width="18.375" style="46" customWidth="1"/>
    <col min="11268" max="11268" width="0.875" style="46" customWidth="1"/>
    <col min="11269" max="11269" width="10" style="46" customWidth="1"/>
    <col min="11270" max="11270" width="16.5" style="46" customWidth="1"/>
    <col min="11271" max="11271" width="8.125" style="46"/>
    <col min="11272" max="11272" width="16.25" style="46" customWidth="1"/>
    <col min="11273" max="11512" width="8.125" style="46"/>
    <col min="11513" max="11513" width="2.5" style="46" customWidth="1"/>
    <col min="11514" max="11514" width="52.125" style="46" customWidth="1"/>
    <col min="11515" max="11515" width="5.875" style="46" customWidth="1"/>
    <col min="11516" max="11516" width="0.875" style="46" customWidth="1"/>
    <col min="11517" max="11517" width="16.125" style="46" customWidth="1"/>
    <col min="11518" max="11518" width="0.875" style="46" customWidth="1"/>
    <col min="11519" max="11519" width="17.375" style="46" customWidth="1"/>
    <col min="11520" max="11520" width="0.875" style="46" customWidth="1"/>
    <col min="11521" max="11521" width="16.75" style="46" customWidth="1"/>
    <col min="11522" max="11522" width="0.75" style="46" customWidth="1"/>
    <col min="11523" max="11523" width="18.375" style="46" customWidth="1"/>
    <col min="11524" max="11524" width="0.875" style="46" customWidth="1"/>
    <col min="11525" max="11525" width="10" style="46" customWidth="1"/>
    <col min="11526" max="11526" width="16.5" style="46" customWidth="1"/>
    <col min="11527" max="11527" width="8.125" style="46"/>
    <col min="11528" max="11528" width="16.25" style="46" customWidth="1"/>
    <col min="11529" max="11768" width="8.125" style="46"/>
    <col min="11769" max="11769" width="2.5" style="46" customWidth="1"/>
    <col min="11770" max="11770" width="52.125" style="46" customWidth="1"/>
    <col min="11771" max="11771" width="5.875" style="46" customWidth="1"/>
    <col min="11772" max="11772" width="0.875" style="46" customWidth="1"/>
    <col min="11773" max="11773" width="16.125" style="46" customWidth="1"/>
    <col min="11774" max="11774" width="0.875" style="46" customWidth="1"/>
    <col min="11775" max="11775" width="17.375" style="46" customWidth="1"/>
    <col min="11776" max="11776" width="0.875" style="46" customWidth="1"/>
    <col min="11777" max="11777" width="16.75" style="46" customWidth="1"/>
    <col min="11778" max="11778" width="0.75" style="46" customWidth="1"/>
    <col min="11779" max="11779" width="18.375" style="46" customWidth="1"/>
    <col min="11780" max="11780" width="0.875" style="46" customWidth="1"/>
    <col min="11781" max="11781" width="10" style="46" customWidth="1"/>
    <col min="11782" max="11782" width="16.5" style="46" customWidth="1"/>
    <col min="11783" max="11783" width="8.125" style="46"/>
    <col min="11784" max="11784" width="16.25" style="46" customWidth="1"/>
    <col min="11785" max="12024" width="8.125" style="46"/>
    <col min="12025" max="12025" width="2.5" style="46" customWidth="1"/>
    <col min="12026" max="12026" width="52.125" style="46" customWidth="1"/>
    <col min="12027" max="12027" width="5.875" style="46" customWidth="1"/>
    <col min="12028" max="12028" width="0.875" style="46" customWidth="1"/>
    <col min="12029" max="12029" width="16.125" style="46" customWidth="1"/>
    <col min="12030" max="12030" width="0.875" style="46" customWidth="1"/>
    <col min="12031" max="12031" width="17.375" style="46" customWidth="1"/>
    <col min="12032" max="12032" width="0.875" style="46" customWidth="1"/>
    <col min="12033" max="12033" width="16.75" style="46" customWidth="1"/>
    <col min="12034" max="12034" width="0.75" style="46" customWidth="1"/>
    <col min="12035" max="12035" width="18.375" style="46" customWidth="1"/>
    <col min="12036" max="12036" width="0.875" style="46" customWidth="1"/>
    <col min="12037" max="12037" width="10" style="46" customWidth="1"/>
    <col min="12038" max="12038" width="16.5" style="46" customWidth="1"/>
    <col min="12039" max="12039" width="8.125" style="46"/>
    <col min="12040" max="12040" width="16.25" style="46" customWidth="1"/>
    <col min="12041" max="12280" width="8.125" style="46"/>
    <col min="12281" max="12281" width="2.5" style="46" customWidth="1"/>
    <col min="12282" max="12282" width="52.125" style="46" customWidth="1"/>
    <col min="12283" max="12283" width="5.875" style="46" customWidth="1"/>
    <col min="12284" max="12284" width="0.875" style="46" customWidth="1"/>
    <col min="12285" max="12285" width="16.125" style="46" customWidth="1"/>
    <col min="12286" max="12286" width="0.875" style="46" customWidth="1"/>
    <col min="12287" max="12287" width="17.375" style="46" customWidth="1"/>
    <col min="12288" max="12288" width="0.875" style="46" customWidth="1"/>
    <col min="12289" max="12289" width="16.75" style="46" customWidth="1"/>
    <col min="12290" max="12290" width="0.75" style="46" customWidth="1"/>
    <col min="12291" max="12291" width="18.375" style="46" customWidth="1"/>
    <col min="12292" max="12292" width="0.875" style="46" customWidth="1"/>
    <col min="12293" max="12293" width="10" style="46" customWidth="1"/>
    <col min="12294" max="12294" width="16.5" style="46" customWidth="1"/>
    <col min="12295" max="12295" width="8.125" style="46"/>
    <col min="12296" max="12296" width="16.25" style="46" customWidth="1"/>
    <col min="12297" max="12536" width="8.125" style="46"/>
    <col min="12537" max="12537" width="2.5" style="46" customWidth="1"/>
    <col min="12538" max="12538" width="52.125" style="46" customWidth="1"/>
    <col min="12539" max="12539" width="5.875" style="46" customWidth="1"/>
    <col min="12540" max="12540" width="0.875" style="46" customWidth="1"/>
    <col min="12541" max="12541" width="16.125" style="46" customWidth="1"/>
    <col min="12542" max="12542" width="0.875" style="46" customWidth="1"/>
    <col min="12543" max="12543" width="17.375" style="46" customWidth="1"/>
    <col min="12544" max="12544" width="0.875" style="46" customWidth="1"/>
    <col min="12545" max="12545" width="16.75" style="46" customWidth="1"/>
    <col min="12546" max="12546" width="0.75" style="46" customWidth="1"/>
    <col min="12547" max="12547" width="18.375" style="46" customWidth="1"/>
    <col min="12548" max="12548" width="0.875" style="46" customWidth="1"/>
    <col min="12549" max="12549" width="10" style="46" customWidth="1"/>
    <col min="12550" max="12550" width="16.5" style="46" customWidth="1"/>
    <col min="12551" max="12551" width="8.125" style="46"/>
    <col min="12552" max="12552" width="16.25" style="46" customWidth="1"/>
    <col min="12553" max="12792" width="8.125" style="46"/>
    <col min="12793" max="12793" width="2.5" style="46" customWidth="1"/>
    <col min="12794" max="12794" width="52.125" style="46" customWidth="1"/>
    <col min="12795" max="12795" width="5.875" style="46" customWidth="1"/>
    <col min="12796" max="12796" width="0.875" style="46" customWidth="1"/>
    <col min="12797" max="12797" width="16.125" style="46" customWidth="1"/>
    <col min="12798" max="12798" width="0.875" style="46" customWidth="1"/>
    <col min="12799" max="12799" width="17.375" style="46" customWidth="1"/>
    <col min="12800" max="12800" width="0.875" style="46" customWidth="1"/>
    <col min="12801" max="12801" width="16.75" style="46" customWidth="1"/>
    <col min="12802" max="12802" width="0.75" style="46" customWidth="1"/>
    <col min="12803" max="12803" width="18.375" style="46" customWidth="1"/>
    <col min="12804" max="12804" width="0.875" style="46" customWidth="1"/>
    <col min="12805" max="12805" width="10" style="46" customWidth="1"/>
    <col min="12806" max="12806" width="16.5" style="46" customWidth="1"/>
    <col min="12807" max="12807" width="8.125" style="46"/>
    <col min="12808" max="12808" width="16.25" style="46" customWidth="1"/>
    <col min="12809" max="13048" width="8.125" style="46"/>
    <col min="13049" max="13049" width="2.5" style="46" customWidth="1"/>
    <col min="13050" max="13050" width="52.125" style="46" customWidth="1"/>
    <col min="13051" max="13051" width="5.875" style="46" customWidth="1"/>
    <col min="13052" max="13052" width="0.875" style="46" customWidth="1"/>
    <col min="13053" max="13053" width="16.125" style="46" customWidth="1"/>
    <col min="13054" max="13054" width="0.875" style="46" customWidth="1"/>
    <col min="13055" max="13055" width="17.375" style="46" customWidth="1"/>
    <col min="13056" max="13056" width="0.875" style="46" customWidth="1"/>
    <col min="13057" max="13057" width="16.75" style="46" customWidth="1"/>
    <col min="13058" max="13058" width="0.75" style="46" customWidth="1"/>
    <col min="13059" max="13059" width="18.375" style="46" customWidth="1"/>
    <col min="13060" max="13060" width="0.875" style="46" customWidth="1"/>
    <col min="13061" max="13061" width="10" style="46" customWidth="1"/>
    <col min="13062" max="13062" width="16.5" style="46" customWidth="1"/>
    <col min="13063" max="13063" width="8.125" style="46"/>
    <col min="13064" max="13064" width="16.25" style="46" customWidth="1"/>
    <col min="13065" max="13304" width="8.125" style="46"/>
    <col min="13305" max="13305" width="2.5" style="46" customWidth="1"/>
    <col min="13306" max="13306" width="52.125" style="46" customWidth="1"/>
    <col min="13307" max="13307" width="5.875" style="46" customWidth="1"/>
    <col min="13308" max="13308" width="0.875" style="46" customWidth="1"/>
    <col min="13309" max="13309" width="16.125" style="46" customWidth="1"/>
    <col min="13310" max="13310" width="0.875" style="46" customWidth="1"/>
    <col min="13311" max="13311" width="17.375" style="46" customWidth="1"/>
    <col min="13312" max="13312" width="0.875" style="46" customWidth="1"/>
    <col min="13313" max="13313" width="16.75" style="46" customWidth="1"/>
    <col min="13314" max="13314" width="0.75" style="46" customWidth="1"/>
    <col min="13315" max="13315" width="18.375" style="46" customWidth="1"/>
    <col min="13316" max="13316" width="0.875" style="46" customWidth="1"/>
    <col min="13317" max="13317" width="10" style="46" customWidth="1"/>
    <col min="13318" max="13318" width="16.5" style="46" customWidth="1"/>
    <col min="13319" max="13319" width="8.125" style="46"/>
    <col min="13320" max="13320" width="16.25" style="46" customWidth="1"/>
    <col min="13321" max="13560" width="8.125" style="46"/>
    <col min="13561" max="13561" width="2.5" style="46" customWidth="1"/>
    <col min="13562" max="13562" width="52.125" style="46" customWidth="1"/>
    <col min="13563" max="13563" width="5.875" style="46" customWidth="1"/>
    <col min="13564" max="13564" width="0.875" style="46" customWidth="1"/>
    <col min="13565" max="13565" width="16.125" style="46" customWidth="1"/>
    <col min="13566" max="13566" width="0.875" style="46" customWidth="1"/>
    <col min="13567" max="13567" width="17.375" style="46" customWidth="1"/>
    <col min="13568" max="13568" width="0.875" style="46" customWidth="1"/>
    <col min="13569" max="13569" width="16.75" style="46" customWidth="1"/>
    <col min="13570" max="13570" width="0.75" style="46" customWidth="1"/>
    <col min="13571" max="13571" width="18.375" style="46" customWidth="1"/>
    <col min="13572" max="13572" width="0.875" style="46" customWidth="1"/>
    <col min="13573" max="13573" width="10" style="46" customWidth="1"/>
    <col min="13574" max="13574" width="16.5" style="46" customWidth="1"/>
    <col min="13575" max="13575" width="8.125" style="46"/>
    <col min="13576" max="13576" width="16.25" style="46" customWidth="1"/>
    <col min="13577" max="13816" width="8.125" style="46"/>
    <col min="13817" max="13817" width="2.5" style="46" customWidth="1"/>
    <col min="13818" max="13818" width="52.125" style="46" customWidth="1"/>
    <col min="13819" max="13819" width="5.875" style="46" customWidth="1"/>
    <col min="13820" max="13820" width="0.875" style="46" customWidth="1"/>
    <col min="13821" max="13821" width="16.125" style="46" customWidth="1"/>
    <col min="13822" max="13822" width="0.875" style="46" customWidth="1"/>
    <col min="13823" max="13823" width="17.375" style="46" customWidth="1"/>
    <col min="13824" max="13824" width="0.875" style="46" customWidth="1"/>
    <col min="13825" max="13825" width="16.75" style="46" customWidth="1"/>
    <col min="13826" max="13826" width="0.75" style="46" customWidth="1"/>
    <col min="13827" max="13827" width="18.375" style="46" customWidth="1"/>
    <col min="13828" max="13828" width="0.875" style="46" customWidth="1"/>
    <col min="13829" max="13829" width="10" style="46" customWidth="1"/>
    <col min="13830" max="13830" width="16.5" style="46" customWidth="1"/>
    <col min="13831" max="13831" width="8.125" style="46"/>
    <col min="13832" max="13832" width="16.25" style="46" customWidth="1"/>
    <col min="13833" max="14072" width="8.125" style="46"/>
    <col min="14073" max="14073" width="2.5" style="46" customWidth="1"/>
    <col min="14074" max="14074" width="52.125" style="46" customWidth="1"/>
    <col min="14075" max="14075" width="5.875" style="46" customWidth="1"/>
    <col min="14076" max="14076" width="0.875" style="46" customWidth="1"/>
    <col min="14077" max="14077" width="16.125" style="46" customWidth="1"/>
    <col min="14078" max="14078" width="0.875" style="46" customWidth="1"/>
    <col min="14079" max="14079" width="17.375" style="46" customWidth="1"/>
    <col min="14080" max="14080" width="0.875" style="46" customWidth="1"/>
    <col min="14081" max="14081" width="16.75" style="46" customWidth="1"/>
    <col min="14082" max="14082" width="0.75" style="46" customWidth="1"/>
    <col min="14083" max="14083" width="18.375" style="46" customWidth="1"/>
    <col min="14084" max="14084" width="0.875" style="46" customWidth="1"/>
    <col min="14085" max="14085" width="10" style="46" customWidth="1"/>
    <col min="14086" max="14086" width="16.5" style="46" customWidth="1"/>
    <col min="14087" max="14087" width="8.125" style="46"/>
    <col min="14088" max="14088" width="16.25" style="46" customWidth="1"/>
    <col min="14089" max="14328" width="8.125" style="46"/>
    <col min="14329" max="14329" width="2.5" style="46" customWidth="1"/>
    <col min="14330" max="14330" width="52.125" style="46" customWidth="1"/>
    <col min="14331" max="14331" width="5.875" style="46" customWidth="1"/>
    <col min="14332" max="14332" width="0.875" style="46" customWidth="1"/>
    <col min="14333" max="14333" width="16.125" style="46" customWidth="1"/>
    <col min="14334" max="14334" width="0.875" style="46" customWidth="1"/>
    <col min="14335" max="14335" width="17.375" style="46" customWidth="1"/>
    <col min="14336" max="14336" width="0.875" style="46" customWidth="1"/>
    <col min="14337" max="14337" width="16.75" style="46" customWidth="1"/>
    <col min="14338" max="14338" width="0.75" style="46" customWidth="1"/>
    <col min="14339" max="14339" width="18.375" style="46" customWidth="1"/>
    <col min="14340" max="14340" width="0.875" style="46" customWidth="1"/>
    <col min="14341" max="14341" width="10" style="46" customWidth="1"/>
    <col min="14342" max="14342" width="16.5" style="46" customWidth="1"/>
    <col min="14343" max="14343" width="8.125" style="46"/>
    <col min="14344" max="14344" width="16.25" style="46" customWidth="1"/>
    <col min="14345" max="14584" width="8.125" style="46"/>
    <col min="14585" max="14585" width="2.5" style="46" customWidth="1"/>
    <col min="14586" max="14586" width="52.125" style="46" customWidth="1"/>
    <col min="14587" max="14587" width="5.875" style="46" customWidth="1"/>
    <col min="14588" max="14588" width="0.875" style="46" customWidth="1"/>
    <col min="14589" max="14589" width="16.125" style="46" customWidth="1"/>
    <col min="14590" max="14590" width="0.875" style="46" customWidth="1"/>
    <col min="14591" max="14591" width="17.375" style="46" customWidth="1"/>
    <col min="14592" max="14592" width="0.875" style="46" customWidth="1"/>
    <col min="14593" max="14593" width="16.75" style="46" customWidth="1"/>
    <col min="14594" max="14594" width="0.75" style="46" customWidth="1"/>
    <col min="14595" max="14595" width="18.375" style="46" customWidth="1"/>
    <col min="14596" max="14596" width="0.875" style="46" customWidth="1"/>
    <col min="14597" max="14597" width="10" style="46" customWidth="1"/>
    <col min="14598" max="14598" width="16.5" style="46" customWidth="1"/>
    <col min="14599" max="14599" width="8.125" style="46"/>
    <col min="14600" max="14600" width="16.25" style="46" customWidth="1"/>
    <col min="14601" max="14840" width="8.125" style="46"/>
    <col min="14841" max="14841" width="2.5" style="46" customWidth="1"/>
    <col min="14842" max="14842" width="52.125" style="46" customWidth="1"/>
    <col min="14843" max="14843" width="5.875" style="46" customWidth="1"/>
    <col min="14844" max="14844" width="0.875" style="46" customWidth="1"/>
    <col min="14845" max="14845" width="16.125" style="46" customWidth="1"/>
    <col min="14846" max="14846" width="0.875" style="46" customWidth="1"/>
    <col min="14847" max="14847" width="17.375" style="46" customWidth="1"/>
    <col min="14848" max="14848" width="0.875" style="46" customWidth="1"/>
    <col min="14849" max="14849" width="16.75" style="46" customWidth="1"/>
    <col min="14850" max="14850" width="0.75" style="46" customWidth="1"/>
    <col min="14851" max="14851" width="18.375" style="46" customWidth="1"/>
    <col min="14852" max="14852" width="0.875" style="46" customWidth="1"/>
    <col min="14853" max="14853" width="10" style="46" customWidth="1"/>
    <col min="14854" max="14854" width="16.5" style="46" customWidth="1"/>
    <col min="14855" max="14855" width="8.125" style="46"/>
    <col min="14856" max="14856" width="16.25" style="46" customWidth="1"/>
    <col min="14857" max="15096" width="8.125" style="46"/>
    <col min="15097" max="15097" width="2.5" style="46" customWidth="1"/>
    <col min="15098" max="15098" width="52.125" style="46" customWidth="1"/>
    <col min="15099" max="15099" width="5.875" style="46" customWidth="1"/>
    <col min="15100" max="15100" width="0.875" style="46" customWidth="1"/>
    <col min="15101" max="15101" width="16.125" style="46" customWidth="1"/>
    <col min="15102" max="15102" width="0.875" style="46" customWidth="1"/>
    <col min="15103" max="15103" width="17.375" style="46" customWidth="1"/>
    <col min="15104" max="15104" width="0.875" style="46" customWidth="1"/>
    <col min="15105" max="15105" width="16.75" style="46" customWidth="1"/>
    <col min="15106" max="15106" width="0.75" style="46" customWidth="1"/>
    <col min="15107" max="15107" width="18.375" style="46" customWidth="1"/>
    <col min="15108" max="15108" width="0.875" style="46" customWidth="1"/>
    <col min="15109" max="15109" width="10" style="46" customWidth="1"/>
    <col min="15110" max="15110" width="16.5" style="46" customWidth="1"/>
    <col min="15111" max="15111" width="8.125" style="46"/>
    <col min="15112" max="15112" width="16.25" style="46" customWidth="1"/>
    <col min="15113" max="15352" width="8.125" style="46"/>
    <col min="15353" max="15353" width="2.5" style="46" customWidth="1"/>
    <col min="15354" max="15354" width="52.125" style="46" customWidth="1"/>
    <col min="15355" max="15355" width="5.875" style="46" customWidth="1"/>
    <col min="15356" max="15356" width="0.875" style="46" customWidth="1"/>
    <col min="15357" max="15357" width="16.125" style="46" customWidth="1"/>
    <col min="15358" max="15358" width="0.875" style="46" customWidth="1"/>
    <col min="15359" max="15359" width="17.375" style="46" customWidth="1"/>
    <col min="15360" max="15360" width="0.875" style="46" customWidth="1"/>
    <col min="15361" max="15361" width="16.75" style="46" customWidth="1"/>
    <col min="15362" max="15362" width="0.75" style="46" customWidth="1"/>
    <col min="15363" max="15363" width="18.375" style="46" customWidth="1"/>
    <col min="15364" max="15364" width="0.875" style="46" customWidth="1"/>
    <col min="15365" max="15365" width="10" style="46" customWidth="1"/>
    <col min="15366" max="15366" width="16.5" style="46" customWidth="1"/>
    <col min="15367" max="15367" width="8.125" style="46"/>
    <col min="15368" max="15368" width="16.25" style="46" customWidth="1"/>
    <col min="15369" max="15608" width="8.125" style="46"/>
    <col min="15609" max="15609" width="2.5" style="46" customWidth="1"/>
    <col min="15610" max="15610" width="52.125" style="46" customWidth="1"/>
    <col min="15611" max="15611" width="5.875" style="46" customWidth="1"/>
    <col min="15612" max="15612" width="0.875" style="46" customWidth="1"/>
    <col min="15613" max="15613" width="16.125" style="46" customWidth="1"/>
    <col min="15614" max="15614" width="0.875" style="46" customWidth="1"/>
    <col min="15615" max="15615" width="17.375" style="46" customWidth="1"/>
    <col min="15616" max="15616" width="0.875" style="46" customWidth="1"/>
    <col min="15617" max="15617" width="16.75" style="46" customWidth="1"/>
    <col min="15618" max="15618" width="0.75" style="46" customWidth="1"/>
    <col min="15619" max="15619" width="18.375" style="46" customWidth="1"/>
    <col min="15620" max="15620" width="0.875" style="46" customWidth="1"/>
    <col min="15621" max="15621" width="10" style="46" customWidth="1"/>
    <col min="15622" max="15622" width="16.5" style="46" customWidth="1"/>
    <col min="15623" max="15623" width="8.125" style="46"/>
    <col min="15624" max="15624" width="16.25" style="46" customWidth="1"/>
    <col min="15625" max="15864" width="8.125" style="46"/>
    <col min="15865" max="15865" width="2.5" style="46" customWidth="1"/>
    <col min="15866" max="15866" width="52.125" style="46" customWidth="1"/>
    <col min="15867" max="15867" width="5.875" style="46" customWidth="1"/>
    <col min="15868" max="15868" width="0.875" style="46" customWidth="1"/>
    <col min="15869" max="15869" width="16.125" style="46" customWidth="1"/>
    <col min="15870" max="15870" width="0.875" style="46" customWidth="1"/>
    <col min="15871" max="15871" width="17.375" style="46" customWidth="1"/>
    <col min="15872" max="15872" width="0.875" style="46" customWidth="1"/>
    <col min="15873" max="15873" width="16.75" style="46" customWidth="1"/>
    <col min="15874" max="15874" width="0.75" style="46" customWidth="1"/>
    <col min="15875" max="15875" width="18.375" style="46" customWidth="1"/>
    <col min="15876" max="15876" width="0.875" style="46" customWidth="1"/>
    <col min="15877" max="15877" width="10" style="46" customWidth="1"/>
    <col min="15878" max="15878" width="16.5" style="46" customWidth="1"/>
    <col min="15879" max="15879" width="8.125" style="46"/>
    <col min="15880" max="15880" width="16.25" style="46" customWidth="1"/>
    <col min="15881" max="16120" width="8.125" style="46"/>
    <col min="16121" max="16121" width="2.5" style="46" customWidth="1"/>
    <col min="16122" max="16122" width="52.125" style="46" customWidth="1"/>
    <col min="16123" max="16123" width="5.875" style="46" customWidth="1"/>
    <col min="16124" max="16124" width="0.875" style="46" customWidth="1"/>
    <col min="16125" max="16125" width="16.125" style="46" customWidth="1"/>
    <col min="16126" max="16126" width="0.875" style="46" customWidth="1"/>
    <col min="16127" max="16127" width="17.375" style="46" customWidth="1"/>
    <col min="16128" max="16128" width="0.875" style="46" customWidth="1"/>
    <col min="16129" max="16129" width="16.75" style="46" customWidth="1"/>
    <col min="16130" max="16130" width="0.75" style="46" customWidth="1"/>
    <col min="16131" max="16131" width="18.375" style="46" customWidth="1"/>
    <col min="16132" max="16132" width="0.875" style="46" customWidth="1"/>
    <col min="16133" max="16133" width="10" style="46" customWidth="1"/>
    <col min="16134" max="16134" width="16.5" style="46" customWidth="1"/>
    <col min="16135" max="16135" width="8.125" style="46"/>
    <col min="16136" max="16136" width="16.25" style="46" customWidth="1"/>
    <col min="16137" max="16384" width="8.125" style="46"/>
  </cols>
  <sheetData>
    <row r="1" spans="1:11" ht="19.5" customHeight="1" x14ac:dyDescent="0.85">
      <c r="K1" s="47" t="s">
        <v>13</v>
      </c>
    </row>
    <row r="2" spans="1:11" ht="25.5" customHeight="1" x14ac:dyDescent="0.85">
      <c r="A2" s="149" t="s">
        <v>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5.5" customHeight="1" x14ac:dyDescent="0.85">
      <c r="A3" s="149" t="s">
        <v>60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5.5" customHeight="1" x14ac:dyDescent="0.85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11.25" customHeight="1" x14ac:dyDescent="0.3">
      <c r="A5" s="48"/>
      <c r="B5" s="49"/>
      <c r="C5" s="48"/>
      <c r="D5" s="48"/>
      <c r="E5" s="150" t="s">
        <v>8</v>
      </c>
      <c r="F5" s="150"/>
      <c r="G5" s="150"/>
      <c r="H5" s="150"/>
      <c r="I5" s="150"/>
      <c r="J5" s="150"/>
      <c r="K5" s="150"/>
    </row>
    <row r="6" spans="1:11" ht="32.25" customHeight="1" x14ac:dyDescent="0.3">
      <c r="A6" s="48"/>
      <c r="B6" s="49"/>
      <c r="C6" s="48"/>
      <c r="D6" s="48"/>
      <c r="E6" s="151"/>
      <c r="F6" s="151"/>
      <c r="G6" s="151"/>
      <c r="H6" s="151"/>
      <c r="I6" s="151"/>
      <c r="J6" s="151"/>
      <c r="K6" s="151"/>
    </row>
    <row r="7" spans="1:11" s="50" customFormat="1" ht="32.25" customHeight="1" x14ac:dyDescent="0.85">
      <c r="A7" s="48"/>
      <c r="B7" s="49"/>
      <c r="C7" s="48"/>
      <c r="D7" s="48"/>
      <c r="E7" s="151" t="s">
        <v>61</v>
      </c>
      <c r="F7" s="151"/>
      <c r="G7" s="151"/>
      <c r="H7" s="48"/>
      <c r="I7" s="151" t="s">
        <v>62</v>
      </c>
      <c r="J7" s="151"/>
      <c r="K7" s="151"/>
    </row>
    <row r="8" spans="1:11" s="50" customFormat="1" ht="38.25" customHeight="1" x14ac:dyDescent="1.6">
      <c r="A8" s="51"/>
      <c r="B8" s="49"/>
      <c r="C8" s="52" t="s">
        <v>12</v>
      </c>
      <c r="D8" s="53"/>
      <c r="E8" s="54">
        <v>2019</v>
      </c>
      <c r="F8" s="55"/>
      <c r="G8" s="54">
        <v>2018</v>
      </c>
      <c r="H8" s="56"/>
      <c r="I8" s="54">
        <v>2019</v>
      </c>
      <c r="J8" s="57"/>
      <c r="K8" s="58">
        <v>2018</v>
      </c>
    </row>
    <row r="9" spans="1:11" ht="32.25" customHeight="1" x14ac:dyDescent="0.85">
      <c r="B9" s="59" t="s">
        <v>63</v>
      </c>
      <c r="C9" s="60">
        <v>21</v>
      </c>
      <c r="D9" s="61"/>
      <c r="E9" s="62">
        <f>[3]PL!E10</f>
        <v>314858369</v>
      </c>
      <c r="F9" s="61"/>
      <c r="G9" s="62">
        <v>338499503</v>
      </c>
      <c r="H9" s="61"/>
      <c r="I9" s="62">
        <f>[3]PL!I10</f>
        <v>900536973</v>
      </c>
      <c r="J9" s="47"/>
      <c r="K9" s="47">
        <v>943048141</v>
      </c>
    </row>
    <row r="10" spans="1:11" ht="32.25" customHeight="1" x14ac:dyDescent="0.85">
      <c r="B10" s="59" t="s">
        <v>64</v>
      </c>
      <c r="C10" s="59"/>
      <c r="D10" s="59"/>
      <c r="E10" s="63">
        <f>[3]PL!E11</f>
        <v>-260859470</v>
      </c>
      <c r="F10" s="59"/>
      <c r="G10" s="63">
        <v>-259807418</v>
      </c>
      <c r="H10" s="59"/>
      <c r="I10" s="63">
        <f>[3]PL!I11</f>
        <v>-788123606</v>
      </c>
      <c r="J10" s="64"/>
      <c r="K10" s="63">
        <v>-757116462</v>
      </c>
    </row>
    <row r="11" spans="1:11" ht="32.25" customHeight="1" x14ac:dyDescent="0.85">
      <c r="B11" s="65" t="s">
        <v>65</v>
      </c>
      <c r="C11" s="66"/>
      <c r="D11" s="66"/>
      <c r="E11" s="62">
        <f>SUM(E9:E10)</f>
        <v>53998899</v>
      </c>
      <c r="F11" s="66"/>
      <c r="G11" s="62">
        <f>SUM(G9:G10)</f>
        <v>78692085</v>
      </c>
      <c r="H11" s="66"/>
      <c r="I11" s="62">
        <f>SUM(I9:I10)</f>
        <v>112413367</v>
      </c>
      <c r="J11" s="47"/>
      <c r="K11" s="62">
        <f>SUM(K9:K10)</f>
        <v>185931679</v>
      </c>
    </row>
    <row r="12" spans="1:11" ht="32.25" customHeight="1" x14ac:dyDescent="0.85">
      <c r="A12" s="67"/>
      <c r="B12" s="59" t="s">
        <v>66</v>
      </c>
      <c r="E12" s="64">
        <f>[3]PL!E13</f>
        <v>15911034</v>
      </c>
      <c r="G12" s="64">
        <v>-6454023</v>
      </c>
      <c r="I12" s="64">
        <f>[3]PL!I13</f>
        <v>27080667</v>
      </c>
      <c r="J12" s="64"/>
      <c r="K12" s="64">
        <v>26216350</v>
      </c>
    </row>
    <row r="13" spans="1:11" ht="32.25" customHeight="1" x14ac:dyDescent="0.85">
      <c r="A13" s="67"/>
      <c r="B13" s="59" t="s">
        <v>67</v>
      </c>
      <c r="E13" s="64">
        <f>[3]PL!E14</f>
        <v>1055424</v>
      </c>
      <c r="G13" s="64">
        <v>777374</v>
      </c>
      <c r="I13" s="64">
        <f>[3]PL!I14</f>
        <v>2983426</v>
      </c>
      <c r="J13" s="64"/>
      <c r="K13" s="64">
        <v>3276703</v>
      </c>
    </row>
    <row r="14" spans="1:11" ht="32.25" customHeight="1" x14ac:dyDescent="0.85">
      <c r="B14" s="59" t="s">
        <v>68</v>
      </c>
      <c r="C14" s="66"/>
      <c r="D14" s="66"/>
      <c r="E14" s="64">
        <f>[3]PL!E15</f>
        <v>1937091</v>
      </c>
      <c r="F14" s="66"/>
      <c r="G14" s="64">
        <v>1582714</v>
      </c>
      <c r="H14" s="66"/>
      <c r="I14" s="64">
        <f>[3]PL!I15</f>
        <v>6480116</v>
      </c>
      <c r="J14" s="64"/>
      <c r="K14" s="64">
        <v>10921278</v>
      </c>
    </row>
    <row r="15" spans="1:11" ht="32.25" customHeight="1" x14ac:dyDescent="0.85">
      <c r="B15" s="65" t="s">
        <v>69</v>
      </c>
      <c r="C15" s="59"/>
      <c r="D15" s="59"/>
      <c r="E15" s="68">
        <f>SUM(E11:E14)</f>
        <v>72902448</v>
      </c>
      <c r="F15" s="59"/>
      <c r="G15" s="68">
        <f>SUM(G11:G14)</f>
        <v>74598150</v>
      </c>
      <c r="H15" s="59"/>
      <c r="I15" s="68">
        <f>SUM(I11:I14)</f>
        <v>148957576</v>
      </c>
      <c r="J15" s="69"/>
      <c r="K15" s="68">
        <f>SUM(K11:K14)</f>
        <v>226346010</v>
      </c>
    </row>
    <row r="16" spans="1:11" ht="32.25" customHeight="1" x14ac:dyDescent="0.85">
      <c r="B16" s="59" t="s">
        <v>70</v>
      </c>
      <c r="E16" s="64">
        <f>[3]PL!E17</f>
        <v>-19267266</v>
      </c>
      <c r="G16" s="64">
        <v>-21441459</v>
      </c>
      <c r="I16" s="64">
        <f>[3]PL!I17</f>
        <v>-54352570</v>
      </c>
      <c r="J16" s="70"/>
      <c r="K16" s="64">
        <v>-59039216</v>
      </c>
    </row>
    <row r="17" spans="1:11" ht="32.25" customHeight="1" x14ac:dyDescent="0.85">
      <c r="A17" s="67"/>
      <c r="B17" s="59" t="s">
        <v>71</v>
      </c>
      <c r="E17" s="64">
        <f>[3]PL!E18</f>
        <v>-19936556</v>
      </c>
      <c r="G17" s="64">
        <v>-19274968</v>
      </c>
      <c r="I17" s="64">
        <f>[3]PL!I18</f>
        <v>-62668311</v>
      </c>
      <c r="J17" s="70"/>
      <c r="K17" s="64">
        <v>-60262017</v>
      </c>
    </row>
    <row r="18" spans="1:11" ht="32.25" customHeight="1" x14ac:dyDescent="0.85">
      <c r="B18" s="48" t="s">
        <v>72</v>
      </c>
      <c r="C18" s="60"/>
      <c r="E18" s="64">
        <f>[3]PL!E19</f>
        <v>-55677</v>
      </c>
      <c r="G18" s="64">
        <v>-50050</v>
      </c>
      <c r="I18" s="64">
        <f>[3]PL!I19</f>
        <v>-167732</v>
      </c>
      <c r="J18" s="70"/>
      <c r="K18" s="71">
        <v>-160344</v>
      </c>
    </row>
    <row r="19" spans="1:11" ht="32.25" customHeight="1" x14ac:dyDescent="0.3">
      <c r="B19" s="59" t="s">
        <v>73</v>
      </c>
      <c r="E19" s="72">
        <f>SUM(E16:E18)</f>
        <v>-39259499</v>
      </c>
      <c r="G19" s="72">
        <f>SUM(G16:G18)</f>
        <v>-40766477</v>
      </c>
      <c r="I19" s="72">
        <f>SUM(I16:I18)</f>
        <v>-117188613</v>
      </c>
      <c r="J19" s="70"/>
      <c r="K19" s="72">
        <f>SUM(K16:K18)</f>
        <v>-119461577</v>
      </c>
    </row>
    <row r="20" spans="1:11" ht="32.25" customHeight="1" x14ac:dyDescent="0.3">
      <c r="B20" s="65" t="s">
        <v>74</v>
      </c>
      <c r="C20" s="60"/>
      <c r="E20" s="64">
        <f>E15+E19</f>
        <v>33642949</v>
      </c>
      <c r="G20" s="64">
        <f>G15+G19</f>
        <v>33831673</v>
      </c>
      <c r="I20" s="64">
        <f>I15+I19</f>
        <v>31768963</v>
      </c>
      <c r="J20" s="70"/>
      <c r="K20" s="64">
        <f>K15+K19</f>
        <v>106884433</v>
      </c>
    </row>
    <row r="21" spans="1:11" ht="32.25" customHeight="1" x14ac:dyDescent="0.3">
      <c r="B21" s="48" t="s">
        <v>75</v>
      </c>
      <c r="C21" s="60">
        <f>[3]PL!$C$22</f>
        <v>22</v>
      </c>
      <c r="E21" s="64">
        <f>[3]PL!E22</f>
        <v>-6189164</v>
      </c>
      <c r="G21" s="64">
        <v>-6137265</v>
      </c>
      <c r="I21" s="64">
        <f>[3]PL!I22</f>
        <v>-4767288</v>
      </c>
      <c r="J21" s="70"/>
      <c r="K21" s="64">
        <v>-19721588</v>
      </c>
    </row>
    <row r="22" spans="1:11" ht="32.25" customHeight="1" x14ac:dyDescent="0.3">
      <c r="B22" s="73" t="s">
        <v>76</v>
      </c>
      <c r="E22" s="74">
        <f>SUM(E20:E21)</f>
        <v>27453785</v>
      </c>
      <c r="G22" s="74">
        <f>SUM(G20:G21)</f>
        <v>27694408</v>
      </c>
      <c r="I22" s="74">
        <f>SUM(I20:I21)</f>
        <v>27001675</v>
      </c>
      <c r="J22" s="70"/>
      <c r="K22" s="74">
        <f>SUM(K20:K21)</f>
        <v>87162845</v>
      </c>
    </row>
    <row r="23" spans="1:11" ht="29.25" hidden="1" customHeight="1" x14ac:dyDescent="0.85">
      <c r="B23" s="75" t="s">
        <v>77</v>
      </c>
      <c r="E23" s="76"/>
      <c r="G23" s="76"/>
      <c r="I23" s="76">
        <f>[3]PL!E24</f>
        <v>0</v>
      </c>
      <c r="J23" s="77"/>
      <c r="K23" s="76">
        <f>[3]PL!G24</f>
        <v>0</v>
      </c>
    </row>
    <row r="24" spans="1:11" ht="29.25" hidden="1" customHeight="1" thickBot="1" x14ac:dyDescent="1">
      <c r="B24" s="75" t="s">
        <v>78</v>
      </c>
      <c r="E24" s="74"/>
      <c r="G24" s="74"/>
      <c r="I24" s="74">
        <f>[3]PL!E25</f>
        <v>0</v>
      </c>
      <c r="J24" s="77"/>
      <c r="K24" s="78">
        <f>[3]PL!G25</f>
        <v>0</v>
      </c>
    </row>
    <row r="25" spans="1:11" ht="31.5" customHeight="1" x14ac:dyDescent="0.3">
      <c r="B25" s="67" t="s">
        <v>79</v>
      </c>
      <c r="E25" s="77"/>
      <c r="G25" s="77"/>
      <c r="I25" s="77"/>
      <c r="K25" s="77"/>
    </row>
    <row r="26" spans="1:11" ht="31.5" customHeight="1" x14ac:dyDescent="0.3">
      <c r="B26" s="67" t="s">
        <v>80</v>
      </c>
      <c r="E26" s="79"/>
      <c r="G26" s="79"/>
      <c r="I26" s="79"/>
      <c r="J26" s="79"/>
      <c r="K26" s="79"/>
    </row>
    <row r="27" spans="1:11" ht="31.5" customHeight="1" x14ac:dyDescent="0.3">
      <c r="B27" s="67" t="s">
        <v>81</v>
      </c>
      <c r="E27" s="77"/>
      <c r="G27" s="77"/>
      <c r="I27" s="77"/>
      <c r="K27" s="47"/>
    </row>
    <row r="28" spans="1:11" ht="31.5" customHeight="1" x14ac:dyDescent="0.3">
      <c r="B28" s="80" t="s">
        <v>82</v>
      </c>
      <c r="E28" s="77"/>
      <c r="G28" s="77"/>
      <c r="I28" s="77"/>
      <c r="K28" s="47"/>
    </row>
    <row r="29" spans="1:11" ht="31.5" customHeight="1" x14ac:dyDescent="0.3">
      <c r="B29" s="81" t="s">
        <v>83</v>
      </c>
      <c r="E29" s="82">
        <f>[3]PL!E27</f>
        <v>0</v>
      </c>
      <c r="F29" s="83"/>
      <c r="G29" s="84">
        <f>[3]PL!G27</f>
        <v>0</v>
      </c>
      <c r="I29" s="82">
        <f>[3]PL!I27</f>
        <v>-3067620</v>
      </c>
      <c r="J29" s="79"/>
      <c r="K29" s="85">
        <f>[3]PL!K27</f>
        <v>0</v>
      </c>
    </row>
    <row r="30" spans="1:11" ht="31.5" customHeight="1" x14ac:dyDescent="0.3">
      <c r="B30" s="86" t="s">
        <v>84</v>
      </c>
      <c r="C30" s="60">
        <v>22</v>
      </c>
      <c r="E30" s="87">
        <f>[3]PL!E28</f>
        <v>0</v>
      </c>
      <c r="F30" s="83"/>
      <c r="G30" s="87">
        <f>[3]PL!G28</f>
        <v>0</v>
      </c>
      <c r="I30" s="63">
        <f>[3]PL!I28</f>
        <v>613524</v>
      </c>
      <c r="J30" s="79"/>
      <c r="K30" s="82">
        <f>[3]PL!K28</f>
        <v>0</v>
      </c>
    </row>
    <row r="31" spans="1:11" ht="31.5" customHeight="1" thickBot="1" x14ac:dyDescent="0.35">
      <c r="B31" s="88" t="s">
        <v>85</v>
      </c>
      <c r="E31" s="89">
        <f>SUM(E22:E30)</f>
        <v>27453785</v>
      </c>
      <c r="G31" s="89">
        <f>SUM(G22:G30)</f>
        <v>27694408</v>
      </c>
      <c r="I31" s="89">
        <f>SUM(I22:I30)</f>
        <v>24547579</v>
      </c>
      <c r="J31" s="79"/>
      <c r="K31" s="90">
        <f>SUM(K22:K30)</f>
        <v>87162845</v>
      </c>
    </row>
    <row r="32" spans="1:11" ht="31.5" customHeight="1" thickTop="1" x14ac:dyDescent="0.3">
      <c r="B32" s="91" t="s">
        <v>86</v>
      </c>
      <c r="C32" s="92"/>
      <c r="D32" s="93"/>
      <c r="E32" s="77"/>
      <c r="F32" s="93"/>
      <c r="G32" s="77"/>
      <c r="H32" s="93"/>
      <c r="I32" s="77"/>
      <c r="K32" s="47"/>
    </row>
    <row r="33" spans="1:11" ht="31.5" customHeight="1" thickBot="1" x14ac:dyDescent="0.35">
      <c r="B33" s="94" t="s">
        <v>87</v>
      </c>
      <c r="C33" s="60"/>
      <c r="D33" s="80"/>
      <c r="E33" s="95">
        <f>[3]PL!E34</f>
        <v>7.2029628562671144E-2</v>
      </c>
      <c r="F33" s="80"/>
      <c r="G33" s="95">
        <f>G31/G35</f>
        <v>7.2660943527570715E-2</v>
      </c>
      <c r="H33" s="80"/>
      <c r="I33" s="95">
        <f>I22/I35</f>
        <v>7.0843441835796536E-2</v>
      </c>
      <c r="J33" s="96"/>
      <c r="K33" s="95">
        <f>K22/K35</f>
        <v>0.22868640334349807</v>
      </c>
    </row>
    <row r="34" spans="1:11" ht="14.25" customHeight="1" thickTop="1" x14ac:dyDescent="0.3">
      <c r="B34" s="94"/>
      <c r="C34" s="60"/>
      <c r="D34" s="80"/>
      <c r="E34" s="97"/>
      <c r="F34" s="80"/>
      <c r="G34" s="97"/>
      <c r="H34" s="80"/>
      <c r="I34" s="97"/>
      <c r="J34" s="96"/>
      <c r="K34" s="97"/>
    </row>
    <row r="35" spans="1:11" s="66" customFormat="1" ht="36" customHeight="1" thickBot="1" x14ac:dyDescent="0.35">
      <c r="B35" s="98" t="s">
        <v>88</v>
      </c>
      <c r="C35" s="99"/>
      <c r="E35" s="100">
        <f>[3]PL!E35</f>
        <v>381145725</v>
      </c>
      <c r="G35" s="100">
        <v>381145725</v>
      </c>
      <c r="I35" s="100">
        <f>[3]PL!E35</f>
        <v>381145725</v>
      </c>
      <c r="J35" s="101"/>
      <c r="K35" s="100">
        <f>[3]PL!G35</f>
        <v>381145725</v>
      </c>
    </row>
    <row r="36" spans="1:11" s="66" customFormat="1" ht="25.5" customHeight="1" thickTop="1" x14ac:dyDescent="0.3">
      <c r="A36" s="98"/>
    </row>
    <row r="37" spans="1:11" ht="21.75" customHeight="1" x14ac:dyDescent="0.3">
      <c r="A37" s="102"/>
      <c r="B37" s="102" t="str">
        <f>BS!A29</f>
        <v xml:space="preserve"> The notes to the interim financial statements are an integral part of these interim financial statements.</v>
      </c>
      <c r="C37" s="102"/>
      <c r="D37" s="102"/>
      <c r="E37" s="102"/>
      <c r="F37" s="102"/>
      <c r="G37" s="102"/>
      <c r="H37" s="102"/>
    </row>
    <row r="38" spans="1:11" s="94" customFormat="1" x14ac:dyDescent="0.3"/>
  </sheetData>
  <mergeCells count="6">
    <mergeCell ref="A2:K2"/>
    <mergeCell ref="A3:K3"/>
    <mergeCell ref="A4:K4"/>
    <mergeCell ref="E5:K6"/>
    <mergeCell ref="E7:G7"/>
    <mergeCell ref="I7:K7"/>
  </mergeCells>
  <pageMargins left="0.47244094488188981" right="0.15748031496062992" top="0.27559055118110237" bottom="0.15748031496062992" header="0.43307086614173229" footer="0.15748031496062992"/>
  <pageSetup paperSize="9" scale="67" firstPageNumber="5" orientation="portrait" useFirstPageNumber="1" horizontalDpi="200" verticalDpi="200" r:id="rId1"/>
  <headerFooter alignWithMargins="0"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zoomScaleNormal="100" zoomScaleSheetLayoutView="90" workbookViewId="0">
      <selection activeCell="R8" sqref="R8"/>
    </sheetView>
  </sheetViews>
  <sheetFormatPr defaultColWidth="7.625" defaultRowHeight="22.5" customHeight="1" x14ac:dyDescent="0.25"/>
  <cols>
    <col min="1" max="1" width="1.75" style="103" customWidth="1"/>
    <col min="2" max="2" width="37.375" style="103" customWidth="1"/>
    <col min="3" max="3" width="1.25" style="103" customWidth="1"/>
    <col min="4" max="4" width="5.625" style="103" customWidth="1"/>
    <col min="5" max="5" width="1.25" style="103" customWidth="1"/>
    <col min="6" max="6" width="12.875" style="103" customWidth="1"/>
    <col min="7" max="7" width="1" style="103" customWidth="1"/>
    <col min="8" max="8" width="12.25" style="103" customWidth="1"/>
    <col min="9" max="9" width="0.875" style="103" customWidth="1"/>
    <col min="10" max="10" width="13.25" style="103" customWidth="1"/>
    <col min="11" max="11" width="0.875" style="103" customWidth="1"/>
    <col min="12" max="12" width="12.5" style="103" customWidth="1"/>
    <col min="13" max="13" width="0.75" style="103" customWidth="1"/>
    <col min="14" max="14" width="14.625" style="103" customWidth="1"/>
    <col min="15" max="226" width="7.625" style="103"/>
    <col min="227" max="227" width="1.75" style="103" customWidth="1"/>
    <col min="228" max="228" width="37.375" style="103" customWidth="1"/>
    <col min="229" max="229" width="1.25" style="103" customWidth="1"/>
    <col min="230" max="230" width="5.625" style="103" customWidth="1"/>
    <col min="231" max="231" width="1.25" style="103" customWidth="1"/>
    <col min="232" max="232" width="12.875" style="103" customWidth="1"/>
    <col min="233" max="233" width="1" style="103" customWidth="1"/>
    <col min="234" max="234" width="12.25" style="103" customWidth="1"/>
    <col min="235" max="235" width="0.875" style="103" customWidth="1"/>
    <col min="236" max="236" width="13.25" style="103" customWidth="1"/>
    <col min="237" max="237" width="0.875" style="103" customWidth="1"/>
    <col min="238" max="238" width="12.5" style="103" customWidth="1"/>
    <col min="239" max="239" width="0.75" style="103" customWidth="1"/>
    <col min="240" max="240" width="14.625" style="103" customWidth="1"/>
    <col min="241" max="241" width="15.375" style="103" customWidth="1"/>
    <col min="242" max="242" width="10.5" style="103" customWidth="1"/>
    <col min="243" max="243" width="0.5" style="103" customWidth="1"/>
    <col min="244" max="244" width="11" style="103" customWidth="1"/>
    <col min="245" max="245" width="0.625" style="103" customWidth="1"/>
    <col min="246" max="246" width="11.375" style="103" customWidth="1"/>
    <col min="247" max="247" width="0.875" style="103" customWidth="1"/>
    <col min="248" max="248" width="10.5" style="103" customWidth="1"/>
    <col min="249" max="249" width="1" style="103" customWidth="1"/>
    <col min="250" max="250" width="13.125" style="103" customWidth="1"/>
    <col min="251" max="482" width="7.625" style="103"/>
    <col min="483" max="483" width="1.75" style="103" customWidth="1"/>
    <col min="484" max="484" width="37.375" style="103" customWidth="1"/>
    <col min="485" max="485" width="1.25" style="103" customWidth="1"/>
    <col min="486" max="486" width="5.625" style="103" customWidth="1"/>
    <col min="487" max="487" width="1.25" style="103" customWidth="1"/>
    <col min="488" max="488" width="12.875" style="103" customWidth="1"/>
    <col min="489" max="489" width="1" style="103" customWidth="1"/>
    <col min="490" max="490" width="12.25" style="103" customWidth="1"/>
    <col min="491" max="491" width="0.875" style="103" customWidth="1"/>
    <col min="492" max="492" width="13.25" style="103" customWidth="1"/>
    <col min="493" max="493" width="0.875" style="103" customWidth="1"/>
    <col min="494" max="494" width="12.5" style="103" customWidth="1"/>
    <col min="495" max="495" width="0.75" style="103" customWidth="1"/>
    <col min="496" max="496" width="14.625" style="103" customWidth="1"/>
    <col min="497" max="497" width="15.375" style="103" customWidth="1"/>
    <col min="498" max="498" width="10.5" style="103" customWidth="1"/>
    <col min="499" max="499" width="0.5" style="103" customWidth="1"/>
    <col min="500" max="500" width="11" style="103" customWidth="1"/>
    <col min="501" max="501" width="0.625" style="103" customWidth="1"/>
    <col min="502" max="502" width="11.375" style="103" customWidth="1"/>
    <col min="503" max="503" width="0.875" style="103" customWidth="1"/>
    <col min="504" max="504" width="10.5" style="103" customWidth="1"/>
    <col min="505" max="505" width="1" style="103" customWidth="1"/>
    <col min="506" max="506" width="13.125" style="103" customWidth="1"/>
    <col min="507" max="738" width="7.625" style="103"/>
    <col min="739" max="739" width="1.75" style="103" customWidth="1"/>
    <col min="740" max="740" width="37.375" style="103" customWidth="1"/>
    <col min="741" max="741" width="1.25" style="103" customWidth="1"/>
    <col min="742" max="742" width="5.625" style="103" customWidth="1"/>
    <col min="743" max="743" width="1.25" style="103" customWidth="1"/>
    <col min="744" max="744" width="12.875" style="103" customWidth="1"/>
    <col min="745" max="745" width="1" style="103" customWidth="1"/>
    <col min="746" max="746" width="12.25" style="103" customWidth="1"/>
    <col min="747" max="747" width="0.875" style="103" customWidth="1"/>
    <col min="748" max="748" width="13.25" style="103" customWidth="1"/>
    <col min="749" max="749" width="0.875" style="103" customWidth="1"/>
    <col min="750" max="750" width="12.5" style="103" customWidth="1"/>
    <col min="751" max="751" width="0.75" style="103" customWidth="1"/>
    <col min="752" max="752" width="14.625" style="103" customWidth="1"/>
    <col min="753" max="753" width="15.375" style="103" customWidth="1"/>
    <col min="754" max="754" width="10.5" style="103" customWidth="1"/>
    <col min="755" max="755" width="0.5" style="103" customWidth="1"/>
    <col min="756" max="756" width="11" style="103" customWidth="1"/>
    <col min="757" max="757" width="0.625" style="103" customWidth="1"/>
    <col min="758" max="758" width="11.375" style="103" customWidth="1"/>
    <col min="759" max="759" width="0.875" style="103" customWidth="1"/>
    <col min="760" max="760" width="10.5" style="103" customWidth="1"/>
    <col min="761" max="761" width="1" style="103" customWidth="1"/>
    <col min="762" max="762" width="13.125" style="103" customWidth="1"/>
    <col min="763" max="994" width="7.625" style="103"/>
    <col min="995" max="995" width="1.75" style="103" customWidth="1"/>
    <col min="996" max="996" width="37.375" style="103" customWidth="1"/>
    <col min="997" max="997" width="1.25" style="103" customWidth="1"/>
    <col min="998" max="998" width="5.625" style="103" customWidth="1"/>
    <col min="999" max="999" width="1.25" style="103" customWidth="1"/>
    <col min="1000" max="1000" width="12.875" style="103" customWidth="1"/>
    <col min="1001" max="1001" width="1" style="103" customWidth="1"/>
    <col min="1002" max="1002" width="12.25" style="103" customWidth="1"/>
    <col min="1003" max="1003" width="0.875" style="103" customWidth="1"/>
    <col min="1004" max="1004" width="13.25" style="103" customWidth="1"/>
    <col min="1005" max="1005" width="0.875" style="103" customWidth="1"/>
    <col min="1006" max="1006" width="12.5" style="103" customWidth="1"/>
    <col min="1007" max="1007" width="0.75" style="103" customWidth="1"/>
    <col min="1008" max="1008" width="14.625" style="103" customWidth="1"/>
    <col min="1009" max="1009" width="15.375" style="103" customWidth="1"/>
    <col min="1010" max="1010" width="10.5" style="103" customWidth="1"/>
    <col min="1011" max="1011" width="0.5" style="103" customWidth="1"/>
    <col min="1012" max="1012" width="11" style="103" customWidth="1"/>
    <col min="1013" max="1013" width="0.625" style="103" customWidth="1"/>
    <col min="1014" max="1014" width="11.375" style="103" customWidth="1"/>
    <col min="1015" max="1015" width="0.875" style="103" customWidth="1"/>
    <col min="1016" max="1016" width="10.5" style="103" customWidth="1"/>
    <col min="1017" max="1017" width="1" style="103" customWidth="1"/>
    <col min="1018" max="1018" width="13.125" style="103" customWidth="1"/>
    <col min="1019" max="1250" width="7.625" style="103"/>
    <col min="1251" max="1251" width="1.75" style="103" customWidth="1"/>
    <col min="1252" max="1252" width="37.375" style="103" customWidth="1"/>
    <col min="1253" max="1253" width="1.25" style="103" customWidth="1"/>
    <col min="1254" max="1254" width="5.625" style="103" customWidth="1"/>
    <col min="1255" max="1255" width="1.25" style="103" customWidth="1"/>
    <col min="1256" max="1256" width="12.875" style="103" customWidth="1"/>
    <col min="1257" max="1257" width="1" style="103" customWidth="1"/>
    <col min="1258" max="1258" width="12.25" style="103" customWidth="1"/>
    <col min="1259" max="1259" width="0.875" style="103" customWidth="1"/>
    <col min="1260" max="1260" width="13.25" style="103" customWidth="1"/>
    <col min="1261" max="1261" width="0.875" style="103" customWidth="1"/>
    <col min="1262" max="1262" width="12.5" style="103" customWidth="1"/>
    <col min="1263" max="1263" width="0.75" style="103" customWidth="1"/>
    <col min="1264" max="1264" width="14.625" style="103" customWidth="1"/>
    <col min="1265" max="1265" width="15.375" style="103" customWidth="1"/>
    <col min="1266" max="1266" width="10.5" style="103" customWidth="1"/>
    <col min="1267" max="1267" width="0.5" style="103" customWidth="1"/>
    <col min="1268" max="1268" width="11" style="103" customWidth="1"/>
    <col min="1269" max="1269" width="0.625" style="103" customWidth="1"/>
    <col min="1270" max="1270" width="11.375" style="103" customWidth="1"/>
    <col min="1271" max="1271" width="0.875" style="103" customWidth="1"/>
    <col min="1272" max="1272" width="10.5" style="103" customWidth="1"/>
    <col min="1273" max="1273" width="1" style="103" customWidth="1"/>
    <col min="1274" max="1274" width="13.125" style="103" customWidth="1"/>
    <col min="1275" max="1506" width="7.625" style="103"/>
    <col min="1507" max="1507" width="1.75" style="103" customWidth="1"/>
    <col min="1508" max="1508" width="37.375" style="103" customWidth="1"/>
    <col min="1509" max="1509" width="1.25" style="103" customWidth="1"/>
    <col min="1510" max="1510" width="5.625" style="103" customWidth="1"/>
    <col min="1511" max="1511" width="1.25" style="103" customWidth="1"/>
    <col min="1512" max="1512" width="12.875" style="103" customWidth="1"/>
    <col min="1513" max="1513" width="1" style="103" customWidth="1"/>
    <col min="1514" max="1514" width="12.25" style="103" customWidth="1"/>
    <col min="1515" max="1515" width="0.875" style="103" customWidth="1"/>
    <col min="1516" max="1516" width="13.25" style="103" customWidth="1"/>
    <col min="1517" max="1517" width="0.875" style="103" customWidth="1"/>
    <col min="1518" max="1518" width="12.5" style="103" customWidth="1"/>
    <col min="1519" max="1519" width="0.75" style="103" customWidth="1"/>
    <col min="1520" max="1520" width="14.625" style="103" customWidth="1"/>
    <col min="1521" max="1521" width="15.375" style="103" customWidth="1"/>
    <col min="1522" max="1522" width="10.5" style="103" customWidth="1"/>
    <col min="1523" max="1523" width="0.5" style="103" customWidth="1"/>
    <col min="1524" max="1524" width="11" style="103" customWidth="1"/>
    <col min="1525" max="1525" width="0.625" style="103" customWidth="1"/>
    <col min="1526" max="1526" width="11.375" style="103" customWidth="1"/>
    <col min="1527" max="1527" width="0.875" style="103" customWidth="1"/>
    <col min="1528" max="1528" width="10.5" style="103" customWidth="1"/>
    <col min="1529" max="1529" width="1" style="103" customWidth="1"/>
    <col min="1530" max="1530" width="13.125" style="103" customWidth="1"/>
    <col min="1531" max="1762" width="7.625" style="103"/>
    <col min="1763" max="1763" width="1.75" style="103" customWidth="1"/>
    <col min="1764" max="1764" width="37.375" style="103" customWidth="1"/>
    <col min="1765" max="1765" width="1.25" style="103" customWidth="1"/>
    <col min="1766" max="1766" width="5.625" style="103" customWidth="1"/>
    <col min="1767" max="1767" width="1.25" style="103" customWidth="1"/>
    <col min="1768" max="1768" width="12.875" style="103" customWidth="1"/>
    <col min="1769" max="1769" width="1" style="103" customWidth="1"/>
    <col min="1770" max="1770" width="12.25" style="103" customWidth="1"/>
    <col min="1771" max="1771" width="0.875" style="103" customWidth="1"/>
    <col min="1772" max="1772" width="13.25" style="103" customWidth="1"/>
    <col min="1773" max="1773" width="0.875" style="103" customWidth="1"/>
    <col min="1774" max="1774" width="12.5" style="103" customWidth="1"/>
    <col min="1775" max="1775" width="0.75" style="103" customWidth="1"/>
    <col min="1776" max="1776" width="14.625" style="103" customWidth="1"/>
    <col min="1777" max="1777" width="15.375" style="103" customWidth="1"/>
    <col min="1778" max="1778" width="10.5" style="103" customWidth="1"/>
    <col min="1779" max="1779" width="0.5" style="103" customWidth="1"/>
    <col min="1780" max="1780" width="11" style="103" customWidth="1"/>
    <col min="1781" max="1781" width="0.625" style="103" customWidth="1"/>
    <col min="1782" max="1782" width="11.375" style="103" customWidth="1"/>
    <col min="1783" max="1783" width="0.875" style="103" customWidth="1"/>
    <col min="1784" max="1784" width="10.5" style="103" customWidth="1"/>
    <col min="1785" max="1785" width="1" style="103" customWidth="1"/>
    <col min="1786" max="1786" width="13.125" style="103" customWidth="1"/>
    <col min="1787" max="2018" width="7.625" style="103"/>
    <col min="2019" max="2019" width="1.75" style="103" customWidth="1"/>
    <col min="2020" max="2020" width="37.375" style="103" customWidth="1"/>
    <col min="2021" max="2021" width="1.25" style="103" customWidth="1"/>
    <col min="2022" max="2022" width="5.625" style="103" customWidth="1"/>
    <col min="2023" max="2023" width="1.25" style="103" customWidth="1"/>
    <col min="2024" max="2024" width="12.875" style="103" customWidth="1"/>
    <col min="2025" max="2025" width="1" style="103" customWidth="1"/>
    <col min="2026" max="2026" width="12.25" style="103" customWidth="1"/>
    <col min="2027" max="2027" width="0.875" style="103" customWidth="1"/>
    <col min="2028" max="2028" width="13.25" style="103" customWidth="1"/>
    <col min="2029" max="2029" width="0.875" style="103" customWidth="1"/>
    <col min="2030" max="2030" width="12.5" style="103" customWidth="1"/>
    <col min="2031" max="2031" width="0.75" style="103" customWidth="1"/>
    <col min="2032" max="2032" width="14.625" style="103" customWidth="1"/>
    <col min="2033" max="2033" width="15.375" style="103" customWidth="1"/>
    <col min="2034" max="2034" width="10.5" style="103" customWidth="1"/>
    <col min="2035" max="2035" width="0.5" style="103" customWidth="1"/>
    <col min="2036" max="2036" width="11" style="103" customWidth="1"/>
    <col min="2037" max="2037" width="0.625" style="103" customWidth="1"/>
    <col min="2038" max="2038" width="11.375" style="103" customWidth="1"/>
    <col min="2039" max="2039" width="0.875" style="103" customWidth="1"/>
    <col min="2040" max="2040" width="10.5" style="103" customWidth="1"/>
    <col min="2041" max="2041" width="1" style="103" customWidth="1"/>
    <col min="2042" max="2042" width="13.125" style="103" customWidth="1"/>
    <col min="2043" max="2274" width="7.625" style="103"/>
    <col min="2275" max="2275" width="1.75" style="103" customWidth="1"/>
    <col min="2276" max="2276" width="37.375" style="103" customWidth="1"/>
    <col min="2277" max="2277" width="1.25" style="103" customWidth="1"/>
    <col min="2278" max="2278" width="5.625" style="103" customWidth="1"/>
    <col min="2279" max="2279" width="1.25" style="103" customWidth="1"/>
    <col min="2280" max="2280" width="12.875" style="103" customWidth="1"/>
    <col min="2281" max="2281" width="1" style="103" customWidth="1"/>
    <col min="2282" max="2282" width="12.25" style="103" customWidth="1"/>
    <col min="2283" max="2283" width="0.875" style="103" customWidth="1"/>
    <col min="2284" max="2284" width="13.25" style="103" customWidth="1"/>
    <col min="2285" max="2285" width="0.875" style="103" customWidth="1"/>
    <col min="2286" max="2286" width="12.5" style="103" customWidth="1"/>
    <col min="2287" max="2287" width="0.75" style="103" customWidth="1"/>
    <col min="2288" max="2288" width="14.625" style="103" customWidth="1"/>
    <col min="2289" max="2289" width="15.375" style="103" customWidth="1"/>
    <col min="2290" max="2290" width="10.5" style="103" customWidth="1"/>
    <col min="2291" max="2291" width="0.5" style="103" customWidth="1"/>
    <col min="2292" max="2292" width="11" style="103" customWidth="1"/>
    <col min="2293" max="2293" width="0.625" style="103" customWidth="1"/>
    <col min="2294" max="2294" width="11.375" style="103" customWidth="1"/>
    <col min="2295" max="2295" width="0.875" style="103" customWidth="1"/>
    <col min="2296" max="2296" width="10.5" style="103" customWidth="1"/>
    <col min="2297" max="2297" width="1" style="103" customWidth="1"/>
    <col min="2298" max="2298" width="13.125" style="103" customWidth="1"/>
    <col min="2299" max="2530" width="7.625" style="103"/>
    <col min="2531" max="2531" width="1.75" style="103" customWidth="1"/>
    <col min="2532" max="2532" width="37.375" style="103" customWidth="1"/>
    <col min="2533" max="2533" width="1.25" style="103" customWidth="1"/>
    <col min="2534" max="2534" width="5.625" style="103" customWidth="1"/>
    <col min="2535" max="2535" width="1.25" style="103" customWidth="1"/>
    <col min="2536" max="2536" width="12.875" style="103" customWidth="1"/>
    <col min="2537" max="2537" width="1" style="103" customWidth="1"/>
    <col min="2538" max="2538" width="12.25" style="103" customWidth="1"/>
    <col min="2539" max="2539" width="0.875" style="103" customWidth="1"/>
    <col min="2540" max="2540" width="13.25" style="103" customWidth="1"/>
    <col min="2541" max="2541" width="0.875" style="103" customWidth="1"/>
    <col min="2542" max="2542" width="12.5" style="103" customWidth="1"/>
    <col min="2543" max="2543" width="0.75" style="103" customWidth="1"/>
    <col min="2544" max="2544" width="14.625" style="103" customWidth="1"/>
    <col min="2545" max="2545" width="15.375" style="103" customWidth="1"/>
    <col min="2546" max="2546" width="10.5" style="103" customWidth="1"/>
    <col min="2547" max="2547" width="0.5" style="103" customWidth="1"/>
    <col min="2548" max="2548" width="11" style="103" customWidth="1"/>
    <col min="2549" max="2549" width="0.625" style="103" customWidth="1"/>
    <col min="2550" max="2550" width="11.375" style="103" customWidth="1"/>
    <col min="2551" max="2551" width="0.875" style="103" customWidth="1"/>
    <col min="2552" max="2552" width="10.5" style="103" customWidth="1"/>
    <col min="2553" max="2553" width="1" style="103" customWidth="1"/>
    <col min="2554" max="2554" width="13.125" style="103" customWidth="1"/>
    <col min="2555" max="2786" width="7.625" style="103"/>
    <col min="2787" max="2787" width="1.75" style="103" customWidth="1"/>
    <col min="2788" max="2788" width="37.375" style="103" customWidth="1"/>
    <col min="2789" max="2789" width="1.25" style="103" customWidth="1"/>
    <col min="2790" max="2790" width="5.625" style="103" customWidth="1"/>
    <col min="2791" max="2791" width="1.25" style="103" customWidth="1"/>
    <col min="2792" max="2792" width="12.875" style="103" customWidth="1"/>
    <col min="2793" max="2793" width="1" style="103" customWidth="1"/>
    <col min="2794" max="2794" width="12.25" style="103" customWidth="1"/>
    <col min="2795" max="2795" width="0.875" style="103" customWidth="1"/>
    <col min="2796" max="2796" width="13.25" style="103" customWidth="1"/>
    <col min="2797" max="2797" width="0.875" style="103" customWidth="1"/>
    <col min="2798" max="2798" width="12.5" style="103" customWidth="1"/>
    <col min="2799" max="2799" width="0.75" style="103" customWidth="1"/>
    <col min="2800" max="2800" width="14.625" style="103" customWidth="1"/>
    <col min="2801" max="2801" width="15.375" style="103" customWidth="1"/>
    <col min="2802" max="2802" width="10.5" style="103" customWidth="1"/>
    <col min="2803" max="2803" width="0.5" style="103" customWidth="1"/>
    <col min="2804" max="2804" width="11" style="103" customWidth="1"/>
    <col min="2805" max="2805" width="0.625" style="103" customWidth="1"/>
    <col min="2806" max="2806" width="11.375" style="103" customWidth="1"/>
    <col min="2807" max="2807" width="0.875" style="103" customWidth="1"/>
    <col min="2808" max="2808" width="10.5" style="103" customWidth="1"/>
    <col min="2809" max="2809" width="1" style="103" customWidth="1"/>
    <col min="2810" max="2810" width="13.125" style="103" customWidth="1"/>
    <col min="2811" max="3042" width="7.625" style="103"/>
    <col min="3043" max="3043" width="1.75" style="103" customWidth="1"/>
    <col min="3044" max="3044" width="37.375" style="103" customWidth="1"/>
    <col min="3045" max="3045" width="1.25" style="103" customWidth="1"/>
    <col min="3046" max="3046" width="5.625" style="103" customWidth="1"/>
    <col min="3047" max="3047" width="1.25" style="103" customWidth="1"/>
    <col min="3048" max="3048" width="12.875" style="103" customWidth="1"/>
    <col min="3049" max="3049" width="1" style="103" customWidth="1"/>
    <col min="3050" max="3050" width="12.25" style="103" customWidth="1"/>
    <col min="3051" max="3051" width="0.875" style="103" customWidth="1"/>
    <col min="3052" max="3052" width="13.25" style="103" customWidth="1"/>
    <col min="3053" max="3053" width="0.875" style="103" customWidth="1"/>
    <col min="3054" max="3054" width="12.5" style="103" customWidth="1"/>
    <col min="3055" max="3055" width="0.75" style="103" customWidth="1"/>
    <col min="3056" max="3056" width="14.625" style="103" customWidth="1"/>
    <col min="3057" max="3057" width="15.375" style="103" customWidth="1"/>
    <col min="3058" max="3058" width="10.5" style="103" customWidth="1"/>
    <col min="3059" max="3059" width="0.5" style="103" customWidth="1"/>
    <col min="3060" max="3060" width="11" style="103" customWidth="1"/>
    <col min="3061" max="3061" width="0.625" style="103" customWidth="1"/>
    <col min="3062" max="3062" width="11.375" style="103" customWidth="1"/>
    <col min="3063" max="3063" width="0.875" style="103" customWidth="1"/>
    <col min="3064" max="3064" width="10.5" style="103" customWidth="1"/>
    <col min="3065" max="3065" width="1" style="103" customWidth="1"/>
    <col min="3066" max="3066" width="13.125" style="103" customWidth="1"/>
    <col min="3067" max="3298" width="7.625" style="103"/>
    <col min="3299" max="3299" width="1.75" style="103" customWidth="1"/>
    <col min="3300" max="3300" width="37.375" style="103" customWidth="1"/>
    <col min="3301" max="3301" width="1.25" style="103" customWidth="1"/>
    <col min="3302" max="3302" width="5.625" style="103" customWidth="1"/>
    <col min="3303" max="3303" width="1.25" style="103" customWidth="1"/>
    <col min="3304" max="3304" width="12.875" style="103" customWidth="1"/>
    <col min="3305" max="3305" width="1" style="103" customWidth="1"/>
    <col min="3306" max="3306" width="12.25" style="103" customWidth="1"/>
    <col min="3307" max="3307" width="0.875" style="103" customWidth="1"/>
    <col min="3308" max="3308" width="13.25" style="103" customWidth="1"/>
    <col min="3309" max="3309" width="0.875" style="103" customWidth="1"/>
    <col min="3310" max="3310" width="12.5" style="103" customWidth="1"/>
    <col min="3311" max="3311" width="0.75" style="103" customWidth="1"/>
    <col min="3312" max="3312" width="14.625" style="103" customWidth="1"/>
    <col min="3313" max="3313" width="15.375" style="103" customWidth="1"/>
    <col min="3314" max="3314" width="10.5" style="103" customWidth="1"/>
    <col min="3315" max="3315" width="0.5" style="103" customWidth="1"/>
    <col min="3316" max="3316" width="11" style="103" customWidth="1"/>
    <col min="3317" max="3317" width="0.625" style="103" customWidth="1"/>
    <col min="3318" max="3318" width="11.375" style="103" customWidth="1"/>
    <col min="3319" max="3319" width="0.875" style="103" customWidth="1"/>
    <col min="3320" max="3320" width="10.5" style="103" customWidth="1"/>
    <col min="3321" max="3321" width="1" style="103" customWidth="1"/>
    <col min="3322" max="3322" width="13.125" style="103" customWidth="1"/>
    <col min="3323" max="3554" width="7.625" style="103"/>
    <col min="3555" max="3555" width="1.75" style="103" customWidth="1"/>
    <col min="3556" max="3556" width="37.375" style="103" customWidth="1"/>
    <col min="3557" max="3557" width="1.25" style="103" customWidth="1"/>
    <col min="3558" max="3558" width="5.625" style="103" customWidth="1"/>
    <col min="3559" max="3559" width="1.25" style="103" customWidth="1"/>
    <col min="3560" max="3560" width="12.875" style="103" customWidth="1"/>
    <col min="3561" max="3561" width="1" style="103" customWidth="1"/>
    <col min="3562" max="3562" width="12.25" style="103" customWidth="1"/>
    <col min="3563" max="3563" width="0.875" style="103" customWidth="1"/>
    <col min="3564" max="3564" width="13.25" style="103" customWidth="1"/>
    <col min="3565" max="3565" width="0.875" style="103" customWidth="1"/>
    <col min="3566" max="3566" width="12.5" style="103" customWidth="1"/>
    <col min="3567" max="3567" width="0.75" style="103" customWidth="1"/>
    <col min="3568" max="3568" width="14.625" style="103" customWidth="1"/>
    <col min="3569" max="3569" width="15.375" style="103" customWidth="1"/>
    <col min="3570" max="3570" width="10.5" style="103" customWidth="1"/>
    <col min="3571" max="3571" width="0.5" style="103" customWidth="1"/>
    <col min="3572" max="3572" width="11" style="103" customWidth="1"/>
    <col min="3573" max="3573" width="0.625" style="103" customWidth="1"/>
    <col min="3574" max="3574" width="11.375" style="103" customWidth="1"/>
    <col min="3575" max="3575" width="0.875" style="103" customWidth="1"/>
    <col min="3576" max="3576" width="10.5" style="103" customWidth="1"/>
    <col min="3577" max="3577" width="1" style="103" customWidth="1"/>
    <col min="3578" max="3578" width="13.125" style="103" customWidth="1"/>
    <col min="3579" max="3810" width="7.625" style="103"/>
    <col min="3811" max="3811" width="1.75" style="103" customWidth="1"/>
    <col min="3812" max="3812" width="37.375" style="103" customWidth="1"/>
    <col min="3813" max="3813" width="1.25" style="103" customWidth="1"/>
    <col min="3814" max="3814" width="5.625" style="103" customWidth="1"/>
    <col min="3815" max="3815" width="1.25" style="103" customWidth="1"/>
    <col min="3816" max="3816" width="12.875" style="103" customWidth="1"/>
    <col min="3817" max="3817" width="1" style="103" customWidth="1"/>
    <col min="3818" max="3818" width="12.25" style="103" customWidth="1"/>
    <col min="3819" max="3819" width="0.875" style="103" customWidth="1"/>
    <col min="3820" max="3820" width="13.25" style="103" customWidth="1"/>
    <col min="3821" max="3821" width="0.875" style="103" customWidth="1"/>
    <col min="3822" max="3822" width="12.5" style="103" customWidth="1"/>
    <col min="3823" max="3823" width="0.75" style="103" customWidth="1"/>
    <col min="3824" max="3824" width="14.625" style="103" customWidth="1"/>
    <col min="3825" max="3825" width="15.375" style="103" customWidth="1"/>
    <col min="3826" max="3826" width="10.5" style="103" customWidth="1"/>
    <col min="3827" max="3827" width="0.5" style="103" customWidth="1"/>
    <col min="3828" max="3828" width="11" style="103" customWidth="1"/>
    <col min="3829" max="3829" width="0.625" style="103" customWidth="1"/>
    <col min="3830" max="3830" width="11.375" style="103" customWidth="1"/>
    <col min="3831" max="3831" width="0.875" style="103" customWidth="1"/>
    <col min="3832" max="3832" width="10.5" style="103" customWidth="1"/>
    <col min="3833" max="3833" width="1" style="103" customWidth="1"/>
    <col min="3834" max="3834" width="13.125" style="103" customWidth="1"/>
    <col min="3835" max="4066" width="7.625" style="103"/>
    <col min="4067" max="4067" width="1.75" style="103" customWidth="1"/>
    <col min="4068" max="4068" width="37.375" style="103" customWidth="1"/>
    <col min="4069" max="4069" width="1.25" style="103" customWidth="1"/>
    <col min="4070" max="4070" width="5.625" style="103" customWidth="1"/>
    <col min="4071" max="4071" width="1.25" style="103" customWidth="1"/>
    <col min="4072" max="4072" width="12.875" style="103" customWidth="1"/>
    <col min="4073" max="4073" width="1" style="103" customWidth="1"/>
    <col min="4074" max="4074" width="12.25" style="103" customWidth="1"/>
    <col min="4075" max="4075" width="0.875" style="103" customWidth="1"/>
    <col min="4076" max="4076" width="13.25" style="103" customWidth="1"/>
    <col min="4077" max="4077" width="0.875" style="103" customWidth="1"/>
    <col min="4078" max="4078" width="12.5" style="103" customWidth="1"/>
    <col min="4079" max="4079" width="0.75" style="103" customWidth="1"/>
    <col min="4080" max="4080" width="14.625" style="103" customWidth="1"/>
    <col min="4081" max="4081" width="15.375" style="103" customWidth="1"/>
    <col min="4082" max="4082" width="10.5" style="103" customWidth="1"/>
    <col min="4083" max="4083" width="0.5" style="103" customWidth="1"/>
    <col min="4084" max="4084" width="11" style="103" customWidth="1"/>
    <col min="4085" max="4085" width="0.625" style="103" customWidth="1"/>
    <col min="4086" max="4086" width="11.375" style="103" customWidth="1"/>
    <col min="4087" max="4087" width="0.875" style="103" customWidth="1"/>
    <col min="4088" max="4088" width="10.5" style="103" customWidth="1"/>
    <col min="4089" max="4089" width="1" style="103" customWidth="1"/>
    <col min="4090" max="4090" width="13.125" style="103" customWidth="1"/>
    <col min="4091" max="4322" width="7.625" style="103"/>
    <col min="4323" max="4323" width="1.75" style="103" customWidth="1"/>
    <col min="4324" max="4324" width="37.375" style="103" customWidth="1"/>
    <col min="4325" max="4325" width="1.25" style="103" customWidth="1"/>
    <col min="4326" max="4326" width="5.625" style="103" customWidth="1"/>
    <col min="4327" max="4327" width="1.25" style="103" customWidth="1"/>
    <col min="4328" max="4328" width="12.875" style="103" customWidth="1"/>
    <col min="4329" max="4329" width="1" style="103" customWidth="1"/>
    <col min="4330" max="4330" width="12.25" style="103" customWidth="1"/>
    <col min="4331" max="4331" width="0.875" style="103" customWidth="1"/>
    <col min="4332" max="4332" width="13.25" style="103" customWidth="1"/>
    <col min="4333" max="4333" width="0.875" style="103" customWidth="1"/>
    <col min="4334" max="4334" width="12.5" style="103" customWidth="1"/>
    <col min="4335" max="4335" width="0.75" style="103" customWidth="1"/>
    <col min="4336" max="4336" width="14.625" style="103" customWidth="1"/>
    <col min="4337" max="4337" width="15.375" style="103" customWidth="1"/>
    <col min="4338" max="4338" width="10.5" style="103" customWidth="1"/>
    <col min="4339" max="4339" width="0.5" style="103" customWidth="1"/>
    <col min="4340" max="4340" width="11" style="103" customWidth="1"/>
    <col min="4341" max="4341" width="0.625" style="103" customWidth="1"/>
    <col min="4342" max="4342" width="11.375" style="103" customWidth="1"/>
    <col min="4343" max="4343" width="0.875" style="103" customWidth="1"/>
    <col min="4344" max="4344" width="10.5" style="103" customWidth="1"/>
    <col min="4345" max="4345" width="1" style="103" customWidth="1"/>
    <col min="4346" max="4346" width="13.125" style="103" customWidth="1"/>
    <col min="4347" max="4578" width="7.625" style="103"/>
    <col min="4579" max="4579" width="1.75" style="103" customWidth="1"/>
    <col min="4580" max="4580" width="37.375" style="103" customWidth="1"/>
    <col min="4581" max="4581" width="1.25" style="103" customWidth="1"/>
    <col min="4582" max="4582" width="5.625" style="103" customWidth="1"/>
    <col min="4583" max="4583" width="1.25" style="103" customWidth="1"/>
    <col min="4584" max="4584" width="12.875" style="103" customWidth="1"/>
    <col min="4585" max="4585" width="1" style="103" customWidth="1"/>
    <col min="4586" max="4586" width="12.25" style="103" customWidth="1"/>
    <col min="4587" max="4587" width="0.875" style="103" customWidth="1"/>
    <col min="4588" max="4588" width="13.25" style="103" customWidth="1"/>
    <col min="4589" max="4589" width="0.875" style="103" customWidth="1"/>
    <col min="4590" max="4590" width="12.5" style="103" customWidth="1"/>
    <col min="4591" max="4591" width="0.75" style="103" customWidth="1"/>
    <col min="4592" max="4592" width="14.625" style="103" customWidth="1"/>
    <col min="4593" max="4593" width="15.375" style="103" customWidth="1"/>
    <col min="4594" max="4594" width="10.5" style="103" customWidth="1"/>
    <col min="4595" max="4595" width="0.5" style="103" customWidth="1"/>
    <col min="4596" max="4596" width="11" style="103" customWidth="1"/>
    <col min="4597" max="4597" width="0.625" style="103" customWidth="1"/>
    <col min="4598" max="4598" width="11.375" style="103" customWidth="1"/>
    <col min="4599" max="4599" width="0.875" style="103" customWidth="1"/>
    <col min="4600" max="4600" width="10.5" style="103" customWidth="1"/>
    <col min="4601" max="4601" width="1" style="103" customWidth="1"/>
    <col min="4602" max="4602" width="13.125" style="103" customWidth="1"/>
    <col min="4603" max="4834" width="7.625" style="103"/>
    <col min="4835" max="4835" width="1.75" style="103" customWidth="1"/>
    <col min="4836" max="4836" width="37.375" style="103" customWidth="1"/>
    <col min="4837" max="4837" width="1.25" style="103" customWidth="1"/>
    <col min="4838" max="4838" width="5.625" style="103" customWidth="1"/>
    <col min="4839" max="4839" width="1.25" style="103" customWidth="1"/>
    <col min="4840" max="4840" width="12.875" style="103" customWidth="1"/>
    <col min="4841" max="4841" width="1" style="103" customWidth="1"/>
    <col min="4842" max="4842" width="12.25" style="103" customWidth="1"/>
    <col min="4843" max="4843" width="0.875" style="103" customWidth="1"/>
    <col min="4844" max="4844" width="13.25" style="103" customWidth="1"/>
    <col min="4845" max="4845" width="0.875" style="103" customWidth="1"/>
    <col min="4846" max="4846" width="12.5" style="103" customWidth="1"/>
    <col min="4847" max="4847" width="0.75" style="103" customWidth="1"/>
    <col min="4848" max="4848" width="14.625" style="103" customWidth="1"/>
    <col min="4849" max="4849" width="15.375" style="103" customWidth="1"/>
    <col min="4850" max="4850" width="10.5" style="103" customWidth="1"/>
    <col min="4851" max="4851" width="0.5" style="103" customWidth="1"/>
    <col min="4852" max="4852" width="11" style="103" customWidth="1"/>
    <col min="4853" max="4853" width="0.625" style="103" customWidth="1"/>
    <col min="4854" max="4854" width="11.375" style="103" customWidth="1"/>
    <col min="4855" max="4855" width="0.875" style="103" customWidth="1"/>
    <col min="4856" max="4856" width="10.5" style="103" customWidth="1"/>
    <col min="4857" max="4857" width="1" style="103" customWidth="1"/>
    <col min="4858" max="4858" width="13.125" style="103" customWidth="1"/>
    <col min="4859" max="5090" width="7.625" style="103"/>
    <col min="5091" max="5091" width="1.75" style="103" customWidth="1"/>
    <col min="5092" max="5092" width="37.375" style="103" customWidth="1"/>
    <col min="5093" max="5093" width="1.25" style="103" customWidth="1"/>
    <col min="5094" max="5094" width="5.625" style="103" customWidth="1"/>
    <col min="5095" max="5095" width="1.25" style="103" customWidth="1"/>
    <col min="5096" max="5096" width="12.875" style="103" customWidth="1"/>
    <col min="5097" max="5097" width="1" style="103" customWidth="1"/>
    <col min="5098" max="5098" width="12.25" style="103" customWidth="1"/>
    <col min="5099" max="5099" width="0.875" style="103" customWidth="1"/>
    <col min="5100" max="5100" width="13.25" style="103" customWidth="1"/>
    <col min="5101" max="5101" width="0.875" style="103" customWidth="1"/>
    <col min="5102" max="5102" width="12.5" style="103" customWidth="1"/>
    <col min="5103" max="5103" width="0.75" style="103" customWidth="1"/>
    <col min="5104" max="5104" width="14.625" style="103" customWidth="1"/>
    <col min="5105" max="5105" width="15.375" style="103" customWidth="1"/>
    <col min="5106" max="5106" width="10.5" style="103" customWidth="1"/>
    <col min="5107" max="5107" width="0.5" style="103" customWidth="1"/>
    <col min="5108" max="5108" width="11" style="103" customWidth="1"/>
    <col min="5109" max="5109" width="0.625" style="103" customWidth="1"/>
    <col min="5110" max="5110" width="11.375" style="103" customWidth="1"/>
    <col min="5111" max="5111" width="0.875" style="103" customWidth="1"/>
    <col min="5112" max="5112" width="10.5" style="103" customWidth="1"/>
    <col min="5113" max="5113" width="1" style="103" customWidth="1"/>
    <col min="5114" max="5114" width="13.125" style="103" customWidth="1"/>
    <col min="5115" max="5346" width="7.625" style="103"/>
    <col min="5347" max="5347" width="1.75" style="103" customWidth="1"/>
    <col min="5348" max="5348" width="37.375" style="103" customWidth="1"/>
    <col min="5349" max="5349" width="1.25" style="103" customWidth="1"/>
    <col min="5350" max="5350" width="5.625" style="103" customWidth="1"/>
    <col min="5351" max="5351" width="1.25" style="103" customWidth="1"/>
    <col min="5352" max="5352" width="12.875" style="103" customWidth="1"/>
    <col min="5353" max="5353" width="1" style="103" customWidth="1"/>
    <col min="5354" max="5354" width="12.25" style="103" customWidth="1"/>
    <col min="5355" max="5355" width="0.875" style="103" customWidth="1"/>
    <col min="5356" max="5356" width="13.25" style="103" customWidth="1"/>
    <col min="5357" max="5357" width="0.875" style="103" customWidth="1"/>
    <col min="5358" max="5358" width="12.5" style="103" customWidth="1"/>
    <col min="5359" max="5359" width="0.75" style="103" customWidth="1"/>
    <col min="5360" max="5360" width="14.625" style="103" customWidth="1"/>
    <col min="5361" max="5361" width="15.375" style="103" customWidth="1"/>
    <col min="5362" max="5362" width="10.5" style="103" customWidth="1"/>
    <col min="5363" max="5363" width="0.5" style="103" customWidth="1"/>
    <col min="5364" max="5364" width="11" style="103" customWidth="1"/>
    <col min="5365" max="5365" width="0.625" style="103" customWidth="1"/>
    <col min="5366" max="5366" width="11.375" style="103" customWidth="1"/>
    <col min="5367" max="5367" width="0.875" style="103" customWidth="1"/>
    <col min="5368" max="5368" width="10.5" style="103" customWidth="1"/>
    <col min="5369" max="5369" width="1" style="103" customWidth="1"/>
    <col min="5370" max="5370" width="13.125" style="103" customWidth="1"/>
    <col min="5371" max="5602" width="7.625" style="103"/>
    <col min="5603" max="5603" width="1.75" style="103" customWidth="1"/>
    <col min="5604" max="5604" width="37.375" style="103" customWidth="1"/>
    <col min="5605" max="5605" width="1.25" style="103" customWidth="1"/>
    <col min="5606" max="5606" width="5.625" style="103" customWidth="1"/>
    <col min="5607" max="5607" width="1.25" style="103" customWidth="1"/>
    <col min="5608" max="5608" width="12.875" style="103" customWidth="1"/>
    <col min="5609" max="5609" width="1" style="103" customWidth="1"/>
    <col min="5610" max="5610" width="12.25" style="103" customWidth="1"/>
    <col min="5611" max="5611" width="0.875" style="103" customWidth="1"/>
    <col min="5612" max="5612" width="13.25" style="103" customWidth="1"/>
    <col min="5613" max="5613" width="0.875" style="103" customWidth="1"/>
    <col min="5614" max="5614" width="12.5" style="103" customWidth="1"/>
    <col min="5615" max="5615" width="0.75" style="103" customWidth="1"/>
    <col min="5616" max="5616" width="14.625" style="103" customWidth="1"/>
    <col min="5617" max="5617" width="15.375" style="103" customWidth="1"/>
    <col min="5618" max="5618" width="10.5" style="103" customWidth="1"/>
    <col min="5619" max="5619" width="0.5" style="103" customWidth="1"/>
    <col min="5620" max="5620" width="11" style="103" customWidth="1"/>
    <col min="5621" max="5621" width="0.625" style="103" customWidth="1"/>
    <col min="5622" max="5622" width="11.375" style="103" customWidth="1"/>
    <col min="5623" max="5623" width="0.875" style="103" customWidth="1"/>
    <col min="5624" max="5624" width="10.5" style="103" customWidth="1"/>
    <col min="5625" max="5625" width="1" style="103" customWidth="1"/>
    <col min="5626" max="5626" width="13.125" style="103" customWidth="1"/>
    <col min="5627" max="5858" width="7.625" style="103"/>
    <col min="5859" max="5859" width="1.75" style="103" customWidth="1"/>
    <col min="5860" max="5860" width="37.375" style="103" customWidth="1"/>
    <col min="5861" max="5861" width="1.25" style="103" customWidth="1"/>
    <col min="5862" max="5862" width="5.625" style="103" customWidth="1"/>
    <col min="5863" max="5863" width="1.25" style="103" customWidth="1"/>
    <col min="5864" max="5864" width="12.875" style="103" customWidth="1"/>
    <col min="5865" max="5865" width="1" style="103" customWidth="1"/>
    <col min="5866" max="5866" width="12.25" style="103" customWidth="1"/>
    <col min="5867" max="5867" width="0.875" style="103" customWidth="1"/>
    <col min="5868" max="5868" width="13.25" style="103" customWidth="1"/>
    <col min="5869" max="5869" width="0.875" style="103" customWidth="1"/>
    <col min="5870" max="5870" width="12.5" style="103" customWidth="1"/>
    <col min="5871" max="5871" width="0.75" style="103" customWidth="1"/>
    <col min="5872" max="5872" width="14.625" style="103" customWidth="1"/>
    <col min="5873" max="5873" width="15.375" style="103" customWidth="1"/>
    <col min="5874" max="5874" width="10.5" style="103" customWidth="1"/>
    <col min="5875" max="5875" width="0.5" style="103" customWidth="1"/>
    <col min="5876" max="5876" width="11" style="103" customWidth="1"/>
    <col min="5877" max="5877" width="0.625" style="103" customWidth="1"/>
    <col min="5878" max="5878" width="11.375" style="103" customWidth="1"/>
    <col min="5879" max="5879" width="0.875" style="103" customWidth="1"/>
    <col min="5880" max="5880" width="10.5" style="103" customWidth="1"/>
    <col min="5881" max="5881" width="1" style="103" customWidth="1"/>
    <col min="5882" max="5882" width="13.125" style="103" customWidth="1"/>
    <col min="5883" max="6114" width="7.625" style="103"/>
    <col min="6115" max="6115" width="1.75" style="103" customWidth="1"/>
    <col min="6116" max="6116" width="37.375" style="103" customWidth="1"/>
    <col min="6117" max="6117" width="1.25" style="103" customWidth="1"/>
    <col min="6118" max="6118" width="5.625" style="103" customWidth="1"/>
    <col min="6119" max="6119" width="1.25" style="103" customWidth="1"/>
    <col min="6120" max="6120" width="12.875" style="103" customWidth="1"/>
    <col min="6121" max="6121" width="1" style="103" customWidth="1"/>
    <col min="6122" max="6122" width="12.25" style="103" customWidth="1"/>
    <col min="6123" max="6123" width="0.875" style="103" customWidth="1"/>
    <col min="6124" max="6124" width="13.25" style="103" customWidth="1"/>
    <col min="6125" max="6125" width="0.875" style="103" customWidth="1"/>
    <col min="6126" max="6126" width="12.5" style="103" customWidth="1"/>
    <col min="6127" max="6127" width="0.75" style="103" customWidth="1"/>
    <col min="6128" max="6128" width="14.625" style="103" customWidth="1"/>
    <col min="6129" max="6129" width="15.375" style="103" customWidth="1"/>
    <col min="6130" max="6130" width="10.5" style="103" customWidth="1"/>
    <col min="6131" max="6131" width="0.5" style="103" customWidth="1"/>
    <col min="6132" max="6132" width="11" style="103" customWidth="1"/>
    <col min="6133" max="6133" width="0.625" style="103" customWidth="1"/>
    <col min="6134" max="6134" width="11.375" style="103" customWidth="1"/>
    <col min="6135" max="6135" width="0.875" style="103" customWidth="1"/>
    <col min="6136" max="6136" width="10.5" style="103" customWidth="1"/>
    <col min="6137" max="6137" width="1" style="103" customWidth="1"/>
    <col min="6138" max="6138" width="13.125" style="103" customWidth="1"/>
    <col min="6139" max="6370" width="7.625" style="103"/>
    <col min="6371" max="6371" width="1.75" style="103" customWidth="1"/>
    <col min="6372" max="6372" width="37.375" style="103" customWidth="1"/>
    <col min="6373" max="6373" width="1.25" style="103" customWidth="1"/>
    <col min="6374" max="6374" width="5.625" style="103" customWidth="1"/>
    <col min="6375" max="6375" width="1.25" style="103" customWidth="1"/>
    <col min="6376" max="6376" width="12.875" style="103" customWidth="1"/>
    <col min="6377" max="6377" width="1" style="103" customWidth="1"/>
    <col min="6378" max="6378" width="12.25" style="103" customWidth="1"/>
    <col min="6379" max="6379" width="0.875" style="103" customWidth="1"/>
    <col min="6380" max="6380" width="13.25" style="103" customWidth="1"/>
    <col min="6381" max="6381" width="0.875" style="103" customWidth="1"/>
    <col min="6382" max="6382" width="12.5" style="103" customWidth="1"/>
    <col min="6383" max="6383" width="0.75" style="103" customWidth="1"/>
    <col min="6384" max="6384" width="14.625" style="103" customWidth="1"/>
    <col min="6385" max="6385" width="15.375" style="103" customWidth="1"/>
    <col min="6386" max="6386" width="10.5" style="103" customWidth="1"/>
    <col min="6387" max="6387" width="0.5" style="103" customWidth="1"/>
    <col min="6388" max="6388" width="11" style="103" customWidth="1"/>
    <col min="6389" max="6389" width="0.625" style="103" customWidth="1"/>
    <col min="6390" max="6390" width="11.375" style="103" customWidth="1"/>
    <col min="6391" max="6391" width="0.875" style="103" customWidth="1"/>
    <col min="6392" max="6392" width="10.5" style="103" customWidth="1"/>
    <col min="6393" max="6393" width="1" style="103" customWidth="1"/>
    <col min="6394" max="6394" width="13.125" style="103" customWidth="1"/>
    <col min="6395" max="6626" width="7.625" style="103"/>
    <col min="6627" max="6627" width="1.75" style="103" customWidth="1"/>
    <col min="6628" max="6628" width="37.375" style="103" customWidth="1"/>
    <col min="6629" max="6629" width="1.25" style="103" customWidth="1"/>
    <col min="6630" max="6630" width="5.625" style="103" customWidth="1"/>
    <col min="6631" max="6631" width="1.25" style="103" customWidth="1"/>
    <col min="6632" max="6632" width="12.875" style="103" customWidth="1"/>
    <col min="6633" max="6633" width="1" style="103" customWidth="1"/>
    <col min="6634" max="6634" width="12.25" style="103" customWidth="1"/>
    <col min="6635" max="6635" width="0.875" style="103" customWidth="1"/>
    <col min="6636" max="6636" width="13.25" style="103" customWidth="1"/>
    <col min="6637" max="6637" width="0.875" style="103" customWidth="1"/>
    <col min="6638" max="6638" width="12.5" style="103" customWidth="1"/>
    <col min="6639" max="6639" width="0.75" style="103" customWidth="1"/>
    <col min="6640" max="6640" width="14.625" style="103" customWidth="1"/>
    <col min="6641" max="6641" width="15.375" style="103" customWidth="1"/>
    <col min="6642" max="6642" width="10.5" style="103" customWidth="1"/>
    <col min="6643" max="6643" width="0.5" style="103" customWidth="1"/>
    <col min="6644" max="6644" width="11" style="103" customWidth="1"/>
    <col min="6645" max="6645" width="0.625" style="103" customWidth="1"/>
    <col min="6646" max="6646" width="11.375" style="103" customWidth="1"/>
    <col min="6647" max="6647" width="0.875" style="103" customWidth="1"/>
    <col min="6648" max="6648" width="10.5" style="103" customWidth="1"/>
    <col min="6649" max="6649" width="1" style="103" customWidth="1"/>
    <col min="6650" max="6650" width="13.125" style="103" customWidth="1"/>
    <col min="6651" max="6882" width="7.625" style="103"/>
    <col min="6883" max="6883" width="1.75" style="103" customWidth="1"/>
    <col min="6884" max="6884" width="37.375" style="103" customWidth="1"/>
    <col min="6885" max="6885" width="1.25" style="103" customWidth="1"/>
    <col min="6886" max="6886" width="5.625" style="103" customWidth="1"/>
    <col min="6887" max="6887" width="1.25" style="103" customWidth="1"/>
    <col min="6888" max="6888" width="12.875" style="103" customWidth="1"/>
    <col min="6889" max="6889" width="1" style="103" customWidth="1"/>
    <col min="6890" max="6890" width="12.25" style="103" customWidth="1"/>
    <col min="6891" max="6891" width="0.875" style="103" customWidth="1"/>
    <col min="6892" max="6892" width="13.25" style="103" customWidth="1"/>
    <col min="6893" max="6893" width="0.875" style="103" customWidth="1"/>
    <col min="6894" max="6894" width="12.5" style="103" customWidth="1"/>
    <col min="6895" max="6895" width="0.75" style="103" customWidth="1"/>
    <col min="6896" max="6896" width="14.625" style="103" customWidth="1"/>
    <col min="6897" max="6897" width="15.375" style="103" customWidth="1"/>
    <col min="6898" max="6898" width="10.5" style="103" customWidth="1"/>
    <col min="6899" max="6899" width="0.5" style="103" customWidth="1"/>
    <col min="6900" max="6900" width="11" style="103" customWidth="1"/>
    <col min="6901" max="6901" width="0.625" style="103" customWidth="1"/>
    <col min="6902" max="6902" width="11.375" style="103" customWidth="1"/>
    <col min="6903" max="6903" width="0.875" style="103" customWidth="1"/>
    <col min="6904" max="6904" width="10.5" style="103" customWidth="1"/>
    <col min="6905" max="6905" width="1" style="103" customWidth="1"/>
    <col min="6906" max="6906" width="13.125" style="103" customWidth="1"/>
    <col min="6907" max="7138" width="7.625" style="103"/>
    <col min="7139" max="7139" width="1.75" style="103" customWidth="1"/>
    <col min="7140" max="7140" width="37.375" style="103" customWidth="1"/>
    <col min="7141" max="7141" width="1.25" style="103" customWidth="1"/>
    <col min="7142" max="7142" width="5.625" style="103" customWidth="1"/>
    <col min="7143" max="7143" width="1.25" style="103" customWidth="1"/>
    <col min="7144" max="7144" width="12.875" style="103" customWidth="1"/>
    <col min="7145" max="7145" width="1" style="103" customWidth="1"/>
    <col min="7146" max="7146" width="12.25" style="103" customWidth="1"/>
    <col min="7147" max="7147" width="0.875" style="103" customWidth="1"/>
    <col min="7148" max="7148" width="13.25" style="103" customWidth="1"/>
    <col min="7149" max="7149" width="0.875" style="103" customWidth="1"/>
    <col min="7150" max="7150" width="12.5" style="103" customWidth="1"/>
    <col min="7151" max="7151" width="0.75" style="103" customWidth="1"/>
    <col min="7152" max="7152" width="14.625" style="103" customWidth="1"/>
    <col min="7153" max="7153" width="15.375" style="103" customWidth="1"/>
    <col min="7154" max="7154" width="10.5" style="103" customWidth="1"/>
    <col min="7155" max="7155" width="0.5" style="103" customWidth="1"/>
    <col min="7156" max="7156" width="11" style="103" customWidth="1"/>
    <col min="7157" max="7157" width="0.625" style="103" customWidth="1"/>
    <col min="7158" max="7158" width="11.375" style="103" customWidth="1"/>
    <col min="7159" max="7159" width="0.875" style="103" customWidth="1"/>
    <col min="7160" max="7160" width="10.5" style="103" customWidth="1"/>
    <col min="7161" max="7161" width="1" style="103" customWidth="1"/>
    <col min="7162" max="7162" width="13.125" style="103" customWidth="1"/>
    <col min="7163" max="7394" width="7.625" style="103"/>
    <col min="7395" max="7395" width="1.75" style="103" customWidth="1"/>
    <col min="7396" max="7396" width="37.375" style="103" customWidth="1"/>
    <col min="7397" max="7397" width="1.25" style="103" customWidth="1"/>
    <col min="7398" max="7398" width="5.625" style="103" customWidth="1"/>
    <col min="7399" max="7399" width="1.25" style="103" customWidth="1"/>
    <col min="7400" max="7400" width="12.875" style="103" customWidth="1"/>
    <col min="7401" max="7401" width="1" style="103" customWidth="1"/>
    <col min="7402" max="7402" width="12.25" style="103" customWidth="1"/>
    <col min="7403" max="7403" width="0.875" style="103" customWidth="1"/>
    <col min="7404" max="7404" width="13.25" style="103" customWidth="1"/>
    <col min="7405" max="7405" width="0.875" style="103" customWidth="1"/>
    <col min="7406" max="7406" width="12.5" style="103" customWidth="1"/>
    <col min="7407" max="7407" width="0.75" style="103" customWidth="1"/>
    <col min="7408" max="7408" width="14.625" style="103" customWidth="1"/>
    <col min="7409" max="7409" width="15.375" style="103" customWidth="1"/>
    <col min="7410" max="7410" width="10.5" style="103" customWidth="1"/>
    <col min="7411" max="7411" width="0.5" style="103" customWidth="1"/>
    <col min="7412" max="7412" width="11" style="103" customWidth="1"/>
    <col min="7413" max="7413" width="0.625" style="103" customWidth="1"/>
    <col min="7414" max="7414" width="11.375" style="103" customWidth="1"/>
    <col min="7415" max="7415" width="0.875" style="103" customWidth="1"/>
    <col min="7416" max="7416" width="10.5" style="103" customWidth="1"/>
    <col min="7417" max="7417" width="1" style="103" customWidth="1"/>
    <col min="7418" max="7418" width="13.125" style="103" customWidth="1"/>
    <col min="7419" max="7650" width="7.625" style="103"/>
    <col min="7651" max="7651" width="1.75" style="103" customWidth="1"/>
    <col min="7652" max="7652" width="37.375" style="103" customWidth="1"/>
    <col min="7653" max="7653" width="1.25" style="103" customWidth="1"/>
    <col min="7654" max="7654" width="5.625" style="103" customWidth="1"/>
    <col min="7655" max="7655" width="1.25" style="103" customWidth="1"/>
    <col min="7656" max="7656" width="12.875" style="103" customWidth="1"/>
    <col min="7657" max="7657" width="1" style="103" customWidth="1"/>
    <col min="7658" max="7658" width="12.25" style="103" customWidth="1"/>
    <col min="7659" max="7659" width="0.875" style="103" customWidth="1"/>
    <col min="7660" max="7660" width="13.25" style="103" customWidth="1"/>
    <col min="7661" max="7661" width="0.875" style="103" customWidth="1"/>
    <col min="7662" max="7662" width="12.5" style="103" customWidth="1"/>
    <col min="7663" max="7663" width="0.75" style="103" customWidth="1"/>
    <col min="7664" max="7664" width="14.625" style="103" customWidth="1"/>
    <col min="7665" max="7665" width="15.375" style="103" customWidth="1"/>
    <col min="7666" max="7666" width="10.5" style="103" customWidth="1"/>
    <col min="7667" max="7667" width="0.5" style="103" customWidth="1"/>
    <col min="7668" max="7668" width="11" style="103" customWidth="1"/>
    <col min="7669" max="7669" width="0.625" style="103" customWidth="1"/>
    <col min="7670" max="7670" width="11.375" style="103" customWidth="1"/>
    <col min="7671" max="7671" width="0.875" style="103" customWidth="1"/>
    <col min="7672" max="7672" width="10.5" style="103" customWidth="1"/>
    <col min="7673" max="7673" width="1" style="103" customWidth="1"/>
    <col min="7674" max="7674" width="13.125" style="103" customWidth="1"/>
    <col min="7675" max="7906" width="7.625" style="103"/>
    <col min="7907" max="7907" width="1.75" style="103" customWidth="1"/>
    <col min="7908" max="7908" width="37.375" style="103" customWidth="1"/>
    <col min="7909" max="7909" width="1.25" style="103" customWidth="1"/>
    <col min="7910" max="7910" width="5.625" style="103" customWidth="1"/>
    <col min="7911" max="7911" width="1.25" style="103" customWidth="1"/>
    <col min="7912" max="7912" width="12.875" style="103" customWidth="1"/>
    <col min="7913" max="7913" width="1" style="103" customWidth="1"/>
    <col min="7914" max="7914" width="12.25" style="103" customWidth="1"/>
    <col min="7915" max="7915" width="0.875" style="103" customWidth="1"/>
    <col min="7916" max="7916" width="13.25" style="103" customWidth="1"/>
    <col min="7917" max="7917" width="0.875" style="103" customWidth="1"/>
    <col min="7918" max="7918" width="12.5" style="103" customWidth="1"/>
    <col min="7919" max="7919" width="0.75" style="103" customWidth="1"/>
    <col min="7920" max="7920" width="14.625" style="103" customWidth="1"/>
    <col min="7921" max="7921" width="15.375" style="103" customWidth="1"/>
    <col min="7922" max="7922" width="10.5" style="103" customWidth="1"/>
    <col min="7923" max="7923" width="0.5" style="103" customWidth="1"/>
    <col min="7924" max="7924" width="11" style="103" customWidth="1"/>
    <col min="7925" max="7925" width="0.625" style="103" customWidth="1"/>
    <col min="7926" max="7926" width="11.375" style="103" customWidth="1"/>
    <col min="7927" max="7927" width="0.875" style="103" customWidth="1"/>
    <col min="7928" max="7928" width="10.5" style="103" customWidth="1"/>
    <col min="7929" max="7929" width="1" style="103" customWidth="1"/>
    <col min="7930" max="7930" width="13.125" style="103" customWidth="1"/>
    <col min="7931" max="8162" width="7.625" style="103"/>
    <col min="8163" max="8163" width="1.75" style="103" customWidth="1"/>
    <col min="8164" max="8164" width="37.375" style="103" customWidth="1"/>
    <col min="8165" max="8165" width="1.25" style="103" customWidth="1"/>
    <col min="8166" max="8166" width="5.625" style="103" customWidth="1"/>
    <col min="8167" max="8167" width="1.25" style="103" customWidth="1"/>
    <col min="8168" max="8168" width="12.875" style="103" customWidth="1"/>
    <col min="8169" max="8169" width="1" style="103" customWidth="1"/>
    <col min="8170" max="8170" width="12.25" style="103" customWidth="1"/>
    <col min="8171" max="8171" width="0.875" style="103" customWidth="1"/>
    <col min="8172" max="8172" width="13.25" style="103" customWidth="1"/>
    <col min="8173" max="8173" width="0.875" style="103" customWidth="1"/>
    <col min="8174" max="8174" width="12.5" style="103" customWidth="1"/>
    <col min="8175" max="8175" width="0.75" style="103" customWidth="1"/>
    <col min="8176" max="8176" width="14.625" style="103" customWidth="1"/>
    <col min="8177" max="8177" width="15.375" style="103" customWidth="1"/>
    <col min="8178" max="8178" width="10.5" style="103" customWidth="1"/>
    <col min="8179" max="8179" width="0.5" style="103" customWidth="1"/>
    <col min="8180" max="8180" width="11" style="103" customWidth="1"/>
    <col min="8181" max="8181" width="0.625" style="103" customWidth="1"/>
    <col min="8182" max="8182" width="11.375" style="103" customWidth="1"/>
    <col min="8183" max="8183" width="0.875" style="103" customWidth="1"/>
    <col min="8184" max="8184" width="10.5" style="103" customWidth="1"/>
    <col min="8185" max="8185" width="1" style="103" customWidth="1"/>
    <col min="8186" max="8186" width="13.125" style="103" customWidth="1"/>
    <col min="8187" max="8418" width="7.625" style="103"/>
    <col min="8419" max="8419" width="1.75" style="103" customWidth="1"/>
    <col min="8420" max="8420" width="37.375" style="103" customWidth="1"/>
    <col min="8421" max="8421" width="1.25" style="103" customWidth="1"/>
    <col min="8422" max="8422" width="5.625" style="103" customWidth="1"/>
    <col min="8423" max="8423" width="1.25" style="103" customWidth="1"/>
    <col min="8424" max="8424" width="12.875" style="103" customWidth="1"/>
    <col min="8425" max="8425" width="1" style="103" customWidth="1"/>
    <col min="8426" max="8426" width="12.25" style="103" customWidth="1"/>
    <col min="8427" max="8427" width="0.875" style="103" customWidth="1"/>
    <col min="8428" max="8428" width="13.25" style="103" customWidth="1"/>
    <col min="8429" max="8429" width="0.875" style="103" customWidth="1"/>
    <col min="8430" max="8430" width="12.5" style="103" customWidth="1"/>
    <col min="8431" max="8431" width="0.75" style="103" customWidth="1"/>
    <col min="8432" max="8432" width="14.625" style="103" customWidth="1"/>
    <col min="8433" max="8433" width="15.375" style="103" customWidth="1"/>
    <col min="8434" max="8434" width="10.5" style="103" customWidth="1"/>
    <col min="8435" max="8435" width="0.5" style="103" customWidth="1"/>
    <col min="8436" max="8436" width="11" style="103" customWidth="1"/>
    <col min="8437" max="8437" width="0.625" style="103" customWidth="1"/>
    <col min="8438" max="8438" width="11.375" style="103" customWidth="1"/>
    <col min="8439" max="8439" width="0.875" style="103" customWidth="1"/>
    <col min="8440" max="8440" width="10.5" style="103" customWidth="1"/>
    <col min="8441" max="8441" width="1" style="103" customWidth="1"/>
    <col min="8442" max="8442" width="13.125" style="103" customWidth="1"/>
    <col min="8443" max="8674" width="7.625" style="103"/>
    <col min="8675" max="8675" width="1.75" style="103" customWidth="1"/>
    <col min="8676" max="8676" width="37.375" style="103" customWidth="1"/>
    <col min="8677" max="8677" width="1.25" style="103" customWidth="1"/>
    <col min="8678" max="8678" width="5.625" style="103" customWidth="1"/>
    <col min="8679" max="8679" width="1.25" style="103" customWidth="1"/>
    <col min="8680" max="8680" width="12.875" style="103" customWidth="1"/>
    <col min="8681" max="8681" width="1" style="103" customWidth="1"/>
    <col min="8682" max="8682" width="12.25" style="103" customWidth="1"/>
    <col min="8683" max="8683" width="0.875" style="103" customWidth="1"/>
    <col min="8684" max="8684" width="13.25" style="103" customWidth="1"/>
    <col min="8685" max="8685" width="0.875" style="103" customWidth="1"/>
    <col min="8686" max="8686" width="12.5" style="103" customWidth="1"/>
    <col min="8687" max="8687" width="0.75" style="103" customWidth="1"/>
    <col min="8688" max="8688" width="14.625" style="103" customWidth="1"/>
    <col min="8689" max="8689" width="15.375" style="103" customWidth="1"/>
    <col min="8690" max="8690" width="10.5" style="103" customWidth="1"/>
    <col min="8691" max="8691" width="0.5" style="103" customWidth="1"/>
    <col min="8692" max="8692" width="11" style="103" customWidth="1"/>
    <col min="8693" max="8693" width="0.625" style="103" customWidth="1"/>
    <col min="8694" max="8694" width="11.375" style="103" customWidth="1"/>
    <col min="8695" max="8695" width="0.875" style="103" customWidth="1"/>
    <col min="8696" max="8696" width="10.5" style="103" customWidth="1"/>
    <col min="8697" max="8697" width="1" style="103" customWidth="1"/>
    <col min="8698" max="8698" width="13.125" style="103" customWidth="1"/>
    <col min="8699" max="8930" width="7.625" style="103"/>
    <col min="8931" max="8931" width="1.75" style="103" customWidth="1"/>
    <col min="8932" max="8932" width="37.375" style="103" customWidth="1"/>
    <col min="8933" max="8933" width="1.25" style="103" customWidth="1"/>
    <col min="8934" max="8934" width="5.625" style="103" customWidth="1"/>
    <col min="8935" max="8935" width="1.25" style="103" customWidth="1"/>
    <col min="8936" max="8936" width="12.875" style="103" customWidth="1"/>
    <col min="8937" max="8937" width="1" style="103" customWidth="1"/>
    <col min="8938" max="8938" width="12.25" style="103" customWidth="1"/>
    <col min="8939" max="8939" width="0.875" style="103" customWidth="1"/>
    <col min="8940" max="8940" width="13.25" style="103" customWidth="1"/>
    <col min="8941" max="8941" width="0.875" style="103" customWidth="1"/>
    <col min="8942" max="8942" width="12.5" style="103" customWidth="1"/>
    <col min="8943" max="8943" width="0.75" style="103" customWidth="1"/>
    <col min="8944" max="8944" width="14.625" style="103" customWidth="1"/>
    <col min="8945" max="8945" width="15.375" style="103" customWidth="1"/>
    <col min="8946" max="8946" width="10.5" style="103" customWidth="1"/>
    <col min="8947" max="8947" width="0.5" style="103" customWidth="1"/>
    <col min="8948" max="8948" width="11" style="103" customWidth="1"/>
    <col min="8949" max="8949" width="0.625" style="103" customWidth="1"/>
    <col min="8950" max="8950" width="11.375" style="103" customWidth="1"/>
    <col min="8951" max="8951" width="0.875" style="103" customWidth="1"/>
    <col min="8952" max="8952" width="10.5" style="103" customWidth="1"/>
    <col min="8953" max="8953" width="1" style="103" customWidth="1"/>
    <col min="8954" max="8954" width="13.125" style="103" customWidth="1"/>
    <col min="8955" max="9186" width="7.625" style="103"/>
    <col min="9187" max="9187" width="1.75" style="103" customWidth="1"/>
    <col min="9188" max="9188" width="37.375" style="103" customWidth="1"/>
    <col min="9189" max="9189" width="1.25" style="103" customWidth="1"/>
    <col min="9190" max="9190" width="5.625" style="103" customWidth="1"/>
    <col min="9191" max="9191" width="1.25" style="103" customWidth="1"/>
    <col min="9192" max="9192" width="12.875" style="103" customWidth="1"/>
    <col min="9193" max="9193" width="1" style="103" customWidth="1"/>
    <col min="9194" max="9194" width="12.25" style="103" customWidth="1"/>
    <col min="9195" max="9195" width="0.875" style="103" customWidth="1"/>
    <col min="9196" max="9196" width="13.25" style="103" customWidth="1"/>
    <col min="9197" max="9197" width="0.875" style="103" customWidth="1"/>
    <col min="9198" max="9198" width="12.5" style="103" customWidth="1"/>
    <col min="9199" max="9199" width="0.75" style="103" customWidth="1"/>
    <col min="9200" max="9200" width="14.625" style="103" customWidth="1"/>
    <col min="9201" max="9201" width="15.375" style="103" customWidth="1"/>
    <col min="9202" max="9202" width="10.5" style="103" customWidth="1"/>
    <col min="9203" max="9203" width="0.5" style="103" customWidth="1"/>
    <col min="9204" max="9204" width="11" style="103" customWidth="1"/>
    <col min="9205" max="9205" width="0.625" style="103" customWidth="1"/>
    <col min="9206" max="9206" width="11.375" style="103" customWidth="1"/>
    <col min="9207" max="9207" width="0.875" style="103" customWidth="1"/>
    <col min="9208" max="9208" width="10.5" style="103" customWidth="1"/>
    <col min="9209" max="9209" width="1" style="103" customWidth="1"/>
    <col min="9210" max="9210" width="13.125" style="103" customWidth="1"/>
    <col min="9211" max="9442" width="7.625" style="103"/>
    <col min="9443" max="9443" width="1.75" style="103" customWidth="1"/>
    <col min="9444" max="9444" width="37.375" style="103" customWidth="1"/>
    <col min="9445" max="9445" width="1.25" style="103" customWidth="1"/>
    <col min="9446" max="9446" width="5.625" style="103" customWidth="1"/>
    <col min="9447" max="9447" width="1.25" style="103" customWidth="1"/>
    <col min="9448" max="9448" width="12.875" style="103" customWidth="1"/>
    <col min="9449" max="9449" width="1" style="103" customWidth="1"/>
    <col min="9450" max="9450" width="12.25" style="103" customWidth="1"/>
    <col min="9451" max="9451" width="0.875" style="103" customWidth="1"/>
    <col min="9452" max="9452" width="13.25" style="103" customWidth="1"/>
    <col min="9453" max="9453" width="0.875" style="103" customWidth="1"/>
    <col min="9454" max="9454" width="12.5" style="103" customWidth="1"/>
    <col min="9455" max="9455" width="0.75" style="103" customWidth="1"/>
    <col min="9456" max="9456" width="14.625" style="103" customWidth="1"/>
    <col min="9457" max="9457" width="15.375" style="103" customWidth="1"/>
    <col min="9458" max="9458" width="10.5" style="103" customWidth="1"/>
    <col min="9459" max="9459" width="0.5" style="103" customWidth="1"/>
    <col min="9460" max="9460" width="11" style="103" customWidth="1"/>
    <col min="9461" max="9461" width="0.625" style="103" customWidth="1"/>
    <col min="9462" max="9462" width="11.375" style="103" customWidth="1"/>
    <col min="9463" max="9463" width="0.875" style="103" customWidth="1"/>
    <col min="9464" max="9464" width="10.5" style="103" customWidth="1"/>
    <col min="9465" max="9465" width="1" style="103" customWidth="1"/>
    <col min="9466" max="9466" width="13.125" style="103" customWidth="1"/>
    <col min="9467" max="9698" width="7.625" style="103"/>
    <col min="9699" max="9699" width="1.75" style="103" customWidth="1"/>
    <col min="9700" max="9700" width="37.375" style="103" customWidth="1"/>
    <col min="9701" max="9701" width="1.25" style="103" customWidth="1"/>
    <col min="9702" max="9702" width="5.625" style="103" customWidth="1"/>
    <col min="9703" max="9703" width="1.25" style="103" customWidth="1"/>
    <col min="9704" max="9704" width="12.875" style="103" customWidth="1"/>
    <col min="9705" max="9705" width="1" style="103" customWidth="1"/>
    <col min="9706" max="9706" width="12.25" style="103" customWidth="1"/>
    <col min="9707" max="9707" width="0.875" style="103" customWidth="1"/>
    <col min="9708" max="9708" width="13.25" style="103" customWidth="1"/>
    <col min="9709" max="9709" width="0.875" style="103" customWidth="1"/>
    <col min="9710" max="9710" width="12.5" style="103" customWidth="1"/>
    <col min="9711" max="9711" width="0.75" style="103" customWidth="1"/>
    <col min="9712" max="9712" width="14.625" style="103" customWidth="1"/>
    <col min="9713" max="9713" width="15.375" style="103" customWidth="1"/>
    <col min="9714" max="9714" width="10.5" style="103" customWidth="1"/>
    <col min="9715" max="9715" width="0.5" style="103" customWidth="1"/>
    <col min="9716" max="9716" width="11" style="103" customWidth="1"/>
    <col min="9717" max="9717" width="0.625" style="103" customWidth="1"/>
    <col min="9718" max="9718" width="11.375" style="103" customWidth="1"/>
    <col min="9719" max="9719" width="0.875" style="103" customWidth="1"/>
    <col min="9720" max="9720" width="10.5" style="103" customWidth="1"/>
    <col min="9721" max="9721" width="1" style="103" customWidth="1"/>
    <col min="9722" max="9722" width="13.125" style="103" customWidth="1"/>
    <col min="9723" max="9954" width="7.625" style="103"/>
    <col min="9955" max="9955" width="1.75" style="103" customWidth="1"/>
    <col min="9956" max="9956" width="37.375" style="103" customWidth="1"/>
    <col min="9957" max="9957" width="1.25" style="103" customWidth="1"/>
    <col min="9958" max="9958" width="5.625" style="103" customWidth="1"/>
    <col min="9959" max="9959" width="1.25" style="103" customWidth="1"/>
    <col min="9960" max="9960" width="12.875" style="103" customWidth="1"/>
    <col min="9961" max="9961" width="1" style="103" customWidth="1"/>
    <col min="9962" max="9962" width="12.25" style="103" customWidth="1"/>
    <col min="9963" max="9963" width="0.875" style="103" customWidth="1"/>
    <col min="9964" max="9964" width="13.25" style="103" customWidth="1"/>
    <col min="9965" max="9965" width="0.875" style="103" customWidth="1"/>
    <col min="9966" max="9966" width="12.5" style="103" customWidth="1"/>
    <col min="9967" max="9967" width="0.75" style="103" customWidth="1"/>
    <col min="9968" max="9968" width="14.625" style="103" customWidth="1"/>
    <col min="9969" max="9969" width="15.375" style="103" customWidth="1"/>
    <col min="9970" max="9970" width="10.5" style="103" customWidth="1"/>
    <col min="9971" max="9971" width="0.5" style="103" customWidth="1"/>
    <col min="9972" max="9972" width="11" style="103" customWidth="1"/>
    <col min="9973" max="9973" width="0.625" style="103" customWidth="1"/>
    <col min="9974" max="9974" width="11.375" style="103" customWidth="1"/>
    <col min="9975" max="9975" width="0.875" style="103" customWidth="1"/>
    <col min="9976" max="9976" width="10.5" style="103" customWidth="1"/>
    <col min="9977" max="9977" width="1" style="103" customWidth="1"/>
    <col min="9978" max="9978" width="13.125" style="103" customWidth="1"/>
    <col min="9979" max="10210" width="7.625" style="103"/>
    <col min="10211" max="10211" width="1.75" style="103" customWidth="1"/>
    <col min="10212" max="10212" width="37.375" style="103" customWidth="1"/>
    <col min="10213" max="10213" width="1.25" style="103" customWidth="1"/>
    <col min="10214" max="10214" width="5.625" style="103" customWidth="1"/>
    <col min="10215" max="10215" width="1.25" style="103" customWidth="1"/>
    <col min="10216" max="10216" width="12.875" style="103" customWidth="1"/>
    <col min="10217" max="10217" width="1" style="103" customWidth="1"/>
    <col min="10218" max="10218" width="12.25" style="103" customWidth="1"/>
    <col min="10219" max="10219" width="0.875" style="103" customWidth="1"/>
    <col min="10220" max="10220" width="13.25" style="103" customWidth="1"/>
    <col min="10221" max="10221" width="0.875" style="103" customWidth="1"/>
    <col min="10222" max="10222" width="12.5" style="103" customWidth="1"/>
    <col min="10223" max="10223" width="0.75" style="103" customWidth="1"/>
    <col min="10224" max="10224" width="14.625" style="103" customWidth="1"/>
    <col min="10225" max="10225" width="15.375" style="103" customWidth="1"/>
    <col min="10226" max="10226" width="10.5" style="103" customWidth="1"/>
    <col min="10227" max="10227" width="0.5" style="103" customWidth="1"/>
    <col min="10228" max="10228" width="11" style="103" customWidth="1"/>
    <col min="10229" max="10229" width="0.625" style="103" customWidth="1"/>
    <col min="10230" max="10230" width="11.375" style="103" customWidth="1"/>
    <col min="10231" max="10231" width="0.875" style="103" customWidth="1"/>
    <col min="10232" max="10232" width="10.5" style="103" customWidth="1"/>
    <col min="10233" max="10233" width="1" style="103" customWidth="1"/>
    <col min="10234" max="10234" width="13.125" style="103" customWidth="1"/>
    <col min="10235" max="10466" width="7.625" style="103"/>
    <col min="10467" max="10467" width="1.75" style="103" customWidth="1"/>
    <col min="10468" max="10468" width="37.375" style="103" customWidth="1"/>
    <col min="10469" max="10469" width="1.25" style="103" customWidth="1"/>
    <col min="10470" max="10470" width="5.625" style="103" customWidth="1"/>
    <col min="10471" max="10471" width="1.25" style="103" customWidth="1"/>
    <col min="10472" max="10472" width="12.875" style="103" customWidth="1"/>
    <col min="10473" max="10473" width="1" style="103" customWidth="1"/>
    <col min="10474" max="10474" width="12.25" style="103" customWidth="1"/>
    <col min="10475" max="10475" width="0.875" style="103" customWidth="1"/>
    <col min="10476" max="10476" width="13.25" style="103" customWidth="1"/>
    <col min="10477" max="10477" width="0.875" style="103" customWidth="1"/>
    <col min="10478" max="10478" width="12.5" style="103" customWidth="1"/>
    <col min="10479" max="10479" width="0.75" style="103" customWidth="1"/>
    <col min="10480" max="10480" width="14.625" style="103" customWidth="1"/>
    <col min="10481" max="10481" width="15.375" style="103" customWidth="1"/>
    <col min="10482" max="10482" width="10.5" style="103" customWidth="1"/>
    <col min="10483" max="10483" width="0.5" style="103" customWidth="1"/>
    <col min="10484" max="10484" width="11" style="103" customWidth="1"/>
    <col min="10485" max="10485" width="0.625" style="103" customWidth="1"/>
    <col min="10486" max="10486" width="11.375" style="103" customWidth="1"/>
    <col min="10487" max="10487" width="0.875" style="103" customWidth="1"/>
    <col min="10488" max="10488" width="10.5" style="103" customWidth="1"/>
    <col min="10489" max="10489" width="1" style="103" customWidth="1"/>
    <col min="10490" max="10490" width="13.125" style="103" customWidth="1"/>
    <col min="10491" max="10722" width="7.625" style="103"/>
    <col min="10723" max="10723" width="1.75" style="103" customWidth="1"/>
    <col min="10724" max="10724" width="37.375" style="103" customWidth="1"/>
    <col min="10725" max="10725" width="1.25" style="103" customWidth="1"/>
    <col min="10726" max="10726" width="5.625" style="103" customWidth="1"/>
    <col min="10727" max="10727" width="1.25" style="103" customWidth="1"/>
    <col min="10728" max="10728" width="12.875" style="103" customWidth="1"/>
    <col min="10729" max="10729" width="1" style="103" customWidth="1"/>
    <col min="10730" max="10730" width="12.25" style="103" customWidth="1"/>
    <col min="10731" max="10731" width="0.875" style="103" customWidth="1"/>
    <col min="10732" max="10732" width="13.25" style="103" customWidth="1"/>
    <col min="10733" max="10733" width="0.875" style="103" customWidth="1"/>
    <col min="10734" max="10734" width="12.5" style="103" customWidth="1"/>
    <col min="10735" max="10735" width="0.75" style="103" customWidth="1"/>
    <col min="10736" max="10736" width="14.625" style="103" customWidth="1"/>
    <col min="10737" max="10737" width="15.375" style="103" customWidth="1"/>
    <col min="10738" max="10738" width="10.5" style="103" customWidth="1"/>
    <col min="10739" max="10739" width="0.5" style="103" customWidth="1"/>
    <col min="10740" max="10740" width="11" style="103" customWidth="1"/>
    <col min="10741" max="10741" width="0.625" style="103" customWidth="1"/>
    <col min="10742" max="10742" width="11.375" style="103" customWidth="1"/>
    <col min="10743" max="10743" width="0.875" style="103" customWidth="1"/>
    <col min="10744" max="10744" width="10.5" style="103" customWidth="1"/>
    <col min="10745" max="10745" width="1" style="103" customWidth="1"/>
    <col min="10746" max="10746" width="13.125" style="103" customWidth="1"/>
    <col min="10747" max="10978" width="7.625" style="103"/>
    <col min="10979" max="10979" width="1.75" style="103" customWidth="1"/>
    <col min="10980" max="10980" width="37.375" style="103" customWidth="1"/>
    <col min="10981" max="10981" width="1.25" style="103" customWidth="1"/>
    <col min="10982" max="10982" width="5.625" style="103" customWidth="1"/>
    <col min="10983" max="10983" width="1.25" style="103" customWidth="1"/>
    <col min="10984" max="10984" width="12.875" style="103" customWidth="1"/>
    <col min="10985" max="10985" width="1" style="103" customWidth="1"/>
    <col min="10986" max="10986" width="12.25" style="103" customWidth="1"/>
    <col min="10987" max="10987" width="0.875" style="103" customWidth="1"/>
    <col min="10988" max="10988" width="13.25" style="103" customWidth="1"/>
    <col min="10989" max="10989" width="0.875" style="103" customWidth="1"/>
    <col min="10990" max="10990" width="12.5" style="103" customWidth="1"/>
    <col min="10991" max="10991" width="0.75" style="103" customWidth="1"/>
    <col min="10992" max="10992" width="14.625" style="103" customWidth="1"/>
    <col min="10993" max="10993" width="15.375" style="103" customWidth="1"/>
    <col min="10994" max="10994" width="10.5" style="103" customWidth="1"/>
    <col min="10995" max="10995" width="0.5" style="103" customWidth="1"/>
    <col min="10996" max="10996" width="11" style="103" customWidth="1"/>
    <col min="10997" max="10997" width="0.625" style="103" customWidth="1"/>
    <col min="10998" max="10998" width="11.375" style="103" customWidth="1"/>
    <col min="10999" max="10999" width="0.875" style="103" customWidth="1"/>
    <col min="11000" max="11000" width="10.5" style="103" customWidth="1"/>
    <col min="11001" max="11001" width="1" style="103" customWidth="1"/>
    <col min="11002" max="11002" width="13.125" style="103" customWidth="1"/>
    <col min="11003" max="11234" width="7.625" style="103"/>
    <col min="11235" max="11235" width="1.75" style="103" customWidth="1"/>
    <col min="11236" max="11236" width="37.375" style="103" customWidth="1"/>
    <col min="11237" max="11237" width="1.25" style="103" customWidth="1"/>
    <col min="11238" max="11238" width="5.625" style="103" customWidth="1"/>
    <col min="11239" max="11239" width="1.25" style="103" customWidth="1"/>
    <col min="11240" max="11240" width="12.875" style="103" customWidth="1"/>
    <col min="11241" max="11241" width="1" style="103" customWidth="1"/>
    <col min="11242" max="11242" width="12.25" style="103" customWidth="1"/>
    <col min="11243" max="11243" width="0.875" style="103" customWidth="1"/>
    <col min="11244" max="11244" width="13.25" style="103" customWidth="1"/>
    <col min="11245" max="11245" width="0.875" style="103" customWidth="1"/>
    <col min="11246" max="11246" width="12.5" style="103" customWidth="1"/>
    <col min="11247" max="11247" width="0.75" style="103" customWidth="1"/>
    <col min="11248" max="11248" width="14.625" style="103" customWidth="1"/>
    <col min="11249" max="11249" width="15.375" style="103" customWidth="1"/>
    <col min="11250" max="11250" width="10.5" style="103" customWidth="1"/>
    <col min="11251" max="11251" width="0.5" style="103" customWidth="1"/>
    <col min="11252" max="11252" width="11" style="103" customWidth="1"/>
    <col min="11253" max="11253" width="0.625" style="103" customWidth="1"/>
    <col min="11254" max="11254" width="11.375" style="103" customWidth="1"/>
    <col min="11255" max="11255" width="0.875" style="103" customWidth="1"/>
    <col min="11256" max="11256" width="10.5" style="103" customWidth="1"/>
    <col min="11257" max="11257" width="1" style="103" customWidth="1"/>
    <col min="11258" max="11258" width="13.125" style="103" customWidth="1"/>
    <col min="11259" max="11490" width="7.625" style="103"/>
    <col min="11491" max="11491" width="1.75" style="103" customWidth="1"/>
    <col min="11492" max="11492" width="37.375" style="103" customWidth="1"/>
    <col min="11493" max="11493" width="1.25" style="103" customWidth="1"/>
    <col min="11494" max="11494" width="5.625" style="103" customWidth="1"/>
    <col min="11495" max="11495" width="1.25" style="103" customWidth="1"/>
    <col min="11496" max="11496" width="12.875" style="103" customWidth="1"/>
    <col min="11497" max="11497" width="1" style="103" customWidth="1"/>
    <col min="11498" max="11498" width="12.25" style="103" customWidth="1"/>
    <col min="11499" max="11499" width="0.875" style="103" customWidth="1"/>
    <col min="11500" max="11500" width="13.25" style="103" customWidth="1"/>
    <col min="11501" max="11501" width="0.875" style="103" customWidth="1"/>
    <col min="11502" max="11502" width="12.5" style="103" customWidth="1"/>
    <col min="11503" max="11503" width="0.75" style="103" customWidth="1"/>
    <col min="11504" max="11504" width="14.625" style="103" customWidth="1"/>
    <col min="11505" max="11505" width="15.375" style="103" customWidth="1"/>
    <col min="11506" max="11506" width="10.5" style="103" customWidth="1"/>
    <col min="11507" max="11507" width="0.5" style="103" customWidth="1"/>
    <col min="11508" max="11508" width="11" style="103" customWidth="1"/>
    <col min="11509" max="11509" width="0.625" style="103" customWidth="1"/>
    <col min="11510" max="11510" width="11.375" style="103" customWidth="1"/>
    <col min="11511" max="11511" width="0.875" style="103" customWidth="1"/>
    <col min="11512" max="11512" width="10.5" style="103" customWidth="1"/>
    <col min="11513" max="11513" width="1" style="103" customWidth="1"/>
    <col min="11514" max="11514" width="13.125" style="103" customWidth="1"/>
    <col min="11515" max="11746" width="7.625" style="103"/>
    <col min="11747" max="11747" width="1.75" style="103" customWidth="1"/>
    <col min="11748" max="11748" width="37.375" style="103" customWidth="1"/>
    <col min="11749" max="11749" width="1.25" style="103" customWidth="1"/>
    <col min="11750" max="11750" width="5.625" style="103" customWidth="1"/>
    <col min="11751" max="11751" width="1.25" style="103" customWidth="1"/>
    <col min="11752" max="11752" width="12.875" style="103" customWidth="1"/>
    <col min="11753" max="11753" width="1" style="103" customWidth="1"/>
    <col min="11754" max="11754" width="12.25" style="103" customWidth="1"/>
    <col min="11755" max="11755" width="0.875" style="103" customWidth="1"/>
    <col min="11756" max="11756" width="13.25" style="103" customWidth="1"/>
    <col min="11757" max="11757" width="0.875" style="103" customWidth="1"/>
    <col min="11758" max="11758" width="12.5" style="103" customWidth="1"/>
    <col min="11759" max="11759" width="0.75" style="103" customWidth="1"/>
    <col min="11760" max="11760" width="14.625" style="103" customWidth="1"/>
    <col min="11761" max="11761" width="15.375" style="103" customWidth="1"/>
    <col min="11762" max="11762" width="10.5" style="103" customWidth="1"/>
    <col min="11763" max="11763" width="0.5" style="103" customWidth="1"/>
    <col min="11764" max="11764" width="11" style="103" customWidth="1"/>
    <col min="11765" max="11765" width="0.625" style="103" customWidth="1"/>
    <col min="11766" max="11766" width="11.375" style="103" customWidth="1"/>
    <col min="11767" max="11767" width="0.875" style="103" customWidth="1"/>
    <col min="11768" max="11768" width="10.5" style="103" customWidth="1"/>
    <col min="11769" max="11769" width="1" style="103" customWidth="1"/>
    <col min="11770" max="11770" width="13.125" style="103" customWidth="1"/>
    <col min="11771" max="12002" width="7.625" style="103"/>
    <col min="12003" max="12003" width="1.75" style="103" customWidth="1"/>
    <col min="12004" max="12004" width="37.375" style="103" customWidth="1"/>
    <col min="12005" max="12005" width="1.25" style="103" customWidth="1"/>
    <col min="12006" max="12006" width="5.625" style="103" customWidth="1"/>
    <col min="12007" max="12007" width="1.25" style="103" customWidth="1"/>
    <col min="12008" max="12008" width="12.875" style="103" customWidth="1"/>
    <col min="12009" max="12009" width="1" style="103" customWidth="1"/>
    <col min="12010" max="12010" width="12.25" style="103" customWidth="1"/>
    <col min="12011" max="12011" width="0.875" style="103" customWidth="1"/>
    <col min="12012" max="12012" width="13.25" style="103" customWidth="1"/>
    <col min="12013" max="12013" width="0.875" style="103" customWidth="1"/>
    <col min="12014" max="12014" width="12.5" style="103" customWidth="1"/>
    <col min="12015" max="12015" width="0.75" style="103" customWidth="1"/>
    <col min="12016" max="12016" width="14.625" style="103" customWidth="1"/>
    <col min="12017" max="12017" width="15.375" style="103" customWidth="1"/>
    <col min="12018" max="12018" width="10.5" style="103" customWidth="1"/>
    <col min="12019" max="12019" width="0.5" style="103" customWidth="1"/>
    <col min="12020" max="12020" width="11" style="103" customWidth="1"/>
    <col min="12021" max="12021" width="0.625" style="103" customWidth="1"/>
    <col min="12022" max="12022" width="11.375" style="103" customWidth="1"/>
    <col min="12023" max="12023" width="0.875" style="103" customWidth="1"/>
    <col min="12024" max="12024" width="10.5" style="103" customWidth="1"/>
    <col min="12025" max="12025" width="1" style="103" customWidth="1"/>
    <col min="12026" max="12026" width="13.125" style="103" customWidth="1"/>
    <col min="12027" max="12258" width="7.625" style="103"/>
    <col min="12259" max="12259" width="1.75" style="103" customWidth="1"/>
    <col min="12260" max="12260" width="37.375" style="103" customWidth="1"/>
    <col min="12261" max="12261" width="1.25" style="103" customWidth="1"/>
    <col min="12262" max="12262" width="5.625" style="103" customWidth="1"/>
    <col min="12263" max="12263" width="1.25" style="103" customWidth="1"/>
    <col min="12264" max="12264" width="12.875" style="103" customWidth="1"/>
    <col min="12265" max="12265" width="1" style="103" customWidth="1"/>
    <col min="12266" max="12266" width="12.25" style="103" customWidth="1"/>
    <col min="12267" max="12267" width="0.875" style="103" customWidth="1"/>
    <col min="12268" max="12268" width="13.25" style="103" customWidth="1"/>
    <col min="12269" max="12269" width="0.875" style="103" customWidth="1"/>
    <col min="12270" max="12270" width="12.5" style="103" customWidth="1"/>
    <col min="12271" max="12271" width="0.75" style="103" customWidth="1"/>
    <col min="12272" max="12272" width="14.625" style="103" customWidth="1"/>
    <col min="12273" max="12273" width="15.375" style="103" customWidth="1"/>
    <col min="12274" max="12274" width="10.5" style="103" customWidth="1"/>
    <col min="12275" max="12275" width="0.5" style="103" customWidth="1"/>
    <col min="12276" max="12276" width="11" style="103" customWidth="1"/>
    <col min="12277" max="12277" width="0.625" style="103" customWidth="1"/>
    <col min="12278" max="12278" width="11.375" style="103" customWidth="1"/>
    <col min="12279" max="12279" width="0.875" style="103" customWidth="1"/>
    <col min="12280" max="12280" width="10.5" style="103" customWidth="1"/>
    <col min="12281" max="12281" width="1" style="103" customWidth="1"/>
    <col min="12282" max="12282" width="13.125" style="103" customWidth="1"/>
    <col min="12283" max="12514" width="7.625" style="103"/>
    <col min="12515" max="12515" width="1.75" style="103" customWidth="1"/>
    <col min="12516" max="12516" width="37.375" style="103" customWidth="1"/>
    <col min="12517" max="12517" width="1.25" style="103" customWidth="1"/>
    <col min="12518" max="12518" width="5.625" style="103" customWidth="1"/>
    <col min="12519" max="12519" width="1.25" style="103" customWidth="1"/>
    <col min="12520" max="12520" width="12.875" style="103" customWidth="1"/>
    <col min="12521" max="12521" width="1" style="103" customWidth="1"/>
    <col min="12522" max="12522" width="12.25" style="103" customWidth="1"/>
    <col min="12523" max="12523" width="0.875" style="103" customWidth="1"/>
    <col min="12524" max="12524" width="13.25" style="103" customWidth="1"/>
    <col min="12525" max="12525" width="0.875" style="103" customWidth="1"/>
    <col min="12526" max="12526" width="12.5" style="103" customWidth="1"/>
    <col min="12527" max="12527" width="0.75" style="103" customWidth="1"/>
    <col min="12528" max="12528" width="14.625" style="103" customWidth="1"/>
    <col min="12529" max="12529" width="15.375" style="103" customWidth="1"/>
    <col min="12530" max="12530" width="10.5" style="103" customWidth="1"/>
    <col min="12531" max="12531" width="0.5" style="103" customWidth="1"/>
    <col min="12532" max="12532" width="11" style="103" customWidth="1"/>
    <col min="12533" max="12533" width="0.625" style="103" customWidth="1"/>
    <col min="12534" max="12534" width="11.375" style="103" customWidth="1"/>
    <col min="12535" max="12535" width="0.875" style="103" customWidth="1"/>
    <col min="12536" max="12536" width="10.5" style="103" customWidth="1"/>
    <col min="12537" max="12537" width="1" style="103" customWidth="1"/>
    <col min="12538" max="12538" width="13.125" style="103" customWidth="1"/>
    <col min="12539" max="12770" width="7.625" style="103"/>
    <col min="12771" max="12771" width="1.75" style="103" customWidth="1"/>
    <col min="12772" max="12772" width="37.375" style="103" customWidth="1"/>
    <col min="12773" max="12773" width="1.25" style="103" customWidth="1"/>
    <col min="12774" max="12774" width="5.625" style="103" customWidth="1"/>
    <col min="12775" max="12775" width="1.25" style="103" customWidth="1"/>
    <col min="12776" max="12776" width="12.875" style="103" customWidth="1"/>
    <col min="12777" max="12777" width="1" style="103" customWidth="1"/>
    <col min="12778" max="12778" width="12.25" style="103" customWidth="1"/>
    <col min="12779" max="12779" width="0.875" style="103" customWidth="1"/>
    <col min="12780" max="12780" width="13.25" style="103" customWidth="1"/>
    <col min="12781" max="12781" width="0.875" style="103" customWidth="1"/>
    <col min="12782" max="12782" width="12.5" style="103" customWidth="1"/>
    <col min="12783" max="12783" width="0.75" style="103" customWidth="1"/>
    <col min="12784" max="12784" width="14.625" style="103" customWidth="1"/>
    <col min="12785" max="12785" width="15.375" style="103" customWidth="1"/>
    <col min="12786" max="12786" width="10.5" style="103" customWidth="1"/>
    <col min="12787" max="12787" width="0.5" style="103" customWidth="1"/>
    <col min="12788" max="12788" width="11" style="103" customWidth="1"/>
    <col min="12789" max="12789" width="0.625" style="103" customWidth="1"/>
    <col min="12790" max="12790" width="11.375" style="103" customWidth="1"/>
    <col min="12791" max="12791" width="0.875" style="103" customWidth="1"/>
    <col min="12792" max="12792" width="10.5" style="103" customWidth="1"/>
    <col min="12793" max="12793" width="1" style="103" customWidth="1"/>
    <col min="12794" max="12794" width="13.125" style="103" customWidth="1"/>
    <col min="12795" max="13026" width="7.625" style="103"/>
    <col min="13027" max="13027" width="1.75" style="103" customWidth="1"/>
    <col min="13028" max="13028" width="37.375" style="103" customWidth="1"/>
    <col min="13029" max="13029" width="1.25" style="103" customWidth="1"/>
    <col min="13030" max="13030" width="5.625" style="103" customWidth="1"/>
    <col min="13031" max="13031" width="1.25" style="103" customWidth="1"/>
    <col min="13032" max="13032" width="12.875" style="103" customWidth="1"/>
    <col min="13033" max="13033" width="1" style="103" customWidth="1"/>
    <col min="13034" max="13034" width="12.25" style="103" customWidth="1"/>
    <col min="13035" max="13035" width="0.875" style="103" customWidth="1"/>
    <col min="13036" max="13036" width="13.25" style="103" customWidth="1"/>
    <col min="13037" max="13037" width="0.875" style="103" customWidth="1"/>
    <col min="13038" max="13038" width="12.5" style="103" customWidth="1"/>
    <col min="13039" max="13039" width="0.75" style="103" customWidth="1"/>
    <col min="13040" max="13040" width="14.625" style="103" customWidth="1"/>
    <col min="13041" max="13041" width="15.375" style="103" customWidth="1"/>
    <col min="13042" max="13042" width="10.5" style="103" customWidth="1"/>
    <col min="13043" max="13043" width="0.5" style="103" customWidth="1"/>
    <col min="13044" max="13044" width="11" style="103" customWidth="1"/>
    <col min="13045" max="13045" width="0.625" style="103" customWidth="1"/>
    <col min="13046" max="13046" width="11.375" style="103" customWidth="1"/>
    <col min="13047" max="13047" width="0.875" style="103" customWidth="1"/>
    <col min="13048" max="13048" width="10.5" style="103" customWidth="1"/>
    <col min="13049" max="13049" width="1" style="103" customWidth="1"/>
    <col min="13050" max="13050" width="13.125" style="103" customWidth="1"/>
    <col min="13051" max="13282" width="7.625" style="103"/>
    <col min="13283" max="13283" width="1.75" style="103" customWidth="1"/>
    <col min="13284" max="13284" width="37.375" style="103" customWidth="1"/>
    <col min="13285" max="13285" width="1.25" style="103" customWidth="1"/>
    <col min="13286" max="13286" width="5.625" style="103" customWidth="1"/>
    <col min="13287" max="13287" width="1.25" style="103" customWidth="1"/>
    <col min="13288" max="13288" width="12.875" style="103" customWidth="1"/>
    <col min="13289" max="13289" width="1" style="103" customWidth="1"/>
    <col min="13290" max="13290" width="12.25" style="103" customWidth="1"/>
    <col min="13291" max="13291" width="0.875" style="103" customWidth="1"/>
    <col min="13292" max="13292" width="13.25" style="103" customWidth="1"/>
    <col min="13293" max="13293" width="0.875" style="103" customWidth="1"/>
    <col min="13294" max="13294" width="12.5" style="103" customWidth="1"/>
    <col min="13295" max="13295" width="0.75" style="103" customWidth="1"/>
    <col min="13296" max="13296" width="14.625" style="103" customWidth="1"/>
    <col min="13297" max="13297" width="15.375" style="103" customWidth="1"/>
    <col min="13298" max="13298" width="10.5" style="103" customWidth="1"/>
    <col min="13299" max="13299" width="0.5" style="103" customWidth="1"/>
    <col min="13300" max="13300" width="11" style="103" customWidth="1"/>
    <col min="13301" max="13301" width="0.625" style="103" customWidth="1"/>
    <col min="13302" max="13302" width="11.375" style="103" customWidth="1"/>
    <col min="13303" max="13303" width="0.875" style="103" customWidth="1"/>
    <col min="13304" max="13304" width="10.5" style="103" customWidth="1"/>
    <col min="13305" max="13305" width="1" style="103" customWidth="1"/>
    <col min="13306" max="13306" width="13.125" style="103" customWidth="1"/>
    <col min="13307" max="13538" width="7.625" style="103"/>
    <col min="13539" max="13539" width="1.75" style="103" customWidth="1"/>
    <col min="13540" max="13540" width="37.375" style="103" customWidth="1"/>
    <col min="13541" max="13541" width="1.25" style="103" customWidth="1"/>
    <col min="13542" max="13542" width="5.625" style="103" customWidth="1"/>
    <col min="13543" max="13543" width="1.25" style="103" customWidth="1"/>
    <col min="13544" max="13544" width="12.875" style="103" customWidth="1"/>
    <col min="13545" max="13545" width="1" style="103" customWidth="1"/>
    <col min="13546" max="13546" width="12.25" style="103" customWidth="1"/>
    <col min="13547" max="13547" width="0.875" style="103" customWidth="1"/>
    <col min="13548" max="13548" width="13.25" style="103" customWidth="1"/>
    <col min="13549" max="13549" width="0.875" style="103" customWidth="1"/>
    <col min="13550" max="13550" width="12.5" style="103" customWidth="1"/>
    <col min="13551" max="13551" width="0.75" style="103" customWidth="1"/>
    <col min="13552" max="13552" width="14.625" style="103" customWidth="1"/>
    <col min="13553" max="13553" width="15.375" style="103" customWidth="1"/>
    <col min="13554" max="13554" width="10.5" style="103" customWidth="1"/>
    <col min="13555" max="13555" width="0.5" style="103" customWidth="1"/>
    <col min="13556" max="13556" width="11" style="103" customWidth="1"/>
    <col min="13557" max="13557" width="0.625" style="103" customWidth="1"/>
    <col min="13558" max="13558" width="11.375" style="103" customWidth="1"/>
    <col min="13559" max="13559" width="0.875" style="103" customWidth="1"/>
    <col min="13560" max="13560" width="10.5" style="103" customWidth="1"/>
    <col min="13561" max="13561" width="1" style="103" customWidth="1"/>
    <col min="13562" max="13562" width="13.125" style="103" customWidth="1"/>
    <col min="13563" max="13794" width="7.625" style="103"/>
    <col min="13795" max="13795" width="1.75" style="103" customWidth="1"/>
    <col min="13796" max="13796" width="37.375" style="103" customWidth="1"/>
    <col min="13797" max="13797" width="1.25" style="103" customWidth="1"/>
    <col min="13798" max="13798" width="5.625" style="103" customWidth="1"/>
    <col min="13799" max="13799" width="1.25" style="103" customWidth="1"/>
    <col min="13800" max="13800" width="12.875" style="103" customWidth="1"/>
    <col min="13801" max="13801" width="1" style="103" customWidth="1"/>
    <col min="13802" max="13802" width="12.25" style="103" customWidth="1"/>
    <col min="13803" max="13803" width="0.875" style="103" customWidth="1"/>
    <col min="13804" max="13804" width="13.25" style="103" customWidth="1"/>
    <col min="13805" max="13805" width="0.875" style="103" customWidth="1"/>
    <col min="13806" max="13806" width="12.5" style="103" customWidth="1"/>
    <col min="13807" max="13807" width="0.75" style="103" customWidth="1"/>
    <col min="13808" max="13808" width="14.625" style="103" customWidth="1"/>
    <col min="13809" max="13809" width="15.375" style="103" customWidth="1"/>
    <col min="13810" max="13810" width="10.5" style="103" customWidth="1"/>
    <col min="13811" max="13811" width="0.5" style="103" customWidth="1"/>
    <col min="13812" max="13812" width="11" style="103" customWidth="1"/>
    <col min="13813" max="13813" width="0.625" style="103" customWidth="1"/>
    <col min="13814" max="13814" width="11.375" style="103" customWidth="1"/>
    <col min="13815" max="13815" width="0.875" style="103" customWidth="1"/>
    <col min="13816" max="13816" width="10.5" style="103" customWidth="1"/>
    <col min="13817" max="13817" width="1" style="103" customWidth="1"/>
    <col min="13818" max="13818" width="13.125" style="103" customWidth="1"/>
    <col min="13819" max="14050" width="7.625" style="103"/>
    <col min="14051" max="14051" width="1.75" style="103" customWidth="1"/>
    <col min="14052" max="14052" width="37.375" style="103" customWidth="1"/>
    <col min="14053" max="14053" width="1.25" style="103" customWidth="1"/>
    <col min="14054" max="14054" width="5.625" style="103" customWidth="1"/>
    <col min="14055" max="14055" width="1.25" style="103" customWidth="1"/>
    <col min="14056" max="14056" width="12.875" style="103" customWidth="1"/>
    <col min="14057" max="14057" width="1" style="103" customWidth="1"/>
    <col min="14058" max="14058" width="12.25" style="103" customWidth="1"/>
    <col min="14059" max="14059" width="0.875" style="103" customWidth="1"/>
    <col min="14060" max="14060" width="13.25" style="103" customWidth="1"/>
    <col min="14061" max="14061" width="0.875" style="103" customWidth="1"/>
    <col min="14062" max="14062" width="12.5" style="103" customWidth="1"/>
    <col min="14063" max="14063" width="0.75" style="103" customWidth="1"/>
    <col min="14064" max="14064" width="14.625" style="103" customWidth="1"/>
    <col min="14065" max="14065" width="15.375" style="103" customWidth="1"/>
    <col min="14066" max="14066" width="10.5" style="103" customWidth="1"/>
    <col min="14067" max="14067" width="0.5" style="103" customWidth="1"/>
    <col min="14068" max="14068" width="11" style="103" customWidth="1"/>
    <col min="14069" max="14069" width="0.625" style="103" customWidth="1"/>
    <col min="14070" max="14070" width="11.375" style="103" customWidth="1"/>
    <col min="14071" max="14071" width="0.875" style="103" customWidth="1"/>
    <col min="14072" max="14072" width="10.5" style="103" customWidth="1"/>
    <col min="14073" max="14073" width="1" style="103" customWidth="1"/>
    <col min="14074" max="14074" width="13.125" style="103" customWidth="1"/>
    <col min="14075" max="14306" width="7.625" style="103"/>
    <col min="14307" max="14307" width="1.75" style="103" customWidth="1"/>
    <col min="14308" max="14308" width="37.375" style="103" customWidth="1"/>
    <col min="14309" max="14309" width="1.25" style="103" customWidth="1"/>
    <col min="14310" max="14310" width="5.625" style="103" customWidth="1"/>
    <col min="14311" max="14311" width="1.25" style="103" customWidth="1"/>
    <col min="14312" max="14312" width="12.875" style="103" customWidth="1"/>
    <col min="14313" max="14313" width="1" style="103" customWidth="1"/>
    <col min="14314" max="14314" width="12.25" style="103" customWidth="1"/>
    <col min="14315" max="14315" width="0.875" style="103" customWidth="1"/>
    <col min="14316" max="14316" width="13.25" style="103" customWidth="1"/>
    <col min="14317" max="14317" width="0.875" style="103" customWidth="1"/>
    <col min="14318" max="14318" width="12.5" style="103" customWidth="1"/>
    <col min="14319" max="14319" width="0.75" style="103" customWidth="1"/>
    <col min="14320" max="14320" width="14.625" style="103" customWidth="1"/>
    <col min="14321" max="14321" width="15.375" style="103" customWidth="1"/>
    <col min="14322" max="14322" width="10.5" style="103" customWidth="1"/>
    <col min="14323" max="14323" width="0.5" style="103" customWidth="1"/>
    <col min="14324" max="14324" width="11" style="103" customWidth="1"/>
    <col min="14325" max="14325" width="0.625" style="103" customWidth="1"/>
    <col min="14326" max="14326" width="11.375" style="103" customWidth="1"/>
    <col min="14327" max="14327" width="0.875" style="103" customWidth="1"/>
    <col min="14328" max="14328" width="10.5" style="103" customWidth="1"/>
    <col min="14329" max="14329" width="1" style="103" customWidth="1"/>
    <col min="14330" max="14330" width="13.125" style="103" customWidth="1"/>
    <col min="14331" max="14562" width="7.625" style="103"/>
    <col min="14563" max="14563" width="1.75" style="103" customWidth="1"/>
    <col min="14564" max="14564" width="37.375" style="103" customWidth="1"/>
    <col min="14565" max="14565" width="1.25" style="103" customWidth="1"/>
    <col min="14566" max="14566" width="5.625" style="103" customWidth="1"/>
    <col min="14567" max="14567" width="1.25" style="103" customWidth="1"/>
    <col min="14568" max="14568" width="12.875" style="103" customWidth="1"/>
    <col min="14569" max="14569" width="1" style="103" customWidth="1"/>
    <col min="14570" max="14570" width="12.25" style="103" customWidth="1"/>
    <col min="14571" max="14571" width="0.875" style="103" customWidth="1"/>
    <col min="14572" max="14572" width="13.25" style="103" customWidth="1"/>
    <col min="14573" max="14573" width="0.875" style="103" customWidth="1"/>
    <col min="14574" max="14574" width="12.5" style="103" customWidth="1"/>
    <col min="14575" max="14575" width="0.75" style="103" customWidth="1"/>
    <col min="14576" max="14576" width="14.625" style="103" customWidth="1"/>
    <col min="14577" max="14577" width="15.375" style="103" customWidth="1"/>
    <col min="14578" max="14578" width="10.5" style="103" customWidth="1"/>
    <col min="14579" max="14579" width="0.5" style="103" customWidth="1"/>
    <col min="14580" max="14580" width="11" style="103" customWidth="1"/>
    <col min="14581" max="14581" width="0.625" style="103" customWidth="1"/>
    <col min="14582" max="14582" width="11.375" style="103" customWidth="1"/>
    <col min="14583" max="14583" width="0.875" style="103" customWidth="1"/>
    <col min="14584" max="14584" width="10.5" style="103" customWidth="1"/>
    <col min="14585" max="14585" width="1" style="103" customWidth="1"/>
    <col min="14586" max="14586" width="13.125" style="103" customWidth="1"/>
    <col min="14587" max="14818" width="7.625" style="103"/>
    <col min="14819" max="14819" width="1.75" style="103" customWidth="1"/>
    <col min="14820" max="14820" width="37.375" style="103" customWidth="1"/>
    <col min="14821" max="14821" width="1.25" style="103" customWidth="1"/>
    <col min="14822" max="14822" width="5.625" style="103" customWidth="1"/>
    <col min="14823" max="14823" width="1.25" style="103" customWidth="1"/>
    <col min="14824" max="14824" width="12.875" style="103" customWidth="1"/>
    <col min="14825" max="14825" width="1" style="103" customWidth="1"/>
    <col min="14826" max="14826" width="12.25" style="103" customWidth="1"/>
    <col min="14827" max="14827" width="0.875" style="103" customWidth="1"/>
    <col min="14828" max="14828" width="13.25" style="103" customWidth="1"/>
    <col min="14829" max="14829" width="0.875" style="103" customWidth="1"/>
    <col min="14830" max="14830" width="12.5" style="103" customWidth="1"/>
    <col min="14831" max="14831" width="0.75" style="103" customWidth="1"/>
    <col min="14832" max="14832" width="14.625" style="103" customWidth="1"/>
    <col min="14833" max="14833" width="15.375" style="103" customWidth="1"/>
    <col min="14834" max="14834" width="10.5" style="103" customWidth="1"/>
    <col min="14835" max="14835" width="0.5" style="103" customWidth="1"/>
    <col min="14836" max="14836" width="11" style="103" customWidth="1"/>
    <col min="14837" max="14837" width="0.625" style="103" customWidth="1"/>
    <col min="14838" max="14838" width="11.375" style="103" customWidth="1"/>
    <col min="14839" max="14839" width="0.875" style="103" customWidth="1"/>
    <col min="14840" max="14840" width="10.5" style="103" customWidth="1"/>
    <col min="14841" max="14841" width="1" style="103" customWidth="1"/>
    <col min="14842" max="14842" width="13.125" style="103" customWidth="1"/>
    <col min="14843" max="15074" width="7.625" style="103"/>
    <col min="15075" max="15075" width="1.75" style="103" customWidth="1"/>
    <col min="15076" max="15076" width="37.375" style="103" customWidth="1"/>
    <col min="15077" max="15077" width="1.25" style="103" customWidth="1"/>
    <col min="15078" max="15078" width="5.625" style="103" customWidth="1"/>
    <col min="15079" max="15079" width="1.25" style="103" customWidth="1"/>
    <col min="15080" max="15080" width="12.875" style="103" customWidth="1"/>
    <col min="15081" max="15081" width="1" style="103" customWidth="1"/>
    <col min="15082" max="15082" width="12.25" style="103" customWidth="1"/>
    <col min="15083" max="15083" width="0.875" style="103" customWidth="1"/>
    <col min="15084" max="15084" width="13.25" style="103" customWidth="1"/>
    <col min="15085" max="15085" width="0.875" style="103" customWidth="1"/>
    <col min="15086" max="15086" width="12.5" style="103" customWidth="1"/>
    <col min="15087" max="15087" width="0.75" style="103" customWidth="1"/>
    <col min="15088" max="15088" width="14.625" style="103" customWidth="1"/>
    <col min="15089" max="15089" width="15.375" style="103" customWidth="1"/>
    <col min="15090" max="15090" width="10.5" style="103" customWidth="1"/>
    <col min="15091" max="15091" width="0.5" style="103" customWidth="1"/>
    <col min="15092" max="15092" width="11" style="103" customWidth="1"/>
    <col min="15093" max="15093" width="0.625" style="103" customWidth="1"/>
    <col min="15094" max="15094" width="11.375" style="103" customWidth="1"/>
    <col min="15095" max="15095" width="0.875" style="103" customWidth="1"/>
    <col min="15096" max="15096" width="10.5" style="103" customWidth="1"/>
    <col min="15097" max="15097" width="1" style="103" customWidth="1"/>
    <col min="15098" max="15098" width="13.125" style="103" customWidth="1"/>
    <col min="15099" max="15330" width="7.625" style="103"/>
    <col min="15331" max="15331" width="1.75" style="103" customWidth="1"/>
    <col min="15332" max="15332" width="37.375" style="103" customWidth="1"/>
    <col min="15333" max="15333" width="1.25" style="103" customWidth="1"/>
    <col min="15334" max="15334" width="5.625" style="103" customWidth="1"/>
    <col min="15335" max="15335" width="1.25" style="103" customWidth="1"/>
    <col min="15336" max="15336" width="12.875" style="103" customWidth="1"/>
    <col min="15337" max="15337" width="1" style="103" customWidth="1"/>
    <col min="15338" max="15338" width="12.25" style="103" customWidth="1"/>
    <col min="15339" max="15339" width="0.875" style="103" customWidth="1"/>
    <col min="15340" max="15340" width="13.25" style="103" customWidth="1"/>
    <col min="15341" max="15341" width="0.875" style="103" customWidth="1"/>
    <col min="15342" max="15342" width="12.5" style="103" customWidth="1"/>
    <col min="15343" max="15343" width="0.75" style="103" customWidth="1"/>
    <col min="15344" max="15344" width="14.625" style="103" customWidth="1"/>
    <col min="15345" max="15345" width="15.375" style="103" customWidth="1"/>
    <col min="15346" max="15346" width="10.5" style="103" customWidth="1"/>
    <col min="15347" max="15347" width="0.5" style="103" customWidth="1"/>
    <col min="15348" max="15348" width="11" style="103" customWidth="1"/>
    <col min="15349" max="15349" width="0.625" style="103" customWidth="1"/>
    <col min="15350" max="15350" width="11.375" style="103" customWidth="1"/>
    <col min="15351" max="15351" width="0.875" style="103" customWidth="1"/>
    <col min="15352" max="15352" width="10.5" style="103" customWidth="1"/>
    <col min="15353" max="15353" width="1" style="103" customWidth="1"/>
    <col min="15354" max="15354" width="13.125" style="103" customWidth="1"/>
    <col min="15355" max="15586" width="7.625" style="103"/>
    <col min="15587" max="15587" width="1.75" style="103" customWidth="1"/>
    <col min="15588" max="15588" width="37.375" style="103" customWidth="1"/>
    <col min="15589" max="15589" width="1.25" style="103" customWidth="1"/>
    <col min="15590" max="15590" width="5.625" style="103" customWidth="1"/>
    <col min="15591" max="15591" width="1.25" style="103" customWidth="1"/>
    <col min="15592" max="15592" width="12.875" style="103" customWidth="1"/>
    <col min="15593" max="15593" width="1" style="103" customWidth="1"/>
    <col min="15594" max="15594" width="12.25" style="103" customWidth="1"/>
    <col min="15595" max="15595" width="0.875" style="103" customWidth="1"/>
    <col min="15596" max="15596" width="13.25" style="103" customWidth="1"/>
    <col min="15597" max="15597" width="0.875" style="103" customWidth="1"/>
    <col min="15598" max="15598" width="12.5" style="103" customWidth="1"/>
    <col min="15599" max="15599" width="0.75" style="103" customWidth="1"/>
    <col min="15600" max="15600" width="14.625" style="103" customWidth="1"/>
    <col min="15601" max="15601" width="15.375" style="103" customWidth="1"/>
    <col min="15602" max="15602" width="10.5" style="103" customWidth="1"/>
    <col min="15603" max="15603" width="0.5" style="103" customWidth="1"/>
    <col min="15604" max="15604" width="11" style="103" customWidth="1"/>
    <col min="15605" max="15605" width="0.625" style="103" customWidth="1"/>
    <col min="15606" max="15606" width="11.375" style="103" customWidth="1"/>
    <col min="15607" max="15607" width="0.875" style="103" customWidth="1"/>
    <col min="15608" max="15608" width="10.5" style="103" customWidth="1"/>
    <col min="15609" max="15609" width="1" style="103" customWidth="1"/>
    <col min="15610" max="15610" width="13.125" style="103" customWidth="1"/>
    <col min="15611" max="15842" width="7.625" style="103"/>
    <col min="15843" max="15843" width="1.75" style="103" customWidth="1"/>
    <col min="15844" max="15844" width="37.375" style="103" customWidth="1"/>
    <col min="15845" max="15845" width="1.25" style="103" customWidth="1"/>
    <col min="15846" max="15846" width="5.625" style="103" customWidth="1"/>
    <col min="15847" max="15847" width="1.25" style="103" customWidth="1"/>
    <col min="15848" max="15848" width="12.875" style="103" customWidth="1"/>
    <col min="15849" max="15849" width="1" style="103" customWidth="1"/>
    <col min="15850" max="15850" width="12.25" style="103" customWidth="1"/>
    <col min="15851" max="15851" width="0.875" style="103" customWidth="1"/>
    <col min="15852" max="15852" width="13.25" style="103" customWidth="1"/>
    <col min="15853" max="15853" width="0.875" style="103" customWidth="1"/>
    <col min="15854" max="15854" width="12.5" style="103" customWidth="1"/>
    <col min="15855" max="15855" width="0.75" style="103" customWidth="1"/>
    <col min="15856" max="15856" width="14.625" style="103" customWidth="1"/>
    <col min="15857" max="15857" width="15.375" style="103" customWidth="1"/>
    <col min="15858" max="15858" width="10.5" style="103" customWidth="1"/>
    <col min="15859" max="15859" width="0.5" style="103" customWidth="1"/>
    <col min="15860" max="15860" width="11" style="103" customWidth="1"/>
    <col min="15861" max="15861" width="0.625" style="103" customWidth="1"/>
    <col min="15862" max="15862" width="11.375" style="103" customWidth="1"/>
    <col min="15863" max="15863" width="0.875" style="103" customWidth="1"/>
    <col min="15864" max="15864" width="10.5" style="103" customWidth="1"/>
    <col min="15865" max="15865" width="1" style="103" customWidth="1"/>
    <col min="15866" max="15866" width="13.125" style="103" customWidth="1"/>
    <col min="15867" max="16098" width="7.625" style="103"/>
    <col min="16099" max="16099" width="1.75" style="103" customWidth="1"/>
    <col min="16100" max="16100" width="37.375" style="103" customWidth="1"/>
    <col min="16101" max="16101" width="1.25" style="103" customWidth="1"/>
    <col min="16102" max="16102" width="5.625" style="103" customWidth="1"/>
    <col min="16103" max="16103" width="1.25" style="103" customWidth="1"/>
    <col min="16104" max="16104" width="12.875" style="103" customWidth="1"/>
    <col min="16105" max="16105" width="1" style="103" customWidth="1"/>
    <col min="16106" max="16106" width="12.25" style="103" customWidth="1"/>
    <col min="16107" max="16107" width="0.875" style="103" customWidth="1"/>
    <col min="16108" max="16108" width="13.25" style="103" customWidth="1"/>
    <col min="16109" max="16109" width="0.875" style="103" customWidth="1"/>
    <col min="16110" max="16110" width="12.5" style="103" customWidth="1"/>
    <col min="16111" max="16111" width="0.75" style="103" customWidth="1"/>
    <col min="16112" max="16112" width="14.625" style="103" customWidth="1"/>
    <col min="16113" max="16113" width="15.375" style="103" customWidth="1"/>
    <col min="16114" max="16114" width="10.5" style="103" customWidth="1"/>
    <col min="16115" max="16115" width="0.5" style="103" customWidth="1"/>
    <col min="16116" max="16116" width="11" style="103" customWidth="1"/>
    <col min="16117" max="16117" width="0.625" style="103" customWidth="1"/>
    <col min="16118" max="16118" width="11.375" style="103" customWidth="1"/>
    <col min="16119" max="16119" width="0.875" style="103" customWidth="1"/>
    <col min="16120" max="16120" width="10.5" style="103" customWidth="1"/>
    <col min="16121" max="16121" width="1" style="103" customWidth="1"/>
    <col min="16122" max="16122" width="13.125" style="103" customWidth="1"/>
    <col min="16123" max="16384" width="7.625" style="103"/>
  </cols>
  <sheetData>
    <row r="1" spans="1:14" ht="29.25" customHeight="1" x14ac:dyDescent="0.8">
      <c r="N1" s="104" t="s">
        <v>13</v>
      </c>
    </row>
    <row r="2" spans="1:14" ht="22.5" customHeight="1" x14ac:dyDescent="0.7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2.5" customHeight="1" x14ac:dyDescent="0.7">
      <c r="A3" s="152" t="s">
        <v>89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2.5" customHeight="1" x14ac:dyDescent="0.7">
      <c r="A4" s="152" t="s">
        <v>90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ht="9" customHeight="1" x14ac:dyDescent="0.7">
      <c r="N5" s="105"/>
    </row>
    <row r="6" spans="1:14" ht="22.5" customHeight="1" x14ac:dyDescent="0.7">
      <c r="F6" s="153" t="s">
        <v>8</v>
      </c>
      <c r="G6" s="153"/>
      <c r="H6" s="153"/>
      <c r="I6" s="153"/>
      <c r="J6" s="153"/>
      <c r="K6" s="153"/>
      <c r="L6" s="153"/>
      <c r="M6" s="153"/>
      <c r="N6" s="153"/>
    </row>
    <row r="7" spans="1:14" ht="22.5" customHeight="1" x14ac:dyDescent="0.7">
      <c r="F7" s="106" t="s">
        <v>91</v>
      </c>
      <c r="G7" s="106"/>
      <c r="H7" s="106" t="s">
        <v>92</v>
      </c>
      <c r="I7" s="106"/>
      <c r="J7" s="153" t="s">
        <v>55</v>
      </c>
      <c r="K7" s="153"/>
      <c r="L7" s="153"/>
      <c r="M7" s="106"/>
    </row>
    <row r="8" spans="1:14" ht="22.5" customHeight="1" x14ac:dyDescent="0.7">
      <c r="F8" s="106" t="s">
        <v>93</v>
      </c>
      <c r="G8" s="106"/>
      <c r="H8" s="106" t="s">
        <v>94</v>
      </c>
      <c r="I8" s="106"/>
      <c r="J8" s="106" t="s">
        <v>95</v>
      </c>
      <c r="K8" s="106"/>
      <c r="N8" s="106"/>
    </row>
    <row r="9" spans="1:14" ht="22.5" customHeight="1" x14ac:dyDescent="0.7">
      <c r="D9" s="107" t="s">
        <v>12</v>
      </c>
      <c r="F9" s="107" t="s">
        <v>96</v>
      </c>
      <c r="G9" s="106"/>
      <c r="H9" s="107" t="s">
        <v>97</v>
      </c>
      <c r="I9" s="106"/>
      <c r="J9" s="107" t="s">
        <v>98</v>
      </c>
      <c r="K9" s="106"/>
      <c r="L9" s="107" t="s">
        <v>99</v>
      </c>
      <c r="M9" s="106"/>
      <c r="N9" s="107" t="s">
        <v>100</v>
      </c>
    </row>
    <row r="11" spans="1:14" s="4" customFormat="1" ht="22.5" customHeight="1" x14ac:dyDescent="0.7">
      <c r="A11" s="4" t="s">
        <v>101</v>
      </c>
      <c r="D11" s="106"/>
      <c r="F11" s="108">
        <f>[3]EQ!E9</f>
        <v>381145725</v>
      </c>
      <c r="G11" s="108">
        <f>[3]EQ!F9</f>
        <v>0</v>
      </c>
      <c r="H11" s="108">
        <f>[3]EQ!G9</f>
        <v>68000000</v>
      </c>
      <c r="I11" s="108">
        <f>[3]EQ!H9</f>
        <v>0</v>
      </c>
      <c r="J11" s="108">
        <f>[3]EQ!I9</f>
        <v>38115000</v>
      </c>
      <c r="K11" s="108">
        <f>[3]EQ!J9</f>
        <v>0</v>
      </c>
      <c r="L11" s="108">
        <f>[3]EQ!K9</f>
        <v>956526124</v>
      </c>
      <c r="M11" s="108">
        <f>[3]EQ!L9</f>
        <v>0</v>
      </c>
      <c r="N11" s="108">
        <f>SUM(F11:M11)</f>
        <v>1443786849</v>
      </c>
    </row>
    <row r="12" spans="1:14" s="4" customFormat="1" ht="22.5" customHeight="1" x14ac:dyDescent="0.7">
      <c r="B12" s="4" t="s">
        <v>102</v>
      </c>
      <c r="D12" s="106">
        <v>20</v>
      </c>
      <c r="F12" s="45">
        <f>[3]EQ!E10</f>
        <v>0</v>
      </c>
      <c r="G12" s="45">
        <f>[3]EQ!F11</f>
        <v>0</v>
      </c>
      <c r="H12" s="45">
        <f>[3]EQ!G10</f>
        <v>0</v>
      </c>
      <c r="I12" s="45">
        <f>[3]EQ!H11</f>
        <v>0</v>
      </c>
      <c r="J12" s="45">
        <f>[3]EQ!I10</f>
        <v>0</v>
      </c>
      <c r="K12" s="108"/>
      <c r="L12" s="108">
        <f>[3]EQ!K10</f>
        <v>-76228025</v>
      </c>
      <c r="M12" s="108"/>
      <c r="N12" s="108">
        <f>SUM(F12:M12)</f>
        <v>-76228025</v>
      </c>
    </row>
    <row r="13" spans="1:14" s="4" customFormat="1" ht="22.5" customHeight="1" x14ac:dyDescent="0.7">
      <c r="B13" s="4" t="s">
        <v>87</v>
      </c>
      <c r="D13" s="106"/>
      <c r="F13" s="45">
        <f>[3]EQ!E12</f>
        <v>0</v>
      </c>
      <c r="G13" s="45">
        <f>[3]EQ!F12</f>
        <v>0</v>
      </c>
      <c r="H13" s="45">
        <f>[3]EQ!G12</f>
        <v>0</v>
      </c>
      <c r="I13" s="45">
        <f>[3]EQ!H12</f>
        <v>0</v>
      </c>
      <c r="J13" s="45">
        <f>[3]EQ!I12</f>
        <v>0</v>
      </c>
      <c r="K13" s="108">
        <f>[3]EQ!J12</f>
        <v>0</v>
      </c>
      <c r="L13" s="108">
        <f>[3]EQ!K11</f>
        <v>87162845</v>
      </c>
      <c r="M13" s="108">
        <f>[3]EQ!L12</f>
        <v>0</v>
      </c>
      <c r="N13" s="108">
        <f>SUM(F13:M13)</f>
        <v>87162845</v>
      </c>
    </row>
    <row r="14" spans="1:14" s="4" customFormat="1" ht="22.5" customHeight="1" x14ac:dyDescent="0.7">
      <c r="B14" s="4" t="s">
        <v>79</v>
      </c>
      <c r="D14" s="106"/>
      <c r="F14" s="109">
        <f>[3]EQ!E13</f>
        <v>0</v>
      </c>
      <c r="G14" s="45">
        <f>[3]EQ!F13</f>
        <v>0</v>
      </c>
      <c r="H14" s="109">
        <f>[3]EQ!G13</f>
        <v>0</v>
      </c>
      <c r="I14" s="45">
        <f>[3]EQ!H13</f>
        <v>0</v>
      </c>
      <c r="J14" s="109">
        <f>[3]EQ!I13</f>
        <v>0</v>
      </c>
      <c r="K14" s="108">
        <f>[3]EQ!J13</f>
        <v>0</v>
      </c>
      <c r="L14" s="109">
        <f>[3]EQ!$K$12</f>
        <v>0</v>
      </c>
      <c r="M14" s="108">
        <f>[3]EQ!L13</f>
        <v>0</v>
      </c>
      <c r="N14" s="109">
        <f>SUM(F14:M14)</f>
        <v>0</v>
      </c>
    </row>
    <row r="15" spans="1:14" s="4" customFormat="1" ht="22.5" customHeight="1" x14ac:dyDescent="0.7">
      <c r="B15" s="4" t="s">
        <v>85</v>
      </c>
      <c r="D15" s="106"/>
      <c r="F15" s="45">
        <f>SUM(F13:F14)</f>
        <v>0</v>
      </c>
      <c r="G15" s="45"/>
      <c r="H15" s="45">
        <f>SUM(H13:H14)</f>
        <v>0</v>
      </c>
      <c r="I15" s="45"/>
      <c r="J15" s="45">
        <f>SUM(J13:J14)</f>
        <v>0</v>
      </c>
      <c r="K15" s="108"/>
      <c r="L15" s="108">
        <f>SUM(L13:L14)</f>
        <v>87162845</v>
      </c>
      <c r="M15" s="108"/>
      <c r="N15" s="108">
        <f>SUM(N13:N14)</f>
        <v>87162845</v>
      </c>
    </row>
    <row r="16" spans="1:14" s="4" customFormat="1" ht="22.5" customHeight="1" thickBot="1" x14ac:dyDescent="0.85">
      <c r="A16" s="4" t="s">
        <v>103</v>
      </c>
      <c r="D16" s="106"/>
      <c r="F16" s="110">
        <f>F11+F15</f>
        <v>381145725</v>
      </c>
      <c r="G16" s="108"/>
      <c r="H16" s="110">
        <f>H11+H15</f>
        <v>68000000</v>
      </c>
      <c r="I16" s="108"/>
      <c r="J16" s="110">
        <f>J11+J15</f>
        <v>38115000</v>
      </c>
      <c r="K16" s="108"/>
      <c r="L16" s="110">
        <f>L11+L12+L15</f>
        <v>967460944</v>
      </c>
      <c r="M16" s="108"/>
      <c r="N16" s="110">
        <f>N11+N12+N15</f>
        <v>1454721669</v>
      </c>
    </row>
    <row r="17" spans="1:14" s="4" customFormat="1" ht="22.5" customHeight="1" thickTop="1" x14ac:dyDescent="0.7">
      <c r="D17" s="106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4" customFormat="1" ht="22.5" customHeight="1" x14ac:dyDescent="0.7">
      <c r="A18" s="4" t="s">
        <v>104</v>
      </c>
      <c r="D18" s="106"/>
      <c r="F18" s="108">
        <f>[3]EQ!E16</f>
        <v>381145725</v>
      </c>
      <c r="G18" s="108">
        <f>[3]EQ!F16</f>
        <v>0</v>
      </c>
      <c r="H18" s="108">
        <f>[3]EQ!G16</f>
        <v>68000000</v>
      </c>
      <c r="I18" s="108">
        <f>[3]EQ!H16</f>
        <v>0</v>
      </c>
      <c r="J18" s="108">
        <f>[3]EQ!I16</f>
        <v>38115000</v>
      </c>
      <c r="K18" s="108">
        <f>[3]EQ!J16</f>
        <v>0</v>
      </c>
      <c r="L18" s="108">
        <f>[3]EQ!K16</f>
        <v>937450924</v>
      </c>
      <c r="M18" s="108">
        <f>[3]EQ!L16</f>
        <v>0</v>
      </c>
      <c r="N18" s="108">
        <f>SUM(F18:M18)</f>
        <v>1424711649</v>
      </c>
    </row>
    <row r="19" spans="1:14" s="4" customFormat="1" ht="22.5" customHeight="1" x14ac:dyDescent="0.7">
      <c r="B19" s="4" t="s">
        <v>102</v>
      </c>
      <c r="D19" s="106">
        <v>20</v>
      </c>
      <c r="F19" s="45">
        <f>[3]EQ!E17</f>
        <v>0</v>
      </c>
      <c r="G19" s="45"/>
      <c r="H19" s="45">
        <f>[3]EQ!G17</f>
        <v>0</v>
      </c>
      <c r="I19" s="45"/>
      <c r="J19" s="45">
        <f>[3]EQ!I17</f>
        <v>0</v>
      </c>
      <c r="K19" s="108"/>
      <c r="L19" s="108">
        <f>[3]EQ!K17</f>
        <v>-41920050</v>
      </c>
      <c r="M19" s="108"/>
      <c r="N19" s="108">
        <f>SUM(F19:M19)</f>
        <v>-41920050</v>
      </c>
    </row>
    <row r="20" spans="1:14" s="4" customFormat="1" ht="22.5" customHeight="1" x14ac:dyDescent="0.7">
      <c r="B20" s="4" t="s">
        <v>87</v>
      </c>
      <c r="D20" s="106"/>
      <c r="F20" s="45">
        <f>[3]EQ!E18</f>
        <v>0</v>
      </c>
      <c r="G20" s="45">
        <f>[3]EQ!F18</f>
        <v>0</v>
      </c>
      <c r="H20" s="45">
        <f>[3]EQ!G18</f>
        <v>0</v>
      </c>
      <c r="I20" s="45">
        <f>[3]EQ!H18</f>
        <v>0</v>
      </c>
      <c r="J20" s="45">
        <f>[3]EQ!I18</f>
        <v>0</v>
      </c>
      <c r="K20" s="108">
        <f>[3]EQ!J18</f>
        <v>0</v>
      </c>
      <c r="L20" s="108">
        <f>[3]EQ!K18</f>
        <v>27001675</v>
      </c>
      <c r="M20" s="108">
        <f>[3]EQ!L18</f>
        <v>0</v>
      </c>
      <c r="N20" s="108">
        <f>SUM(F20:M20)</f>
        <v>27001675</v>
      </c>
    </row>
    <row r="21" spans="1:14" s="4" customFormat="1" ht="22.5" customHeight="1" x14ac:dyDescent="0.7">
      <c r="B21" s="4" t="s">
        <v>79</v>
      </c>
      <c r="D21" s="106"/>
      <c r="F21" s="109">
        <f>[3]EQ!E19</f>
        <v>0</v>
      </c>
      <c r="G21" s="45">
        <f>[3]EQ!F19</f>
        <v>0</v>
      </c>
      <c r="H21" s="109">
        <f>[3]EQ!G19</f>
        <v>0</v>
      </c>
      <c r="I21" s="45">
        <f>[3]EQ!H19</f>
        <v>0</v>
      </c>
      <c r="J21" s="109">
        <f>[3]EQ!I19</f>
        <v>0</v>
      </c>
      <c r="K21" s="108">
        <f>[3]EQ!J19</f>
        <v>0</v>
      </c>
      <c r="L21" s="111">
        <f>[3]EQ!K19</f>
        <v>-2454096</v>
      </c>
      <c r="M21" s="108">
        <f>[3]EQ!L19</f>
        <v>0</v>
      </c>
      <c r="N21" s="111">
        <f>SUM(F21:M21)</f>
        <v>-2454096</v>
      </c>
    </row>
    <row r="22" spans="1:14" s="4" customFormat="1" ht="22.5" customHeight="1" x14ac:dyDescent="0.25">
      <c r="B22" s="4" t="s">
        <v>85</v>
      </c>
      <c r="D22" s="106"/>
      <c r="F22" s="45">
        <f>SUM(F20:F21)</f>
        <v>0</v>
      </c>
      <c r="G22" s="45"/>
      <c r="H22" s="45">
        <f>SUM(H20:H21)</f>
        <v>0</v>
      </c>
      <c r="I22" s="45"/>
      <c r="J22" s="45">
        <f>SUM(J20:J21)</f>
        <v>0</v>
      </c>
      <c r="K22" s="108"/>
      <c r="L22" s="108">
        <f>SUM(L20:L21)</f>
        <v>24547579</v>
      </c>
      <c r="M22" s="108"/>
      <c r="N22" s="108">
        <f>SUM(N20:N21)</f>
        <v>24547579</v>
      </c>
    </row>
    <row r="23" spans="1:14" s="4" customFormat="1" ht="22.5" customHeight="1" thickBot="1" x14ac:dyDescent="0.3">
      <c r="A23" s="4" t="s">
        <v>105</v>
      </c>
      <c r="D23" s="106"/>
      <c r="F23" s="110">
        <f>F18+F22+F19</f>
        <v>381145725</v>
      </c>
      <c r="G23" s="108"/>
      <c r="H23" s="110">
        <f>H18+H22+H19</f>
        <v>68000000</v>
      </c>
      <c r="I23" s="108"/>
      <c r="J23" s="110">
        <f>J18+J22+J19</f>
        <v>38115000</v>
      </c>
      <c r="K23" s="108"/>
      <c r="L23" s="110">
        <f>L18+L22+L19</f>
        <v>920078453</v>
      </c>
      <c r="M23" s="108"/>
      <c r="N23" s="110">
        <f>N18+N22+N19</f>
        <v>1407339178</v>
      </c>
    </row>
    <row r="24" spans="1:14" s="4" customFormat="1" ht="22.5" customHeight="1" thickTop="1" x14ac:dyDescent="0.25"/>
    <row r="25" spans="1:14" ht="22.5" customHeight="1" x14ac:dyDescent="0.25">
      <c r="A25" s="112" t="str">
        <f>BS!A29</f>
        <v xml:space="preserve"> The notes to the interim financial statements are an integral part of these interim financial statements.</v>
      </c>
      <c r="C25" s="113"/>
      <c r="D25" s="113"/>
      <c r="E25" s="113"/>
    </row>
    <row r="27" spans="1:14" ht="22.5" customHeight="1" x14ac:dyDescent="0.25">
      <c r="D27" s="114"/>
    </row>
  </sheetData>
  <mergeCells count="5">
    <mergeCell ref="A2:N2"/>
    <mergeCell ref="A3:N3"/>
    <mergeCell ref="A4:N4"/>
    <mergeCell ref="F6:N6"/>
    <mergeCell ref="J7:L7"/>
  </mergeCells>
  <pageMargins left="0.94488188976377963" right="0.19685039370078741" top="0.27559055118110237" bottom="0.27559055118110237" header="0.55118110236220474" footer="0.15748031496062992"/>
  <pageSetup paperSize="9" firstPageNumber="6" orientation="landscape" useFirstPageNumber="1" horizontalDpi="200" verticalDpi="200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3"/>
  <sheetViews>
    <sheetView showGridLines="0" zoomScaleNormal="100" zoomScaleSheetLayoutView="70" workbookViewId="0">
      <selection activeCell="L9" sqref="L9"/>
    </sheetView>
  </sheetViews>
  <sheetFormatPr defaultColWidth="8.125" defaultRowHeight="24.75" customHeight="1" x14ac:dyDescent="0.45"/>
  <cols>
    <col min="1" max="1" width="1.75" style="115" customWidth="1"/>
    <col min="2" max="2" width="2.5" style="115" customWidth="1"/>
    <col min="3" max="3" width="60.125" style="115" customWidth="1"/>
    <col min="4" max="4" width="15.5" style="116" customWidth="1"/>
    <col min="5" max="5" width="0.75" style="115" customWidth="1"/>
    <col min="6" max="6" width="15.125" style="117" customWidth="1"/>
    <col min="7" max="223" width="8.125" style="115"/>
    <col min="224" max="224" width="1.75" style="115" customWidth="1"/>
    <col min="225" max="225" width="2.5" style="115" customWidth="1"/>
    <col min="226" max="226" width="60.125" style="115" customWidth="1"/>
    <col min="227" max="227" width="15.5" style="115" customWidth="1"/>
    <col min="228" max="228" width="0.75" style="115" customWidth="1"/>
    <col min="229" max="229" width="15.125" style="115" customWidth="1"/>
    <col min="230" max="230" width="13.25" style="115" customWidth="1"/>
    <col min="231" max="231" width="9.5" style="115" customWidth="1"/>
    <col min="232" max="232" width="8.75" style="115" customWidth="1"/>
    <col min="233" max="233" width="9.25" style="115" customWidth="1"/>
    <col min="234" max="234" width="10.5" style="115" customWidth="1"/>
    <col min="235" max="235" width="11.125" style="115" customWidth="1"/>
    <col min="236" max="236" width="7.875" style="115" customWidth="1"/>
    <col min="237" max="237" width="8.125" style="115"/>
    <col min="238" max="238" width="1.375" style="115" customWidth="1"/>
    <col min="239" max="239" width="13.125" style="115" customWidth="1"/>
    <col min="240" max="479" width="8.125" style="115"/>
    <col min="480" max="480" width="1.75" style="115" customWidth="1"/>
    <col min="481" max="481" width="2.5" style="115" customWidth="1"/>
    <col min="482" max="482" width="60.125" style="115" customWidth="1"/>
    <col min="483" max="483" width="15.5" style="115" customWidth="1"/>
    <col min="484" max="484" width="0.75" style="115" customWidth="1"/>
    <col min="485" max="485" width="15.125" style="115" customWidth="1"/>
    <col min="486" max="486" width="13.25" style="115" customWidth="1"/>
    <col min="487" max="487" width="9.5" style="115" customWidth="1"/>
    <col min="488" max="488" width="8.75" style="115" customWidth="1"/>
    <col min="489" max="489" width="9.25" style="115" customWidth="1"/>
    <col min="490" max="490" width="10.5" style="115" customWidth="1"/>
    <col min="491" max="491" width="11.125" style="115" customWidth="1"/>
    <col min="492" max="492" width="7.875" style="115" customWidth="1"/>
    <col min="493" max="493" width="8.125" style="115"/>
    <col min="494" max="494" width="1.375" style="115" customWidth="1"/>
    <col min="495" max="495" width="13.125" style="115" customWidth="1"/>
    <col min="496" max="735" width="8.125" style="115"/>
    <col min="736" max="736" width="1.75" style="115" customWidth="1"/>
    <col min="737" max="737" width="2.5" style="115" customWidth="1"/>
    <col min="738" max="738" width="60.125" style="115" customWidth="1"/>
    <col min="739" max="739" width="15.5" style="115" customWidth="1"/>
    <col min="740" max="740" width="0.75" style="115" customWidth="1"/>
    <col min="741" max="741" width="15.125" style="115" customWidth="1"/>
    <col min="742" max="742" width="13.25" style="115" customWidth="1"/>
    <col min="743" max="743" width="9.5" style="115" customWidth="1"/>
    <col min="744" max="744" width="8.75" style="115" customWidth="1"/>
    <col min="745" max="745" width="9.25" style="115" customWidth="1"/>
    <col min="746" max="746" width="10.5" style="115" customWidth="1"/>
    <col min="747" max="747" width="11.125" style="115" customWidth="1"/>
    <col min="748" max="748" width="7.875" style="115" customWidth="1"/>
    <col min="749" max="749" width="8.125" style="115"/>
    <col min="750" max="750" width="1.375" style="115" customWidth="1"/>
    <col min="751" max="751" width="13.125" style="115" customWidth="1"/>
    <col min="752" max="991" width="8.125" style="115"/>
    <col min="992" max="992" width="1.75" style="115" customWidth="1"/>
    <col min="993" max="993" width="2.5" style="115" customWidth="1"/>
    <col min="994" max="994" width="60.125" style="115" customWidth="1"/>
    <col min="995" max="995" width="15.5" style="115" customWidth="1"/>
    <col min="996" max="996" width="0.75" style="115" customWidth="1"/>
    <col min="997" max="997" width="15.125" style="115" customWidth="1"/>
    <col min="998" max="998" width="13.25" style="115" customWidth="1"/>
    <col min="999" max="999" width="9.5" style="115" customWidth="1"/>
    <col min="1000" max="1000" width="8.75" style="115" customWidth="1"/>
    <col min="1001" max="1001" width="9.25" style="115" customWidth="1"/>
    <col min="1002" max="1002" width="10.5" style="115" customWidth="1"/>
    <col min="1003" max="1003" width="11.125" style="115" customWidth="1"/>
    <col min="1004" max="1004" width="7.875" style="115" customWidth="1"/>
    <col min="1005" max="1005" width="8.125" style="115"/>
    <col min="1006" max="1006" width="1.375" style="115" customWidth="1"/>
    <col min="1007" max="1007" width="13.125" style="115" customWidth="1"/>
    <col min="1008" max="1247" width="8.125" style="115"/>
    <col min="1248" max="1248" width="1.75" style="115" customWidth="1"/>
    <col min="1249" max="1249" width="2.5" style="115" customWidth="1"/>
    <col min="1250" max="1250" width="60.125" style="115" customWidth="1"/>
    <col min="1251" max="1251" width="15.5" style="115" customWidth="1"/>
    <col min="1252" max="1252" width="0.75" style="115" customWidth="1"/>
    <col min="1253" max="1253" width="15.125" style="115" customWidth="1"/>
    <col min="1254" max="1254" width="13.25" style="115" customWidth="1"/>
    <col min="1255" max="1255" width="9.5" style="115" customWidth="1"/>
    <col min="1256" max="1256" width="8.75" style="115" customWidth="1"/>
    <col min="1257" max="1257" width="9.25" style="115" customWidth="1"/>
    <col min="1258" max="1258" width="10.5" style="115" customWidth="1"/>
    <col min="1259" max="1259" width="11.125" style="115" customWidth="1"/>
    <col min="1260" max="1260" width="7.875" style="115" customWidth="1"/>
    <col min="1261" max="1261" width="8.125" style="115"/>
    <col min="1262" max="1262" width="1.375" style="115" customWidth="1"/>
    <col min="1263" max="1263" width="13.125" style="115" customWidth="1"/>
    <col min="1264" max="1503" width="8.125" style="115"/>
    <col min="1504" max="1504" width="1.75" style="115" customWidth="1"/>
    <col min="1505" max="1505" width="2.5" style="115" customWidth="1"/>
    <col min="1506" max="1506" width="60.125" style="115" customWidth="1"/>
    <col min="1507" max="1507" width="15.5" style="115" customWidth="1"/>
    <col min="1508" max="1508" width="0.75" style="115" customWidth="1"/>
    <col min="1509" max="1509" width="15.125" style="115" customWidth="1"/>
    <col min="1510" max="1510" width="13.25" style="115" customWidth="1"/>
    <col min="1511" max="1511" width="9.5" style="115" customWidth="1"/>
    <col min="1512" max="1512" width="8.75" style="115" customWidth="1"/>
    <col min="1513" max="1513" width="9.25" style="115" customWidth="1"/>
    <col min="1514" max="1514" width="10.5" style="115" customWidth="1"/>
    <col min="1515" max="1515" width="11.125" style="115" customWidth="1"/>
    <col min="1516" max="1516" width="7.875" style="115" customWidth="1"/>
    <col min="1517" max="1517" width="8.125" style="115"/>
    <col min="1518" max="1518" width="1.375" style="115" customWidth="1"/>
    <col min="1519" max="1519" width="13.125" style="115" customWidth="1"/>
    <col min="1520" max="1759" width="8.125" style="115"/>
    <col min="1760" max="1760" width="1.75" style="115" customWidth="1"/>
    <col min="1761" max="1761" width="2.5" style="115" customWidth="1"/>
    <col min="1762" max="1762" width="60.125" style="115" customWidth="1"/>
    <col min="1763" max="1763" width="15.5" style="115" customWidth="1"/>
    <col min="1764" max="1764" width="0.75" style="115" customWidth="1"/>
    <col min="1765" max="1765" width="15.125" style="115" customWidth="1"/>
    <col min="1766" max="1766" width="13.25" style="115" customWidth="1"/>
    <col min="1767" max="1767" width="9.5" style="115" customWidth="1"/>
    <col min="1768" max="1768" width="8.75" style="115" customWidth="1"/>
    <col min="1769" max="1769" width="9.25" style="115" customWidth="1"/>
    <col min="1770" max="1770" width="10.5" style="115" customWidth="1"/>
    <col min="1771" max="1771" width="11.125" style="115" customWidth="1"/>
    <col min="1772" max="1772" width="7.875" style="115" customWidth="1"/>
    <col min="1773" max="1773" width="8.125" style="115"/>
    <col min="1774" max="1774" width="1.375" style="115" customWidth="1"/>
    <col min="1775" max="1775" width="13.125" style="115" customWidth="1"/>
    <col min="1776" max="2015" width="8.125" style="115"/>
    <col min="2016" max="2016" width="1.75" style="115" customWidth="1"/>
    <col min="2017" max="2017" width="2.5" style="115" customWidth="1"/>
    <col min="2018" max="2018" width="60.125" style="115" customWidth="1"/>
    <col min="2019" max="2019" width="15.5" style="115" customWidth="1"/>
    <col min="2020" max="2020" width="0.75" style="115" customWidth="1"/>
    <col min="2021" max="2021" width="15.125" style="115" customWidth="1"/>
    <col min="2022" max="2022" width="13.25" style="115" customWidth="1"/>
    <col min="2023" max="2023" width="9.5" style="115" customWidth="1"/>
    <col min="2024" max="2024" width="8.75" style="115" customWidth="1"/>
    <col min="2025" max="2025" width="9.25" style="115" customWidth="1"/>
    <col min="2026" max="2026" width="10.5" style="115" customWidth="1"/>
    <col min="2027" max="2027" width="11.125" style="115" customWidth="1"/>
    <col min="2028" max="2028" width="7.875" style="115" customWidth="1"/>
    <col min="2029" max="2029" width="8.125" style="115"/>
    <col min="2030" max="2030" width="1.375" style="115" customWidth="1"/>
    <col min="2031" max="2031" width="13.125" style="115" customWidth="1"/>
    <col min="2032" max="2271" width="8.125" style="115"/>
    <col min="2272" max="2272" width="1.75" style="115" customWidth="1"/>
    <col min="2273" max="2273" width="2.5" style="115" customWidth="1"/>
    <col min="2274" max="2274" width="60.125" style="115" customWidth="1"/>
    <col min="2275" max="2275" width="15.5" style="115" customWidth="1"/>
    <col min="2276" max="2276" width="0.75" style="115" customWidth="1"/>
    <col min="2277" max="2277" width="15.125" style="115" customWidth="1"/>
    <col min="2278" max="2278" width="13.25" style="115" customWidth="1"/>
    <col min="2279" max="2279" width="9.5" style="115" customWidth="1"/>
    <col min="2280" max="2280" width="8.75" style="115" customWidth="1"/>
    <col min="2281" max="2281" width="9.25" style="115" customWidth="1"/>
    <col min="2282" max="2282" width="10.5" style="115" customWidth="1"/>
    <col min="2283" max="2283" width="11.125" style="115" customWidth="1"/>
    <col min="2284" max="2284" width="7.875" style="115" customWidth="1"/>
    <col min="2285" max="2285" width="8.125" style="115"/>
    <col min="2286" max="2286" width="1.375" style="115" customWidth="1"/>
    <col min="2287" max="2287" width="13.125" style="115" customWidth="1"/>
    <col min="2288" max="2527" width="8.125" style="115"/>
    <col min="2528" max="2528" width="1.75" style="115" customWidth="1"/>
    <col min="2529" max="2529" width="2.5" style="115" customWidth="1"/>
    <col min="2530" max="2530" width="60.125" style="115" customWidth="1"/>
    <col min="2531" max="2531" width="15.5" style="115" customWidth="1"/>
    <col min="2532" max="2532" width="0.75" style="115" customWidth="1"/>
    <col min="2533" max="2533" width="15.125" style="115" customWidth="1"/>
    <col min="2534" max="2534" width="13.25" style="115" customWidth="1"/>
    <col min="2535" max="2535" width="9.5" style="115" customWidth="1"/>
    <col min="2536" max="2536" width="8.75" style="115" customWidth="1"/>
    <col min="2537" max="2537" width="9.25" style="115" customWidth="1"/>
    <col min="2538" max="2538" width="10.5" style="115" customWidth="1"/>
    <col min="2539" max="2539" width="11.125" style="115" customWidth="1"/>
    <col min="2540" max="2540" width="7.875" style="115" customWidth="1"/>
    <col min="2541" max="2541" width="8.125" style="115"/>
    <col min="2542" max="2542" width="1.375" style="115" customWidth="1"/>
    <col min="2543" max="2543" width="13.125" style="115" customWidth="1"/>
    <col min="2544" max="2783" width="8.125" style="115"/>
    <col min="2784" max="2784" width="1.75" style="115" customWidth="1"/>
    <col min="2785" max="2785" width="2.5" style="115" customWidth="1"/>
    <col min="2786" max="2786" width="60.125" style="115" customWidth="1"/>
    <col min="2787" max="2787" width="15.5" style="115" customWidth="1"/>
    <col min="2788" max="2788" width="0.75" style="115" customWidth="1"/>
    <col min="2789" max="2789" width="15.125" style="115" customWidth="1"/>
    <col min="2790" max="2790" width="13.25" style="115" customWidth="1"/>
    <col min="2791" max="2791" width="9.5" style="115" customWidth="1"/>
    <col min="2792" max="2792" width="8.75" style="115" customWidth="1"/>
    <col min="2793" max="2793" width="9.25" style="115" customWidth="1"/>
    <col min="2794" max="2794" width="10.5" style="115" customWidth="1"/>
    <col min="2795" max="2795" width="11.125" style="115" customWidth="1"/>
    <col min="2796" max="2796" width="7.875" style="115" customWidth="1"/>
    <col min="2797" max="2797" width="8.125" style="115"/>
    <col min="2798" max="2798" width="1.375" style="115" customWidth="1"/>
    <col min="2799" max="2799" width="13.125" style="115" customWidth="1"/>
    <col min="2800" max="3039" width="8.125" style="115"/>
    <col min="3040" max="3040" width="1.75" style="115" customWidth="1"/>
    <col min="3041" max="3041" width="2.5" style="115" customWidth="1"/>
    <col min="3042" max="3042" width="60.125" style="115" customWidth="1"/>
    <col min="3043" max="3043" width="15.5" style="115" customWidth="1"/>
    <col min="3044" max="3044" width="0.75" style="115" customWidth="1"/>
    <col min="3045" max="3045" width="15.125" style="115" customWidth="1"/>
    <col min="3046" max="3046" width="13.25" style="115" customWidth="1"/>
    <col min="3047" max="3047" width="9.5" style="115" customWidth="1"/>
    <col min="3048" max="3048" width="8.75" style="115" customWidth="1"/>
    <col min="3049" max="3049" width="9.25" style="115" customWidth="1"/>
    <col min="3050" max="3050" width="10.5" style="115" customWidth="1"/>
    <col min="3051" max="3051" width="11.125" style="115" customWidth="1"/>
    <col min="3052" max="3052" width="7.875" style="115" customWidth="1"/>
    <col min="3053" max="3053" width="8.125" style="115"/>
    <col min="3054" max="3054" width="1.375" style="115" customWidth="1"/>
    <col min="3055" max="3055" width="13.125" style="115" customWidth="1"/>
    <col min="3056" max="3295" width="8.125" style="115"/>
    <col min="3296" max="3296" width="1.75" style="115" customWidth="1"/>
    <col min="3297" max="3297" width="2.5" style="115" customWidth="1"/>
    <col min="3298" max="3298" width="60.125" style="115" customWidth="1"/>
    <col min="3299" max="3299" width="15.5" style="115" customWidth="1"/>
    <col min="3300" max="3300" width="0.75" style="115" customWidth="1"/>
    <col min="3301" max="3301" width="15.125" style="115" customWidth="1"/>
    <col min="3302" max="3302" width="13.25" style="115" customWidth="1"/>
    <col min="3303" max="3303" width="9.5" style="115" customWidth="1"/>
    <col min="3304" max="3304" width="8.75" style="115" customWidth="1"/>
    <col min="3305" max="3305" width="9.25" style="115" customWidth="1"/>
    <col min="3306" max="3306" width="10.5" style="115" customWidth="1"/>
    <col min="3307" max="3307" width="11.125" style="115" customWidth="1"/>
    <col min="3308" max="3308" width="7.875" style="115" customWidth="1"/>
    <col min="3309" max="3309" width="8.125" style="115"/>
    <col min="3310" max="3310" width="1.375" style="115" customWidth="1"/>
    <col min="3311" max="3311" width="13.125" style="115" customWidth="1"/>
    <col min="3312" max="3551" width="8.125" style="115"/>
    <col min="3552" max="3552" width="1.75" style="115" customWidth="1"/>
    <col min="3553" max="3553" width="2.5" style="115" customWidth="1"/>
    <col min="3554" max="3554" width="60.125" style="115" customWidth="1"/>
    <col min="3555" max="3555" width="15.5" style="115" customWidth="1"/>
    <col min="3556" max="3556" width="0.75" style="115" customWidth="1"/>
    <col min="3557" max="3557" width="15.125" style="115" customWidth="1"/>
    <col min="3558" max="3558" width="13.25" style="115" customWidth="1"/>
    <col min="3559" max="3559" width="9.5" style="115" customWidth="1"/>
    <col min="3560" max="3560" width="8.75" style="115" customWidth="1"/>
    <col min="3561" max="3561" width="9.25" style="115" customWidth="1"/>
    <col min="3562" max="3562" width="10.5" style="115" customWidth="1"/>
    <col min="3563" max="3563" width="11.125" style="115" customWidth="1"/>
    <col min="3564" max="3564" width="7.875" style="115" customWidth="1"/>
    <col min="3565" max="3565" width="8.125" style="115"/>
    <col min="3566" max="3566" width="1.375" style="115" customWidth="1"/>
    <col min="3567" max="3567" width="13.125" style="115" customWidth="1"/>
    <col min="3568" max="3807" width="8.125" style="115"/>
    <col min="3808" max="3808" width="1.75" style="115" customWidth="1"/>
    <col min="3809" max="3809" width="2.5" style="115" customWidth="1"/>
    <col min="3810" max="3810" width="60.125" style="115" customWidth="1"/>
    <col min="3811" max="3811" width="15.5" style="115" customWidth="1"/>
    <col min="3812" max="3812" width="0.75" style="115" customWidth="1"/>
    <col min="3813" max="3813" width="15.125" style="115" customWidth="1"/>
    <col min="3814" max="3814" width="13.25" style="115" customWidth="1"/>
    <col min="3815" max="3815" width="9.5" style="115" customWidth="1"/>
    <col min="3816" max="3816" width="8.75" style="115" customWidth="1"/>
    <col min="3817" max="3817" width="9.25" style="115" customWidth="1"/>
    <col min="3818" max="3818" width="10.5" style="115" customWidth="1"/>
    <col min="3819" max="3819" width="11.125" style="115" customWidth="1"/>
    <col min="3820" max="3820" width="7.875" style="115" customWidth="1"/>
    <col min="3821" max="3821" width="8.125" style="115"/>
    <col min="3822" max="3822" width="1.375" style="115" customWidth="1"/>
    <col min="3823" max="3823" width="13.125" style="115" customWidth="1"/>
    <col min="3824" max="4063" width="8.125" style="115"/>
    <col min="4064" max="4064" width="1.75" style="115" customWidth="1"/>
    <col min="4065" max="4065" width="2.5" style="115" customWidth="1"/>
    <col min="4066" max="4066" width="60.125" style="115" customWidth="1"/>
    <col min="4067" max="4067" width="15.5" style="115" customWidth="1"/>
    <col min="4068" max="4068" width="0.75" style="115" customWidth="1"/>
    <col min="4069" max="4069" width="15.125" style="115" customWidth="1"/>
    <col min="4070" max="4070" width="13.25" style="115" customWidth="1"/>
    <col min="4071" max="4071" width="9.5" style="115" customWidth="1"/>
    <col min="4072" max="4072" width="8.75" style="115" customWidth="1"/>
    <col min="4073" max="4073" width="9.25" style="115" customWidth="1"/>
    <col min="4074" max="4074" width="10.5" style="115" customWidth="1"/>
    <col min="4075" max="4075" width="11.125" style="115" customWidth="1"/>
    <col min="4076" max="4076" width="7.875" style="115" customWidth="1"/>
    <col min="4077" max="4077" width="8.125" style="115"/>
    <col min="4078" max="4078" width="1.375" style="115" customWidth="1"/>
    <col min="4079" max="4079" width="13.125" style="115" customWidth="1"/>
    <col min="4080" max="4319" width="8.125" style="115"/>
    <col min="4320" max="4320" width="1.75" style="115" customWidth="1"/>
    <col min="4321" max="4321" width="2.5" style="115" customWidth="1"/>
    <col min="4322" max="4322" width="60.125" style="115" customWidth="1"/>
    <col min="4323" max="4323" width="15.5" style="115" customWidth="1"/>
    <col min="4324" max="4324" width="0.75" style="115" customWidth="1"/>
    <col min="4325" max="4325" width="15.125" style="115" customWidth="1"/>
    <col min="4326" max="4326" width="13.25" style="115" customWidth="1"/>
    <col min="4327" max="4327" width="9.5" style="115" customWidth="1"/>
    <col min="4328" max="4328" width="8.75" style="115" customWidth="1"/>
    <col min="4329" max="4329" width="9.25" style="115" customWidth="1"/>
    <col min="4330" max="4330" width="10.5" style="115" customWidth="1"/>
    <col min="4331" max="4331" width="11.125" style="115" customWidth="1"/>
    <col min="4332" max="4332" width="7.875" style="115" customWidth="1"/>
    <col min="4333" max="4333" width="8.125" style="115"/>
    <col min="4334" max="4334" width="1.375" style="115" customWidth="1"/>
    <col min="4335" max="4335" width="13.125" style="115" customWidth="1"/>
    <col min="4336" max="4575" width="8.125" style="115"/>
    <col min="4576" max="4576" width="1.75" style="115" customWidth="1"/>
    <col min="4577" max="4577" width="2.5" style="115" customWidth="1"/>
    <col min="4578" max="4578" width="60.125" style="115" customWidth="1"/>
    <col min="4579" max="4579" width="15.5" style="115" customWidth="1"/>
    <col min="4580" max="4580" width="0.75" style="115" customWidth="1"/>
    <col min="4581" max="4581" width="15.125" style="115" customWidth="1"/>
    <col min="4582" max="4582" width="13.25" style="115" customWidth="1"/>
    <col min="4583" max="4583" width="9.5" style="115" customWidth="1"/>
    <col min="4584" max="4584" width="8.75" style="115" customWidth="1"/>
    <col min="4585" max="4585" width="9.25" style="115" customWidth="1"/>
    <col min="4586" max="4586" width="10.5" style="115" customWidth="1"/>
    <col min="4587" max="4587" width="11.125" style="115" customWidth="1"/>
    <col min="4588" max="4588" width="7.875" style="115" customWidth="1"/>
    <col min="4589" max="4589" width="8.125" style="115"/>
    <col min="4590" max="4590" width="1.375" style="115" customWidth="1"/>
    <col min="4591" max="4591" width="13.125" style="115" customWidth="1"/>
    <col min="4592" max="4831" width="8.125" style="115"/>
    <col min="4832" max="4832" width="1.75" style="115" customWidth="1"/>
    <col min="4833" max="4833" width="2.5" style="115" customWidth="1"/>
    <col min="4834" max="4834" width="60.125" style="115" customWidth="1"/>
    <col min="4835" max="4835" width="15.5" style="115" customWidth="1"/>
    <col min="4836" max="4836" width="0.75" style="115" customWidth="1"/>
    <col min="4837" max="4837" width="15.125" style="115" customWidth="1"/>
    <col min="4838" max="4838" width="13.25" style="115" customWidth="1"/>
    <col min="4839" max="4839" width="9.5" style="115" customWidth="1"/>
    <col min="4840" max="4840" width="8.75" style="115" customWidth="1"/>
    <col min="4841" max="4841" width="9.25" style="115" customWidth="1"/>
    <col min="4842" max="4842" width="10.5" style="115" customWidth="1"/>
    <col min="4843" max="4843" width="11.125" style="115" customWidth="1"/>
    <col min="4844" max="4844" width="7.875" style="115" customWidth="1"/>
    <col min="4845" max="4845" width="8.125" style="115"/>
    <col min="4846" max="4846" width="1.375" style="115" customWidth="1"/>
    <col min="4847" max="4847" width="13.125" style="115" customWidth="1"/>
    <col min="4848" max="5087" width="8.125" style="115"/>
    <col min="5088" max="5088" width="1.75" style="115" customWidth="1"/>
    <col min="5089" max="5089" width="2.5" style="115" customWidth="1"/>
    <col min="5090" max="5090" width="60.125" style="115" customWidth="1"/>
    <col min="5091" max="5091" width="15.5" style="115" customWidth="1"/>
    <col min="5092" max="5092" width="0.75" style="115" customWidth="1"/>
    <col min="5093" max="5093" width="15.125" style="115" customWidth="1"/>
    <col min="5094" max="5094" width="13.25" style="115" customWidth="1"/>
    <col min="5095" max="5095" width="9.5" style="115" customWidth="1"/>
    <col min="5096" max="5096" width="8.75" style="115" customWidth="1"/>
    <col min="5097" max="5097" width="9.25" style="115" customWidth="1"/>
    <col min="5098" max="5098" width="10.5" style="115" customWidth="1"/>
    <col min="5099" max="5099" width="11.125" style="115" customWidth="1"/>
    <col min="5100" max="5100" width="7.875" style="115" customWidth="1"/>
    <col min="5101" max="5101" width="8.125" style="115"/>
    <col min="5102" max="5102" width="1.375" style="115" customWidth="1"/>
    <col min="5103" max="5103" width="13.125" style="115" customWidth="1"/>
    <col min="5104" max="5343" width="8.125" style="115"/>
    <col min="5344" max="5344" width="1.75" style="115" customWidth="1"/>
    <col min="5345" max="5345" width="2.5" style="115" customWidth="1"/>
    <col min="5346" max="5346" width="60.125" style="115" customWidth="1"/>
    <col min="5347" max="5347" width="15.5" style="115" customWidth="1"/>
    <col min="5348" max="5348" width="0.75" style="115" customWidth="1"/>
    <col min="5349" max="5349" width="15.125" style="115" customWidth="1"/>
    <col min="5350" max="5350" width="13.25" style="115" customWidth="1"/>
    <col min="5351" max="5351" width="9.5" style="115" customWidth="1"/>
    <col min="5352" max="5352" width="8.75" style="115" customWidth="1"/>
    <col min="5353" max="5353" width="9.25" style="115" customWidth="1"/>
    <col min="5354" max="5354" width="10.5" style="115" customWidth="1"/>
    <col min="5355" max="5355" width="11.125" style="115" customWidth="1"/>
    <col min="5356" max="5356" width="7.875" style="115" customWidth="1"/>
    <col min="5357" max="5357" width="8.125" style="115"/>
    <col min="5358" max="5358" width="1.375" style="115" customWidth="1"/>
    <col min="5359" max="5359" width="13.125" style="115" customWidth="1"/>
    <col min="5360" max="5599" width="8.125" style="115"/>
    <col min="5600" max="5600" width="1.75" style="115" customWidth="1"/>
    <col min="5601" max="5601" width="2.5" style="115" customWidth="1"/>
    <col min="5602" max="5602" width="60.125" style="115" customWidth="1"/>
    <col min="5603" max="5603" width="15.5" style="115" customWidth="1"/>
    <col min="5604" max="5604" width="0.75" style="115" customWidth="1"/>
    <col min="5605" max="5605" width="15.125" style="115" customWidth="1"/>
    <col min="5606" max="5606" width="13.25" style="115" customWidth="1"/>
    <col min="5607" max="5607" width="9.5" style="115" customWidth="1"/>
    <col min="5608" max="5608" width="8.75" style="115" customWidth="1"/>
    <col min="5609" max="5609" width="9.25" style="115" customWidth="1"/>
    <col min="5610" max="5610" width="10.5" style="115" customWidth="1"/>
    <col min="5611" max="5611" width="11.125" style="115" customWidth="1"/>
    <col min="5612" max="5612" width="7.875" style="115" customWidth="1"/>
    <col min="5613" max="5613" width="8.125" style="115"/>
    <col min="5614" max="5614" width="1.375" style="115" customWidth="1"/>
    <col min="5615" max="5615" width="13.125" style="115" customWidth="1"/>
    <col min="5616" max="5855" width="8.125" style="115"/>
    <col min="5856" max="5856" width="1.75" style="115" customWidth="1"/>
    <col min="5857" max="5857" width="2.5" style="115" customWidth="1"/>
    <col min="5858" max="5858" width="60.125" style="115" customWidth="1"/>
    <col min="5859" max="5859" width="15.5" style="115" customWidth="1"/>
    <col min="5860" max="5860" width="0.75" style="115" customWidth="1"/>
    <col min="5861" max="5861" width="15.125" style="115" customWidth="1"/>
    <col min="5862" max="5862" width="13.25" style="115" customWidth="1"/>
    <col min="5863" max="5863" width="9.5" style="115" customWidth="1"/>
    <col min="5864" max="5864" width="8.75" style="115" customWidth="1"/>
    <col min="5865" max="5865" width="9.25" style="115" customWidth="1"/>
    <col min="5866" max="5866" width="10.5" style="115" customWidth="1"/>
    <col min="5867" max="5867" width="11.125" style="115" customWidth="1"/>
    <col min="5868" max="5868" width="7.875" style="115" customWidth="1"/>
    <col min="5869" max="5869" width="8.125" style="115"/>
    <col min="5870" max="5870" width="1.375" style="115" customWidth="1"/>
    <col min="5871" max="5871" width="13.125" style="115" customWidth="1"/>
    <col min="5872" max="6111" width="8.125" style="115"/>
    <col min="6112" max="6112" width="1.75" style="115" customWidth="1"/>
    <col min="6113" max="6113" width="2.5" style="115" customWidth="1"/>
    <col min="6114" max="6114" width="60.125" style="115" customWidth="1"/>
    <col min="6115" max="6115" width="15.5" style="115" customWidth="1"/>
    <col min="6116" max="6116" width="0.75" style="115" customWidth="1"/>
    <col min="6117" max="6117" width="15.125" style="115" customWidth="1"/>
    <col min="6118" max="6118" width="13.25" style="115" customWidth="1"/>
    <col min="6119" max="6119" width="9.5" style="115" customWidth="1"/>
    <col min="6120" max="6120" width="8.75" style="115" customWidth="1"/>
    <col min="6121" max="6121" width="9.25" style="115" customWidth="1"/>
    <col min="6122" max="6122" width="10.5" style="115" customWidth="1"/>
    <col min="6123" max="6123" width="11.125" style="115" customWidth="1"/>
    <col min="6124" max="6124" width="7.875" style="115" customWidth="1"/>
    <col min="6125" max="6125" width="8.125" style="115"/>
    <col min="6126" max="6126" width="1.375" style="115" customWidth="1"/>
    <col min="6127" max="6127" width="13.125" style="115" customWidth="1"/>
    <col min="6128" max="6367" width="8.125" style="115"/>
    <col min="6368" max="6368" width="1.75" style="115" customWidth="1"/>
    <col min="6369" max="6369" width="2.5" style="115" customWidth="1"/>
    <col min="6370" max="6370" width="60.125" style="115" customWidth="1"/>
    <col min="6371" max="6371" width="15.5" style="115" customWidth="1"/>
    <col min="6372" max="6372" width="0.75" style="115" customWidth="1"/>
    <col min="6373" max="6373" width="15.125" style="115" customWidth="1"/>
    <col min="6374" max="6374" width="13.25" style="115" customWidth="1"/>
    <col min="6375" max="6375" width="9.5" style="115" customWidth="1"/>
    <col min="6376" max="6376" width="8.75" style="115" customWidth="1"/>
    <col min="6377" max="6377" width="9.25" style="115" customWidth="1"/>
    <col min="6378" max="6378" width="10.5" style="115" customWidth="1"/>
    <col min="6379" max="6379" width="11.125" style="115" customWidth="1"/>
    <col min="6380" max="6380" width="7.875" style="115" customWidth="1"/>
    <col min="6381" max="6381" width="8.125" style="115"/>
    <col min="6382" max="6382" width="1.375" style="115" customWidth="1"/>
    <col min="6383" max="6383" width="13.125" style="115" customWidth="1"/>
    <col min="6384" max="6623" width="8.125" style="115"/>
    <col min="6624" max="6624" width="1.75" style="115" customWidth="1"/>
    <col min="6625" max="6625" width="2.5" style="115" customWidth="1"/>
    <col min="6626" max="6626" width="60.125" style="115" customWidth="1"/>
    <col min="6627" max="6627" width="15.5" style="115" customWidth="1"/>
    <col min="6628" max="6628" width="0.75" style="115" customWidth="1"/>
    <col min="6629" max="6629" width="15.125" style="115" customWidth="1"/>
    <col min="6630" max="6630" width="13.25" style="115" customWidth="1"/>
    <col min="6631" max="6631" width="9.5" style="115" customWidth="1"/>
    <col min="6632" max="6632" width="8.75" style="115" customWidth="1"/>
    <col min="6633" max="6633" width="9.25" style="115" customWidth="1"/>
    <col min="6634" max="6634" width="10.5" style="115" customWidth="1"/>
    <col min="6635" max="6635" width="11.125" style="115" customWidth="1"/>
    <col min="6636" max="6636" width="7.875" style="115" customWidth="1"/>
    <col min="6637" max="6637" width="8.125" style="115"/>
    <col min="6638" max="6638" width="1.375" style="115" customWidth="1"/>
    <col min="6639" max="6639" width="13.125" style="115" customWidth="1"/>
    <col min="6640" max="6879" width="8.125" style="115"/>
    <col min="6880" max="6880" width="1.75" style="115" customWidth="1"/>
    <col min="6881" max="6881" width="2.5" style="115" customWidth="1"/>
    <col min="6882" max="6882" width="60.125" style="115" customWidth="1"/>
    <col min="6883" max="6883" width="15.5" style="115" customWidth="1"/>
    <col min="6884" max="6884" width="0.75" style="115" customWidth="1"/>
    <col min="6885" max="6885" width="15.125" style="115" customWidth="1"/>
    <col min="6886" max="6886" width="13.25" style="115" customWidth="1"/>
    <col min="6887" max="6887" width="9.5" style="115" customWidth="1"/>
    <col min="6888" max="6888" width="8.75" style="115" customWidth="1"/>
    <col min="6889" max="6889" width="9.25" style="115" customWidth="1"/>
    <col min="6890" max="6890" width="10.5" style="115" customWidth="1"/>
    <col min="6891" max="6891" width="11.125" style="115" customWidth="1"/>
    <col min="6892" max="6892" width="7.875" style="115" customWidth="1"/>
    <col min="6893" max="6893" width="8.125" style="115"/>
    <col min="6894" max="6894" width="1.375" style="115" customWidth="1"/>
    <col min="6895" max="6895" width="13.125" style="115" customWidth="1"/>
    <col min="6896" max="7135" width="8.125" style="115"/>
    <col min="7136" max="7136" width="1.75" style="115" customWidth="1"/>
    <col min="7137" max="7137" width="2.5" style="115" customWidth="1"/>
    <col min="7138" max="7138" width="60.125" style="115" customWidth="1"/>
    <col min="7139" max="7139" width="15.5" style="115" customWidth="1"/>
    <col min="7140" max="7140" width="0.75" style="115" customWidth="1"/>
    <col min="7141" max="7141" width="15.125" style="115" customWidth="1"/>
    <col min="7142" max="7142" width="13.25" style="115" customWidth="1"/>
    <col min="7143" max="7143" width="9.5" style="115" customWidth="1"/>
    <col min="7144" max="7144" width="8.75" style="115" customWidth="1"/>
    <col min="7145" max="7145" width="9.25" style="115" customWidth="1"/>
    <col min="7146" max="7146" width="10.5" style="115" customWidth="1"/>
    <col min="7147" max="7147" width="11.125" style="115" customWidth="1"/>
    <col min="7148" max="7148" width="7.875" style="115" customWidth="1"/>
    <col min="7149" max="7149" width="8.125" style="115"/>
    <col min="7150" max="7150" width="1.375" style="115" customWidth="1"/>
    <col min="7151" max="7151" width="13.125" style="115" customWidth="1"/>
    <col min="7152" max="7391" width="8.125" style="115"/>
    <col min="7392" max="7392" width="1.75" style="115" customWidth="1"/>
    <col min="7393" max="7393" width="2.5" style="115" customWidth="1"/>
    <col min="7394" max="7394" width="60.125" style="115" customWidth="1"/>
    <col min="7395" max="7395" width="15.5" style="115" customWidth="1"/>
    <col min="7396" max="7396" width="0.75" style="115" customWidth="1"/>
    <col min="7397" max="7397" width="15.125" style="115" customWidth="1"/>
    <col min="7398" max="7398" width="13.25" style="115" customWidth="1"/>
    <col min="7399" max="7399" width="9.5" style="115" customWidth="1"/>
    <col min="7400" max="7400" width="8.75" style="115" customWidth="1"/>
    <col min="7401" max="7401" width="9.25" style="115" customWidth="1"/>
    <col min="7402" max="7402" width="10.5" style="115" customWidth="1"/>
    <col min="7403" max="7403" width="11.125" style="115" customWidth="1"/>
    <col min="7404" max="7404" width="7.875" style="115" customWidth="1"/>
    <col min="7405" max="7405" width="8.125" style="115"/>
    <col min="7406" max="7406" width="1.375" style="115" customWidth="1"/>
    <col min="7407" max="7407" width="13.125" style="115" customWidth="1"/>
    <col min="7408" max="7647" width="8.125" style="115"/>
    <col min="7648" max="7648" width="1.75" style="115" customWidth="1"/>
    <col min="7649" max="7649" width="2.5" style="115" customWidth="1"/>
    <col min="7650" max="7650" width="60.125" style="115" customWidth="1"/>
    <col min="7651" max="7651" width="15.5" style="115" customWidth="1"/>
    <col min="7652" max="7652" width="0.75" style="115" customWidth="1"/>
    <col min="7653" max="7653" width="15.125" style="115" customWidth="1"/>
    <col min="7654" max="7654" width="13.25" style="115" customWidth="1"/>
    <col min="7655" max="7655" width="9.5" style="115" customWidth="1"/>
    <col min="7656" max="7656" width="8.75" style="115" customWidth="1"/>
    <col min="7657" max="7657" width="9.25" style="115" customWidth="1"/>
    <col min="7658" max="7658" width="10.5" style="115" customWidth="1"/>
    <col min="7659" max="7659" width="11.125" style="115" customWidth="1"/>
    <col min="7660" max="7660" width="7.875" style="115" customWidth="1"/>
    <col min="7661" max="7661" width="8.125" style="115"/>
    <col min="7662" max="7662" width="1.375" style="115" customWidth="1"/>
    <col min="7663" max="7663" width="13.125" style="115" customWidth="1"/>
    <col min="7664" max="7903" width="8.125" style="115"/>
    <col min="7904" max="7904" width="1.75" style="115" customWidth="1"/>
    <col min="7905" max="7905" width="2.5" style="115" customWidth="1"/>
    <col min="7906" max="7906" width="60.125" style="115" customWidth="1"/>
    <col min="7907" max="7907" width="15.5" style="115" customWidth="1"/>
    <col min="7908" max="7908" width="0.75" style="115" customWidth="1"/>
    <col min="7909" max="7909" width="15.125" style="115" customWidth="1"/>
    <col min="7910" max="7910" width="13.25" style="115" customWidth="1"/>
    <col min="7911" max="7911" width="9.5" style="115" customWidth="1"/>
    <col min="7912" max="7912" width="8.75" style="115" customWidth="1"/>
    <col min="7913" max="7913" width="9.25" style="115" customWidth="1"/>
    <col min="7914" max="7914" width="10.5" style="115" customWidth="1"/>
    <col min="7915" max="7915" width="11.125" style="115" customWidth="1"/>
    <col min="7916" max="7916" width="7.875" style="115" customWidth="1"/>
    <col min="7917" max="7917" width="8.125" style="115"/>
    <col min="7918" max="7918" width="1.375" style="115" customWidth="1"/>
    <col min="7919" max="7919" width="13.125" style="115" customWidth="1"/>
    <col min="7920" max="8159" width="8.125" style="115"/>
    <col min="8160" max="8160" width="1.75" style="115" customWidth="1"/>
    <col min="8161" max="8161" width="2.5" style="115" customWidth="1"/>
    <col min="8162" max="8162" width="60.125" style="115" customWidth="1"/>
    <col min="8163" max="8163" width="15.5" style="115" customWidth="1"/>
    <col min="8164" max="8164" width="0.75" style="115" customWidth="1"/>
    <col min="8165" max="8165" width="15.125" style="115" customWidth="1"/>
    <col min="8166" max="8166" width="13.25" style="115" customWidth="1"/>
    <col min="8167" max="8167" width="9.5" style="115" customWidth="1"/>
    <col min="8168" max="8168" width="8.75" style="115" customWidth="1"/>
    <col min="8169" max="8169" width="9.25" style="115" customWidth="1"/>
    <col min="8170" max="8170" width="10.5" style="115" customWidth="1"/>
    <col min="8171" max="8171" width="11.125" style="115" customWidth="1"/>
    <col min="8172" max="8172" width="7.875" style="115" customWidth="1"/>
    <col min="8173" max="8173" width="8.125" style="115"/>
    <col min="8174" max="8174" width="1.375" style="115" customWidth="1"/>
    <col min="8175" max="8175" width="13.125" style="115" customWidth="1"/>
    <col min="8176" max="8415" width="8.125" style="115"/>
    <col min="8416" max="8416" width="1.75" style="115" customWidth="1"/>
    <col min="8417" max="8417" width="2.5" style="115" customWidth="1"/>
    <col min="8418" max="8418" width="60.125" style="115" customWidth="1"/>
    <col min="8419" max="8419" width="15.5" style="115" customWidth="1"/>
    <col min="8420" max="8420" width="0.75" style="115" customWidth="1"/>
    <col min="8421" max="8421" width="15.125" style="115" customWidth="1"/>
    <col min="8422" max="8422" width="13.25" style="115" customWidth="1"/>
    <col min="8423" max="8423" width="9.5" style="115" customWidth="1"/>
    <col min="8424" max="8424" width="8.75" style="115" customWidth="1"/>
    <col min="8425" max="8425" width="9.25" style="115" customWidth="1"/>
    <col min="8426" max="8426" width="10.5" style="115" customWidth="1"/>
    <col min="8427" max="8427" width="11.125" style="115" customWidth="1"/>
    <col min="8428" max="8428" width="7.875" style="115" customWidth="1"/>
    <col min="8429" max="8429" width="8.125" style="115"/>
    <col min="8430" max="8430" width="1.375" style="115" customWidth="1"/>
    <col min="8431" max="8431" width="13.125" style="115" customWidth="1"/>
    <col min="8432" max="8671" width="8.125" style="115"/>
    <col min="8672" max="8672" width="1.75" style="115" customWidth="1"/>
    <col min="8673" max="8673" width="2.5" style="115" customWidth="1"/>
    <col min="8674" max="8674" width="60.125" style="115" customWidth="1"/>
    <col min="8675" max="8675" width="15.5" style="115" customWidth="1"/>
    <col min="8676" max="8676" width="0.75" style="115" customWidth="1"/>
    <col min="8677" max="8677" width="15.125" style="115" customWidth="1"/>
    <col min="8678" max="8678" width="13.25" style="115" customWidth="1"/>
    <col min="8679" max="8679" width="9.5" style="115" customWidth="1"/>
    <col min="8680" max="8680" width="8.75" style="115" customWidth="1"/>
    <col min="8681" max="8681" width="9.25" style="115" customWidth="1"/>
    <col min="8682" max="8682" width="10.5" style="115" customWidth="1"/>
    <col min="8683" max="8683" width="11.125" style="115" customWidth="1"/>
    <col min="8684" max="8684" width="7.875" style="115" customWidth="1"/>
    <col min="8685" max="8685" width="8.125" style="115"/>
    <col min="8686" max="8686" width="1.375" style="115" customWidth="1"/>
    <col min="8687" max="8687" width="13.125" style="115" customWidth="1"/>
    <col min="8688" max="8927" width="8.125" style="115"/>
    <col min="8928" max="8928" width="1.75" style="115" customWidth="1"/>
    <col min="8929" max="8929" width="2.5" style="115" customWidth="1"/>
    <col min="8930" max="8930" width="60.125" style="115" customWidth="1"/>
    <col min="8931" max="8931" width="15.5" style="115" customWidth="1"/>
    <col min="8932" max="8932" width="0.75" style="115" customWidth="1"/>
    <col min="8933" max="8933" width="15.125" style="115" customWidth="1"/>
    <col min="8934" max="8934" width="13.25" style="115" customWidth="1"/>
    <col min="8935" max="8935" width="9.5" style="115" customWidth="1"/>
    <col min="8936" max="8936" width="8.75" style="115" customWidth="1"/>
    <col min="8937" max="8937" width="9.25" style="115" customWidth="1"/>
    <col min="8938" max="8938" width="10.5" style="115" customWidth="1"/>
    <col min="8939" max="8939" width="11.125" style="115" customWidth="1"/>
    <col min="8940" max="8940" width="7.875" style="115" customWidth="1"/>
    <col min="8941" max="8941" width="8.125" style="115"/>
    <col min="8942" max="8942" width="1.375" style="115" customWidth="1"/>
    <col min="8943" max="8943" width="13.125" style="115" customWidth="1"/>
    <col min="8944" max="9183" width="8.125" style="115"/>
    <col min="9184" max="9184" width="1.75" style="115" customWidth="1"/>
    <col min="9185" max="9185" width="2.5" style="115" customWidth="1"/>
    <col min="9186" max="9186" width="60.125" style="115" customWidth="1"/>
    <col min="9187" max="9187" width="15.5" style="115" customWidth="1"/>
    <col min="9188" max="9188" width="0.75" style="115" customWidth="1"/>
    <col min="9189" max="9189" width="15.125" style="115" customWidth="1"/>
    <col min="9190" max="9190" width="13.25" style="115" customWidth="1"/>
    <col min="9191" max="9191" width="9.5" style="115" customWidth="1"/>
    <col min="9192" max="9192" width="8.75" style="115" customWidth="1"/>
    <col min="9193" max="9193" width="9.25" style="115" customWidth="1"/>
    <col min="9194" max="9194" width="10.5" style="115" customWidth="1"/>
    <col min="9195" max="9195" width="11.125" style="115" customWidth="1"/>
    <col min="9196" max="9196" width="7.875" style="115" customWidth="1"/>
    <col min="9197" max="9197" width="8.125" style="115"/>
    <col min="9198" max="9198" width="1.375" style="115" customWidth="1"/>
    <col min="9199" max="9199" width="13.125" style="115" customWidth="1"/>
    <col min="9200" max="9439" width="8.125" style="115"/>
    <col min="9440" max="9440" width="1.75" style="115" customWidth="1"/>
    <col min="9441" max="9441" width="2.5" style="115" customWidth="1"/>
    <col min="9442" max="9442" width="60.125" style="115" customWidth="1"/>
    <col min="9443" max="9443" width="15.5" style="115" customWidth="1"/>
    <col min="9444" max="9444" width="0.75" style="115" customWidth="1"/>
    <col min="9445" max="9445" width="15.125" style="115" customWidth="1"/>
    <col min="9446" max="9446" width="13.25" style="115" customWidth="1"/>
    <col min="9447" max="9447" width="9.5" style="115" customWidth="1"/>
    <col min="9448" max="9448" width="8.75" style="115" customWidth="1"/>
    <col min="9449" max="9449" width="9.25" style="115" customWidth="1"/>
    <col min="9450" max="9450" width="10.5" style="115" customWidth="1"/>
    <col min="9451" max="9451" width="11.125" style="115" customWidth="1"/>
    <col min="9452" max="9452" width="7.875" style="115" customWidth="1"/>
    <col min="9453" max="9453" width="8.125" style="115"/>
    <col min="9454" max="9454" width="1.375" style="115" customWidth="1"/>
    <col min="9455" max="9455" width="13.125" style="115" customWidth="1"/>
    <col min="9456" max="9695" width="8.125" style="115"/>
    <col min="9696" max="9696" width="1.75" style="115" customWidth="1"/>
    <col min="9697" max="9697" width="2.5" style="115" customWidth="1"/>
    <col min="9698" max="9698" width="60.125" style="115" customWidth="1"/>
    <col min="9699" max="9699" width="15.5" style="115" customWidth="1"/>
    <col min="9700" max="9700" width="0.75" style="115" customWidth="1"/>
    <col min="9701" max="9701" width="15.125" style="115" customWidth="1"/>
    <col min="9702" max="9702" width="13.25" style="115" customWidth="1"/>
    <col min="9703" max="9703" width="9.5" style="115" customWidth="1"/>
    <col min="9704" max="9704" width="8.75" style="115" customWidth="1"/>
    <col min="9705" max="9705" width="9.25" style="115" customWidth="1"/>
    <col min="9706" max="9706" width="10.5" style="115" customWidth="1"/>
    <col min="9707" max="9707" width="11.125" style="115" customWidth="1"/>
    <col min="9708" max="9708" width="7.875" style="115" customWidth="1"/>
    <col min="9709" max="9709" width="8.125" style="115"/>
    <col min="9710" max="9710" width="1.375" style="115" customWidth="1"/>
    <col min="9711" max="9711" width="13.125" style="115" customWidth="1"/>
    <col min="9712" max="9951" width="8.125" style="115"/>
    <col min="9952" max="9952" width="1.75" style="115" customWidth="1"/>
    <col min="9953" max="9953" width="2.5" style="115" customWidth="1"/>
    <col min="9954" max="9954" width="60.125" style="115" customWidth="1"/>
    <col min="9955" max="9955" width="15.5" style="115" customWidth="1"/>
    <col min="9956" max="9956" width="0.75" style="115" customWidth="1"/>
    <col min="9957" max="9957" width="15.125" style="115" customWidth="1"/>
    <col min="9958" max="9958" width="13.25" style="115" customWidth="1"/>
    <col min="9959" max="9959" width="9.5" style="115" customWidth="1"/>
    <col min="9960" max="9960" width="8.75" style="115" customWidth="1"/>
    <col min="9961" max="9961" width="9.25" style="115" customWidth="1"/>
    <col min="9962" max="9962" width="10.5" style="115" customWidth="1"/>
    <col min="9963" max="9963" width="11.125" style="115" customWidth="1"/>
    <col min="9964" max="9964" width="7.875" style="115" customWidth="1"/>
    <col min="9965" max="9965" width="8.125" style="115"/>
    <col min="9966" max="9966" width="1.375" style="115" customWidth="1"/>
    <col min="9967" max="9967" width="13.125" style="115" customWidth="1"/>
    <col min="9968" max="10207" width="8.125" style="115"/>
    <col min="10208" max="10208" width="1.75" style="115" customWidth="1"/>
    <col min="10209" max="10209" width="2.5" style="115" customWidth="1"/>
    <col min="10210" max="10210" width="60.125" style="115" customWidth="1"/>
    <col min="10211" max="10211" width="15.5" style="115" customWidth="1"/>
    <col min="10212" max="10212" width="0.75" style="115" customWidth="1"/>
    <col min="10213" max="10213" width="15.125" style="115" customWidth="1"/>
    <col min="10214" max="10214" width="13.25" style="115" customWidth="1"/>
    <col min="10215" max="10215" width="9.5" style="115" customWidth="1"/>
    <col min="10216" max="10216" width="8.75" style="115" customWidth="1"/>
    <col min="10217" max="10217" width="9.25" style="115" customWidth="1"/>
    <col min="10218" max="10218" width="10.5" style="115" customWidth="1"/>
    <col min="10219" max="10219" width="11.125" style="115" customWidth="1"/>
    <col min="10220" max="10220" width="7.875" style="115" customWidth="1"/>
    <col min="10221" max="10221" width="8.125" style="115"/>
    <col min="10222" max="10222" width="1.375" style="115" customWidth="1"/>
    <col min="10223" max="10223" width="13.125" style="115" customWidth="1"/>
    <col min="10224" max="10463" width="8.125" style="115"/>
    <col min="10464" max="10464" width="1.75" style="115" customWidth="1"/>
    <col min="10465" max="10465" width="2.5" style="115" customWidth="1"/>
    <col min="10466" max="10466" width="60.125" style="115" customWidth="1"/>
    <col min="10467" max="10467" width="15.5" style="115" customWidth="1"/>
    <col min="10468" max="10468" width="0.75" style="115" customWidth="1"/>
    <col min="10469" max="10469" width="15.125" style="115" customWidth="1"/>
    <col min="10470" max="10470" width="13.25" style="115" customWidth="1"/>
    <col min="10471" max="10471" width="9.5" style="115" customWidth="1"/>
    <col min="10472" max="10472" width="8.75" style="115" customWidth="1"/>
    <col min="10473" max="10473" width="9.25" style="115" customWidth="1"/>
    <col min="10474" max="10474" width="10.5" style="115" customWidth="1"/>
    <col min="10475" max="10475" width="11.125" style="115" customWidth="1"/>
    <col min="10476" max="10476" width="7.875" style="115" customWidth="1"/>
    <col min="10477" max="10477" width="8.125" style="115"/>
    <col min="10478" max="10478" width="1.375" style="115" customWidth="1"/>
    <col min="10479" max="10479" width="13.125" style="115" customWidth="1"/>
    <col min="10480" max="10719" width="8.125" style="115"/>
    <col min="10720" max="10720" width="1.75" style="115" customWidth="1"/>
    <col min="10721" max="10721" width="2.5" style="115" customWidth="1"/>
    <col min="10722" max="10722" width="60.125" style="115" customWidth="1"/>
    <col min="10723" max="10723" width="15.5" style="115" customWidth="1"/>
    <col min="10724" max="10724" width="0.75" style="115" customWidth="1"/>
    <col min="10725" max="10725" width="15.125" style="115" customWidth="1"/>
    <col min="10726" max="10726" width="13.25" style="115" customWidth="1"/>
    <col min="10727" max="10727" width="9.5" style="115" customWidth="1"/>
    <col min="10728" max="10728" width="8.75" style="115" customWidth="1"/>
    <col min="10729" max="10729" width="9.25" style="115" customWidth="1"/>
    <col min="10730" max="10730" width="10.5" style="115" customWidth="1"/>
    <col min="10731" max="10731" width="11.125" style="115" customWidth="1"/>
    <col min="10732" max="10732" width="7.875" style="115" customWidth="1"/>
    <col min="10733" max="10733" width="8.125" style="115"/>
    <col min="10734" max="10734" width="1.375" style="115" customWidth="1"/>
    <col min="10735" max="10735" width="13.125" style="115" customWidth="1"/>
    <col min="10736" max="10975" width="8.125" style="115"/>
    <col min="10976" max="10976" width="1.75" style="115" customWidth="1"/>
    <col min="10977" max="10977" width="2.5" style="115" customWidth="1"/>
    <col min="10978" max="10978" width="60.125" style="115" customWidth="1"/>
    <col min="10979" max="10979" width="15.5" style="115" customWidth="1"/>
    <col min="10980" max="10980" width="0.75" style="115" customWidth="1"/>
    <col min="10981" max="10981" width="15.125" style="115" customWidth="1"/>
    <col min="10982" max="10982" width="13.25" style="115" customWidth="1"/>
    <col min="10983" max="10983" width="9.5" style="115" customWidth="1"/>
    <col min="10984" max="10984" width="8.75" style="115" customWidth="1"/>
    <col min="10985" max="10985" width="9.25" style="115" customWidth="1"/>
    <col min="10986" max="10986" width="10.5" style="115" customWidth="1"/>
    <col min="10987" max="10987" width="11.125" style="115" customWidth="1"/>
    <col min="10988" max="10988" width="7.875" style="115" customWidth="1"/>
    <col min="10989" max="10989" width="8.125" style="115"/>
    <col min="10990" max="10990" width="1.375" style="115" customWidth="1"/>
    <col min="10991" max="10991" width="13.125" style="115" customWidth="1"/>
    <col min="10992" max="11231" width="8.125" style="115"/>
    <col min="11232" max="11232" width="1.75" style="115" customWidth="1"/>
    <col min="11233" max="11233" width="2.5" style="115" customWidth="1"/>
    <col min="11234" max="11234" width="60.125" style="115" customWidth="1"/>
    <col min="11235" max="11235" width="15.5" style="115" customWidth="1"/>
    <col min="11236" max="11236" width="0.75" style="115" customWidth="1"/>
    <col min="11237" max="11237" width="15.125" style="115" customWidth="1"/>
    <col min="11238" max="11238" width="13.25" style="115" customWidth="1"/>
    <col min="11239" max="11239" width="9.5" style="115" customWidth="1"/>
    <col min="11240" max="11240" width="8.75" style="115" customWidth="1"/>
    <col min="11241" max="11241" width="9.25" style="115" customWidth="1"/>
    <col min="11242" max="11242" width="10.5" style="115" customWidth="1"/>
    <col min="11243" max="11243" width="11.125" style="115" customWidth="1"/>
    <col min="11244" max="11244" width="7.875" style="115" customWidth="1"/>
    <col min="11245" max="11245" width="8.125" style="115"/>
    <col min="11246" max="11246" width="1.375" style="115" customWidth="1"/>
    <col min="11247" max="11247" width="13.125" style="115" customWidth="1"/>
    <col min="11248" max="11487" width="8.125" style="115"/>
    <col min="11488" max="11488" width="1.75" style="115" customWidth="1"/>
    <col min="11489" max="11489" width="2.5" style="115" customWidth="1"/>
    <col min="11490" max="11490" width="60.125" style="115" customWidth="1"/>
    <col min="11491" max="11491" width="15.5" style="115" customWidth="1"/>
    <col min="11492" max="11492" width="0.75" style="115" customWidth="1"/>
    <col min="11493" max="11493" width="15.125" style="115" customWidth="1"/>
    <col min="11494" max="11494" width="13.25" style="115" customWidth="1"/>
    <col min="11495" max="11495" width="9.5" style="115" customWidth="1"/>
    <col min="11496" max="11496" width="8.75" style="115" customWidth="1"/>
    <col min="11497" max="11497" width="9.25" style="115" customWidth="1"/>
    <col min="11498" max="11498" width="10.5" style="115" customWidth="1"/>
    <col min="11499" max="11499" width="11.125" style="115" customWidth="1"/>
    <col min="11500" max="11500" width="7.875" style="115" customWidth="1"/>
    <col min="11501" max="11501" width="8.125" style="115"/>
    <col min="11502" max="11502" width="1.375" style="115" customWidth="1"/>
    <col min="11503" max="11503" width="13.125" style="115" customWidth="1"/>
    <col min="11504" max="11743" width="8.125" style="115"/>
    <col min="11744" max="11744" width="1.75" style="115" customWidth="1"/>
    <col min="11745" max="11745" width="2.5" style="115" customWidth="1"/>
    <col min="11746" max="11746" width="60.125" style="115" customWidth="1"/>
    <col min="11747" max="11747" width="15.5" style="115" customWidth="1"/>
    <col min="11748" max="11748" width="0.75" style="115" customWidth="1"/>
    <col min="11749" max="11749" width="15.125" style="115" customWidth="1"/>
    <col min="11750" max="11750" width="13.25" style="115" customWidth="1"/>
    <col min="11751" max="11751" width="9.5" style="115" customWidth="1"/>
    <col min="11752" max="11752" width="8.75" style="115" customWidth="1"/>
    <col min="11753" max="11753" width="9.25" style="115" customWidth="1"/>
    <col min="11754" max="11754" width="10.5" style="115" customWidth="1"/>
    <col min="11755" max="11755" width="11.125" style="115" customWidth="1"/>
    <col min="11756" max="11756" width="7.875" style="115" customWidth="1"/>
    <col min="11757" max="11757" width="8.125" style="115"/>
    <col min="11758" max="11758" width="1.375" style="115" customWidth="1"/>
    <col min="11759" max="11759" width="13.125" style="115" customWidth="1"/>
    <col min="11760" max="11999" width="8.125" style="115"/>
    <col min="12000" max="12000" width="1.75" style="115" customWidth="1"/>
    <col min="12001" max="12001" width="2.5" style="115" customWidth="1"/>
    <col min="12002" max="12002" width="60.125" style="115" customWidth="1"/>
    <col min="12003" max="12003" width="15.5" style="115" customWidth="1"/>
    <col min="12004" max="12004" width="0.75" style="115" customWidth="1"/>
    <col min="12005" max="12005" width="15.125" style="115" customWidth="1"/>
    <col min="12006" max="12006" width="13.25" style="115" customWidth="1"/>
    <col min="12007" max="12007" width="9.5" style="115" customWidth="1"/>
    <col min="12008" max="12008" width="8.75" style="115" customWidth="1"/>
    <col min="12009" max="12009" width="9.25" style="115" customWidth="1"/>
    <col min="12010" max="12010" width="10.5" style="115" customWidth="1"/>
    <col min="12011" max="12011" width="11.125" style="115" customWidth="1"/>
    <col min="12012" max="12012" width="7.875" style="115" customWidth="1"/>
    <col min="12013" max="12013" width="8.125" style="115"/>
    <col min="12014" max="12014" width="1.375" style="115" customWidth="1"/>
    <col min="12015" max="12015" width="13.125" style="115" customWidth="1"/>
    <col min="12016" max="12255" width="8.125" style="115"/>
    <col min="12256" max="12256" width="1.75" style="115" customWidth="1"/>
    <col min="12257" max="12257" width="2.5" style="115" customWidth="1"/>
    <col min="12258" max="12258" width="60.125" style="115" customWidth="1"/>
    <col min="12259" max="12259" width="15.5" style="115" customWidth="1"/>
    <col min="12260" max="12260" width="0.75" style="115" customWidth="1"/>
    <col min="12261" max="12261" width="15.125" style="115" customWidth="1"/>
    <col min="12262" max="12262" width="13.25" style="115" customWidth="1"/>
    <col min="12263" max="12263" width="9.5" style="115" customWidth="1"/>
    <col min="12264" max="12264" width="8.75" style="115" customWidth="1"/>
    <col min="12265" max="12265" width="9.25" style="115" customWidth="1"/>
    <col min="12266" max="12266" width="10.5" style="115" customWidth="1"/>
    <col min="12267" max="12267" width="11.125" style="115" customWidth="1"/>
    <col min="12268" max="12268" width="7.875" style="115" customWidth="1"/>
    <col min="12269" max="12269" width="8.125" style="115"/>
    <col min="12270" max="12270" width="1.375" style="115" customWidth="1"/>
    <col min="12271" max="12271" width="13.125" style="115" customWidth="1"/>
    <col min="12272" max="12511" width="8.125" style="115"/>
    <col min="12512" max="12512" width="1.75" style="115" customWidth="1"/>
    <col min="12513" max="12513" width="2.5" style="115" customWidth="1"/>
    <col min="12514" max="12514" width="60.125" style="115" customWidth="1"/>
    <col min="12515" max="12515" width="15.5" style="115" customWidth="1"/>
    <col min="12516" max="12516" width="0.75" style="115" customWidth="1"/>
    <col min="12517" max="12517" width="15.125" style="115" customWidth="1"/>
    <col min="12518" max="12518" width="13.25" style="115" customWidth="1"/>
    <col min="12519" max="12519" width="9.5" style="115" customWidth="1"/>
    <col min="12520" max="12520" width="8.75" style="115" customWidth="1"/>
    <col min="12521" max="12521" width="9.25" style="115" customWidth="1"/>
    <col min="12522" max="12522" width="10.5" style="115" customWidth="1"/>
    <col min="12523" max="12523" width="11.125" style="115" customWidth="1"/>
    <col min="12524" max="12524" width="7.875" style="115" customWidth="1"/>
    <col min="12525" max="12525" width="8.125" style="115"/>
    <col min="12526" max="12526" width="1.375" style="115" customWidth="1"/>
    <col min="12527" max="12527" width="13.125" style="115" customWidth="1"/>
    <col min="12528" max="12767" width="8.125" style="115"/>
    <col min="12768" max="12768" width="1.75" style="115" customWidth="1"/>
    <col min="12769" max="12769" width="2.5" style="115" customWidth="1"/>
    <col min="12770" max="12770" width="60.125" style="115" customWidth="1"/>
    <col min="12771" max="12771" width="15.5" style="115" customWidth="1"/>
    <col min="12772" max="12772" width="0.75" style="115" customWidth="1"/>
    <col min="12773" max="12773" width="15.125" style="115" customWidth="1"/>
    <col min="12774" max="12774" width="13.25" style="115" customWidth="1"/>
    <col min="12775" max="12775" width="9.5" style="115" customWidth="1"/>
    <col min="12776" max="12776" width="8.75" style="115" customWidth="1"/>
    <col min="12777" max="12777" width="9.25" style="115" customWidth="1"/>
    <col min="12778" max="12778" width="10.5" style="115" customWidth="1"/>
    <col min="12779" max="12779" width="11.125" style="115" customWidth="1"/>
    <col min="12780" max="12780" width="7.875" style="115" customWidth="1"/>
    <col min="12781" max="12781" width="8.125" style="115"/>
    <col min="12782" max="12782" width="1.375" style="115" customWidth="1"/>
    <col min="12783" max="12783" width="13.125" style="115" customWidth="1"/>
    <col min="12784" max="13023" width="8.125" style="115"/>
    <col min="13024" max="13024" width="1.75" style="115" customWidth="1"/>
    <col min="13025" max="13025" width="2.5" style="115" customWidth="1"/>
    <col min="13026" max="13026" width="60.125" style="115" customWidth="1"/>
    <col min="13027" max="13027" width="15.5" style="115" customWidth="1"/>
    <col min="13028" max="13028" width="0.75" style="115" customWidth="1"/>
    <col min="13029" max="13029" width="15.125" style="115" customWidth="1"/>
    <col min="13030" max="13030" width="13.25" style="115" customWidth="1"/>
    <col min="13031" max="13031" width="9.5" style="115" customWidth="1"/>
    <col min="13032" max="13032" width="8.75" style="115" customWidth="1"/>
    <col min="13033" max="13033" width="9.25" style="115" customWidth="1"/>
    <col min="13034" max="13034" width="10.5" style="115" customWidth="1"/>
    <col min="13035" max="13035" width="11.125" style="115" customWidth="1"/>
    <col min="13036" max="13036" width="7.875" style="115" customWidth="1"/>
    <col min="13037" max="13037" width="8.125" style="115"/>
    <col min="13038" max="13038" width="1.375" style="115" customWidth="1"/>
    <col min="13039" max="13039" width="13.125" style="115" customWidth="1"/>
    <col min="13040" max="13279" width="8.125" style="115"/>
    <col min="13280" max="13280" width="1.75" style="115" customWidth="1"/>
    <col min="13281" max="13281" width="2.5" style="115" customWidth="1"/>
    <col min="13282" max="13282" width="60.125" style="115" customWidth="1"/>
    <col min="13283" max="13283" width="15.5" style="115" customWidth="1"/>
    <col min="13284" max="13284" width="0.75" style="115" customWidth="1"/>
    <col min="13285" max="13285" width="15.125" style="115" customWidth="1"/>
    <col min="13286" max="13286" width="13.25" style="115" customWidth="1"/>
    <col min="13287" max="13287" width="9.5" style="115" customWidth="1"/>
    <col min="13288" max="13288" width="8.75" style="115" customWidth="1"/>
    <col min="13289" max="13289" width="9.25" style="115" customWidth="1"/>
    <col min="13290" max="13290" width="10.5" style="115" customWidth="1"/>
    <col min="13291" max="13291" width="11.125" style="115" customWidth="1"/>
    <col min="13292" max="13292" width="7.875" style="115" customWidth="1"/>
    <col min="13293" max="13293" width="8.125" style="115"/>
    <col min="13294" max="13294" width="1.375" style="115" customWidth="1"/>
    <col min="13295" max="13295" width="13.125" style="115" customWidth="1"/>
    <col min="13296" max="13535" width="8.125" style="115"/>
    <col min="13536" max="13536" width="1.75" style="115" customWidth="1"/>
    <col min="13537" max="13537" width="2.5" style="115" customWidth="1"/>
    <col min="13538" max="13538" width="60.125" style="115" customWidth="1"/>
    <col min="13539" max="13539" width="15.5" style="115" customWidth="1"/>
    <col min="13540" max="13540" width="0.75" style="115" customWidth="1"/>
    <col min="13541" max="13541" width="15.125" style="115" customWidth="1"/>
    <col min="13542" max="13542" width="13.25" style="115" customWidth="1"/>
    <col min="13543" max="13543" width="9.5" style="115" customWidth="1"/>
    <col min="13544" max="13544" width="8.75" style="115" customWidth="1"/>
    <col min="13545" max="13545" width="9.25" style="115" customWidth="1"/>
    <col min="13546" max="13546" width="10.5" style="115" customWidth="1"/>
    <col min="13547" max="13547" width="11.125" style="115" customWidth="1"/>
    <col min="13548" max="13548" width="7.875" style="115" customWidth="1"/>
    <col min="13549" max="13549" width="8.125" style="115"/>
    <col min="13550" max="13550" width="1.375" style="115" customWidth="1"/>
    <col min="13551" max="13551" width="13.125" style="115" customWidth="1"/>
    <col min="13552" max="13791" width="8.125" style="115"/>
    <col min="13792" max="13792" width="1.75" style="115" customWidth="1"/>
    <col min="13793" max="13793" width="2.5" style="115" customWidth="1"/>
    <col min="13794" max="13794" width="60.125" style="115" customWidth="1"/>
    <col min="13795" max="13795" width="15.5" style="115" customWidth="1"/>
    <col min="13796" max="13796" width="0.75" style="115" customWidth="1"/>
    <col min="13797" max="13797" width="15.125" style="115" customWidth="1"/>
    <col min="13798" max="13798" width="13.25" style="115" customWidth="1"/>
    <col min="13799" max="13799" width="9.5" style="115" customWidth="1"/>
    <col min="13800" max="13800" width="8.75" style="115" customWidth="1"/>
    <col min="13801" max="13801" width="9.25" style="115" customWidth="1"/>
    <col min="13802" max="13802" width="10.5" style="115" customWidth="1"/>
    <col min="13803" max="13803" width="11.125" style="115" customWidth="1"/>
    <col min="13804" max="13804" width="7.875" style="115" customWidth="1"/>
    <col min="13805" max="13805" width="8.125" style="115"/>
    <col min="13806" max="13806" width="1.375" style="115" customWidth="1"/>
    <col min="13807" max="13807" width="13.125" style="115" customWidth="1"/>
    <col min="13808" max="14047" width="8.125" style="115"/>
    <col min="14048" max="14048" width="1.75" style="115" customWidth="1"/>
    <col min="14049" max="14049" width="2.5" style="115" customWidth="1"/>
    <col min="14050" max="14050" width="60.125" style="115" customWidth="1"/>
    <col min="14051" max="14051" width="15.5" style="115" customWidth="1"/>
    <col min="14052" max="14052" width="0.75" style="115" customWidth="1"/>
    <col min="14053" max="14053" width="15.125" style="115" customWidth="1"/>
    <col min="14054" max="14054" width="13.25" style="115" customWidth="1"/>
    <col min="14055" max="14055" width="9.5" style="115" customWidth="1"/>
    <col min="14056" max="14056" width="8.75" style="115" customWidth="1"/>
    <col min="14057" max="14057" width="9.25" style="115" customWidth="1"/>
    <col min="14058" max="14058" width="10.5" style="115" customWidth="1"/>
    <col min="14059" max="14059" width="11.125" style="115" customWidth="1"/>
    <col min="14060" max="14060" width="7.875" style="115" customWidth="1"/>
    <col min="14061" max="14061" width="8.125" style="115"/>
    <col min="14062" max="14062" width="1.375" style="115" customWidth="1"/>
    <col min="14063" max="14063" width="13.125" style="115" customWidth="1"/>
    <col min="14064" max="14303" width="8.125" style="115"/>
    <col min="14304" max="14304" width="1.75" style="115" customWidth="1"/>
    <col min="14305" max="14305" width="2.5" style="115" customWidth="1"/>
    <col min="14306" max="14306" width="60.125" style="115" customWidth="1"/>
    <col min="14307" max="14307" width="15.5" style="115" customWidth="1"/>
    <col min="14308" max="14308" width="0.75" style="115" customWidth="1"/>
    <col min="14309" max="14309" width="15.125" style="115" customWidth="1"/>
    <col min="14310" max="14310" width="13.25" style="115" customWidth="1"/>
    <col min="14311" max="14311" width="9.5" style="115" customWidth="1"/>
    <col min="14312" max="14312" width="8.75" style="115" customWidth="1"/>
    <col min="14313" max="14313" width="9.25" style="115" customWidth="1"/>
    <col min="14314" max="14314" width="10.5" style="115" customWidth="1"/>
    <col min="14315" max="14315" width="11.125" style="115" customWidth="1"/>
    <col min="14316" max="14316" width="7.875" style="115" customWidth="1"/>
    <col min="14317" max="14317" width="8.125" style="115"/>
    <col min="14318" max="14318" width="1.375" style="115" customWidth="1"/>
    <col min="14319" max="14319" width="13.125" style="115" customWidth="1"/>
    <col min="14320" max="14559" width="8.125" style="115"/>
    <col min="14560" max="14560" width="1.75" style="115" customWidth="1"/>
    <col min="14561" max="14561" width="2.5" style="115" customWidth="1"/>
    <col min="14562" max="14562" width="60.125" style="115" customWidth="1"/>
    <col min="14563" max="14563" width="15.5" style="115" customWidth="1"/>
    <col min="14564" max="14564" width="0.75" style="115" customWidth="1"/>
    <col min="14565" max="14565" width="15.125" style="115" customWidth="1"/>
    <col min="14566" max="14566" width="13.25" style="115" customWidth="1"/>
    <col min="14567" max="14567" width="9.5" style="115" customWidth="1"/>
    <col min="14568" max="14568" width="8.75" style="115" customWidth="1"/>
    <col min="14569" max="14569" width="9.25" style="115" customWidth="1"/>
    <col min="14570" max="14570" width="10.5" style="115" customWidth="1"/>
    <col min="14571" max="14571" width="11.125" style="115" customWidth="1"/>
    <col min="14572" max="14572" width="7.875" style="115" customWidth="1"/>
    <col min="14573" max="14573" width="8.125" style="115"/>
    <col min="14574" max="14574" width="1.375" style="115" customWidth="1"/>
    <col min="14575" max="14575" width="13.125" style="115" customWidth="1"/>
    <col min="14576" max="14815" width="8.125" style="115"/>
    <col min="14816" max="14816" width="1.75" style="115" customWidth="1"/>
    <col min="14817" max="14817" width="2.5" style="115" customWidth="1"/>
    <col min="14818" max="14818" width="60.125" style="115" customWidth="1"/>
    <col min="14819" max="14819" width="15.5" style="115" customWidth="1"/>
    <col min="14820" max="14820" width="0.75" style="115" customWidth="1"/>
    <col min="14821" max="14821" width="15.125" style="115" customWidth="1"/>
    <col min="14822" max="14822" width="13.25" style="115" customWidth="1"/>
    <col min="14823" max="14823" width="9.5" style="115" customWidth="1"/>
    <col min="14824" max="14824" width="8.75" style="115" customWidth="1"/>
    <col min="14825" max="14825" width="9.25" style="115" customWidth="1"/>
    <col min="14826" max="14826" width="10.5" style="115" customWidth="1"/>
    <col min="14827" max="14827" width="11.125" style="115" customWidth="1"/>
    <col min="14828" max="14828" width="7.875" style="115" customWidth="1"/>
    <col min="14829" max="14829" width="8.125" style="115"/>
    <col min="14830" max="14830" width="1.375" style="115" customWidth="1"/>
    <col min="14831" max="14831" width="13.125" style="115" customWidth="1"/>
    <col min="14832" max="15071" width="8.125" style="115"/>
    <col min="15072" max="15072" width="1.75" style="115" customWidth="1"/>
    <col min="15073" max="15073" width="2.5" style="115" customWidth="1"/>
    <col min="15074" max="15074" width="60.125" style="115" customWidth="1"/>
    <col min="15075" max="15075" width="15.5" style="115" customWidth="1"/>
    <col min="15076" max="15076" width="0.75" style="115" customWidth="1"/>
    <col min="15077" max="15077" width="15.125" style="115" customWidth="1"/>
    <col min="15078" max="15078" width="13.25" style="115" customWidth="1"/>
    <col min="15079" max="15079" width="9.5" style="115" customWidth="1"/>
    <col min="15080" max="15080" width="8.75" style="115" customWidth="1"/>
    <col min="15081" max="15081" width="9.25" style="115" customWidth="1"/>
    <col min="15082" max="15082" width="10.5" style="115" customWidth="1"/>
    <col min="15083" max="15083" width="11.125" style="115" customWidth="1"/>
    <col min="15084" max="15084" width="7.875" style="115" customWidth="1"/>
    <col min="15085" max="15085" width="8.125" style="115"/>
    <col min="15086" max="15086" width="1.375" style="115" customWidth="1"/>
    <col min="15087" max="15087" width="13.125" style="115" customWidth="1"/>
    <col min="15088" max="15327" width="8.125" style="115"/>
    <col min="15328" max="15328" width="1.75" style="115" customWidth="1"/>
    <col min="15329" max="15329" width="2.5" style="115" customWidth="1"/>
    <col min="15330" max="15330" width="60.125" style="115" customWidth="1"/>
    <col min="15331" max="15331" width="15.5" style="115" customWidth="1"/>
    <col min="15332" max="15332" width="0.75" style="115" customWidth="1"/>
    <col min="15333" max="15333" width="15.125" style="115" customWidth="1"/>
    <col min="15334" max="15334" width="13.25" style="115" customWidth="1"/>
    <col min="15335" max="15335" width="9.5" style="115" customWidth="1"/>
    <col min="15336" max="15336" width="8.75" style="115" customWidth="1"/>
    <col min="15337" max="15337" width="9.25" style="115" customWidth="1"/>
    <col min="15338" max="15338" width="10.5" style="115" customWidth="1"/>
    <col min="15339" max="15339" width="11.125" style="115" customWidth="1"/>
    <col min="15340" max="15340" width="7.875" style="115" customWidth="1"/>
    <col min="15341" max="15341" width="8.125" style="115"/>
    <col min="15342" max="15342" width="1.375" style="115" customWidth="1"/>
    <col min="15343" max="15343" width="13.125" style="115" customWidth="1"/>
    <col min="15344" max="15583" width="8.125" style="115"/>
    <col min="15584" max="15584" width="1.75" style="115" customWidth="1"/>
    <col min="15585" max="15585" width="2.5" style="115" customWidth="1"/>
    <col min="15586" max="15586" width="60.125" style="115" customWidth="1"/>
    <col min="15587" max="15587" width="15.5" style="115" customWidth="1"/>
    <col min="15588" max="15588" width="0.75" style="115" customWidth="1"/>
    <col min="15589" max="15589" width="15.125" style="115" customWidth="1"/>
    <col min="15590" max="15590" width="13.25" style="115" customWidth="1"/>
    <col min="15591" max="15591" width="9.5" style="115" customWidth="1"/>
    <col min="15592" max="15592" width="8.75" style="115" customWidth="1"/>
    <col min="15593" max="15593" width="9.25" style="115" customWidth="1"/>
    <col min="15594" max="15594" width="10.5" style="115" customWidth="1"/>
    <col min="15595" max="15595" width="11.125" style="115" customWidth="1"/>
    <col min="15596" max="15596" width="7.875" style="115" customWidth="1"/>
    <col min="15597" max="15597" width="8.125" style="115"/>
    <col min="15598" max="15598" width="1.375" style="115" customWidth="1"/>
    <col min="15599" max="15599" width="13.125" style="115" customWidth="1"/>
    <col min="15600" max="15839" width="8.125" style="115"/>
    <col min="15840" max="15840" width="1.75" style="115" customWidth="1"/>
    <col min="15841" max="15841" width="2.5" style="115" customWidth="1"/>
    <col min="15842" max="15842" width="60.125" style="115" customWidth="1"/>
    <col min="15843" max="15843" width="15.5" style="115" customWidth="1"/>
    <col min="15844" max="15844" width="0.75" style="115" customWidth="1"/>
    <col min="15845" max="15845" width="15.125" style="115" customWidth="1"/>
    <col min="15846" max="15846" width="13.25" style="115" customWidth="1"/>
    <col min="15847" max="15847" width="9.5" style="115" customWidth="1"/>
    <col min="15848" max="15848" width="8.75" style="115" customWidth="1"/>
    <col min="15849" max="15849" width="9.25" style="115" customWidth="1"/>
    <col min="15850" max="15850" width="10.5" style="115" customWidth="1"/>
    <col min="15851" max="15851" width="11.125" style="115" customWidth="1"/>
    <col min="15852" max="15852" width="7.875" style="115" customWidth="1"/>
    <col min="15853" max="15853" width="8.125" style="115"/>
    <col min="15854" max="15854" width="1.375" style="115" customWidth="1"/>
    <col min="15855" max="15855" width="13.125" style="115" customWidth="1"/>
    <col min="15856" max="16095" width="8.125" style="115"/>
    <col min="16096" max="16096" width="1.75" style="115" customWidth="1"/>
    <col min="16097" max="16097" width="2.5" style="115" customWidth="1"/>
    <col min="16098" max="16098" width="60.125" style="115" customWidth="1"/>
    <col min="16099" max="16099" width="15.5" style="115" customWidth="1"/>
    <col min="16100" max="16100" width="0.75" style="115" customWidth="1"/>
    <col min="16101" max="16101" width="15.125" style="115" customWidth="1"/>
    <col min="16102" max="16102" width="13.25" style="115" customWidth="1"/>
    <col min="16103" max="16103" width="9.5" style="115" customWidth="1"/>
    <col min="16104" max="16104" width="8.75" style="115" customWidth="1"/>
    <col min="16105" max="16105" width="9.25" style="115" customWidth="1"/>
    <col min="16106" max="16106" width="10.5" style="115" customWidth="1"/>
    <col min="16107" max="16107" width="11.125" style="115" customWidth="1"/>
    <col min="16108" max="16108" width="7.875" style="115" customWidth="1"/>
    <col min="16109" max="16109" width="8.125" style="115"/>
    <col min="16110" max="16110" width="1.375" style="115" customWidth="1"/>
    <col min="16111" max="16111" width="13.125" style="115" customWidth="1"/>
    <col min="16112" max="16384" width="8.125" style="115"/>
  </cols>
  <sheetData>
    <row r="1" spans="2:6" ht="22.5" customHeight="1" x14ac:dyDescent="1.3">
      <c r="F1" s="117" t="s">
        <v>13</v>
      </c>
    </row>
    <row r="2" spans="2:6" ht="23.25" customHeight="1" x14ac:dyDescent="0.75">
      <c r="B2" s="154" t="str">
        <f>BS!A1</f>
        <v>CHIANGMAI FROZEN FOODS PUBLIC COMPANY LIMITED</v>
      </c>
      <c r="C2" s="154"/>
      <c r="D2" s="154"/>
      <c r="E2" s="154"/>
      <c r="F2" s="154"/>
    </row>
    <row r="3" spans="2:6" ht="21.75" customHeight="1" x14ac:dyDescent="0.75">
      <c r="B3" s="154" t="s">
        <v>106</v>
      </c>
      <c r="C3" s="154"/>
      <c r="D3" s="154"/>
      <c r="E3" s="154"/>
      <c r="F3" s="154"/>
    </row>
    <row r="4" spans="2:6" ht="21.75" customHeight="1" x14ac:dyDescent="0.75">
      <c r="B4" s="154" t="str">
        <f>EQ!A4</f>
        <v>FOR THE NINE-MONTH PERIOD ENDED 30 SEPTEMBER 2019</v>
      </c>
      <c r="C4" s="154"/>
      <c r="D4" s="154"/>
      <c r="E4" s="154"/>
      <c r="F4" s="154"/>
    </row>
    <row r="5" spans="2:6" ht="17.25" customHeight="1" x14ac:dyDescent="1.3">
      <c r="B5" s="118"/>
      <c r="C5" s="118"/>
      <c r="E5" s="119"/>
      <c r="F5" s="119"/>
    </row>
    <row r="6" spans="2:6" ht="21.75" customHeight="1" x14ac:dyDescent="0.75">
      <c r="B6" s="118"/>
      <c r="C6" s="118"/>
      <c r="D6" s="156" t="s">
        <v>8</v>
      </c>
      <c r="E6" s="156"/>
      <c r="F6" s="156"/>
    </row>
    <row r="7" spans="2:6" ht="21.75" customHeight="1" x14ac:dyDescent="0.75">
      <c r="B7" s="118"/>
      <c r="C7" s="118"/>
      <c r="D7" s="120">
        <v>2019</v>
      </c>
      <c r="E7" s="121"/>
      <c r="F7" s="120">
        <v>2018</v>
      </c>
    </row>
    <row r="8" spans="2:6" ht="21.75" customHeight="1" x14ac:dyDescent="0.75">
      <c r="B8" s="122" t="s">
        <v>107</v>
      </c>
      <c r="D8" s="117"/>
    </row>
    <row r="9" spans="2:6" ht="21.75" customHeight="1" x14ac:dyDescent="0.75">
      <c r="B9" s="118" t="s">
        <v>108</v>
      </c>
      <c r="D9" s="123">
        <f>PL!I20</f>
        <v>31768963</v>
      </c>
      <c r="E9" s="123"/>
      <c r="F9" s="123">
        <f>PL!K20</f>
        <v>106884433</v>
      </c>
    </row>
    <row r="10" spans="2:6" ht="21.75" customHeight="1" x14ac:dyDescent="0.75">
      <c r="B10" s="124" t="s">
        <v>109</v>
      </c>
      <c r="D10" s="123"/>
      <c r="E10" s="123"/>
      <c r="F10" s="123"/>
    </row>
    <row r="11" spans="2:6" ht="21.75" customHeight="1" x14ac:dyDescent="0.75">
      <c r="C11" s="118" t="s">
        <v>110</v>
      </c>
      <c r="D11" s="123">
        <f>[3]CF!D11</f>
        <v>16582</v>
      </c>
      <c r="E11" s="125"/>
      <c r="F11" s="123">
        <f>[3]CF!F11</f>
        <v>724309</v>
      </c>
    </row>
    <row r="12" spans="2:6" ht="21.75" customHeight="1" x14ac:dyDescent="0.75">
      <c r="C12" s="118" t="s">
        <v>111</v>
      </c>
      <c r="D12" s="123">
        <f>[3]CF!D12</f>
        <v>388681</v>
      </c>
      <c r="E12" s="125"/>
      <c r="F12" s="123">
        <f>[3]CF!F12</f>
        <v>-3961256</v>
      </c>
    </row>
    <row r="13" spans="2:6" ht="21.75" customHeight="1" x14ac:dyDescent="0.75">
      <c r="C13" s="118" t="s">
        <v>112</v>
      </c>
      <c r="D13" s="123">
        <f>[3]CF!D13</f>
        <v>72382</v>
      </c>
      <c r="E13" s="125"/>
      <c r="F13" s="123">
        <f>[3]CF!F13</f>
        <v>42460</v>
      </c>
    </row>
    <row r="14" spans="2:6" ht="21.75" hidden="1" customHeight="1" x14ac:dyDescent="0.75">
      <c r="C14" s="118" t="s">
        <v>113</v>
      </c>
      <c r="D14" s="123"/>
      <c r="E14" s="125"/>
      <c r="F14" s="123"/>
    </row>
    <row r="15" spans="2:6" ht="21.75" customHeight="1" x14ac:dyDescent="0.75">
      <c r="C15" s="118" t="s">
        <v>114</v>
      </c>
      <c r="D15" s="123">
        <f>[3]CF!D14</f>
        <v>-92126</v>
      </c>
      <c r="E15" s="125"/>
      <c r="F15" s="126">
        <f>[3]CF!F14</f>
        <v>0</v>
      </c>
    </row>
    <row r="16" spans="2:6" ht="21.75" customHeight="1" x14ac:dyDescent="0.75">
      <c r="C16" s="118" t="s">
        <v>115</v>
      </c>
      <c r="D16" s="123">
        <f>[3]CF!D15</f>
        <v>-349893</v>
      </c>
      <c r="E16" s="125"/>
      <c r="F16" s="123">
        <f>[3]CF!F15</f>
        <v>-317722</v>
      </c>
    </row>
    <row r="17" spans="2:6" ht="21.75" customHeight="1" x14ac:dyDescent="0.75">
      <c r="C17" s="118" t="s">
        <v>116</v>
      </c>
      <c r="D17" s="123">
        <f>[3]CF!D16</f>
        <v>25378</v>
      </c>
      <c r="E17" s="125"/>
      <c r="F17" s="123">
        <f>[3]CF!F16</f>
        <v>-286077</v>
      </c>
    </row>
    <row r="18" spans="2:6" ht="21.75" customHeight="1" x14ac:dyDescent="0.75">
      <c r="C18" s="118" t="s">
        <v>117</v>
      </c>
      <c r="D18" s="123">
        <f>[3]CF!D17</f>
        <v>35752686</v>
      </c>
      <c r="E18" s="125"/>
      <c r="F18" s="123">
        <f>[3]CF!F17</f>
        <v>36394984</v>
      </c>
    </row>
    <row r="19" spans="2:6" ht="21.75" customHeight="1" x14ac:dyDescent="0.75">
      <c r="C19" s="118" t="s">
        <v>118</v>
      </c>
      <c r="D19" s="123">
        <f>[3]CF!D18</f>
        <v>14094917</v>
      </c>
      <c r="E19" s="125"/>
      <c r="F19" s="123">
        <f>[3]CF!F18</f>
        <v>3239901</v>
      </c>
    </row>
    <row r="20" spans="2:6" ht="21.75" customHeight="1" x14ac:dyDescent="0.75">
      <c r="C20" s="118" t="s">
        <v>119</v>
      </c>
      <c r="D20" s="123">
        <f>[3]CF!D19</f>
        <v>-2330155</v>
      </c>
      <c r="E20" s="125"/>
      <c r="F20" s="123">
        <f>[3]CF!F19</f>
        <v>-2351164</v>
      </c>
    </row>
    <row r="21" spans="2:6" ht="21.75" customHeight="1" x14ac:dyDescent="0.75">
      <c r="C21" s="118" t="s">
        <v>120</v>
      </c>
      <c r="D21" s="127">
        <f>[3]CF!D20</f>
        <v>167732</v>
      </c>
      <c r="E21" s="125"/>
      <c r="F21" s="127">
        <f>[3]CF!F20</f>
        <v>160344</v>
      </c>
    </row>
    <row r="22" spans="2:6" ht="21.75" customHeight="1" x14ac:dyDescent="0.75">
      <c r="B22" s="128" t="s">
        <v>121</v>
      </c>
      <c r="D22" s="115"/>
      <c r="E22" s="123"/>
      <c r="F22" s="115"/>
    </row>
    <row r="23" spans="2:6" ht="21.75" customHeight="1" x14ac:dyDescent="0.75">
      <c r="B23" s="124"/>
      <c r="C23" s="129" t="s">
        <v>122</v>
      </c>
      <c r="D23" s="123">
        <f>SUM(D9:D21)</f>
        <v>79515147</v>
      </c>
      <c r="E23" s="123"/>
      <c r="F23" s="123">
        <f>SUM(F9:F21)</f>
        <v>140530212</v>
      </c>
    </row>
    <row r="24" spans="2:6" ht="21.75" customHeight="1" x14ac:dyDescent="0.25">
      <c r="B24" s="128" t="s">
        <v>123</v>
      </c>
      <c r="C24" s="129"/>
      <c r="D24" s="117"/>
    </row>
    <row r="25" spans="2:6" ht="21.75" customHeight="1" x14ac:dyDescent="0.25">
      <c r="C25" s="124" t="s">
        <v>18</v>
      </c>
      <c r="D25" s="123">
        <f>[3]CF!D24</f>
        <v>10507549</v>
      </c>
      <c r="E25" s="123"/>
      <c r="F25" s="123">
        <f>[3]CF!F24</f>
        <v>-62848888</v>
      </c>
    </row>
    <row r="26" spans="2:6" ht="21.75" customHeight="1" x14ac:dyDescent="0.25">
      <c r="C26" s="130" t="s">
        <v>19</v>
      </c>
      <c r="D26" s="123">
        <f>[3]CF!D25</f>
        <v>-4356649</v>
      </c>
      <c r="E26" s="123"/>
      <c r="F26" s="123">
        <f>[3]CF!F25</f>
        <v>3559561</v>
      </c>
    </row>
    <row r="27" spans="2:6" ht="21.75" customHeight="1" x14ac:dyDescent="0.25">
      <c r="C27" s="124" t="s">
        <v>124</v>
      </c>
      <c r="D27" s="123">
        <f>[3]CF!D26</f>
        <v>79931696</v>
      </c>
      <c r="E27" s="123"/>
      <c r="F27" s="123">
        <f>[3]CF!F26</f>
        <v>-216083520</v>
      </c>
    </row>
    <row r="28" spans="2:6" ht="21.75" customHeight="1" x14ac:dyDescent="0.25">
      <c r="C28" s="115" t="s">
        <v>30</v>
      </c>
      <c r="D28" s="123">
        <f>[3]CF!D27</f>
        <v>101293</v>
      </c>
      <c r="E28" s="123"/>
      <c r="F28" s="123">
        <f>[3]CF!F27</f>
        <v>396296</v>
      </c>
    </row>
    <row r="29" spans="2:6" ht="21.75" customHeight="1" x14ac:dyDescent="0.25">
      <c r="B29" s="128" t="s">
        <v>125</v>
      </c>
      <c r="D29" s="117"/>
    </row>
    <row r="30" spans="2:6" ht="21.75" customHeight="1" x14ac:dyDescent="0.25">
      <c r="C30" s="131" t="s">
        <v>37</v>
      </c>
      <c r="D30" s="123">
        <f>[3]CF!D29</f>
        <v>-17877816</v>
      </c>
      <c r="E30" s="123"/>
      <c r="F30" s="123">
        <f>[3]CF!F29</f>
        <v>11421637</v>
      </c>
    </row>
    <row r="31" spans="2:6" ht="21.75" customHeight="1" x14ac:dyDescent="0.25">
      <c r="B31" s="132"/>
      <c r="C31" s="115" t="s">
        <v>126</v>
      </c>
      <c r="D31" s="123">
        <f>[3]CF!D30</f>
        <v>29789</v>
      </c>
      <c r="E31" s="123"/>
      <c r="F31" s="123">
        <f>[3]CF!F30</f>
        <v>30996</v>
      </c>
    </row>
    <row r="32" spans="2:6" ht="21.75" customHeight="1" x14ac:dyDescent="0.25">
      <c r="B32" s="132"/>
      <c r="C32" s="115" t="s">
        <v>44</v>
      </c>
      <c r="D32" s="127">
        <f>[3]CF!D31</f>
        <v>-2070400</v>
      </c>
      <c r="E32" s="123"/>
      <c r="F32" s="127">
        <f>[3]CF!F31</f>
        <v>-2695100</v>
      </c>
    </row>
    <row r="33" spans="2:6" ht="21.75" customHeight="1" x14ac:dyDescent="0.25">
      <c r="B33" s="133" t="s">
        <v>127</v>
      </c>
      <c r="D33" s="123">
        <f>SUM(D23:D32)</f>
        <v>145780609</v>
      </c>
      <c r="E33" s="123"/>
      <c r="F33" s="123">
        <f>SUM(F23:F32)</f>
        <v>-125688806</v>
      </c>
    </row>
    <row r="34" spans="2:6" ht="21.75" customHeight="1" x14ac:dyDescent="0.25">
      <c r="B34" s="133"/>
      <c r="C34" s="115" t="s">
        <v>128</v>
      </c>
      <c r="D34" s="123">
        <f>[3]CF!D33</f>
        <v>-8669358</v>
      </c>
      <c r="E34" s="123"/>
      <c r="F34" s="123">
        <f>[3]CF!F33</f>
        <v>-11846911</v>
      </c>
    </row>
    <row r="35" spans="2:6" ht="21.75" customHeight="1" x14ac:dyDescent="0.25">
      <c r="B35" s="124" t="s">
        <v>129</v>
      </c>
      <c r="D35" s="134">
        <f>SUM(D33:D34)</f>
        <v>137111251</v>
      </c>
      <c r="E35" s="123"/>
      <c r="F35" s="134">
        <f>SUM(F33:F34)</f>
        <v>-137535717</v>
      </c>
    </row>
    <row r="36" spans="2:6" ht="15.75" customHeight="1" x14ac:dyDescent="0.45">
      <c r="B36" s="135"/>
      <c r="E36" s="123"/>
      <c r="F36" s="123"/>
    </row>
    <row r="37" spans="2:6" ht="24.75" customHeight="1" x14ac:dyDescent="0.45">
      <c r="B37" s="136" t="str">
        <f>BS!A29</f>
        <v xml:space="preserve"> The notes to the interim financial statements are an integral part of these interim financial statements.</v>
      </c>
      <c r="E37" s="123"/>
      <c r="F37" s="123"/>
    </row>
    <row r="38" spans="2:6" ht="20.25" customHeight="1" x14ac:dyDescent="0.45">
      <c r="B38" s="135"/>
      <c r="C38" s="136"/>
      <c r="E38" s="123"/>
      <c r="F38" s="117" t="s">
        <v>13</v>
      </c>
    </row>
    <row r="39" spans="2:6" ht="18.75" customHeight="1" x14ac:dyDescent="0.25">
      <c r="B39" s="154" t="str">
        <f>B2</f>
        <v>CHIANGMAI FROZEN FOODS PUBLIC COMPANY LIMITED</v>
      </c>
      <c r="C39" s="154"/>
      <c r="D39" s="154"/>
      <c r="E39" s="154"/>
      <c r="F39" s="154"/>
    </row>
    <row r="40" spans="2:6" ht="24.75" customHeight="1" x14ac:dyDescent="0.25">
      <c r="B40" s="154" t="s">
        <v>131</v>
      </c>
      <c r="C40" s="154"/>
      <c r="D40" s="154"/>
      <c r="E40" s="154"/>
      <c r="F40" s="154"/>
    </row>
    <row r="41" spans="2:6" ht="24.75" customHeight="1" x14ac:dyDescent="0.25">
      <c r="B41" s="154" t="str">
        <f>B4</f>
        <v>FOR THE NINE-MONTH PERIOD ENDED 30 SEPTEMBER 2019</v>
      </c>
      <c r="C41" s="154"/>
      <c r="D41" s="154"/>
      <c r="E41" s="154"/>
      <c r="F41" s="154"/>
    </row>
    <row r="42" spans="2:6" ht="12.75" customHeight="1" x14ac:dyDescent="0.45">
      <c r="B42" s="118"/>
      <c r="C42" s="118"/>
      <c r="E42" s="118"/>
      <c r="F42" s="118"/>
    </row>
    <row r="43" spans="2:6" ht="10.5" customHeight="1" x14ac:dyDescent="0.25">
      <c r="B43" s="118"/>
      <c r="C43" s="118"/>
      <c r="D43" s="155"/>
      <c r="E43" s="155"/>
      <c r="F43" s="155"/>
    </row>
    <row r="44" spans="2:6" ht="21.75" customHeight="1" x14ac:dyDescent="0.25">
      <c r="B44" s="118"/>
      <c r="C44" s="118"/>
      <c r="D44" s="156" t="s">
        <v>8</v>
      </c>
      <c r="E44" s="156"/>
      <c r="F44" s="156"/>
    </row>
    <row r="45" spans="2:6" ht="21.75" customHeight="1" x14ac:dyDescent="0.25">
      <c r="B45" s="118"/>
      <c r="C45" s="118"/>
      <c r="D45" s="120">
        <v>2019</v>
      </c>
      <c r="E45" s="121"/>
      <c r="F45" s="120">
        <v>2018</v>
      </c>
    </row>
    <row r="46" spans="2:6" ht="22.5" customHeight="1" x14ac:dyDescent="0.25">
      <c r="B46" s="122" t="s">
        <v>132</v>
      </c>
      <c r="D46" s="117"/>
    </row>
    <row r="47" spans="2:6" ht="22.5" customHeight="1" x14ac:dyDescent="0.25">
      <c r="B47" s="122"/>
      <c r="C47" s="115" t="s">
        <v>133</v>
      </c>
      <c r="D47" s="119">
        <f>[3]CF!D45</f>
        <v>-19996015</v>
      </c>
      <c r="F47" s="119">
        <f>[3]CF!F45</f>
        <v>230517721</v>
      </c>
    </row>
    <row r="48" spans="2:6" ht="22.5" hidden="1" customHeight="1" x14ac:dyDescent="0.75">
      <c r="B48" s="122"/>
      <c r="C48" s="115" t="s">
        <v>134</v>
      </c>
      <c r="D48" s="137">
        <f>[3]CF!D46</f>
        <v>0</v>
      </c>
      <c r="E48" s="137"/>
      <c r="F48" s="137">
        <f>[3]CF!F46</f>
        <v>0</v>
      </c>
    </row>
    <row r="49" spans="2:6" ht="22.5" customHeight="1" x14ac:dyDescent="0.25">
      <c r="B49" s="122"/>
      <c r="C49" s="118" t="s">
        <v>119</v>
      </c>
      <c r="D49" s="119">
        <f>[3]CF!D47</f>
        <v>1391988</v>
      </c>
      <c r="E49" s="137"/>
      <c r="F49" s="119">
        <f>[3]CF!F47</f>
        <v>2321438</v>
      </c>
    </row>
    <row r="50" spans="2:6" ht="21.75" customHeight="1" x14ac:dyDescent="0.25">
      <c r="C50" s="124" t="s">
        <v>20</v>
      </c>
      <c r="D50" s="125">
        <f>[3]CF!D48</f>
        <v>-13600000</v>
      </c>
      <c r="E50" s="123"/>
      <c r="F50" s="126">
        <f>[3]CF!F48</f>
        <v>0</v>
      </c>
    </row>
    <row r="51" spans="2:6" ht="23.25" customHeight="1" x14ac:dyDescent="0.25">
      <c r="B51" s="124"/>
      <c r="C51" s="115" t="s">
        <v>135</v>
      </c>
      <c r="D51" s="119">
        <f>[3]CF!D49</f>
        <v>116645</v>
      </c>
      <c r="E51" s="125"/>
      <c r="F51" s="119">
        <f>[3]CF!F49</f>
        <v>417561</v>
      </c>
    </row>
    <row r="52" spans="2:6" ht="23.25" customHeight="1" x14ac:dyDescent="0.25">
      <c r="B52" s="124"/>
      <c r="C52" s="115" t="s">
        <v>136</v>
      </c>
      <c r="D52" s="123">
        <f>[3]CF!D50</f>
        <v>-63857132</v>
      </c>
      <c r="E52" s="138"/>
      <c r="F52" s="123">
        <f>[3]CF!F50</f>
        <v>-46937593</v>
      </c>
    </row>
    <row r="53" spans="2:6" ht="23.25" customHeight="1" x14ac:dyDescent="0.25">
      <c r="B53" s="124"/>
      <c r="C53" s="115" t="s">
        <v>137</v>
      </c>
      <c r="D53" s="127">
        <f>[3]CF!D51</f>
        <v>-864280</v>
      </c>
      <c r="E53" s="119"/>
      <c r="F53" s="127">
        <f>[3]CF!F51</f>
        <v>-88700</v>
      </c>
    </row>
    <row r="54" spans="2:6" ht="24.75" customHeight="1" x14ac:dyDescent="0.25">
      <c r="B54" s="124" t="s">
        <v>138</v>
      </c>
      <c r="D54" s="127">
        <f>SUM(D47:D53)</f>
        <v>-96808794</v>
      </c>
      <c r="E54" s="119"/>
      <c r="F54" s="127">
        <f>SUM(F47:F53)</f>
        <v>186230427</v>
      </c>
    </row>
    <row r="55" spans="2:6" ht="22.5" customHeight="1" x14ac:dyDescent="0.25">
      <c r="B55" s="122" t="s">
        <v>139</v>
      </c>
      <c r="D55" s="117"/>
    </row>
    <row r="56" spans="2:6" ht="22.5" customHeight="1" x14ac:dyDescent="0.25">
      <c r="B56" s="122"/>
      <c r="C56" s="115" t="s">
        <v>140</v>
      </c>
      <c r="D56" s="123">
        <f>[3]CF!D54</f>
        <v>-41942336</v>
      </c>
      <c r="F56" s="123">
        <f>[3]CF!F54</f>
        <v>-76192113</v>
      </c>
    </row>
    <row r="57" spans="2:6" ht="22.5" customHeight="1" x14ac:dyDescent="0.25">
      <c r="B57" s="122"/>
      <c r="C57" s="115" t="s">
        <v>130</v>
      </c>
      <c r="D57" s="123">
        <f>[3]CF!D55</f>
        <v>-167732</v>
      </c>
      <c r="E57" s="123"/>
      <c r="F57" s="123">
        <f>[3]CF!F55</f>
        <v>-160344</v>
      </c>
    </row>
    <row r="58" spans="2:6" ht="22.5" customHeight="1" x14ac:dyDescent="0.25">
      <c r="B58" s="122"/>
      <c r="C58" s="115" t="s">
        <v>141</v>
      </c>
      <c r="D58" s="125">
        <f>[3]CF!D56</f>
        <v>-919001</v>
      </c>
      <c r="E58" s="126"/>
      <c r="F58" s="125">
        <f>[3]CF!F56</f>
        <v>-667630</v>
      </c>
    </row>
    <row r="59" spans="2:6" ht="22.5" customHeight="1" x14ac:dyDescent="0.25">
      <c r="B59" s="115" t="s">
        <v>142</v>
      </c>
      <c r="D59" s="134">
        <f>D58+D56+D57</f>
        <v>-43029069</v>
      </c>
      <c r="E59" s="123"/>
      <c r="F59" s="134">
        <f>F58+F56+F57</f>
        <v>-77020087</v>
      </c>
    </row>
    <row r="60" spans="2:6" ht="6" customHeight="1" x14ac:dyDescent="0.25">
      <c r="B60" s="124"/>
      <c r="D60" s="139"/>
      <c r="E60" s="140"/>
      <c r="F60" s="139"/>
    </row>
    <row r="61" spans="2:6" ht="23.25" customHeight="1" x14ac:dyDescent="0.25">
      <c r="B61" s="141" t="s">
        <v>143</v>
      </c>
      <c r="D61" s="123">
        <f>[3]CF!D58</f>
        <v>-2726612</v>
      </c>
      <c r="E61" s="123"/>
      <c r="F61" s="123">
        <f>F59+F54+F35</f>
        <v>-28325377</v>
      </c>
    </row>
    <row r="62" spans="2:6" ht="23.25" customHeight="1" x14ac:dyDescent="0.25">
      <c r="B62" s="141" t="s">
        <v>144</v>
      </c>
      <c r="D62" s="123">
        <f>[3]CF!D59</f>
        <v>122346682</v>
      </c>
      <c r="E62" s="119"/>
      <c r="F62" s="123">
        <f>[3]CF!F59</f>
        <v>126743676</v>
      </c>
    </row>
    <row r="63" spans="2:6" ht="23.25" customHeight="1" thickBot="1" x14ac:dyDescent="0.3">
      <c r="B63" s="141" t="s">
        <v>145</v>
      </c>
      <c r="D63" s="142">
        <f>SUM(D61:D62)</f>
        <v>119620070</v>
      </c>
      <c r="E63" s="119"/>
      <c r="F63" s="142">
        <f>SUM(F61:F62)</f>
        <v>98418299</v>
      </c>
    </row>
    <row r="64" spans="2:6" ht="6.75" customHeight="1" thickTop="1" x14ac:dyDescent="0.25">
      <c r="D64" s="123"/>
      <c r="E64" s="119"/>
      <c r="F64" s="123"/>
    </row>
    <row r="65" spans="2:6" ht="21.75" customHeight="1" x14ac:dyDescent="0.25">
      <c r="B65" s="133" t="s">
        <v>146</v>
      </c>
      <c r="C65" s="118"/>
      <c r="D65" s="139"/>
      <c r="E65" s="140"/>
      <c r="F65" s="139"/>
    </row>
    <row r="66" spans="2:6" ht="4.5" customHeight="1" x14ac:dyDescent="0.25">
      <c r="B66" s="135"/>
      <c r="D66" s="139"/>
      <c r="E66" s="140"/>
      <c r="F66" s="139"/>
    </row>
    <row r="67" spans="2:6" ht="19.5" customHeight="1" x14ac:dyDescent="0.25">
      <c r="B67" s="143"/>
      <c r="C67" s="141" t="s">
        <v>147</v>
      </c>
      <c r="D67" s="123"/>
      <c r="E67" s="119"/>
      <c r="F67" s="123"/>
    </row>
    <row r="68" spans="2:6" ht="24.75" customHeight="1" x14ac:dyDescent="0.25">
      <c r="B68" s="143"/>
      <c r="C68" s="141" t="s">
        <v>148</v>
      </c>
      <c r="D68" s="125">
        <f>[3]CF!D64</f>
        <v>2157962</v>
      </c>
      <c r="E68" s="123"/>
      <c r="F68" s="125">
        <f>[3]CF!F64</f>
        <v>0</v>
      </c>
    </row>
    <row r="69" spans="2:6" ht="24.75" customHeight="1" x14ac:dyDescent="0.25">
      <c r="B69" s="143"/>
      <c r="C69" s="141" t="s">
        <v>149</v>
      </c>
      <c r="D69" s="144">
        <f>[3]CF!D65</f>
        <v>440993</v>
      </c>
      <c r="E69" s="123"/>
      <c r="F69" s="144">
        <f>[3]CF!F65</f>
        <v>1190976</v>
      </c>
    </row>
    <row r="70" spans="2:6" ht="24.75" customHeight="1" x14ac:dyDescent="0.25">
      <c r="B70" s="143"/>
      <c r="C70" s="141" t="s">
        <v>150</v>
      </c>
      <c r="D70" s="144">
        <f>[3]CF!D66</f>
        <v>22286</v>
      </c>
      <c r="E70" s="123"/>
      <c r="F70" s="144">
        <f>[3]CF!F66</f>
        <v>-35912</v>
      </c>
    </row>
    <row r="71" spans="2:6" ht="9.75" customHeight="1" x14ac:dyDescent="0.45">
      <c r="B71" s="143"/>
      <c r="C71" s="145"/>
      <c r="E71" s="119"/>
      <c r="F71" s="123"/>
    </row>
    <row r="72" spans="2:6" ht="24.75" customHeight="1" x14ac:dyDescent="0.45">
      <c r="B72" s="136" t="str">
        <f>B37</f>
        <v xml:space="preserve"> The notes to the interim financial statements are an integral part of these interim financial statements.</v>
      </c>
      <c r="E72" s="119"/>
      <c r="F72" s="123"/>
    </row>
    <row r="73" spans="2:6" ht="3" customHeight="1" x14ac:dyDescent="0.45">
      <c r="B73" s="143"/>
      <c r="C73" s="136"/>
      <c r="E73" s="119"/>
      <c r="F73" s="123"/>
    </row>
  </sheetData>
  <mergeCells count="9">
    <mergeCell ref="B41:F41"/>
    <mergeCell ref="D43:F43"/>
    <mergeCell ref="D44:F44"/>
    <mergeCell ref="B2:F2"/>
    <mergeCell ref="B3:F3"/>
    <mergeCell ref="B4:F4"/>
    <mergeCell ref="D6:F6"/>
    <mergeCell ref="B39:F39"/>
    <mergeCell ref="B40:F40"/>
  </mergeCells>
  <pageMargins left="0.74803149606299213" right="0.19685039370078741" top="0.19685039370078741" bottom="0.27559055118110237" header="0.43307086614173229" footer="0.15748031496062992"/>
  <pageSetup paperSize="9" scale="89" firstPageNumber="7" fitToWidth="3" fitToHeight="3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</vt:lpstr>
      <vt:lpstr>CF</vt:lpstr>
      <vt:lpstr>' title'!Print_Area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ACC05</cp:lastModifiedBy>
  <dcterms:created xsi:type="dcterms:W3CDTF">2019-11-11T08:20:06Z</dcterms:created>
  <dcterms:modified xsi:type="dcterms:W3CDTF">2019-11-11T09:58:33Z</dcterms:modified>
</cp:coreProperties>
</file>