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Sep19 ☻\"/>
    </mc:Choice>
  </mc:AlternateContent>
  <bookViews>
    <workbookView xWindow="32760" yWindow="32760" windowWidth="11490" windowHeight="7320" tabRatio="877" firstSheet="6" activeTab="13"/>
  </bookViews>
  <sheets>
    <sheet name="Recovered_Sheet1" sheetId="1" state="veryHidden" r:id="rId1"/>
    <sheet name="0000000" sheetId="2" state="veryHidden" r:id="rId2"/>
    <sheet name="T2-4 BS Conso" sheetId="3" r:id="rId3"/>
    <sheet name="T5-7 BS Co" sheetId="4" r:id="rId4"/>
    <sheet name="T8-9 PL Conso (3m)" sheetId="5" r:id="rId5"/>
    <sheet name="T10-11 PL Conso (9m)" sheetId="18" r:id="rId6"/>
    <sheet name="T12 PL Co (3m)" sheetId="6" r:id="rId7"/>
    <sheet name="T13 PL Co (9m)" sheetId="19" r:id="rId8"/>
    <sheet name="T14 Change US Conso" sheetId="7" r:id="rId9"/>
    <sheet name="T15 Change THB Conso" sheetId="8" r:id="rId10"/>
    <sheet name="T16  Change US Co" sheetId="9" r:id="rId11"/>
    <sheet name="T17 Change THB Co" sheetId="10" r:id="rId12"/>
    <sheet name="T18-20 Conso" sheetId="20" r:id="rId13"/>
    <sheet name="T21-22 Co" sheetId="15" r:id="rId14"/>
  </sheets>
  <externalReferences>
    <externalReference r:id="rId15"/>
    <externalReference r:id="rId16"/>
    <externalReference r:id="rId17"/>
  </externalReferences>
  <definedNames>
    <definedName name="__123Graph_X" localSheetId="5" hidden="1">[1]Sale89!#REF!</definedName>
    <definedName name="__123Graph_X" localSheetId="7" hidden="1">[1]Sale89!#REF!</definedName>
    <definedName name="__123Graph_X" localSheetId="12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5" hidden="1">[2]Accure!#REF!</definedName>
    <definedName name="__KEY1" localSheetId="7" hidden="1">[2]Accure!#REF!</definedName>
    <definedName name="__KEY1" localSheetId="12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5" hidden="1">#REF!</definedName>
    <definedName name="_Fill" localSheetId="7" hidden="1">#REF!</definedName>
    <definedName name="_Fill" localSheetId="12" hidden="1">#REF!</definedName>
    <definedName name="_Fill" hidden="1">#REF!</definedName>
    <definedName name="_Key1" localSheetId="5" hidden="1">#REF!</definedName>
    <definedName name="_Key1" localSheetId="7" hidden="1">#REF!</definedName>
    <definedName name="_Key1" localSheetId="12" hidden="1">#REF!</definedName>
    <definedName name="_Key1" hidden="1">#REF!</definedName>
    <definedName name="_Key2" localSheetId="5" hidden="1">#REF!</definedName>
    <definedName name="_Key2" localSheetId="7" hidden="1">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localSheetId="7" hidden="1">#REF!</definedName>
    <definedName name="_Sort" localSheetId="12" hidden="1">#REF!</definedName>
    <definedName name="_Sort" hidden="1">#REF!</definedName>
    <definedName name="aa" localSheetId="12" hidden="1">{#N/A,#N/A,FALSE,"M01";#N/A,#N/A,FALSE,"M02";#N/A,#N/A,FALSE,"M03";#N/A,#N/A,FALSE,"M04";#N/A,#N/A,FALSE,"M05";#N/A,#N/A,FALSE,"M08"}</definedName>
    <definedName name="aa" localSheetId="1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2" hidden="1">{#N/A,#N/A,FALSE,"QR";#N/A,#N/A,FALSE,"R02";#N/A,#N/A,FALSE,"R04";#N/A,#N/A,FALSE,"R05";#N/A,#N/A,FALSE,"R08"}</definedName>
    <definedName name="aaaa" localSheetId="1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2" hidden="1">{#N/A,#N/A,FALSE,"M06";#N/A,#N/A,FALSE,"M07"}</definedName>
    <definedName name="aaaaa" localSheetId="13" hidden="1">{#N/A,#N/A,FALSE,"M06";#N/A,#N/A,FALSE,"M07"}</definedName>
    <definedName name="aaaaa" hidden="1">{#N/A,#N/A,FALSE,"M06";#N/A,#N/A,FALSE,"M07"}</definedName>
    <definedName name="ab" localSheetId="12" hidden="1">{#N/A,#N/A,FALSE,"M01";#N/A,#N/A,FALSE,"M02";#N/A,#N/A,FALSE,"M03";#N/A,#N/A,FALSE,"M04";#N/A,#N/A,FALSE,"M05";#N/A,#N/A,FALSE,"M08"}</definedName>
    <definedName name="ab" localSheetId="1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2" hidden="1">{#N/A,#N/A,FALSE,"M01";#N/A,#N/A,FALSE,"M02";#N/A,#N/A,FALSE,"M03";#N/A,#N/A,FALSE,"M04";#N/A,#N/A,FALSE,"M05";#N/A,#N/A,FALSE,"M08"}</definedName>
    <definedName name="accrual" localSheetId="1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2" hidden="1">{"'Model'!$A$1:$N$53"}</definedName>
    <definedName name="aoe" localSheetId="13" hidden="1">{"'Model'!$A$1:$N$53"}</definedName>
    <definedName name="aoe" hidden="1">{"'Model'!$A$1:$N$53"}</definedName>
    <definedName name="AS2DocOpenMode" hidden="1">"AS2DocumentEdit"</definedName>
    <definedName name="asdgfwef" localSheetId="12" hidden="1">{#N/A,#N/A,FALSE,"R479495"}</definedName>
    <definedName name="asdgfwef" localSheetId="13" hidden="1">{#N/A,#N/A,FALSE,"R479495"}</definedName>
    <definedName name="asdgfwef" hidden="1">{#N/A,#N/A,FALSE,"R479495"}</definedName>
    <definedName name="Assur" localSheetId="12" hidden="1">{#N/A,#N/A,FALSE,"R479495"}</definedName>
    <definedName name="Assur" localSheetId="13" hidden="1">{#N/A,#N/A,FALSE,"R479495"}</definedName>
    <definedName name="Assur" hidden="1">{#N/A,#N/A,FALSE,"R479495"}</definedName>
    <definedName name="b" localSheetId="12" hidden="1">{#N/A,#N/A,FALSE,"M01";#N/A,#N/A,FALSE,"M02";#N/A,#N/A,FALSE,"M03";#N/A,#N/A,FALSE,"M04";#N/A,#N/A,FALSE,"M05";#N/A,#N/A,FALSE,"M08"}</definedName>
    <definedName name="b" localSheetId="1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2" hidden="1">{#N/A,#N/A,FALSE,"M06";#N/A,#N/A,FALSE,"M07"}</definedName>
    <definedName name="BARU" localSheetId="13" hidden="1">{#N/A,#N/A,FALSE,"M06";#N/A,#N/A,FALSE,"M07"}</definedName>
    <definedName name="BARU" hidden="1">{#N/A,#N/A,FALSE,"M06";#N/A,#N/A,FALSE,"M07"}</definedName>
    <definedName name="bb" localSheetId="12" hidden="1">{#N/A,#N/A,FALSE,"M01";#N/A,#N/A,FALSE,"M02";#N/A,#N/A,FALSE,"M03";#N/A,#N/A,FALSE,"M04";#N/A,#N/A,FALSE,"M05";#N/A,#N/A,FALSE,"M08"}</definedName>
    <definedName name="bb" localSheetId="1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2" hidden="1">{#N/A,#N/A,FALSE,"QR";#N/A,#N/A,FALSE,"R02";#N/A,#N/A,FALSE,"R04";#N/A,#N/A,FALSE,"R05";#N/A,#N/A,FALSE,"R08"}</definedName>
    <definedName name="bbbbbb" localSheetId="1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2" hidden="1">{"'Model'!$A$1:$N$53"}</definedName>
    <definedName name="beau" localSheetId="13" hidden="1">{"'Model'!$A$1:$N$53"}</definedName>
    <definedName name="beau" hidden="1">{"'Model'!$A$1:$N$53"}</definedName>
    <definedName name="cc" localSheetId="12" hidden="1">{#N/A,#N/A,FALSE,"QR";#N/A,#N/A,FALSE,"R02";#N/A,#N/A,FALSE,"R04";#N/A,#N/A,FALSE,"R05";#N/A,#N/A,FALSE,"R08"}</definedName>
    <definedName name="cc" localSheetId="1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2" hidden="1">{#N/A,#N/A,FALSE,"M01";#N/A,#N/A,FALSE,"M02";#N/A,#N/A,FALSE,"M03";#N/A,#N/A,FALSE,"M04";#N/A,#N/A,FALSE,"M05";#N/A,#N/A,FALSE,"M08"}</definedName>
    <definedName name="COP" localSheetId="1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2" hidden="1">{#N/A,#N/A,FALSE,"M01";#N/A,#N/A,FALSE,"M02";#N/A,#N/A,FALSE,"M03";#N/A,#N/A,FALSE,"M04";#N/A,#N/A,FALSE,"M05";#N/A,#N/A,FALSE,"M08"}</definedName>
    <definedName name="COPP" localSheetId="1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2" hidden="1">{"'Model'!$A$1:$N$53"}</definedName>
    <definedName name="CPPC2001" localSheetId="13" hidden="1">{"'Model'!$A$1:$N$53"}</definedName>
    <definedName name="CPPC2001" hidden="1">{"'Model'!$A$1:$N$53"}</definedName>
    <definedName name="DASJ" localSheetId="12" hidden="1">{#N/A,#N/A,FALSE,"M06";#N/A,#N/A,FALSE,"M07"}</definedName>
    <definedName name="DASJ" localSheetId="13" hidden="1">{#N/A,#N/A,FALSE,"M06";#N/A,#N/A,FALSE,"M07"}</definedName>
    <definedName name="DASJ" hidden="1">{#N/A,#N/A,FALSE,"M06";#N/A,#N/A,FALSE,"M07"}</definedName>
    <definedName name="ddd" localSheetId="12" hidden="1">{#N/A,#N/A,FALSE,"M01";#N/A,#N/A,FALSE,"M02";#N/A,#N/A,FALSE,"M03";#N/A,#N/A,FALSE,"M04";#N/A,#N/A,FALSE,"M05";#N/A,#N/A,FALSE,"M08"}</definedName>
    <definedName name="ddd" localSheetId="1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2" hidden="1">{#N/A,#N/A,FALSE,"QR";#N/A,#N/A,FALSE,"R02";#N/A,#N/A,FALSE,"R04";#N/A,#N/A,FALSE,"R05";#N/A,#N/A,FALSE,"R08"}</definedName>
    <definedName name="e" localSheetId="1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2" hidden="1">{#N/A,#N/A,FALSE,"R479495"}</definedName>
    <definedName name="eawrtewqr" localSheetId="13" hidden="1">{#N/A,#N/A,FALSE,"R479495"}</definedName>
    <definedName name="eawrtewqr" hidden="1">{#N/A,#N/A,FALSE,"R479495"}</definedName>
    <definedName name="ebe" localSheetId="12" hidden="1">{#N/A,#N/A,FALSE,"M06";#N/A,#N/A,FALSE,"M07"}</definedName>
    <definedName name="ebe" localSheetId="13" hidden="1">{#N/A,#N/A,FALSE,"M06";#N/A,#N/A,FALSE,"M07"}</definedName>
    <definedName name="ebe" hidden="1">{#N/A,#N/A,FALSE,"M06";#N/A,#N/A,FALSE,"M07"}</definedName>
    <definedName name="ee" localSheetId="12" hidden="1">{#N/A,#N/A,FALSE,"M01";#N/A,#N/A,FALSE,"M02";#N/A,#N/A,FALSE,"M03";#N/A,#N/A,FALSE,"M04";#N/A,#N/A,FALSE,"M05";#N/A,#N/A,FALSE,"M08"}</definedName>
    <definedName name="ee" localSheetId="1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2" hidden="1">{#N/A,#N/A,FALSE,"M06";#N/A,#N/A,FALSE,"M07"}</definedName>
    <definedName name="f" localSheetId="13" hidden="1">{#N/A,#N/A,FALSE,"M06";#N/A,#N/A,FALSE,"M07"}</definedName>
    <definedName name="f" hidden="1">{#N/A,#N/A,FALSE,"M06";#N/A,#N/A,FALSE,"M07"}</definedName>
    <definedName name="ff" localSheetId="12" hidden="1">{#N/A,#N/A,FALSE,"M01";#N/A,#N/A,FALSE,"M02";#N/A,#N/A,FALSE,"M03";#N/A,#N/A,FALSE,"M04";#N/A,#N/A,FALSE,"M05";#N/A,#N/A,FALSE,"M08"}</definedName>
    <definedName name="ff" localSheetId="1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2" hidden="1">{#N/A,#N/A,FALSE,"M06";#N/A,#N/A,FALSE,"M07"}</definedName>
    <definedName name="FIRM" localSheetId="13" hidden="1">{#N/A,#N/A,FALSE,"M06";#N/A,#N/A,FALSE,"M07"}</definedName>
    <definedName name="FIRM" hidden="1">{#N/A,#N/A,FALSE,"M06";#N/A,#N/A,FALSE,"M07"}</definedName>
    <definedName name="g" localSheetId="12" hidden="1">{#N/A,#N/A,FALSE,"M01";#N/A,#N/A,FALSE,"M02";#N/A,#N/A,FALSE,"M03";#N/A,#N/A,FALSE,"M04";#N/A,#N/A,FALSE,"M05";#N/A,#N/A,FALSE,"M08"}</definedName>
    <definedName name="g" localSheetId="1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2" hidden="1">{#N/A,#N/A,FALSE,"QR";#N/A,#N/A,FALSE,"R02";#N/A,#N/A,FALSE,"R04";#N/A,#N/A,FALSE,"R05";#N/A,#N/A,FALSE,"R08"}</definedName>
    <definedName name="ggg" localSheetId="1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2" hidden="1">{#N/A,#N/A,FALSE,"M01";#N/A,#N/A,FALSE,"M02";#N/A,#N/A,FALSE,"M03";#N/A,#N/A,FALSE,"M04";#N/A,#N/A,FALSE,"M05";#N/A,#N/A,FALSE,"M08"}</definedName>
    <definedName name="h" localSheetId="1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2" hidden="1">{"'Sheet1'!$A$1:$Z$85","'Sheet1'!$AB$3"}</definedName>
    <definedName name="HTML_Control" localSheetId="1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2" hidden="1">{"'Model'!$A$1:$N$53"}</definedName>
    <definedName name="iopo" localSheetId="1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2" hidden="1">{"'Model'!$A$1:$N$53"}</definedName>
    <definedName name="ked" localSheetId="13" hidden="1">{"'Model'!$A$1:$N$53"}</definedName>
    <definedName name="ked" hidden="1">{"'Model'!$A$1:$N$53"}</definedName>
    <definedName name="n" localSheetId="12" hidden="1">{"'Model'!$A$1:$N$53"}</definedName>
    <definedName name="n" localSheetId="13" hidden="1">{"'Model'!$A$1:$N$53"}</definedName>
    <definedName name="n" hidden="1">{"'Model'!$A$1:$N$53"}</definedName>
    <definedName name="REPORT03" localSheetId="12" hidden="1">{#N/A,#N/A,FALSE,"QR";#N/A,#N/A,FALSE,"R02";#N/A,#N/A,FALSE,"R04";#N/A,#N/A,FALSE,"R05";#N/A,#N/A,FALSE,"R08"}</definedName>
    <definedName name="REPORT03" localSheetId="1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2" hidden="1">{#N/A,#N/A,FALSE,"M06";#N/A,#N/A,FALSE,"M07"}</definedName>
    <definedName name="SDA" localSheetId="13" hidden="1">{#N/A,#N/A,FALSE,"M06";#N/A,#N/A,FALSE,"M07"}</definedName>
    <definedName name="SDA" hidden="1">{#N/A,#N/A,FALSE,"M06";#N/A,#N/A,FALSE,"M07"}</definedName>
    <definedName name="tbdetail" localSheetId="12" hidden="1">{#N/A,#N/A,FALSE,"M01";#N/A,#N/A,FALSE,"M02";#N/A,#N/A,FALSE,"M03";#N/A,#N/A,FALSE,"M04";#N/A,#N/A,FALSE,"M05";#N/A,#N/A,FALSE,"M08"}</definedName>
    <definedName name="tbdetail" localSheetId="1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2" hidden="1">{"'Model'!$A$1:$N$53"}</definedName>
    <definedName name="tun" localSheetId="13" hidden="1">{"'Model'!$A$1:$N$53"}</definedName>
    <definedName name="tun" hidden="1">{"'Model'!$A$1:$N$53"}</definedName>
    <definedName name="wrn.BALANCE._.SHEET._.COMPARATION." localSheetId="12" hidden="1">{"BALANCE SHEET COMPARATION","BALANCE SHEET COMPARATION",FALSE,"Q3";"BALANCE SHEET COMPARATION","BALANCE SHEET COMPARATION",FALSE,"Q4"}</definedName>
    <definedName name="wrn.BALANCE._.SHEET._.COMPARATION." localSheetId="1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2" hidden="1">{"CASHFLOW STATEMENT","CASHFLOW STATEMENT",FALSE,"Q3";"CASHFLOW STATEMENT","CASHFLOW STATEMENT",FALSE,"Q4"}</definedName>
    <definedName name="wrn.CASHFLOW._.STATEMENT." localSheetId="1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2" hidden="1">{#N/A,#N/A,FALSE,"M01";#N/A,#N/A,FALSE,"M02";#N/A,#N/A,FALSE,"M03";#N/A,#N/A,FALSE,"M04";#N/A,#N/A,FALSE,"M05";#N/A,#N/A,FALSE,"M08"}</definedName>
    <definedName name="wrn.M." localSheetId="1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2" hidden="1">{#N/A,#N/A,FALSE,"R479495"}</definedName>
    <definedName name="wrn.prodtax." localSheetId="13" hidden="1">{#N/A,#N/A,FALSE,"R479495"}</definedName>
    <definedName name="wrn.prodtax." hidden="1">{#N/A,#N/A,FALSE,"R479495"}</definedName>
    <definedName name="wrn.prodtotals." localSheetId="12" hidden="1">{#N/A,#N/A,FALSE,"R479495"}</definedName>
    <definedName name="wrn.prodtotals." localSheetId="13" hidden="1">{#N/A,#N/A,FALSE,"R479495"}</definedName>
    <definedName name="wrn.prodtotals." hidden="1">{#N/A,#N/A,FALSE,"R479495"}</definedName>
    <definedName name="wrn.Quater." localSheetId="12" hidden="1">{#N/A,#N/A,FALSE,"QR";#N/A,#N/A,FALSE,"R02";#N/A,#N/A,FALSE,"R04";#N/A,#N/A,FALSE,"R05";#N/A,#N/A,FALSE,"R08"}</definedName>
    <definedName name="wrn.Quater." localSheetId="1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2" hidden="1">{#N/A,#N/A,FALSE,"M06";#N/A,#N/A,FALSE,"M07"}</definedName>
    <definedName name="wrn.Variance." localSheetId="13" hidden="1">{#N/A,#N/A,FALSE,"M06";#N/A,#N/A,FALSE,"M07"}</definedName>
    <definedName name="wrn.Variance." hidden="1">{#N/A,#N/A,FALSE,"M06";#N/A,#N/A,FALSE,"M07"}</definedName>
    <definedName name="Z" localSheetId="12" hidden="1">{#N/A,#N/A,FALSE,"M01";#N/A,#N/A,FALSE,"M02";#N/A,#N/A,FALSE,"M03";#N/A,#N/A,FALSE,"M04";#N/A,#N/A,FALSE,"M05";#N/A,#N/A,FALSE,"M08"}</definedName>
    <definedName name="Z" localSheetId="1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2" hidden="1">{"'Model'!$A$1:$N$53"}</definedName>
    <definedName name="ร" localSheetId="13" hidden="1">{"'Model'!$A$1:$N$53"}</definedName>
    <definedName name="ร" hidden="1">{"'Model'!$A$1:$N$53"}</definedName>
  </definedNames>
  <calcPr calcId="162913"/>
</workbook>
</file>

<file path=xl/calcChain.xml><?xml version="1.0" encoding="utf-8"?>
<calcChain xmlns="http://schemas.openxmlformats.org/spreadsheetml/2006/main">
  <c r="A109" i="20" l="1"/>
  <c r="A108" i="20"/>
  <c r="AB20" i="7"/>
  <c r="AF20" i="7"/>
  <c r="AB21" i="7"/>
  <c r="P21" i="7"/>
  <c r="R21" i="7"/>
  <c r="AF21" i="7"/>
  <c r="AB20" i="8"/>
  <c r="AF20" i="8" s="1"/>
  <c r="AB21" i="8"/>
  <c r="P21" i="8"/>
  <c r="R21" i="8" s="1"/>
  <c r="J43" i="8"/>
  <c r="J19" i="8"/>
  <c r="J30" i="8" s="1"/>
  <c r="J43" i="7"/>
  <c r="J19" i="7"/>
  <c r="J30" i="7"/>
  <c r="A3" i="8"/>
  <c r="A3" i="19"/>
  <c r="A48" i="18"/>
  <c r="L24" i="15"/>
  <c r="H24" i="15"/>
  <c r="H38" i="15" s="1"/>
  <c r="H41" i="15" s="1"/>
  <c r="J24" i="15"/>
  <c r="J38" i="15" s="1"/>
  <c r="J41" i="15" s="1"/>
  <c r="J82" i="15" s="1"/>
  <c r="J86" i="15" s="1"/>
  <c r="F24" i="15"/>
  <c r="F38" i="15" s="1"/>
  <c r="F41" i="15" s="1"/>
  <c r="Z15" i="10"/>
  <c r="Z16" i="10"/>
  <c r="X15" i="10"/>
  <c r="X16" i="10"/>
  <c r="P16" i="10"/>
  <c r="N16" i="10"/>
  <c r="N26" i="10"/>
  <c r="N20" i="10"/>
  <c r="J26" i="10"/>
  <c r="J20" i="10"/>
  <c r="V14" i="9"/>
  <c r="X14" i="9" s="1"/>
  <c r="V15" i="9"/>
  <c r="N15" i="9"/>
  <c r="P15" i="9" s="1"/>
  <c r="P19" i="9" s="1"/>
  <c r="N19" i="9"/>
  <c r="N25" i="9"/>
  <c r="P25" i="9"/>
  <c r="J25" i="9"/>
  <c r="J19" i="9"/>
  <c r="L30" i="20"/>
  <c r="L47" i="20" s="1"/>
  <c r="L52" i="20" s="1"/>
  <c r="H30" i="20"/>
  <c r="H47" i="20" s="1"/>
  <c r="H52" i="20" s="1"/>
  <c r="J30" i="20"/>
  <c r="J47" i="20"/>
  <c r="J52" i="20" s="1"/>
  <c r="J115" i="20" s="1"/>
  <c r="J119" i="20" s="1"/>
  <c r="J43" i="6"/>
  <c r="A57" i="20"/>
  <c r="L35" i="6"/>
  <c r="L45" i="6" s="1"/>
  <c r="J35" i="6"/>
  <c r="J45" i="6"/>
  <c r="H35" i="6"/>
  <c r="H45" i="6"/>
  <c r="F35" i="6"/>
  <c r="F45" i="6" s="1"/>
  <c r="F47" i="6" s="1"/>
  <c r="L12" i="6"/>
  <c r="L23" i="6"/>
  <c r="L26" i="6" s="1"/>
  <c r="J12" i="6"/>
  <c r="J23" i="6"/>
  <c r="J26" i="6" s="1"/>
  <c r="H12" i="6"/>
  <c r="H23" i="6" s="1"/>
  <c r="H26" i="6" s="1"/>
  <c r="F12" i="6"/>
  <c r="F23" i="6" s="1"/>
  <c r="F26" i="6" s="1"/>
  <c r="F54" i="6" s="1"/>
  <c r="L43" i="6"/>
  <c r="H43" i="6"/>
  <c r="F43" i="6"/>
  <c r="A45" i="18"/>
  <c r="A56" i="6" s="1"/>
  <c r="L41" i="18"/>
  <c r="J41" i="18"/>
  <c r="H41" i="18"/>
  <c r="F41" i="18"/>
  <c r="F66" i="18" s="1"/>
  <c r="J64" i="18"/>
  <c r="A157" i="20"/>
  <c r="A54" i="20"/>
  <c r="A106" i="20" s="1"/>
  <c r="L100" i="20"/>
  <c r="L83" i="20"/>
  <c r="J100" i="20"/>
  <c r="J83" i="20"/>
  <c r="H100" i="20"/>
  <c r="H83" i="20"/>
  <c r="F100" i="20"/>
  <c r="F83" i="20"/>
  <c r="F30" i="20"/>
  <c r="F47" i="20" s="1"/>
  <c r="F52" i="20" s="1"/>
  <c r="F87" i="5"/>
  <c r="L80" i="15"/>
  <c r="L12" i="19"/>
  <c r="L25" i="19" s="1"/>
  <c r="L28" i="19" s="1"/>
  <c r="L55" i="19" s="1"/>
  <c r="H12" i="19"/>
  <c r="H25" i="19" s="1"/>
  <c r="H28" i="19" s="1"/>
  <c r="J12" i="19"/>
  <c r="J25" i="19" s="1"/>
  <c r="J28" i="19" s="1"/>
  <c r="J55" i="19" s="1"/>
  <c r="F12" i="19"/>
  <c r="F25" i="19"/>
  <c r="F28" i="19"/>
  <c r="F55" i="19" s="1"/>
  <c r="L87" i="18"/>
  <c r="H87" i="18"/>
  <c r="J87" i="18"/>
  <c r="F87" i="18"/>
  <c r="J87" i="5"/>
  <c r="L87" i="5"/>
  <c r="H87" i="5"/>
  <c r="AB27" i="8"/>
  <c r="AF27" i="8" s="1"/>
  <c r="AB26" i="8"/>
  <c r="AF26" i="8" s="1"/>
  <c r="AB25" i="8"/>
  <c r="AF25" i="8" s="1"/>
  <c r="AB24" i="8"/>
  <c r="AF24" i="8" s="1"/>
  <c r="AB22" i="8"/>
  <c r="AF22" i="8" s="1"/>
  <c r="AF25" i="7"/>
  <c r="AB25" i="7"/>
  <c r="A94" i="15"/>
  <c r="J80" i="15"/>
  <c r="F80" i="15"/>
  <c r="H80" i="15"/>
  <c r="L67" i="15"/>
  <c r="J67" i="15"/>
  <c r="F67" i="15"/>
  <c r="H67" i="15"/>
  <c r="A45" i="15"/>
  <c r="L38" i="15"/>
  <c r="L41" i="15"/>
  <c r="A36" i="10"/>
  <c r="V26" i="10"/>
  <c r="T26" i="10"/>
  <c r="R26" i="10"/>
  <c r="P26" i="10"/>
  <c r="L26" i="10"/>
  <c r="H26" i="10"/>
  <c r="F26" i="10"/>
  <c r="X24" i="10"/>
  <c r="Z24" i="10"/>
  <c r="X23" i="10"/>
  <c r="V20" i="10"/>
  <c r="T20" i="10"/>
  <c r="R20" i="10"/>
  <c r="P20" i="10"/>
  <c r="L20" i="10"/>
  <c r="H20" i="10"/>
  <c r="F20" i="10"/>
  <c r="Z18" i="10"/>
  <c r="Z20" i="10"/>
  <c r="X17" i="10"/>
  <c r="Z17" i="10"/>
  <c r="A34" i="9"/>
  <c r="T25" i="9"/>
  <c r="R25" i="9"/>
  <c r="L25" i="9"/>
  <c r="H25" i="9"/>
  <c r="F25" i="9"/>
  <c r="V23" i="9"/>
  <c r="X23" i="9"/>
  <c r="V22" i="9"/>
  <c r="X22" i="9" s="1"/>
  <c r="X25" i="9" s="1"/>
  <c r="V17" i="9"/>
  <c r="X17" i="9" s="1"/>
  <c r="V16" i="9"/>
  <c r="X16" i="9" s="1"/>
  <c r="T19" i="9"/>
  <c r="R19" i="9"/>
  <c r="L19" i="9"/>
  <c r="H19" i="9"/>
  <c r="F19" i="9"/>
  <c r="AB38" i="8"/>
  <c r="AF38" i="8" s="1"/>
  <c r="AD43" i="8"/>
  <c r="Z43" i="8"/>
  <c r="X43" i="8"/>
  <c r="V43" i="8"/>
  <c r="T43" i="8"/>
  <c r="R43" i="8"/>
  <c r="P43" i="8"/>
  <c r="N43" i="8"/>
  <c r="L43" i="8"/>
  <c r="H43" i="8"/>
  <c r="F43" i="8"/>
  <c r="AB40" i="8"/>
  <c r="AF40" i="8" s="1"/>
  <c r="AB39" i="8"/>
  <c r="AF39" i="8" s="1"/>
  <c r="AB37" i="8"/>
  <c r="AF37" i="8" s="1"/>
  <c r="AB36" i="8"/>
  <c r="AF36" i="8"/>
  <c r="AB34" i="8"/>
  <c r="AF34" i="8" s="1"/>
  <c r="AB17" i="8"/>
  <c r="AB19" i="8" s="1"/>
  <c r="AD19" i="8"/>
  <c r="AD30" i="8" s="1"/>
  <c r="Z19" i="8"/>
  <c r="Z30" i="8" s="1"/>
  <c r="X19" i="8"/>
  <c r="X30" i="8" s="1"/>
  <c r="V19" i="8"/>
  <c r="V30" i="8" s="1"/>
  <c r="T19" i="8"/>
  <c r="T30" i="8" s="1"/>
  <c r="R19" i="8"/>
  <c r="P19" i="8"/>
  <c r="N19" i="8"/>
  <c r="N30" i="8" s="1"/>
  <c r="L19" i="8"/>
  <c r="L30" i="8" s="1"/>
  <c r="H19" i="8"/>
  <c r="H30" i="8" s="1"/>
  <c r="F19" i="8"/>
  <c r="F30" i="8" s="1"/>
  <c r="A45" i="8"/>
  <c r="A45" i="7"/>
  <c r="AB38" i="7"/>
  <c r="AF38" i="7"/>
  <c r="AD43" i="7"/>
  <c r="Z43" i="7"/>
  <c r="X43" i="7"/>
  <c r="V43" i="7"/>
  <c r="T43" i="7"/>
  <c r="R43" i="7"/>
  <c r="P43" i="7"/>
  <c r="N43" i="7"/>
  <c r="L43" i="7"/>
  <c r="H43" i="7"/>
  <c r="F43" i="7"/>
  <c r="AF34" i="7"/>
  <c r="T30" i="7"/>
  <c r="AB40" i="7"/>
  <c r="AF40" i="7"/>
  <c r="AB39" i="7"/>
  <c r="AF39" i="7"/>
  <c r="AB37" i="7"/>
  <c r="AF37" i="7"/>
  <c r="AB36" i="7"/>
  <c r="AF36" i="7"/>
  <c r="AB34" i="7"/>
  <c r="AB27" i="7"/>
  <c r="AF27" i="7"/>
  <c r="AB26" i="7"/>
  <c r="AF26" i="7"/>
  <c r="AB24" i="7"/>
  <c r="AF24" i="7"/>
  <c r="AB22" i="7"/>
  <c r="AF22" i="7"/>
  <c r="AB17" i="7"/>
  <c r="AF17" i="7"/>
  <c r="AF19" i="7"/>
  <c r="AB16" i="7"/>
  <c r="AB19" i="7"/>
  <c r="AB30" i="7"/>
  <c r="AD19" i="7"/>
  <c r="AD30" i="7"/>
  <c r="Z19" i="7"/>
  <c r="Z30" i="7"/>
  <c r="X19" i="7"/>
  <c r="X30" i="7"/>
  <c r="V19" i="7"/>
  <c r="V30" i="7"/>
  <c r="T19" i="7"/>
  <c r="R19" i="7"/>
  <c r="P19" i="7"/>
  <c r="P30" i="7"/>
  <c r="N19" i="7"/>
  <c r="N30" i="7"/>
  <c r="L19" i="7"/>
  <c r="L30" i="7"/>
  <c r="H19" i="7"/>
  <c r="H30" i="7"/>
  <c r="F19" i="7"/>
  <c r="F30" i="7"/>
  <c r="A57" i="19"/>
  <c r="L44" i="19"/>
  <c r="L46" i="19" s="1"/>
  <c r="L48" i="19" s="1"/>
  <c r="J44" i="19"/>
  <c r="J46" i="19" s="1"/>
  <c r="H44" i="19"/>
  <c r="H46" i="19" s="1"/>
  <c r="F44" i="19"/>
  <c r="L37" i="19"/>
  <c r="J37" i="19"/>
  <c r="H37" i="19"/>
  <c r="F37" i="19"/>
  <c r="F46" i="19" s="1"/>
  <c r="A92" i="18"/>
  <c r="L80" i="18"/>
  <c r="J80" i="18"/>
  <c r="H80" i="18"/>
  <c r="F80" i="18"/>
  <c r="L74" i="18"/>
  <c r="J74" i="18"/>
  <c r="H74" i="18"/>
  <c r="F74" i="18"/>
  <c r="L64" i="18"/>
  <c r="L66" i="18" s="1"/>
  <c r="H64" i="18"/>
  <c r="H66" i="18" s="1"/>
  <c r="H12" i="18"/>
  <c r="H26" i="18" s="1"/>
  <c r="H29" i="18" s="1"/>
  <c r="F64" i="18"/>
  <c r="L12" i="18"/>
  <c r="L26" i="18"/>
  <c r="L29" i="18" s="1"/>
  <c r="J12" i="18"/>
  <c r="J26" i="18" s="1"/>
  <c r="J29" i="18" s="1"/>
  <c r="F12" i="18"/>
  <c r="F26" i="18"/>
  <c r="F29" i="18" s="1"/>
  <c r="A91" i="5"/>
  <c r="A45" i="5"/>
  <c r="L80" i="5"/>
  <c r="J80" i="5"/>
  <c r="H80" i="5"/>
  <c r="F80" i="5"/>
  <c r="F74" i="5"/>
  <c r="H74" i="5"/>
  <c r="J74" i="5"/>
  <c r="L74" i="5"/>
  <c r="H64" i="5"/>
  <c r="H39" i="5"/>
  <c r="H66" i="5" s="1"/>
  <c r="H12" i="5"/>
  <c r="H24" i="5" s="1"/>
  <c r="H27" i="5" s="1"/>
  <c r="F64" i="5"/>
  <c r="F39" i="5"/>
  <c r="F66" i="5"/>
  <c r="F12" i="5"/>
  <c r="F24" i="5" s="1"/>
  <c r="F27" i="5" s="1"/>
  <c r="J64" i="5"/>
  <c r="L64" i="5"/>
  <c r="L66" i="5" s="1"/>
  <c r="L39" i="5"/>
  <c r="L12" i="5"/>
  <c r="L24" i="5" s="1"/>
  <c r="L27" i="5" s="1"/>
  <c r="J39" i="5"/>
  <c r="J12" i="5"/>
  <c r="J24" i="5" s="1"/>
  <c r="J27" i="5" s="1"/>
  <c r="A140" i="4"/>
  <c r="L126" i="4"/>
  <c r="J126" i="4"/>
  <c r="J128" i="4"/>
  <c r="H126" i="4"/>
  <c r="F126" i="4"/>
  <c r="A94" i="4"/>
  <c r="L82" i="4"/>
  <c r="L72" i="4"/>
  <c r="L84" i="4"/>
  <c r="J82" i="4"/>
  <c r="H82" i="4"/>
  <c r="H72" i="4"/>
  <c r="H84" i="4"/>
  <c r="F82" i="4"/>
  <c r="J72" i="4"/>
  <c r="F72" i="4"/>
  <c r="A47" i="4"/>
  <c r="L41" i="4"/>
  <c r="L43" i="4"/>
  <c r="L27" i="4"/>
  <c r="J41" i="4"/>
  <c r="J43" i="4"/>
  <c r="H41" i="4"/>
  <c r="H27" i="4"/>
  <c r="F41" i="4"/>
  <c r="J27" i="4"/>
  <c r="F27" i="4"/>
  <c r="A158" i="3"/>
  <c r="L138" i="3"/>
  <c r="L141" i="3" s="1"/>
  <c r="L92" i="3"/>
  <c r="L79" i="3"/>
  <c r="J138" i="3"/>
  <c r="J141" i="3"/>
  <c r="H138" i="3"/>
  <c r="H141" i="3" s="1"/>
  <c r="H92" i="3"/>
  <c r="H94" i="3" s="1"/>
  <c r="H79" i="3"/>
  <c r="F138" i="3"/>
  <c r="F141" i="3"/>
  <c r="A105" i="3"/>
  <c r="J92" i="3"/>
  <c r="F92" i="3"/>
  <c r="J79" i="3"/>
  <c r="F79" i="3"/>
  <c r="L47" i="3"/>
  <c r="L30" i="3"/>
  <c r="J47" i="3"/>
  <c r="H47" i="3"/>
  <c r="F47" i="3"/>
  <c r="H30" i="3"/>
  <c r="J30" i="3"/>
  <c r="J49" i="3" s="1"/>
  <c r="F30" i="3"/>
  <c r="F49" i="3" s="1"/>
  <c r="X26" i="10"/>
  <c r="Z23" i="10"/>
  <c r="X20" i="10"/>
  <c r="Z26" i="10"/>
  <c r="V19" i="9"/>
  <c r="L128" i="4"/>
  <c r="H128" i="4"/>
  <c r="J84" i="4"/>
  <c r="F84" i="4"/>
  <c r="F128" i="4"/>
  <c r="F43" i="4"/>
  <c r="H43" i="4"/>
  <c r="J66" i="18"/>
  <c r="J94" i="3"/>
  <c r="AF30" i="7"/>
  <c r="AF43" i="7"/>
  <c r="AB43" i="7"/>
  <c r="R30" i="7"/>
  <c r="F82" i="15" l="1"/>
  <c r="F86" i="15" s="1"/>
  <c r="H82" i="15"/>
  <c r="H86" i="15" s="1"/>
  <c r="L82" i="15"/>
  <c r="L86" i="15" s="1"/>
  <c r="H115" i="20"/>
  <c r="H119" i="20" s="1"/>
  <c r="F115" i="20"/>
  <c r="F119" i="20" s="1"/>
  <c r="L115" i="20"/>
  <c r="L119" i="20" s="1"/>
  <c r="V25" i="9"/>
  <c r="X15" i="9"/>
  <c r="X19" i="9" s="1"/>
  <c r="P30" i="8"/>
  <c r="AB30" i="8"/>
  <c r="AF17" i="8"/>
  <c r="AF19" i="8" s="1"/>
  <c r="AF43" i="8"/>
  <c r="AF21" i="8"/>
  <c r="R30" i="8"/>
  <c r="AB43" i="8"/>
  <c r="J48" i="19"/>
  <c r="F48" i="19"/>
  <c r="H48" i="19"/>
  <c r="H55" i="19"/>
  <c r="L47" i="6"/>
  <c r="H47" i="6"/>
  <c r="J47" i="6"/>
  <c r="J54" i="6"/>
  <c r="J68" i="18"/>
  <c r="F68" i="18"/>
  <c r="L68" i="18"/>
  <c r="H68" i="18"/>
  <c r="F68" i="5"/>
  <c r="L68" i="5"/>
  <c r="J66" i="5"/>
  <c r="H68" i="5"/>
  <c r="J68" i="5"/>
  <c r="L94" i="3"/>
  <c r="L143" i="3" s="1"/>
  <c r="F94" i="3"/>
  <c r="H49" i="3"/>
  <c r="F143" i="3"/>
  <c r="L49" i="3"/>
  <c r="J143" i="3"/>
  <c r="H143" i="3"/>
  <c r="AF30" i="8" l="1"/>
</calcChain>
</file>

<file path=xl/sharedStrings.xml><?xml version="1.0" encoding="utf-8"?>
<sst xmlns="http://schemas.openxmlformats.org/spreadsheetml/2006/main" count="1025" uniqueCount="323">
  <si>
    <t>บริษัท บ้านปู จำกัด (มหาชน)</t>
  </si>
  <si>
    <t>งบแสดงฐานะการเงิน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</si>
  <si>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</si>
  <si>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</si>
  <si>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</si>
  <si>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</si>
  <si>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</si>
  <si>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</si>
  <si>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</si>
  <si>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</si>
  <si>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</si>
  <si>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</si>
  <si>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</si>
  <si>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</si>
  <si>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</si>
  <si>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เงินทดรองจ่ายแก่กิจการที่เกี่ยวข้องกัน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</si>
  <si>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</si>
  <si>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</si>
  <si>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</si>
  <si>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</si>
  <si>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</si>
  <si>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</si>
  <si>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</si>
  <si>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</si>
  <si>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</si>
  <si>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เงินลงทุนอื่น สุทธิ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</si>
  <si>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</si>
  <si>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</si>
  <si>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สินทรัพย์ภาษีเงินได้รอตัดบัญชี สุทธิ</t>
  </si>
  <si>
    <t>สิทธิในเหมืองถ่านหิน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</si>
  <si>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</si>
  <si>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</si>
  <si>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</si>
  <si>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</si>
  <si>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</si>
  <si>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</si>
  <si>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</si>
  <si>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</si>
  <si>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หนี้สินอนุพันธ์การเงินที่ถึงกำหนดภายในหนึ่งปี</t>
  </si>
  <si>
    <t>ค่าเปิดหน้าดินและค่าขนถ่านหินค้างจ่าย</t>
  </si>
  <si>
    <t>ดอกเบี้ยค้างจ่าย</t>
  </si>
  <si>
    <t>ค่าภาคหลวงค้างจ่าย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</si>
  <si>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</si>
  <si>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</si>
  <si>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</si>
  <si>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</si>
  <si>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</si>
  <si>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เงินกู้ยืมระยะยาวจากบริษัทอื่น</t>
  </si>
  <si>
    <t>เงินกู้ยืมระยะยาว สุทธิ</t>
  </si>
  <si>
    <t>หุ้นกู้ สุทธิ</t>
  </si>
  <si>
    <t>หนี้สินภาษีเงินได้รอตัดบัญชี สุทธิ</t>
  </si>
  <si>
    <t>สำรองค่าใช้จ่ายผลประโยชน์พนักงาน</t>
  </si>
  <si>
    <t>หนี้สินสัญญาขายถ่านหินรอตัดบัญชี สุทธิ</t>
  </si>
  <si>
    <t>หนี้สินอื่น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</si>
  <si>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</si>
  <si>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</si>
  <si>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</si>
  <si>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</si>
  <si>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</si>
  <si>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</si>
  <si>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</si>
  <si>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</si>
  <si>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</si>
  <si>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</si>
  <si>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</si>
  <si>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ส่วนได้เสียที่ไม่มีอำนาจควบคุม</t>
  </si>
  <si>
    <t>เงินลงทุนในบริษัทย่อย</t>
  </si>
  <si>
    <t>เจ้าหนี้การค้าบริษัทย่อย</t>
  </si>
  <si>
    <t>เงินทดรองรับและเจ้าหนี้กิจการที่เกี่ยวข้องกัน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</si>
  <si>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</si>
  <si>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</si>
  <si>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</si>
  <si>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</si>
  <si>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</si>
  <si>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</si>
  <si>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</si>
  <si>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ค่าภาคหลวง</t>
  </si>
  <si>
    <t>เงินปันผลรับจากเงินลงทุนอื่น</t>
  </si>
  <si>
    <t>ดอกเบี้ยรับ</t>
  </si>
  <si>
    <t>ขาดทุนสุทธิจากอัตราแลกเปลี่ยน</t>
  </si>
  <si>
    <t>ดอกเบี้ยจ่าย</t>
  </si>
  <si>
    <t>ต้นทุนทางการเงินอื่น</t>
  </si>
  <si>
    <t>ภาษีเงินได้</t>
  </si>
  <si>
    <t>รวมรายการที่จะไม่จัดประเภทรายการใหม่เข้าไปไว้ในกำไรหรือขาดทุน</t>
  </si>
  <si>
    <t>ในภายหลังสุทธิจากภาษี</t>
  </si>
  <si>
    <t>รวมรายการที่จะจัดประเภทรายการใหม่เข้าไปไว้ในกำไรหรือขาดทุน</t>
  </si>
  <si>
    <t>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</si>
  <si>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</si>
  <si>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</si>
  <si>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รวมรายการที่จะไม่จัดประเภทรายการใหม่เข้าไปไว้ใน</t>
  </si>
  <si>
    <t>กำไรหรือขาดทุนในภายหลังสุทธิจากภาษี</t>
  </si>
  <si>
    <t>ส่วนเกินจาก</t>
  </si>
  <si>
    <t>การเปลี่ยนแปลง</t>
  </si>
  <si>
    <t>รวม</t>
  </si>
  <si>
    <t>ส่วนได้เสีย</t>
  </si>
  <si>
    <t>มูลค่ายุติธรรม</t>
  </si>
  <si>
    <t>การป้องกัน</t>
  </si>
  <si>
    <t>องค์ประกอบอื่น</t>
  </si>
  <si>
    <t>ที่ไม่มี</t>
  </si>
  <si>
    <t>ทุนที่ออกและ</t>
  </si>
  <si>
    <t>ส่วนเกิน</t>
  </si>
  <si>
    <t>สำรองตาม</t>
  </si>
  <si>
    <t>สัดส่วนการลงทุน</t>
  </si>
  <si>
    <t>ของเงินลงทุน</t>
  </si>
  <si>
    <t>ความเสี่ยง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</si>
  <si>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</si>
  <si>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</si>
  <si>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</si>
  <si>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</si>
  <si>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</si>
  <si>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กฎหมาย</t>
  </si>
  <si>
    <t>สำรองอื่น</t>
  </si>
  <si>
    <t>ในบริษัทย่อย</t>
  </si>
  <si>
    <t>เผื่อขาย</t>
  </si>
  <si>
    <t>กระแสเงินสด</t>
  </si>
  <si>
    <t>ควบคุม</t>
  </si>
  <si>
    <t>ยอดคงเหลือต้นงวด</t>
  </si>
  <si>
    <t>เงินปันผลจ่ายของบริษัทย่อย</t>
  </si>
  <si>
    <t xml:space="preserve">ยอดคงเหลือปลายงวด </t>
  </si>
  <si>
    <t>ยังไม่ได้</t>
  </si>
  <si>
    <t>จัดสรร</t>
  </si>
  <si>
    <t>รวมองค์ประกอบอื่น</t>
  </si>
  <si>
    <t>ทุนที่ออก</t>
  </si>
  <si>
    <t>มูลค่ายุติธรรมของ</t>
  </si>
  <si>
    <t>และชำระแล้ว</t>
  </si>
  <si>
    <t>เงินลงทุนเผื่อขาย</t>
  </si>
  <si>
    <t>ข้อมูลทางการเงิน</t>
  </si>
  <si>
    <t>งบกระแสเงินสด</t>
  </si>
  <si>
    <t>กระแสเงินสดจากกิจกรรมดำเนินงาน</t>
  </si>
  <si>
    <t>กำไรสำหรับงวดก่อนภาษีเงินได้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</si>
  <si>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</si>
  <si>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</si>
  <si>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</si>
  <si>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</si>
  <si>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อะไหล่และวัสดุเครื่องจักร</t>
  </si>
  <si>
    <t>ค่าใช้จ่ายในการสำรวจและพัฒนารอตัดบัญชีและการเปิดหน้าดินรอตัดบัญชี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</si>
  <si>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</si>
  <si>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</si>
  <si>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</si>
  <si>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</si>
  <si>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</si>
  <si>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</si>
  <si>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เงินสดรับจากเงินปันผลจากการร่วมค้า</t>
  </si>
  <si>
    <t>เงินสดรับจากเงินปันผลจากเงินลงทุนอื่น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</si>
  <si>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</si>
  <si>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</si>
  <si>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</si>
  <si>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</si>
  <si>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</si>
  <si>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รายการที่มิใช่เงินสด</t>
  </si>
  <si>
    <t>ขาดทุนสุทธิจากอัตราแลกเปลี่ยนที่ยังไม่เกิดขึ้นจริง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</si>
  <si>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</si>
  <si>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</si>
  <si>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 xml:space="preserve">เงินปันผลค้างรับจากกิจการที่เกี่ยวข้องกัน  </t>
  </si>
  <si>
    <t>ลูกหนี้การค้าและตั๋วเงินรับ สุทธิ</t>
  </si>
  <si>
    <t>ลูกหนี้การค้าและตั๋วเงินรับ</t>
  </si>
  <si>
    <t>ผลต่างของอัตราแลกเปลี่ยนจากการแปลงค่าข้อมูลทางการเงิน</t>
  </si>
  <si>
    <t>จากการแปลงค่า</t>
  </si>
  <si>
    <t>อัตราแลกเปลี่ยน</t>
  </si>
  <si>
    <t>ผลต่างของ</t>
  </si>
  <si>
    <t>เจ้าหนี้อื่นจากการซื้อที่ดิน อาคารและอุปกรณ์</t>
  </si>
  <si>
    <t>เงินให้กู้ยืมระยะสั้นแก่บริษัทอื่น</t>
  </si>
  <si>
    <t>การจ่ายโดยใช้หุ้นเป็นเกณฑ์</t>
  </si>
  <si>
    <t>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</si>
  <si>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</si>
  <si>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</si>
  <si>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</si>
  <si>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</si>
  <si>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</si>
  <si>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รายการที่จะจัดประเภทรายการใหม่เข้าไปไว้ในกำไรหรือขาดทุนในภายหลัง</t>
  </si>
  <si>
    <t>งบแสดงการเปลี่ยนแปลงส่วนของเจ้าของ</t>
  </si>
  <si>
    <t>ของส่วนของเจ้าของ</t>
  </si>
  <si>
    <t>ข้อมูลทางการเงินเฉพาะกิจการ</t>
  </si>
  <si>
    <t>หนี้สินและส่วนของเจ้าของ</t>
  </si>
  <si>
    <t>กำไร (ขาดทุน) เบ็ดเสร็จอื่นสุทธิจากภาษี:</t>
  </si>
  <si>
    <t>ผลกำไร (ขาดทุน) จากการวัดมูลค่าเงินลงทุนเผื่อขาย</t>
  </si>
  <si>
    <t>กำไร (ขาดทุน) เบ็ดเสร็จอื่นสำหรับงวดสุทธิจากภาษี</t>
  </si>
  <si>
    <t xml:space="preserve">กำไร (ขาดทุน) เบ็ดเสร็จรวมสำหรับงวด </t>
  </si>
  <si>
    <t>กำไร (ขาดทุน) เบ็ดเสร็จรวมสำหรับงวด</t>
  </si>
  <si>
    <t>กำไร (ขาดทุน) เบ็ดเสร็จอื่น</t>
  </si>
  <si>
    <t>เป็นเกณฑ์</t>
  </si>
  <si>
    <t>การจ่าย</t>
  </si>
  <si>
    <t>โดยใช้หุ้น</t>
  </si>
  <si>
    <t>ปรับกระทบกำไรก่อนภาษีเงินได้เป็นเงินสดรับ (จ่าย) จากการดำเนินงาน</t>
  </si>
  <si>
    <t>(กำไร) ขาดทุนสุทธิจากอัตราแลกเปลี่ยนที่ยังไม่เกิดขึ้นจริง</t>
  </si>
  <si>
    <t>เงินลงทุนในการร่วมค้าและบริษัทร่วม</t>
  </si>
  <si>
    <t>ลูกหนี้การค้า</t>
  </si>
  <si>
    <t>กำไร (ขาดทุน) สุทธิจากอนุพันธ์ทางการเงิน</t>
  </si>
  <si>
    <t>เงินสดจ่ายสำหรับซื้อเงินลงทุนอื่น</t>
  </si>
  <si>
    <t>หน่วย: เหรียญสหรัฐ</t>
  </si>
  <si>
    <t>หน่วย:บาท</t>
  </si>
  <si>
    <t>การเปลี่ยนแปลงของเงินทุนหมุนเวียน (ไม่รวมผลกระทบจากการรวมธุรกิจ)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</si>
  <si>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</si>
  <si>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</si>
  <si>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ส่วนของเงินกู้ยืมระยะยาวที่ถึงกำหนดชำระภายในหนึ่งปี สุทธิ</t>
  </si>
  <si>
    <t>การรับคืนภาษีเงินได้</t>
  </si>
  <si>
    <t>ค่าใช้จ่ายในการจ่ายโดยใช้หุ้นเป็นเกณฑ์</t>
  </si>
  <si>
    <t>การวัดมูลค่าใหม่ของภาระผูกพันผลประโยชน์พนักงาน</t>
  </si>
  <si>
    <t>พ.ศ. 2561</t>
  </si>
  <si>
    <t>ณ วันที่ 1 มกราคม พ.ศ. 2561</t>
  </si>
  <si>
    <t>ยอดคงเหลือต้นงวด ณ วันที่ 1 มกราคม พ.ศ. 2561</t>
  </si>
  <si>
    <t>ส่วนของหุ้นกู้ที่ถึงกำหนดไถ่ถอนในหนึ่งปี สุทธิ</t>
  </si>
  <si>
    <t>เงินสดรับจากเงินปันผลจากบริษัทย่อย</t>
  </si>
  <si>
    <t>เงินสดจ่ายคืนเงินกู้ยืมระยะสั้นจากกิจการที่เกี่ยวข้องกัน</t>
  </si>
  <si>
    <t xml:space="preserve">หุ้นสามัญ 5,161,925,515 หุ้น มูลค่าที่ชำระแล้วหุ้นละ 1 บาท </t>
  </si>
  <si>
    <t>รวมส่วนของผู้เป็นเจ้าของของบริษัทใหญ่</t>
  </si>
  <si>
    <t>ผลกำไร (ขาดทุน) จากการป้องกันความเสี่ยงกระแสเงินสด</t>
  </si>
  <si>
    <t>ส่วนของผู้เป็นเจ้าของของบริษัทใหญ่</t>
  </si>
  <si>
    <t>การเปลี่ยนแปลงสัดส่วนเงินลงทุนในบริษัทย่อย</t>
  </si>
  <si>
    <t>ส่วนที่เป็นของผู้เป็นเจ้าของของบริษัทใหญ่</t>
  </si>
  <si>
    <t xml:space="preserve">เงินลงทุนอื่น </t>
  </si>
  <si>
    <t>ส่วนแบ่งกำไรจากเงินลงทุนในการร่วมค้าและบริษัทร่วม</t>
  </si>
  <si>
    <t>ปรับกระทบขาดทุนก่อนภาษีเงินได้เป็นเงินสดรับ (จ่าย) จากการดำเนินงาน</t>
  </si>
  <si>
    <t>ค่าเสื่อมราคาและค่าตัดจำหน่าย</t>
  </si>
  <si>
    <t>ค่าสินไหมทดแทนตามคำพิพากษา</t>
  </si>
  <si>
    <t>สินทรัพย์อนุพันธ์การเงิน สุทธิ</t>
  </si>
  <si>
    <t>หนี้สินอนุพันธ์การเงิน สุทธิ</t>
  </si>
  <si>
    <t>กำไรก่อนภาษีเงินได้</t>
  </si>
  <si>
    <t>การแบ่งปันกำไร (ขาดทุน) เบ็ดเสร็จรวม</t>
  </si>
  <si>
    <t>ค่าเผื่อการเคลื่อนไหวช้าของอะไหล่และวัสดุเครื่องจักร</t>
  </si>
  <si>
    <t>กำไรจากการซื้อธุรกิจ</t>
  </si>
  <si>
    <t>เงินสดรับจากเงินให้กู้ยืมระยะยาวแก่กิจการที่เกี่ยวข้องกัน</t>
  </si>
  <si>
    <t>ของบริษัทย่อย</t>
  </si>
  <si>
    <t>การออกใบสำคัญแสดงสิทธิในการซื้อหุ้น</t>
  </si>
  <si>
    <t>เงินสดจ่ายเพื่อเพิ่มเงินลงทุน</t>
  </si>
  <si>
    <t>ผลต่างของอัตราแลกเปลี่ยนของเงินสดและรายการเทียบเท่าเงินสด</t>
  </si>
  <si>
    <t>พ.ศ. 2562</t>
  </si>
  <si>
    <t>ณ วันที่ 1 มกราคม พ.ศ. 2562</t>
  </si>
  <si>
    <t>ยอดคงเหลือต้นงวด ณ วันที่ 1 มกราคม พ.ศ. 2562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</si>
  <si>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</si>
  <si>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</si>
  <si>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ผลกระทบของการเปลี่ยนนโยบายการบัญชี</t>
  </si>
  <si>
    <t>ยอดคงเหลือที่ปรับปรุงแล้ว</t>
  </si>
  <si>
    <t>(กำไร) ขาดทุนสุทธิจากอนุพันธ์ทางการเงินที่ยังไม่เกิดขึ้นจริง</t>
  </si>
  <si>
    <t>เงินสดจ่ายเจ้าหนี้สัญญาเช่าการเงิน</t>
  </si>
  <si>
    <t>กำไรสุทธิจากการจำหน่ายที่ดิน อาคารและอุปกรณ์</t>
  </si>
  <si>
    <t>ที่คาดว่าจะได้รับชำระภายในหนึ่งปี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</si>
  <si>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</si>
  <si>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และการเปิดหน้าดินรอตัดบัญชีส่วนที่หมุนเวียน สุทธิ</t>
  </si>
  <si>
    <t>และการเปิดหน้าดินรอตัดบัญชี สุทธิ</t>
  </si>
  <si>
    <t xml:space="preserve">   และบริษัทร่วมตามวิธีส่วนได้เสีย</t>
  </si>
  <si>
    <t>รายได้ค่าบริหารจัดการและอื่น ๆ</t>
  </si>
  <si>
    <t>ส่วนแบ่งกำไร (ขาดทุน) เบ็ดเสร็จอื่นจากการร่วมค้า</t>
  </si>
  <si>
    <t>การจ่ายดอกเบี้ยและต้นทุนทางการเงินอื่น</t>
  </si>
  <si>
    <t>กำไรสุทธิจากการจำหน่ายสินทรัพย์ที่ถือไว้เพื่อขาย</t>
  </si>
  <si>
    <t>เงินสดรับจากการจำหน่ายสินทรัพย์ที่ถือไว้เพื่อขาย</t>
  </si>
  <si>
    <t>กำไร (ขาดทุน) เบ็ดเสร็จอื่นสุทธิจากภาษี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</si>
  <si>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</si>
  <si>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เงินปันผลรับจากบริษัทย่อย</t>
  </si>
  <si>
    <t>เงินปันผลจ่าย</t>
  </si>
  <si>
    <t>เงินสดจ่ายสำหรับเงินให้กู้ยืมระยะสั้นแก่บริษัทอื่น</t>
  </si>
  <si>
    <t>เงินสดจ่ายคืนหุ้นกู้</t>
  </si>
  <si>
    <t>เงินปันผลจ่ายให้แก่ส่วนได้เสียที่ไม่มีอำนาจควบคุมของบริษัทย่อย</t>
  </si>
  <si>
    <t>เงินสดรับจากการจำหน่ายเงินลงทุนระยะสั้น</t>
  </si>
  <si>
    <t>เงินสดรับจากหุ้นกู้</t>
  </si>
  <si>
    <t>หุ้นสามัญ 5,161,925,515 หุ้น มูลค่าที่ตราไว้หุ้นละ 1 บาท</t>
  </si>
  <si>
    <t>เงินสดสุทธิใช้ไปในกิจกรรมดำเนินงาน</t>
  </si>
  <si>
    <t>เงินสดสุทธิใช้ไปในการดำเนินงาน</t>
  </si>
  <si>
    <t>กำไรจากการจำหน่ายที่ดิน อาคารและอุปกรณ์</t>
  </si>
  <si>
    <t>กำไรสุทธิจากอนุพันธ์การเงินที่ยังไม่เกิดขึ้นจริง</t>
  </si>
  <si>
    <t>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</si>
  <si>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</si>
  <si>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กำไรสำหรับงวด</t>
  </si>
  <si>
    <t>ผลขาดทุนจากการวัดมูลค่าเงินลงทุนเผื่อขาย</t>
  </si>
  <si>
    <t>ผลขาดทุนจากการป้องกันความเสี่ยงกระแสเงินสด</t>
  </si>
  <si>
    <t>การแบ่งปันกำไร</t>
  </si>
  <si>
    <t xml:space="preserve">กำไรต่อหุ้น </t>
  </si>
  <si>
    <t>กำไรต่อหุ้นขั้นพื้นฐาน</t>
  </si>
  <si>
    <t>กำไรสุทธิจากอนุพันธ์ทางการเงิน</t>
  </si>
  <si>
    <t xml:space="preserve">  (31 ธันวาคม พ.ศ. 2561 หุ้นสามัญ 5,165,257,100 หุ้น </t>
  </si>
  <si>
    <t xml:space="preserve">  มูลค่าที่ตราไว้หุ้นละ 1 บาท)</t>
  </si>
  <si>
    <t>ส่วนของเงินกู้ยืมระยะยาวที่ถึงกำหนดชำระ</t>
  </si>
  <si>
    <t>ภายในหนึ่งปี สุทธิ</t>
  </si>
  <si>
    <t xml:space="preserve">   ตามวิธีส่วนได้เสีย</t>
  </si>
  <si>
    <t>ส่วนแบ่งกำไร (ขาดทุน) เบ็ดเสร็จอื่นจากการร่วมค้าและบริษัทร่วม</t>
  </si>
  <si>
    <t>เงินสดสุทธิได้มาจาก (ใช้ไปใน) กิจกรรมจัดหาเงิน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</si>
  <si>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</si>
  <si>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</si>
  <si>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</si>
  <si>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เงินปันผลจ่ายให้แก่ผู้ถือหุ้นของบริษัท</t>
  </si>
  <si>
    <t>กลับรายการค่าเผื่อการลดลงของมูลค่าน้ำมัน</t>
  </si>
  <si>
    <t>ลูกหนี้อื่นจากการจำหน่ายสินทรัพย์ที่ถือไว้เพื่อขาย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</si>
  <si>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</si>
  <si>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</si>
  <si>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  ตามวิธีส่วนได้เสีย</t>
  </si>
  <si>
    <t>ผลต่างของอัตราแลกเปลี่ยนจากการแปลงค่า</t>
  </si>
  <si>
    <t xml:space="preserve">  ข้อมูลทางการเงิน</t>
  </si>
  <si>
    <t>ณ วันที่ 30 กันยายน พ.ศ. 2562</t>
  </si>
  <si>
    <t>30 กันยายน</t>
  </si>
  <si>
    <t xml:space="preserve">สำหรับงวดสามเดือนสิ้นสุดวันที่ 30 กันยายน พ.ศ. 2562 </t>
  </si>
  <si>
    <t>ณ วันที่ 30 กันยายน พ.ศ. 2561</t>
  </si>
  <si>
    <t>ยอดคงเหลือปลายงวด ณ วันที่ 30 กันยายน พ.ศ. 2562</t>
  </si>
  <si>
    <t>ยอดคงเหลือปลายงวด ณ วันที่ 30 กันยายน พ.ศ. 2561</t>
  </si>
  <si>
    <t>รายการที่มิใช่เงินสดที่มีสาระสำคัญ ณ วันที่ 30 กันยายน ประกอบด้วย</t>
  </si>
  <si>
    <t xml:space="preserve">สำหรับงวดเก้าเดือนสิ้นสุดวันที่ 30 กันยายน พ.ศ. 2562 </t>
  </si>
  <si>
    <t>สำหรับงวดเก้าเดือนสิ้นสุดวันที่ 30 กันยายน พ.ศ. 2562</t>
  </si>
  <si>
    <t>ค่าเผื่อหนี้สงสัยจะสูญ</t>
  </si>
  <si>
    <t>ค่าเผื่อการเคลื่อนไหวช้าของถ่านหิน</t>
  </si>
  <si>
    <t>หุ้นทุนซื้อคืน</t>
  </si>
  <si>
    <t>สำรองหุ้นทุนซื้อคืน</t>
  </si>
  <si>
    <t>เงินสดจ่ายสำหรับหุ้นทุนซื้อคืน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</si>
  <si>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 หุ้นทุนซื้อคืน</t>
    </r>
  </si>
  <si>
    <t>ขาดทุนสุทธิจากอนุพันธ์ทางการเงิน</t>
  </si>
  <si>
    <t>ส่วนแบ่งขาดทุนเบ็ดเสร็จอื่นจากการร่วมค้า</t>
  </si>
  <si>
    <t>ขาดทุนเบ็ดเสร็จอื่นสำหรับงวดสุทธิจากภาษี</t>
  </si>
  <si>
    <t>การแบ่งปันกำไร (ขาดทุน)</t>
  </si>
  <si>
    <t xml:space="preserve">กำไร (ขาดทุน) ต่อหุ้น </t>
  </si>
  <si>
    <t>เงินสดรับจากเงินลงทุนระยะสั้น</t>
  </si>
  <si>
    <t>เงินสดจ่ายสำหรับเงินลงทุนระยะสั้น</t>
  </si>
  <si>
    <t>เงินสดรับจากเงินลงทุนอื่น</t>
  </si>
  <si>
    <t>สิ่งตอบแทนสุทธิที่โอนให้สำหรับการซื้อธุรกิจ</t>
  </si>
  <si>
    <t>เจ้าหนี้ค่าซื้อเงินลงทุน</t>
  </si>
  <si>
    <t>เงินสดจ่ายสุทธิสำหรับเงินฝากธนาคารที่มีข้อจำกัดในการใช้</t>
  </si>
  <si>
    <t>กำไร (ขาดทุน) ต่อหุ้นขั้นพื้นฐาน</t>
  </si>
  <si>
    <t>ขาดทุนจากการเลิกกิจการของการร่วมค้า</t>
  </si>
  <si>
    <t>เงินสดและรายการเทียบเท่าเงินสดลดลง สุทธิ</t>
  </si>
  <si>
    <t>รายการที่จะจัดประเภทรายการใหม่เข้าไปไว้ใน</t>
  </si>
  <si>
    <t>รวมรายการที่จะจัดประเภทรายการใหม่เข้าไปไว้ใน</t>
  </si>
  <si>
    <t>เงินสดจ่ายสำหรับค่าใช้จ่ายในการสำรวจและพัฒนารอตัดบัญชี</t>
  </si>
  <si>
    <t>และการเปิดหน้าดินรอตัดบัญชี</t>
  </si>
  <si>
    <t>เงินสดรับจากการเพิ่มทุนจดทะเบียนจากส่วนได้เสีย</t>
  </si>
  <si>
    <t>ที่ไม่มีอำนาจควบคุมของบริษัทย่อย</t>
  </si>
  <si>
    <t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</si>
</sst>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(* #,##0.000_);_(* \(#,##0.000\);_(* &quot;-&quot;_);_(@_)"/>
    <numFmt numFmtId="171" formatCode="_-* #,##0_-;\-* #,##0_-;_-* &quot;-&quot;??_-;_-@_-"/>
  </numFmts>
  <fonts count="28" x14ac:knownFonts="1">
    <font>
      <sz val="14"/>
      <name val="AngsanaUPC"/>
      <family val="1"/>
    </font>
    <font>
      <sz val="14"/>
      <name val="AngsanaUPC"/>
      <family val="1"/>
    </font>
    <font>
      <sz val="10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3"/>
      <color indexed="10"/>
      <name val="Cordia New"/>
      <family val="2"/>
    </font>
    <font>
      <u/>
      <sz val="13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6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5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587">
    <xf numFmtId="0" fontId="0" fillId="0" borderId="0" xfId="0"/>
    <xf numFmtId="0" fontId="7" fillId="0" borderId="0" xfId="0" applyFont="1" applyFill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6" fontId="8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166" fontId="6" fillId="0" borderId="0" xfId="0" applyNumberFormat="1" applyFont="1" applyFill="1" applyAlignment="1"/>
    <xf numFmtId="166" fontId="8" fillId="0" borderId="0" xfId="0" applyNumberFormat="1" applyFont="1" applyFill="1" applyAlignment="1"/>
    <xf numFmtId="166" fontId="7" fillId="0" borderId="0" xfId="0" applyNumberFormat="1" applyFont="1" applyFill="1" applyAlignment="1">
      <alignment horizontal="centerContinuous"/>
    </xf>
    <xf numFmtId="0" fontId="7" fillId="0" borderId="0" xfId="0" applyFont="1" applyFill="1" applyBorder="1"/>
    <xf numFmtId="0" fontId="6" fillId="0" borderId="13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center"/>
    </xf>
    <xf numFmtId="166" fontId="7" fillId="0" borderId="13" xfId="0" applyNumberFormat="1" applyFont="1" applyFill="1" applyBorder="1" applyAlignment="1">
      <alignment horizontal="centerContinuous"/>
    </xf>
    <xf numFmtId="0" fontId="7" fillId="0" borderId="13" xfId="0" applyFont="1" applyFill="1" applyBorder="1" applyAlignment="1">
      <alignment horizontal="centerContinuous"/>
    </xf>
    <xf numFmtId="0" fontId="6" fillId="0" borderId="14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center"/>
    </xf>
    <xf numFmtId="166" fontId="7" fillId="0" borderId="14" xfId="0" applyNumberFormat="1" applyFont="1" applyFill="1" applyBorder="1" applyAlignment="1">
      <alignment horizontal="centerContinuous"/>
    </xf>
    <xf numFmtId="0" fontId="7" fillId="0" borderId="14" xfId="0" applyFont="1" applyFill="1" applyBorder="1" applyAlignment="1">
      <alignment horizontal="centerContinuous"/>
    </xf>
    <xf numFmtId="166" fontId="7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66" fontId="6" fillId="0" borderId="13" xfId="0" applyNumberFormat="1" applyFont="1" applyFill="1" applyBorder="1" applyAlignment="1">
      <alignment horizontal="right"/>
    </xf>
    <xf numFmtId="166" fontId="6" fillId="0" borderId="15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Continuous"/>
    </xf>
    <xf numFmtId="166" fontId="7" fillId="0" borderId="15" xfId="0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0" quotePrefix="1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6" fillId="0" borderId="13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justify"/>
    </xf>
    <xf numFmtId="166" fontId="7" fillId="0" borderId="0" xfId="0" applyNumberFormat="1" applyFont="1" applyFill="1"/>
    <xf numFmtId="166" fontId="7" fillId="0" borderId="0" xfId="0" applyNumberFormat="1" applyFont="1" applyFill="1" applyBorder="1"/>
    <xf numFmtId="0" fontId="6" fillId="0" borderId="0" xfId="0" applyFont="1" applyFill="1"/>
    <xf numFmtId="37" fontId="7" fillId="0" borderId="0" xfId="0" applyNumberFormat="1" applyFont="1" applyFill="1"/>
    <xf numFmtId="165" fontId="7" fillId="0" borderId="0" xfId="0" applyNumberFormat="1" applyFont="1" applyFill="1" applyAlignment="1">
      <alignment horizontal="right"/>
    </xf>
    <xf numFmtId="165" fontId="7" fillId="0" borderId="0" xfId="48" applyNumberFormat="1" applyFont="1" applyFill="1" applyAlignment="1">
      <alignment horizontal="right" vertical="center"/>
    </xf>
    <xf numFmtId="165" fontId="7" fillId="0" borderId="0" xfId="28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165" fontId="7" fillId="0" borderId="0" xfId="48" applyNumberFormat="1" applyFont="1" applyFill="1" applyBorder="1" applyAlignment="1">
      <alignment vertical="center"/>
    </xf>
    <xf numFmtId="165" fontId="7" fillId="0" borderId="13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7" fillId="0" borderId="0" xfId="28" applyNumberFormat="1" applyFont="1" applyFill="1" applyBorder="1" applyAlignment="1">
      <alignment horizontal="right"/>
    </xf>
    <xf numFmtId="165" fontId="7" fillId="0" borderId="0" xfId="0" applyNumberFormat="1" applyFont="1" applyFill="1"/>
    <xf numFmtId="165" fontId="7" fillId="0" borderId="0" xfId="0" applyNumberFormat="1" applyFont="1" applyFill="1" applyBorder="1"/>
    <xf numFmtId="165" fontId="7" fillId="0" borderId="0" xfId="36" applyNumberFormat="1" applyFont="1" applyFill="1" applyAlignment="1">
      <alignment vertical="center"/>
    </xf>
    <xf numFmtId="3" fontId="7" fillId="0" borderId="0" xfId="0" applyNumberFormat="1" applyFont="1" applyFill="1"/>
    <xf numFmtId="165" fontId="7" fillId="0" borderId="16" xfId="28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13" xfId="0" applyFont="1" applyFill="1" applyBorder="1"/>
    <xf numFmtId="166" fontId="7" fillId="0" borderId="13" xfId="0" applyNumberFormat="1" applyFont="1" applyFill="1" applyBorder="1" applyAlignment="1">
      <alignment horizontal="right"/>
    </xf>
    <xf numFmtId="167" fontId="7" fillId="0" borderId="13" xfId="0" applyNumberFormat="1" applyFont="1" applyFill="1" applyBorder="1" applyAlignment="1">
      <alignment horizontal="right"/>
    </xf>
    <xf numFmtId="164" fontId="7" fillId="0" borderId="13" xfId="28" applyFont="1" applyFill="1" applyBorder="1" applyAlignment="1">
      <alignment horizontal="right"/>
    </xf>
    <xf numFmtId="166" fontId="7" fillId="0" borderId="13" xfId="28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5" fontId="7" fillId="0" borderId="0" xfId="28" applyNumberFormat="1" applyFont="1" applyFill="1"/>
    <xf numFmtId="165" fontId="7" fillId="0" borderId="0" xfId="48" applyNumberFormat="1" applyFont="1" applyFill="1" applyAlignment="1">
      <alignment vertical="center"/>
    </xf>
    <xf numFmtId="165" fontId="7" fillId="0" borderId="0" xfId="28" applyNumberFormat="1" applyFont="1" applyFill="1" applyBorder="1"/>
    <xf numFmtId="165" fontId="7" fillId="0" borderId="13" xfId="0" applyNumberFormat="1" applyFont="1" applyFill="1" applyBorder="1"/>
    <xf numFmtId="165" fontId="7" fillId="0" borderId="13" xfId="28" applyNumberFormat="1" applyFont="1" applyFill="1" applyBorder="1"/>
    <xf numFmtId="166" fontId="7" fillId="0" borderId="13" xfId="0" applyNumberFormat="1" applyFont="1" applyFill="1" applyBorder="1"/>
    <xf numFmtId="167" fontId="6" fillId="0" borderId="0" xfId="0" applyNumberFormat="1" applyFont="1" applyFill="1"/>
    <xf numFmtId="166" fontId="7" fillId="0" borderId="0" xfId="28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center"/>
    </xf>
    <xf numFmtId="0" fontId="7" fillId="0" borderId="0" xfId="0" quotePrefix="1" applyFont="1" applyFill="1"/>
    <xf numFmtId="165" fontId="7" fillId="0" borderId="0" xfId="49" applyNumberFormat="1" applyFont="1" applyFill="1" applyAlignment="1">
      <alignment vertical="center"/>
    </xf>
    <xf numFmtId="165" fontId="7" fillId="0" borderId="16" xfId="28" applyNumberFormat="1" applyFont="1" applyFill="1" applyBorder="1"/>
    <xf numFmtId="0" fontId="7" fillId="0" borderId="15" xfId="0" applyFont="1" applyFill="1" applyBorder="1"/>
    <xf numFmtId="0" fontId="7" fillId="0" borderId="0" xfId="52" applyFont="1" applyFill="1" applyBorder="1"/>
    <xf numFmtId="0" fontId="7" fillId="0" borderId="0" xfId="52" applyFont="1" applyFill="1"/>
    <xf numFmtId="0" fontId="7" fillId="0" borderId="0" xfId="52" applyFont="1" applyFill="1" applyAlignment="1">
      <alignment horizontal="center"/>
    </xf>
    <xf numFmtId="166" fontId="7" fillId="0" borderId="0" xfId="52" applyNumberFormat="1" applyFont="1" applyFill="1"/>
    <xf numFmtId="0" fontId="6" fillId="0" borderId="0" xfId="52" applyFont="1" applyFill="1" applyBorder="1" applyAlignment="1">
      <alignment horizontal="left"/>
    </xf>
    <xf numFmtId="0" fontId="7" fillId="0" borderId="0" xfId="52" applyFont="1" applyFill="1" applyBorder="1" applyAlignment="1">
      <alignment horizontal="center"/>
    </xf>
    <xf numFmtId="166" fontId="7" fillId="0" borderId="0" xfId="52" applyNumberFormat="1" applyFont="1" applyFill="1" applyBorder="1" applyAlignment="1">
      <alignment horizontal="centerContinuous"/>
    </xf>
    <xf numFmtId="166" fontId="8" fillId="0" borderId="0" xfId="52" applyNumberFormat="1" applyFont="1" applyFill="1" applyBorder="1" applyAlignment="1"/>
    <xf numFmtId="0" fontId="6" fillId="0" borderId="13" xfId="52" applyFont="1" applyFill="1" applyBorder="1" applyAlignment="1">
      <alignment horizontal="left"/>
    </xf>
    <xf numFmtId="0" fontId="7" fillId="0" borderId="13" xfId="52" applyFont="1" applyFill="1" applyBorder="1" applyAlignment="1">
      <alignment horizontal="center"/>
    </xf>
    <xf numFmtId="166" fontId="7" fillId="0" borderId="13" xfId="52" applyNumberFormat="1" applyFont="1" applyFill="1" applyBorder="1" applyAlignment="1">
      <alignment horizontal="centerContinuous"/>
    </xf>
    <xf numFmtId="0" fontId="6" fillId="0" borderId="14" xfId="52" applyFont="1" applyFill="1" applyBorder="1" applyAlignment="1">
      <alignment horizontal="left"/>
    </xf>
    <xf numFmtId="0" fontId="7" fillId="0" borderId="14" xfId="52" applyFont="1" applyFill="1" applyBorder="1" applyAlignment="1">
      <alignment horizontal="center"/>
    </xf>
    <xf numFmtId="166" fontId="7" fillId="0" borderId="14" xfId="52" applyNumberFormat="1" applyFont="1" applyFill="1" applyBorder="1" applyAlignment="1">
      <alignment horizontal="centerContinuous"/>
    </xf>
    <xf numFmtId="166" fontId="6" fillId="0" borderId="13" xfId="52" applyNumberFormat="1" applyFont="1" applyFill="1" applyBorder="1" applyAlignment="1">
      <alignment horizontal="right" vertical="center"/>
    </xf>
    <xf numFmtId="167" fontId="7" fillId="0" borderId="0" xfId="52" applyNumberFormat="1" applyFont="1" applyFill="1"/>
    <xf numFmtId="167" fontId="7" fillId="0" borderId="0" xfId="52" applyNumberFormat="1" applyFont="1" applyFill="1" applyAlignment="1">
      <alignment vertical="center"/>
    </xf>
    <xf numFmtId="166" fontId="6" fillId="0" borderId="0" xfId="52" applyNumberFormat="1" applyFont="1" applyFill="1" applyAlignment="1">
      <alignment horizontal="right" vertical="center"/>
    </xf>
    <xf numFmtId="166" fontId="6" fillId="0" borderId="0" xfId="52" applyNumberFormat="1" applyFont="1" applyFill="1" applyBorder="1" applyAlignment="1">
      <alignment horizontal="right" vertical="center"/>
    </xf>
    <xf numFmtId="167" fontId="6" fillId="0" borderId="0" xfId="52" applyNumberFormat="1" applyFont="1" applyFill="1" applyBorder="1" applyAlignment="1">
      <alignment horizontal="center" vertical="center"/>
    </xf>
    <xf numFmtId="165" fontId="7" fillId="0" borderId="0" xfId="52" applyNumberFormat="1" applyFont="1" applyFill="1" applyAlignment="1">
      <alignment horizontal="right"/>
    </xf>
    <xf numFmtId="165" fontId="7" fillId="0" borderId="13" xfId="52" applyNumberFormat="1" applyFont="1" applyFill="1" applyBorder="1" applyAlignment="1">
      <alignment horizontal="right"/>
    </xf>
    <xf numFmtId="165" fontId="7" fillId="0" borderId="0" xfId="32" applyNumberFormat="1" applyFont="1" applyFill="1" applyBorder="1" applyAlignment="1">
      <alignment horizontal="right"/>
    </xf>
    <xf numFmtId="0" fontId="6" fillId="0" borderId="0" xfId="52" applyFont="1" applyFill="1" applyBorder="1"/>
    <xf numFmtId="165" fontId="7" fillId="0" borderId="0" xfId="49" applyNumberFormat="1" applyFont="1" applyFill="1" applyBorder="1" applyAlignment="1">
      <alignment horizontal="right"/>
    </xf>
    <xf numFmtId="165" fontId="7" fillId="0" borderId="0" xfId="52" applyNumberFormat="1" applyFont="1" applyFill="1" applyBorder="1"/>
    <xf numFmtId="165" fontId="7" fillId="0" borderId="0" xfId="52" applyNumberFormat="1" applyFont="1" applyFill="1" applyBorder="1" applyAlignment="1">
      <alignment horizontal="right"/>
    </xf>
    <xf numFmtId="165" fontId="7" fillId="0" borderId="0" xfId="32" applyNumberFormat="1" applyFont="1" applyFill="1" applyBorder="1" applyAlignment="1"/>
    <xf numFmtId="0" fontId="10" fillId="0" borderId="0" xfId="52" applyFont="1" applyFill="1" applyBorder="1"/>
    <xf numFmtId="165" fontId="7" fillId="0" borderId="13" xfId="29" applyNumberFormat="1" applyFont="1" applyFill="1" applyBorder="1" applyAlignment="1">
      <alignment horizontal="right"/>
    </xf>
    <xf numFmtId="165" fontId="7" fillId="0" borderId="1" xfId="52" applyNumberFormat="1" applyFont="1" applyFill="1" applyBorder="1" applyAlignment="1">
      <alignment horizontal="right"/>
    </xf>
    <xf numFmtId="165" fontId="7" fillId="0" borderId="16" xfId="52" applyNumberFormat="1" applyFont="1" applyFill="1" applyBorder="1" applyAlignment="1">
      <alignment horizontal="right"/>
    </xf>
    <xf numFmtId="0" fontId="7" fillId="0" borderId="13" xfId="52" applyFont="1" applyFill="1" applyBorder="1"/>
    <xf numFmtId="0" fontId="10" fillId="0" borderId="13" xfId="52" applyFont="1" applyFill="1" applyBorder="1"/>
    <xf numFmtId="166" fontId="7" fillId="0" borderId="13" xfId="52" applyNumberFormat="1" applyFont="1" applyFill="1" applyBorder="1" applyAlignment="1">
      <alignment horizontal="right"/>
    </xf>
    <xf numFmtId="166" fontId="7" fillId="0" borderId="0" xfId="52" applyNumberFormat="1" applyFont="1" applyFill="1" applyBorder="1" applyAlignment="1">
      <alignment horizontal="right"/>
    </xf>
    <xf numFmtId="166" fontId="7" fillId="0" borderId="0" xfId="32" applyNumberFormat="1" applyFont="1" applyFill="1" applyBorder="1" applyAlignment="1">
      <alignment horizontal="right"/>
    </xf>
    <xf numFmtId="165" fontId="7" fillId="0" borderId="13" xfId="32" applyNumberFormat="1" applyFont="1" applyFill="1" applyBorder="1" applyAlignment="1">
      <alignment horizontal="right"/>
    </xf>
    <xf numFmtId="165" fontId="7" fillId="0" borderId="16" xfId="32" applyNumberFormat="1" applyFont="1" applyFill="1" applyBorder="1" applyAlignment="1">
      <alignment horizontal="right"/>
    </xf>
    <xf numFmtId="168" fontId="7" fillId="0" borderId="0" xfId="32" applyNumberFormat="1" applyFont="1" applyFill="1" applyBorder="1" applyAlignment="1">
      <alignment horizontal="right"/>
    </xf>
    <xf numFmtId="168" fontId="7" fillId="0" borderId="0" xfId="52" applyNumberFormat="1" applyFont="1" applyFill="1" applyBorder="1"/>
    <xf numFmtId="166" fontId="7" fillId="0" borderId="0" xfId="52" applyNumberFormat="1" applyFont="1" applyFill="1" applyBorder="1"/>
    <xf numFmtId="164" fontId="7" fillId="0" borderId="0" xfId="32" applyNumberFormat="1" applyFont="1" applyFill="1" applyBorder="1" applyAlignment="1">
      <alignment horizontal="right"/>
    </xf>
    <xf numFmtId="166" fontId="7" fillId="0" borderId="13" xfId="32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0" fontId="7" fillId="0" borderId="13" xfId="0" applyFont="1" applyBorder="1"/>
    <xf numFmtId="0" fontId="7" fillId="0" borderId="0" xfId="0" applyFont="1" applyBorder="1"/>
    <xf numFmtId="165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Border="1"/>
    <xf numFmtId="0" fontId="6" fillId="0" borderId="0" xfId="0" applyFont="1" applyAlignment="1">
      <alignment horizontal="left"/>
    </xf>
    <xf numFmtId="165" fontId="7" fillId="0" borderId="0" xfId="0" applyNumberFormat="1" applyFont="1" applyAlignment="1">
      <alignment horizontal="right"/>
    </xf>
    <xf numFmtId="0" fontId="6" fillId="0" borderId="13" xfId="0" applyFont="1" applyBorder="1" applyAlignment="1">
      <alignment horizontal="left"/>
    </xf>
    <xf numFmtId="165" fontId="7" fillId="0" borderId="13" xfId="0" applyNumberFormat="1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165" fontId="6" fillId="0" borderId="0" xfId="0" applyNumberFormat="1" applyFont="1" applyBorder="1" applyAlignment="1">
      <alignment horizontal="right"/>
    </xf>
    <xf numFmtId="165" fontId="7" fillId="0" borderId="13" xfId="0" applyNumberFormat="1" applyFont="1" applyBorder="1"/>
    <xf numFmtId="165" fontId="6" fillId="0" borderId="13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7" fillId="0" borderId="0" xfId="0" applyFont="1"/>
    <xf numFmtId="165" fontId="6" fillId="0" borderId="0" xfId="0" applyNumberFormat="1" applyFont="1" applyAlignment="1">
      <alignment horizontal="right"/>
    </xf>
    <xf numFmtId="167" fontId="7" fillId="0" borderId="0" xfId="0" applyNumberFormat="1" applyFont="1" applyBorder="1"/>
    <xf numFmtId="167" fontId="7" fillId="0" borderId="0" xfId="0" applyNumberFormat="1" applyFont="1" applyFill="1" applyBorder="1"/>
    <xf numFmtId="167" fontId="6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167" fontId="6" fillId="0" borderId="0" xfId="0" applyNumberFormat="1" applyFont="1"/>
    <xf numFmtId="165" fontId="7" fillId="0" borderId="0" xfId="0" applyNumberFormat="1" applyFont="1" applyFill="1" applyAlignment="1">
      <alignment vertical="center"/>
    </xf>
    <xf numFmtId="169" fontId="7" fillId="0" borderId="0" xfId="0" applyNumberFormat="1" applyFont="1" applyFill="1"/>
    <xf numFmtId="165" fontId="7" fillId="0" borderId="16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6" fillId="0" borderId="13" xfId="0" applyFont="1" applyBorder="1"/>
    <xf numFmtId="3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right"/>
    </xf>
    <xf numFmtId="165" fontId="7" fillId="0" borderId="0" xfId="0" applyNumberFormat="1" applyFont="1"/>
    <xf numFmtId="3" fontId="7" fillId="0" borderId="0" xfId="0" applyNumberFormat="1" applyFont="1"/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13" xfId="0" applyNumberFormat="1" applyFont="1" applyFill="1" applyBorder="1" applyAlignment="1">
      <alignment horizontal="right" vertical="center"/>
    </xf>
    <xf numFmtId="165" fontId="9" fillId="0" borderId="0" xfId="61" applyNumberFormat="1" applyFont="1" applyFill="1"/>
    <xf numFmtId="165" fontId="6" fillId="0" borderId="0" xfId="0" applyNumberFormat="1" applyFont="1" applyBorder="1" applyAlignment="1"/>
    <xf numFmtId="167" fontId="6" fillId="0" borderId="1" xfId="0" applyNumberFormat="1" applyFont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/>
    <xf numFmtId="0" fontId="7" fillId="0" borderId="1" xfId="0" applyFont="1" applyBorder="1" applyAlignment="1">
      <alignment horizontal="right"/>
    </xf>
    <xf numFmtId="165" fontId="6" fillId="0" borderId="0" xfId="58" applyNumberFormat="1" applyFont="1" applyFill="1" applyBorder="1" applyAlignment="1"/>
    <xf numFmtId="167" fontId="6" fillId="0" borderId="0" xfId="0" applyNumberFormat="1" applyFont="1" applyBorder="1" applyAlignment="1">
      <alignment horizontal="right"/>
    </xf>
    <xf numFmtId="0" fontId="7" fillId="0" borderId="0" xfId="52" applyFont="1" applyFill="1" applyAlignment="1">
      <alignment vertical="center"/>
    </xf>
    <xf numFmtId="0" fontId="7" fillId="0" borderId="0" xfId="52" applyFont="1" applyFill="1" applyAlignment="1">
      <alignment horizontal="center" vertical="center"/>
    </xf>
    <xf numFmtId="167" fontId="6" fillId="0" borderId="13" xfId="52" applyNumberFormat="1" applyFont="1" applyFill="1" applyBorder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52" applyFont="1" applyFill="1"/>
    <xf numFmtId="167" fontId="6" fillId="0" borderId="0" xfId="52" applyNumberFormat="1" applyFont="1" applyFill="1" applyBorder="1" applyAlignment="1">
      <alignment horizontal="center"/>
    </xf>
    <xf numFmtId="0" fontId="7" fillId="0" borderId="0" xfId="53" applyFont="1" applyFill="1" applyBorder="1" applyAlignment="1">
      <alignment vertical="center"/>
    </xf>
    <xf numFmtId="0" fontId="7" fillId="0" borderId="0" xfId="53" applyFont="1" applyFill="1" applyAlignment="1">
      <alignment vertical="center"/>
    </xf>
    <xf numFmtId="0" fontId="7" fillId="0" borderId="0" xfId="53" applyFont="1" applyFill="1" applyAlignment="1">
      <alignment horizontal="center" vertical="center"/>
    </xf>
    <xf numFmtId="0" fontId="6" fillId="0" borderId="0" xfId="53" applyFont="1" applyFill="1" applyAlignment="1">
      <alignment horizontal="left" vertical="center"/>
    </xf>
    <xf numFmtId="0" fontId="6" fillId="0" borderId="13" xfId="53" applyFont="1" applyFill="1" applyBorder="1" applyAlignment="1">
      <alignment horizontal="left" vertical="center"/>
    </xf>
    <xf numFmtId="0" fontId="7" fillId="0" borderId="13" xfId="53" applyFont="1" applyFill="1" applyBorder="1" applyAlignment="1">
      <alignment horizontal="center" vertical="center"/>
    </xf>
    <xf numFmtId="0" fontId="6" fillId="0" borderId="14" xfId="53" applyFont="1" applyFill="1" applyBorder="1" applyAlignment="1">
      <alignment horizontal="left" vertical="center"/>
    </xf>
    <xf numFmtId="0" fontId="7" fillId="0" borderId="14" xfId="53" applyFont="1" applyFill="1" applyBorder="1" applyAlignment="1">
      <alignment horizontal="center" vertical="center"/>
    </xf>
    <xf numFmtId="0" fontId="6" fillId="0" borderId="0" xfId="53" applyFont="1" applyFill="1" applyBorder="1" applyAlignment="1">
      <alignment horizontal="left" vertical="center"/>
    </xf>
    <xf numFmtId="0" fontId="7" fillId="0" borderId="0" xfId="53" applyFont="1" applyFill="1" applyBorder="1" applyAlignment="1">
      <alignment horizontal="center" vertical="center"/>
    </xf>
    <xf numFmtId="0" fontId="7" fillId="0" borderId="0" xfId="49" applyFont="1" applyFill="1"/>
    <xf numFmtId="0" fontId="6" fillId="0" borderId="0" xfId="49" applyFont="1" applyFill="1" applyBorder="1" applyAlignment="1">
      <alignment horizontal="left"/>
    </xf>
    <xf numFmtId="0" fontId="7" fillId="0" borderId="0" xfId="49" applyFont="1" applyFill="1" applyBorder="1" applyAlignment="1">
      <alignment horizontal="center"/>
    </xf>
    <xf numFmtId="167" fontId="7" fillId="0" borderId="0" xfId="53" applyNumberFormat="1" applyFont="1" applyFill="1" applyAlignment="1">
      <alignment vertical="center"/>
    </xf>
    <xf numFmtId="167" fontId="6" fillId="0" borderId="0" xfId="53" applyNumberFormat="1" applyFont="1" applyFill="1" applyBorder="1" applyAlignment="1">
      <alignment horizontal="center" vertical="center"/>
    </xf>
    <xf numFmtId="0" fontId="7" fillId="0" borderId="0" xfId="53" applyFont="1" applyFill="1" applyAlignment="1">
      <alignment horizontal="left" vertical="center"/>
    </xf>
    <xf numFmtId="0" fontId="7" fillId="0" borderId="13" xfId="53" applyFont="1" applyFill="1" applyBorder="1" applyAlignment="1">
      <alignment vertical="center"/>
    </xf>
    <xf numFmtId="1" fontId="7" fillId="0" borderId="0" xfId="53" applyNumberFormat="1" applyFont="1" applyFill="1" applyAlignment="1">
      <alignment horizontal="center" vertical="center"/>
    </xf>
    <xf numFmtId="165" fontId="7" fillId="0" borderId="0" xfId="30" applyNumberFormat="1" applyFont="1" applyFill="1" applyAlignment="1">
      <alignment horizontal="right" vertical="center"/>
    </xf>
    <xf numFmtId="165" fontId="7" fillId="0" borderId="0" xfId="49" applyNumberFormat="1" applyFont="1" applyFill="1" applyAlignment="1">
      <alignment horizontal="right" vertical="center"/>
    </xf>
    <xf numFmtId="165" fontId="7" fillId="0" borderId="13" xfId="3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/>
    </xf>
    <xf numFmtId="166" fontId="6" fillId="0" borderId="17" xfId="52" applyNumberFormat="1" applyFont="1" applyFill="1" applyBorder="1" applyAlignment="1">
      <alignment horizontal="right" vertical="center"/>
    </xf>
    <xf numFmtId="165" fontId="7" fillId="0" borderId="0" xfId="36" applyNumberFormat="1" applyFont="1" applyFill="1" applyBorder="1" applyAlignment="1">
      <alignment vertical="center"/>
    </xf>
    <xf numFmtId="165" fontId="7" fillId="0" borderId="0" xfId="28" applyNumberFormat="1" applyFont="1" applyFill="1" applyAlignment="1">
      <alignment vertical="center"/>
    </xf>
    <xf numFmtId="165" fontId="7" fillId="0" borderId="0" xfId="36" applyNumberFormat="1" applyFont="1" applyFill="1" applyAlignment="1">
      <alignment horizontal="right" vertical="center"/>
    </xf>
    <xf numFmtId="165" fontId="7" fillId="0" borderId="1" xfId="48" applyNumberFormat="1" applyFont="1" applyFill="1" applyBorder="1" applyAlignment="1">
      <alignment horizontal="right" vertical="center"/>
    </xf>
    <xf numFmtId="165" fontId="7" fillId="0" borderId="0" xfId="48" applyNumberFormat="1" applyFont="1" applyFill="1" applyBorder="1" applyAlignment="1">
      <alignment horizontal="right" vertical="center"/>
    </xf>
    <xf numFmtId="165" fontId="7" fillId="0" borderId="1" xfId="36" applyNumberFormat="1" applyFont="1" applyFill="1" applyBorder="1" applyAlignment="1">
      <alignment vertical="center"/>
    </xf>
    <xf numFmtId="0" fontId="7" fillId="0" borderId="0" xfId="48" applyFont="1" applyFill="1" applyAlignment="1">
      <alignment vertical="center"/>
    </xf>
    <xf numFmtId="165" fontId="7" fillId="0" borderId="1" xfId="48" applyNumberFormat="1" applyFont="1" applyFill="1" applyBorder="1" applyAlignment="1">
      <alignment vertical="center"/>
    </xf>
    <xf numFmtId="3" fontId="7" fillId="0" borderId="0" xfId="0" applyNumberFormat="1" applyFont="1" applyFill="1" applyBorder="1"/>
    <xf numFmtId="165" fontId="7" fillId="0" borderId="2" xfId="52" applyNumberFormat="1" applyFont="1" applyFill="1" applyBorder="1" applyAlignment="1">
      <alignment horizontal="right"/>
    </xf>
    <xf numFmtId="165" fontId="7" fillId="0" borderId="0" xfId="37" applyNumberFormat="1" applyFont="1" applyFill="1" applyAlignment="1">
      <alignment horizontal="right" vertical="center"/>
    </xf>
    <xf numFmtId="165" fontId="7" fillId="0" borderId="0" xfId="34" applyNumberFormat="1" applyFont="1" applyFill="1" applyAlignment="1">
      <alignment vertical="center"/>
    </xf>
    <xf numFmtId="165" fontId="7" fillId="0" borderId="0" xfId="34" applyNumberFormat="1" applyFont="1" applyFill="1" applyAlignment="1">
      <alignment horizontal="right" vertical="center"/>
    </xf>
    <xf numFmtId="165" fontId="7" fillId="0" borderId="0" xfId="34" applyNumberFormat="1" applyFont="1" applyFill="1" applyBorder="1" applyAlignment="1">
      <alignment horizontal="right" vertical="center"/>
    </xf>
    <xf numFmtId="165" fontId="7" fillId="0" borderId="0" xfId="53" applyNumberFormat="1" applyFont="1" applyFill="1" applyAlignment="1">
      <alignment horizontal="right" vertical="center"/>
    </xf>
    <xf numFmtId="165" fontId="7" fillId="0" borderId="0" xfId="53" applyNumberFormat="1" applyFont="1" applyFill="1" applyAlignment="1">
      <alignment vertical="center"/>
    </xf>
    <xf numFmtId="165" fontId="7" fillId="0" borderId="0" xfId="53" applyNumberFormat="1" applyFont="1" applyFill="1" applyBorder="1" applyAlignment="1">
      <alignment horizontal="right" vertical="center"/>
    </xf>
    <xf numFmtId="165" fontId="7" fillId="0" borderId="13" xfId="34" applyNumberFormat="1" applyFont="1" applyFill="1" applyBorder="1" applyAlignment="1">
      <alignment horizontal="right" vertical="center"/>
    </xf>
    <xf numFmtId="165" fontId="7" fillId="0" borderId="0" xfId="34" applyNumberFormat="1" applyFont="1" applyFill="1" applyBorder="1" applyAlignment="1">
      <alignment vertical="center"/>
    </xf>
    <xf numFmtId="165" fontId="7" fillId="0" borderId="1" xfId="53" applyNumberFormat="1" applyFont="1" applyFill="1" applyBorder="1" applyAlignment="1">
      <alignment horizontal="right" vertical="center"/>
    </xf>
    <xf numFmtId="165" fontId="7" fillId="0" borderId="1" xfId="34" applyNumberFormat="1" applyFont="1" applyFill="1" applyBorder="1" applyAlignment="1">
      <alignment horizontal="right" vertical="center"/>
    </xf>
    <xf numFmtId="165" fontId="7" fillId="0" borderId="0" xfId="30" applyNumberFormat="1" applyFont="1" applyFill="1" applyBorder="1" applyAlignment="1">
      <alignment horizontal="right" vertical="center"/>
    </xf>
    <xf numFmtId="165" fontId="7" fillId="0" borderId="16" xfId="53" applyNumberFormat="1" applyFont="1" applyFill="1" applyBorder="1" applyAlignment="1">
      <alignment horizontal="right" vertical="center"/>
    </xf>
    <xf numFmtId="165" fontId="9" fillId="0" borderId="0" xfId="34" applyNumberFormat="1" applyFont="1" applyFill="1" applyAlignment="1">
      <alignment horizontal="right" vertical="center"/>
    </xf>
    <xf numFmtId="165" fontId="9" fillId="0" borderId="0" xfId="34" applyNumberFormat="1" applyFont="1" applyFill="1" applyBorder="1" applyAlignment="1">
      <alignment vertical="center"/>
    </xf>
    <xf numFmtId="165" fontId="7" fillId="0" borderId="0" xfId="52" applyNumberFormat="1" applyFont="1" applyFill="1" applyAlignment="1">
      <alignment vertical="center"/>
    </xf>
    <xf numFmtId="165" fontId="7" fillId="0" borderId="0" xfId="52" applyNumberFormat="1" applyFont="1" applyFill="1" applyBorder="1" applyAlignment="1">
      <alignment horizontal="right" vertical="center"/>
    </xf>
    <xf numFmtId="165" fontId="7" fillId="0" borderId="0" xfId="33" applyNumberFormat="1" applyFont="1" applyFill="1" applyBorder="1" applyAlignment="1">
      <alignment horizontal="right"/>
    </xf>
    <xf numFmtId="165" fontId="6" fillId="0" borderId="0" xfId="52" applyNumberFormat="1" applyFont="1" applyFill="1" applyBorder="1" applyAlignment="1">
      <alignment horizontal="right"/>
    </xf>
    <xf numFmtId="165" fontId="6" fillId="0" borderId="0" xfId="52" applyNumberFormat="1" applyFont="1" applyFill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5" fontId="7" fillId="0" borderId="2" xfId="34" applyNumberFormat="1" applyFont="1" applyFill="1" applyBorder="1" applyAlignment="1">
      <alignment horizontal="right" vertical="center"/>
    </xf>
    <xf numFmtId="165" fontId="7" fillId="0" borderId="0" xfId="53" applyNumberFormat="1" applyFont="1" applyFill="1" applyAlignment="1">
      <alignment horizontal="centerContinuous" vertical="center"/>
    </xf>
    <xf numFmtId="165" fontId="7" fillId="0" borderId="13" xfId="53" applyNumberFormat="1" applyFont="1" applyFill="1" applyBorder="1" applyAlignment="1">
      <alignment horizontal="right" vertical="center"/>
    </xf>
    <xf numFmtId="165" fontId="7" fillId="0" borderId="13" xfId="53" applyNumberFormat="1" applyFont="1" applyFill="1" applyBorder="1" applyAlignment="1">
      <alignment horizontal="centerContinuous" vertical="center"/>
    </xf>
    <xf numFmtId="165" fontId="7" fillId="0" borderId="14" xfId="53" applyNumberFormat="1" applyFont="1" applyFill="1" applyBorder="1" applyAlignment="1">
      <alignment horizontal="right" vertical="center"/>
    </xf>
    <xf numFmtId="165" fontId="7" fillId="0" borderId="14" xfId="53" applyNumberFormat="1" applyFont="1" applyFill="1" applyBorder="1" applyAlignment="1">
      <alignment horizontal="centerContinuous" vertical="center"/>
    </xf>
    <xf numFmtId="165" fontId="7" fillId="0" borderId="0" xfId="53" applyNumberFormat="1" applyFont="1" applyFill="1" applyBorder="1" applyAlignment="1">
      <alignment horizontal="centerContinuous" vertical="center"/>
    </xf>
    <xf numFmtId="165" fontId="6" fillId="0" borderId="13" xfId="49" applyNumberFormat="1" applyFont="1" applyFill="1" applyBorder="1" applyAlignment="1">
      <alignment horizontal="right"/>
    </xf>
    <xf numFmtId="165" fontId="6" fillId="0" borderId="17" xfId="52" applyNumberFormat="1" applyFont="1" applyFill="1" applyBorder="1" applyAlignment="1">
      <alignment horizontal="right" vertical="center"/>
    </xf>
    <xf numFmtId="165" fontId="6" fillId="0" borderId="0" xfId="52" applyNumberFormat="1" applyFont="1" applyFill="1" applyAlignment="1">
      <alignment horizontal="right" vertical="center"/>
    </xf>
    <xf numFmtId="165" fontId="6" fillId="0" borderId="0" xfId="52" applyNumberFormat="1" applyFont="1" applyFill="1" applyBorder="1" applyAlignment="1">
      <alignment horizontal="right" vertical="center"/>
    </xf>
    <xf numFmtId="165" fontId="6" fillId="0" borderId="0" xfId="53" applyNumberFormat="1" applyFont="1" applyFill="1" applyBorder="1" applyAlignment="1">
      <alignment horizontal="right" vertical="center"/>
    </xf>
    <xf numFmtId="165" fontId="6" fillId="0" borderId="0" xfId="53" applyNumberFormat="1" applyFont="1" applyFill="1" applyAlignment="1">
      <alignment horizontal="right" vertical="center"/>
    </xf>
    <xf numFmtId="165" fontId="6" fillId="0" borderId="15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centerContinuous"/>
    </xf>
    <xf numFmtId="165" fontId="7" fillId="0" borderId="15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/>
    <xf numFmtId="166" fontId="7" fillId="0" borderId="3" xfId="36" applyNumberFormat="1" applyFont="1" applyFill="1" applyBorder="1" applyAlignment="1">
      <alignment horizontal="right" vertical="center"/>
    </xf>
    <xf numFmtId="166" fontId="7" fillId="0" borderId="0" xfId="36" applyNumberFormat="1" applyFont="1" applyFill="1" applyBorder="1" applyAlignment="1">
      <alignment vertical="center"/>
    </xf>
    <xf numFmtId="166" fontId="7" fillId="0" borderId="0" xfId="36" applyNumberFormat="1" applyFont="1" applyFill="1" applyBorder="1" applyAlignment="1">
      <alignment horizontal="right" vertical="center"/>
    </xf>
    <xf numFmtId="166" fontId="6" fillId="0" borderId="0" xfId="48" applyNumberFormat="1" applyFont="1" applyFill="1" applyAlignment="1">
      <alignment horizontal="right" vertical="center"/>
    </xf>
    <xf numFmtId="167" fontId="6" fillId="0" borderId="0" xfId="48" applyNumberFormat="1" applyFont="1" applyFill="1" applyAlignment="1">
      <alignment horizontal="right" vertical="center"/>
    </xf>
    <xf numFmtId="166" fontId="7" fillId="0" borderId="0" xfId="48" applyNumberFormat="1" applyFont="1" applyFill="1" applyAlignment="1">
      <alignment vertical="center"/>
    </xf>
    <xf numFmtId="165" fontId="7" fillId="0" borderId="0" xfId="36" applyNumberFormat="1" applyFont="1" applyFill="1" applyBorder="1" applyAlignment="1">
      <alignment horizontal="right" vertical="center"/>
    </xf>
    <xf numFmtId="171" fontId="7" fillId="0" borderId="0" xfId="28" applyNumberFormat="1" applyFont="1" applyFill="1" applyBorder="1" applyAlignment="1">
      <alignment vertical="center"/>
    </xf>
    <xf numFmtId="171" fontId="7" fillId="0" borderId="0" xfId="28" applyNumberFormat="1" applyFont="1" applyFill="1" applyAlignment="1">
      <alignment vertical="center"/>
    </xf>
    <xf numFmtId="165" fontId="6" fillId="0" borderId="13" xfId="58" applyNumberFormat="1" applyFont="1" applyFill="1" applyBorder="1" applyAlignment="1"/>
    <xf numFmtId="165" fontId="7" fillId="0" borderId="2" xfId="0" applyNumberFormat="1" applyFont="1" applyFill="1" applyBorder="1" applyAlignment="1">
      <alignment vertical="center"/>
    </xf>
    <xf numFmtId="168" fontId="7" fillId="0" borderId="0" xfId="32" applyNumberFormat="1" applyFont="1" applyFill="1" applyBorder="1"/>
    <xf numFmtId="165" fontId="7" fillId="0" borderId="0" xfId="28" applyNumberFormat="1" applyFont="1" applyFill="1" applyAlignment="1">
      <alignment horizontal="right" vertical="center"/>
    </xf>
    <xf numFmtId="0" fontId="10" fillId="0" borderId="2" xfId="52" applyFont="1" applyFill="1" applyBorder="1"/>
    <xf numFmtId="0" fontId="7" fillId="0" borderId="2" xfId="52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justify" vertical="center"/>
    </xf>
    <xf numFmtId="0" fontId="7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28" applyNumberFormat="1" applyFont="1" applyFill="1" applyBorder="1" applyAlignment="1">
      <alignment horizontal="right" vertical="center"/>
    </xf>
    <xf numFmtId="165" fontId="7" fillId="0" borderId="16" xfId="28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Continuous" vertical="center"/>
    </xf>
    <xf numFmtId="0" fontId="6" fillId="0" borderId="13" xfId="0" applyFont="1" applyFill="1" applyBorder="1" applyAlignment="1">
      <alignment horizontal="left" vertical="center"/>
    </xf>
    <xf numFmtId="166" fontId="7" fillId="0" borderId="13" xfId="0" applyNumberFormat="1" applyFont="1" applyFill="1" applyBorder="1" applyAlignment="1">
      <alignment horizontal="centerContinuous" vertical="center"/>
    </xf>
    <xf numFmtId="0" fontId="7" fillId="0" borderId="13" xfId="0" applyFont="1" applyFill="1" applyBorder="1" applyAlignment="1">
      <alignment horizontal="centerContinuous" vertical="center"/>
    </xf>
    <xf numFmtId="0" fontId="6" fillId="0" borderId="14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166" fontId="7" fillId="0" borderId="14" xfId="0" applyNumberFormat="1" applyFont="1" applyFill="1" applyBorder="1" applyAlignment="1">
      <alignment horizontal="centerContinuous" vertical="center"/>
    </xf>
    <xf numFmtId="0" fontId="7" fillId="0" borderId="14" xfId="0" applyFont="1" applyFill="1" applyBorder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left" vertical="center"/>
    </xf>
    <xf numFmtId="166" fontId="6" fillId="0" borderId="13" xfId="0" applyNumberFormat="1" applyFont="1" applyFill="1" applyBorder="1" applyAlignment="1">
      <alignment horizontal="right" vertical="center"/>
    </xf>
    <xf numFmtId="166" fontId="6" fillId="0" borderId="15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Continuous" vertical="center"/>
    </xf>
    <xf numFmtId="166" fontId="7" fillId="0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167" fontId="6" fillId="0" borderId="13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5" fontId="7" fillId="0" borderId="13" xfId="0" applyNumberFormat="1" applyFont="1" applyFill="1" applyBorder="1" applyAlignment="1">
      <alignment vertical="center"/>
    </xf>
    <xf numFmtId="165" fontId="7" fillId="0" borderId="0" xfId="28" applyNumberFormat="1" applyFont="1" applyFill="1" applyBorder="1" applyAlignment="1">
      <alignment vertical="center"/>
    </xf>
    <xf numFmtId="165" fontId="7" fillId="0" borderId="13" xfId="28" applyNumberFormat="1" applyFont="1" applyFill="1" applyBorder="1" applyAlignment="1">
      <alignment vertical="center"/>
    </xf>
    <xf numFmtId="166" fontId="7" fillId="0" borderId="13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66" fontId="7" fillId="0" borderId="0" xfId="28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5" fontId="7" fillId="0" borderId="16" xfId="28" applyNumberFormat="1" applyFont="1" applyFill="1" applyBorder="1" applyAlignment="1">
      <alignment vertical="center"/>
    </xf>
    <xf numFmtId="166" fontId="7" fillId="0" borderId="0" xfId="52" applyNumberFormat="1" applyFont="1" applyFill="1" applyBorder="1" applyAlignment="1">
      <alignment horizontal="center"/>
    </xf>
    <xf numFmtId="166" fontId="7" fillId="0" borderId="13" xfId="52" applyNumberFormat="1" applyFont="1" applyFill="1" applyBorder="1" applyAlignment="1">
      <alignment horizontal="center"/>
    </xf>
    <xf numFmtId="166" fontId="7" fillId="0" borderId="14" xfId="52" applyNumberFormat="1" applyFont="1" applyFill="1" applyBorder="1" applyAlignment="1">
      <alignment horizontal="center"/>
    </xf>
    <xf numFmtId="0" fontId="7" fillId="0" borderId="2" xfId="52" applyFont="1" applyFill="1" applyBorder="1"/>
    <xf numFmtId="0" fontId="7" fillId="0" borderId="0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0" fontId="7" fillId="0" borderId="13" xfId="0" applyFont="1" applyFill="1" applyBorder="1" applyAlignment="1">
      <alignment horizontal="right"/>
    </xf>
    <xf numFmtId="165" fontId="6" fillId="0" borderId="13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3" fontId="7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horizontal="right"/>
    </xf>
    <xf numFmtId="166" fontId="6" fillId="0" borderId="2" xfId="52" applyNumberFormat="1" applyFont="1" applyFill="1" applyBorder="1" applyAlignment="1">
      <alignment horizontal="right" vertical="center"/>
    </xf>
    <xf numFmtId="165" fontId="7" fillId="0" borderId="2" xfId="0" applyNumberFormat="1" applyFont="1" applyBorder="1"/>
    <xf numFmtId="165" fontId="6" fillId="0" borderId="2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center"/>
    </xf>
    <xf numFmtId="0" fontId="6" fillId="0" borderId="0" xfId="52" applyFont="1" applyFill="1" applyAlignment="1">
      <alignment horizontal="left" vertical="center"/>
    </xf>
    <xf numFmtId="165" fontId="7" fillId="0" borderId="0" xfId="52" applyNumberFormat="1" applyFont="1" applyFill="1" applyAlignment="1">
      <alignment horizontal="right" vertical="center"/>
    </xf>
    <xf numFmtId="165" fontId="7" fillId="0" borderId="0" xfId="52" applyNumberFormat="1" applyFont="1" applyFill="1" applyAlignment="1">
      <alignment horizontal="centerContinuous" vertical="center"/>
    </xf>
    <xf numFmtId="0" fontId="7" fillId="0" borderId="0" xfId="52" applyFont="1" applyFill="1" applyBorder="1" applyAlignment="1">
      <alignment vertical="center"/>
    </xf>
    <xf numFmtId="0" fontId="6" fillId="0" borderId="13" xfId="52" applyFont="1" applyFill="1" applyBorder="1" applyAlignment="1">
      <alignment horizontal="left" vertical="center"/>
    </xf>
    <xf numFmtId="0" fontId="7" fillId="0" borderId="13" xfId="52" applyFont="1" applyFill="1" applyBorder="1" applyAlignment="1">
      <alignment horizontal="center" vertical="center"/>
    </xf>
    <xf numFmtId="165" fontId="7" fillId="0" borderId="13" xfId="52" applyNumberFormat="1" applyFont="1" applyFill="1" applyBorder="1" applyAlignment="1">
      <alignment horizontal="right" vertical="center"/>
    </xf>
    <xf numFmtId="165" fontId="7" fillId="0" borderId="13" xfId="52" applyNumberFormat="1" applyFont="1" applyFill="1" applyBorder="1" applyAlignment="1">
      <alignment horizontal="centerContinuous" vertical="center"/>
    </xf>
    <xf numFmtId="0" fontId="6" fillId="0" borderId="14" xfId="52" applyFont="1" applyFill="1" applyBorder="1" applyAlignment="1">
      <alignment horizontal="left" vertical="center"/>
    </xf>
    <xf numFmtId="0" fontId="7" fillId="0" borderId="14" xfId="52" applyFont="1" applyFill="1" applyBorder="1" applyAlignment="1">
      <alignment horizontal="center" vertical="center"/>
    </xf>
    <xf numFmtId="165" fontId="7" fillId="0" borderId="14" xfId="52" applyNumberFormat="1" applyFont="1" applyFill="1" applyBorder="1" applyAlignment="1">
      <alignment horizontal="right" vertical="center"/>
    </xf>
    <xf numFmtId="165" fontId="7" fillId="0" borderId="14" xfId="52" applyNumberFormat="1" applyFont="1" applyFill="1" applyBorder="1" applyAlignment="1">
      <alignment horizontal="centerContinuous" vertical="center"/>
    </xf>
    <xf numFmtId="0" fontId="6" fillId="0" borderId="0" xfId="52" applyFont="1" applyFill="1" applyBorder="1" applyAlignment="1">
      <alignment horizontal="left" vertical="center"/>
    </xf>
    <xf numFmtId="0" fontId="7" fillId="0" borderId="0" xfId="52" applyFont="1" applyFill="1" applyBorder="1" applyAlignment="1">
      <alignment horizontal="center" vertical="center"/>
    </xf>
    <xf numFmtId="165" fontId="6" fillId="0" borderId="13" xfId="52" applyNumberFormat="1" applyFont="1" applyFill="1" applyBorder="1" applyAlignment="1">
      <alignment horizontal="right" vertical="center"/>
    </xf>
    <xf numFmtId="165" fontId="7" fillId="0" borderId="0" xfId="33" applyNumberFormat="1" applyFont="1" applyFill="1" applyBorder="1" applyAlignment="1">
      <alignment horizontal="right" vertical="center"/>
    </xf>
    <xf numFmtId="165" fontId="7" fillId="0" borderId="13" xfId="33" applyNumberFormat="1" applyFont="1" applyFill="1" applyBorder="1" applyAlignment="1">
      <alignment horizontal="right" vertical="center"/>
    </xf>
    <xf numFmtId="0" fontId="7" fillId="0" borderId="13" xfId="52" applyFont="1" applyFill="1" applyBorder="1" applyAlignment="1">
      <alignment vertical="center"/>
    </xf>
    <xf numFmtId="165" fontId="6" fillId="0" borderId="13" xfId="0" applyNumberFormat="1" applyFont="1" applyBorder="1" applyAlignment="1">
      <alignment horizontal="right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4" fontId="7" fillId="0" borderId="2" xfId="28" applyFont="1" applyFill="1" applyBorder="1" applyAlignment="1">
      <alignment horizontal="right" vertical="center"/>
    </xf>
    <xf numFmtId="166" fontId="7" fillId="0" borderId="2" xfId="28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165" fontId="7" fillId="0" borderId="13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165" fontId="6" fillId="0" borderId="0" xfId="0" applyNumberFormat="1" applyFont="1" applyBorder="1" applyAlignment="1">
      <alignment horizontal="right" vertical="center"/>
    </xf>
    <xf numFmtId="165" fontId="7" fillId="0" borderId="13" xfId="0" applyNumberFormat="1" applyFont="1" applyBorder="1" applyAlignment="1">
      <alignment vertical="center"/>
    </xf>
    <xf numFmtId="165" fontId="6" fillId="0" borderId="13" xfId="0" applyNumberFormat="1" applyFont="1" applyBorder="1" applyAlignment="1">
      <alignment horizontal="right" vertical="center"/>
    </xf>
    <xf numFmtId="165" fontId="7" fillId="0" borderId="0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7" fontId="7" fillId="0" borderId="0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5" fontId="7" fillId="0" borderId="16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165" fontId="7" fillId="0" borderId="2" xfId="0" applyNumberFormat="1" applyFont="1" applyBorder="1" applyAlignment="1">
      <alignment vertical="center"/>
    </xf>
    <xf numFmtId="166" fontId="7" fillId="33" borderId="0" xfId="0" applyNumberFormat="1" applyFont="1" applyFill="1"/>
    <xf numFmtId="166" fontId="7" fillId="33" borderId="0" xfId="0" applyNumberFormat="1" applyFont="1" applyFill="1" applyAlignment="1">
      <alignment vertical="center"/>
    </xf>
    <xf numFmtId="165" fontId="7" fillId="33" borderId="0" xfId="0" applyNumberFormat="1" applyFont="1" applyFill="1" applyAlignment="1">
      <alignment horizontal="right" vertical="center"/>
    </xf>
    <xf numFmtId="165" fontId="7" fillId="33" borderId="0" xfId="28" applyNumberFormat="1" applyFont="1" applyFill="1" applyAlignment="1">
      <alignment horizontal="right" vertical="center"/>
    </xf>
    <xf numFmtId="166" fontId="7" fillId="33" borderId="0" xfId="0" applyNumberFormat="1" applyFont="1" applyFill="1" applyBorder="1"/>
    <xf numFmtId="166" fontId="7" fillId="33" borderId="0" xfId="0" applyNumberFormat="1" applyFont="1" applyFill="1" applyBorder="1" applyAlignment="1">
      <alignment vertical="center"/>
    </xf>
    <xf numFmtId="165" fontId="7" fillId="33" borderId="0" xfId="48" applyNumberFormat="1" applyFont="1" applyFill="1" applyAlignment="1">
      <alignment horizontal="right" vertical="center"/>
    </xf>
    <xf numFmtId="165" fontId="7" fillId="33" borderId="13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Border="1" applyAlignment="1">
      <alignment horizontal="right" vertical="center"/>
    </xf>
    <xf numFmtId="170" fontId="7" fillId="33" borderId="0" xfId="0" applyNumberFormat="1" applyFont="1" applyFill="1" applyBorder="1" applyAlignment="1">
      <alignment horizontal="right" vertical="center"/>
    </xf>
    <xf numFmtId="165" fontId="7" fillId="33" borderId="0" xfId="0" applyNumberFormat="1" applyFont="1" applyFill="1" applyAlignment="1">
      <alignment vertical="center"/>
    </xf>
    <xf numFmtId="165" fontId="7" fillId="33" borderId="0" xfId="0" applyNumberFormat="1" applyFont="1" applyFill="1" applyBorder="1" applyAlignment="1">
      <alignment vertical="center"/>
    </xf>
    <xf numFmtId="165" fontId="7" fillId="33" borderId="1" xfId="48" applyNumberFormat="1" applyFont="1" applyFill="1" applyBorder="1" applyAlignment="1">
      <alignment horizontal="right" vertical="center"/>
    </xf>
    <xf numFmtId="165" fontId="7" fillId="33" borderId="16" xfId="28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5" fontId="7" fillId="33" borderId="0" xfId="28" applyNumberFormat="1" applyFont="1" applyFill="1" applyAlignment="1">
      <alignment vertical="center"/>
    </xf>
    <xf numFmtId="165" fontId="7" fillId="33" borderId="0" xfId="28" applyNumberFormat="1" applyFont="1" applyFill="1" applyBorder="1"/>
    <xf numFmtId="165" fontId="7" fillId="33" borderId="13" xfId="0" applyNumberFormat="1" applyFont="1" applyFill="1" applyBorder="1" applyAlignment="1">
      <alignment vertical="center"/>
    </xf>
    <xf numFmtId="165" fontId="7" fillId="33" borderId="0" xfId="0" applyNumberFormat="1" applyFont="1" applyFill="1" applyBorder="1"/>
    <xf numFmtId="9" fontId="7" fillId="33" borderId="0" xfId="61" applyFont="1" applyFill="1" applyBorder="1"/>
    <xf numFmtId="165" fontId="7" fillId="33" borderId="0" xfId="28" applyNumberFormat="1" applyFont="1" applyFill="1" applyBorder="1" applyAlignment="1">
      <alignment vertical="center"/>
    </xf>
    <xf numFmtId="165" fontId="7" fillId="33" borderId="0" xfId="28" applyNumberFormat="1" applyFont="1" applyFill="1" applyBorder="1" applyAlignment="1">
      <alignment horizontal="right" vertical="center"/>
    </xf>
    <xf numFmtId="165" fontId="7" fillId="33" borderId="13" xfId="28" applyNumberFormat="1" applyFont="1" applyFill="1" applyBorder="1" applyAlignment="1">
      <alignment vertical="center"/>
    </xf>
    <xf numFmtId="166" fontId="6" fillId="33" borderId="0" xfId="0" applyNumberFormat="1" applyFont="1" applyFill="1" applyAlignment="1">
      <alignment horizontal="right" vertical="center"/>
    </xf>
    <xf numFmtId="165" fontId="6" fillId="33" borderId="0" xfId="0" applyNumberFormat="1" applyFont="1" applyFill="1" applyAlignment="1">
      <alignment horizontal="right"/>
    </xf>
    <xf numFmtId="166" fontId="7" fillId="33" borderId="3" xfId="36" applyNumberFormat="1" applyFont="1" applyFill="1" applyBorder="1" applyAlignment="1">
      <alignment horizontal="right" vertical="center"/>
    </xf>
    <xf numFmtId="166" fontId="6" fillId="33" borderId="0" xfId="48" applyNumberFormat="1" applyFont="1" applyFill="1" applyAlignment="1">
      <alignment horizontal="right" vertical="center"/>
    </xf>
    <xf numFmtId="166" fontId="7" fillId="33" borderId="0" xfId="36" applyNumberFormat="1" applyFont="1" applyFill="1" applyBorder="1" applyAlignment="1">
      <alignment horizontal="right" vertical="center"/>
    </xf>
    <xf numFmtId="165" fontId="7" fillId="33" borderId="0" xfId="0" applyNumberFormat="1" applyFont="1" applyFill="1"/>
    <xf numFmtId="165" fontId="7" fillId="33" borderId="0" xfId="49" applyNumberFormat="1" applyFont="1" applyFill="1" applyAlignment="1">
      <alignment vertical="center"/>
    </xf>
    <xf numFmtId="165" fontId="7" fillId="33" borderId="16" xfId="28" applyNumberFormat="1" applyFont="1" applyFill="1" applyBorder="1" applyAlignment="1">
      <alignment vertical="center"/>
    </xf>
    <xf numFmtId="0" fontId="7" fillId="33" borderId="0" xfId="0" applyFont="1" applyFill="1"/>
    <xf numFmtId="165" fontId="7" fillId="33" borderId="1" xfId="48" applyNumberFormat="1" applyFont="1" applyFill="1" applyBorder="1" applyAlignment="1">
      <alignment vertical="center"/>
    </xf>
    <xf numFmtId="165" fontId="7" fillId="33" borderId="0" xfId="0" applyNumberFormat="1" applyFont="1" applyFill="1" applyAlignment="1">
      <alignment horizontal="right"/>
    </xf>
    <xf numFmtId="165" fontId="7" fillId="33" borderId="0" xfId="28" applyNumberFormat="1" applyFont="1" applyFill="1" applyAlignment="1">
      <alignment horizontal="right"/>
    </xf>
    <xf numFmtId="165" fontId="7" fillId="33" borderId="13" xfId="0" applyNumberFormat="1" applyFont="1" applyFill="1" applyBorder="1" applyAlignment="1">
      <alignment horizontal="right"/>
    </xf>
    <xf numFmtId="165" fontId="7" fillId="33" borderId="0" xfId="0" applyNumberFormat="1" applyFont="1" applyFill="1" applyBorder="1" applyAlignment="1">
      <alignment horizontal="right"/>
    </xf>
    <xf numFmtId="165" fontId="7" fillId="33" borderId="13" xfId="0" applyNumberFormat="1" applyFont="1" applyFill="1" applyBorder="1"/>
    <xf numFmtId="165" fontId="7" fillId="33" borderId="16" xfId="28" applyNumberFormat="1" applyFont="1" applyFill="1" applyBorder="1" applyAlignment="1">
      <alignment horizontal="right"/>
    </xf>
    <xf numFmtId="165" fontId="7" fillId="33" borderId="0" xfId="28" applyNumberFormat="1" applyFont="1" applyFill="1"/>
    <xf numFmtId="165" fontId="7" fillId="33" borderId="13" xfId="28" applyNumberFormat="1" applyFont="1" applyFill="1" applyBorder="1" applyAlignment="1">
      <alignment horizontal="right"/>
    </xf>
    <xf numFmtId="166" fontId="6" fillId="33" borderId="0" xfId="0" applyNumberFormat="1" applyFont="1" applyFill="1" applyAlignment="1">
      <alignment horizontal="right"/>
    </xf>
    <xf numFmtId="165" fontId="7" fillId="33" borderId="0" xfId="28" applyNumberFormat="1" applyFont="1" applyFill="1" applyBorder="1" applyAlignment="1">
      <alignment horizontal="right"/>
    </xf>
    <xf numFmtId="165" fontId="7" fillId="33" borderId="13" xfId="28" applyNumberFormat="1" applyFont="1" applyFill="1" applyBorder="1"/>
    <xf numFmtId="165" fontId="7" fillId="33" borderId="16" xfId="28" applyNumberFormat="1" applyFont="1" applyFill="1" applyBorder="1"/>
    <xf numFmtId="166" fontId="6" fillId="33" borderId="0" xfId="52" applyNumberFormat="1" applyFont="1" applyFill="1" applyBorder="1" applyAlignment="1">
      <alignment horizontal="right" vertical="center"/>
    </xf>
    <xf numFmtId="165" fontId="7" fillId="33" borderId="0" xfId="52" applyNumberFormat="1" applyFont="1" applyFill="1" applyAlignment="1">
      <alignment horizontal="right"/>
    </xf>
    <xf numFmtId="165" fontId="7" fillId="33" borderId="13" xfId="52" applyNumberFormat="1" applyFont="1" applyFill="1" applyBorder="1" applyAlignment="1">
      <alignment horizontal="right"/>
    </xf>
    <xf numFmtId="165" fontId="7" fillId="33" borderId="0" xfId="49" applyNumberFormat="1" applyFont="1" applyFill="1" applyBorder="1" applyAlignment="1">
      <alignment horizontal="right"/>
    </xf>
    <xf numFmtId="165" fontId="7" fillId="33" borderId="0" xfId="52" applyNumberFormat="1" applyFont="1" applyFill="1" applyBorder="1" applyAlignment="1">
      <alignment horizontal="right"/>
    </xf>
    <xf numFmtId="165" fontId="7" fillId="33" borderId="0" xfId="32" applyNumberFormat="1" applyFont="1" applyFill="1" applyBorder="1" applyAlignment="1">
      <alignment horizontal="right"/>
    </xf>
    <xf numFmtId="165" fontId="7" fillId="33" borderId="13" xfId="29" applyNumberFormat="1" applyFont="1" applyFill="1" applyBorder="1" applyAlignment="1">
      <alignment horizontal="right"/>
    </xf>
    <xf numFmtId="165" fontId="7" fillId="33" borderId="1" xfId="52" applyNumberFormat="1" applyFont="1" applyFill="1" applyBorder="1" applyAlignment="1">
      <alignment horizontal="right"/>
    </xf>
    <xf numFmtId="165" fontId="7" fillId="33" borderId="16" xfId="52" applyNumberFormat="1" applyFont="1" applyFill="1" applyBorder="1" applyAlignment="1">
      <alignment horizontal="right"/>
    </xf>
    <xf numFmtId="165" fontId="7" fillId="33" borderId="13" xfId="32" applyNumberFormat="1" applyFont="1" applyFill="1" applyBorder="1" applyAlignment="1">
      <alignment horizontal="right"/>
    </xf>
    <xf numFmtId="165" fontId="7" fillId="33" borderId="16" xfId="32" applyNumberFormat="1" applyFont="1" applyFill="1" applyBorder="1" applyAlignment="1">
      <alignment horizontal="right"/>
    </xf>
    <xf numFmtId="166" fontId="7" fillId="33" borderId="0" xfId="32" applyNumberFormat="1" applyFont="1" applyFill="1" applyBorder="1" applyAlignment="1">
      <alignment horizontal="right"/>
    </xf>
    <xf numFmtId="166" fontId="7" fillId="33" borderId="0" xfId="52" applyNumberFormat="1" applyFont="1" applyFill="1" applyBorder="1" applyAlignment="1">
      <alignment horizontal="right"/>
    </xf>
    <xf numFmtId="168" fontId="7" fillId="33" borderId="0" xfId="32" applyNumberFormat="1" applyFont="1" applyFill="1" applyBorder="1" applyAlignment="1">
      <alignment horizontal="right"/>
    </xf>
    <xf numFmtId="165" fontId="7" fillId="33" borderId="1" xfId="0" applyNumberFormat="1" applyFont="1" applyFill="1" applyBorder="1" applyAlignment="1">
      <alignment horizontal="right"/>
    </xf>
    <xf numFmtId="165" fontId="6" fillId="33" borderId="0" xfId="0" applyNumberFormat="1" applyFont="1" applyFill="1" applyBorder="1" applyAlignment="1">
      <alignment horizontal="right"/>
    </xf>
    <xf numFmtId="165" fontId="7" fillId="33" borderId="2" xfId="0" applyNumberFormat="1" applyFont="1" applyFill="1" applyBorder="1" applyAlignment="1">
      <alignment horizontal="right"/>
    </xf>
    <xf numFmtId="165" fontId="7" fillId="33" borderId="16" xfId="0" applyNumberFormat="1" applyFont="1" applyFill="1" applyBorder="1" applyAlignment="1">
      <alignment horizontal="right"/>
    </xf>
    <xf numFmtId="165" fontId="7" fillId="33" borderId="1" xfId="0" applyNumberFormat="1" applyFont="1" applyFill="1" applyBorder="1" applyAlignment="1">
      <alignment horizontal="right" vertical="center"/>
    </xf>
    <xf numFmtId="167" fontId="7" fillId="33" borderId="0" xfId="0" applyNumberFormat="1" applyFont="1" applyFill="1" applyBorder="1" applyAlignment="1">
      <alignment horizontal="right"/>
    </xf>
    <xf numFmtId="165" fontId="7" fillId="33" borderId="2" xfId="0" applyNumberFormat="1" applyFont="1" applyFill="1" applyBorder="1" applyAlignment="1">
      <alignment vertical="center"/>
    </xf>
    <xf numFmtId="165" fontId="6" fillId="33" borderId="0" xfId="0" applyNumberFormat="1" applyFont="1" applyFill="1" applyBorder="1" applyAlignment="1">
      <alignment horizontal="right" vertical="center"/>
    </xf>
    <xf numFmtId="165" fontId="7" fillId="33" borderId="2" xfId="0" applyNumberFormat="1" applyFont="1" applyFill="1" applyBorder="1" applyAlignment="1">
      <alignment horizontal="right" vertical="center"/>
    </xf>
    <xf numFmtId="165" fontId="7" fillId="33" borderId="16" xfId="0" applyNumberFormat="1" applyFont="1" applyFill="1" applyBorder="1" applyAlignment="1">
      <alignment horizontal="right" vertical="center"/>
    </xf>
    <xf numFmtId="167" fontId="7" fillId="33" borderId="0" xfId="0" applyNumberFormat="1" applyFont="1" applyFill="1" applyAlignment="1">
      <alignment horizontal="right"/>
    </xf>
    <xf numFmtId="165" fontId="7" fillId="33" borderId="0" xfId="52" applyNumberFormat="1" applyFont="1" applyFill="1" applyAlignment="1">
      <alignment horizontal="right" vertical="center"/>
    </xf>
    <xf numFmtId="165" fontId="7" fillId="33" borderId="0" xfId="52" applyNumberFormat="1" applyFont="1" applyFill="1" applyBorder="1" applyAlignment="1">
      <alignment horizontal="right" vertical="center"/>
    </xf>
    <xf numFmtId="165" fontId="7" fillId="33" borderId="0" xfId="33" applyNumberFormat="1" applyFont="1" applyFill="1" applyBorder="1" applyAlignment="1">
      <alignment horizontal="right" vertical="center"/>
    </xf>
    <xf numFmtId="165" fontId="6" fillId="33" borderId="0" xfId="52" applyNumberFormat="1" applyFont="1" applyFill="1" applyBorder="1" applyAlignment="1">
      <alignment horizontal="right" vertical="center"/>
    </xf>
    <xf numFmtId="165" fontId="7" fillId="33" borderId="0" xfId="33" applyNumberFormat="1" applyFont="1" applyFill="1" applyBorder="1" applyAlignment="1">
      <alignment horizontal="right"/>
    </xf>
    <xf numFmtId="165" fontId="6" fillId="33" borderId="0" xfId="52" applyNumberFormat="1" applyFont="1" applyFill="1" applyBorder="1" applyAlignment="1">
      <alignment horizontal="right"/>
    </xf>
    <xf numFmtId="165" fontId="7" fillId="33" borderId="0" xfId="53" applyNumberFormat="1" applyFont="1" applyFill="1" applyAlignment="1">
      <alignment horizontal="right" vertical="center"/>
    </xf>
    <xf numFmtId="165" fontId="7" fillId="33" borderId="0" xfId="37" applyNumberFormat="1" applyFont="1" applyFill="1" applyAlignment="1">
      <alignment horizontal="right" vertical="center"/>
    </xf>
    <xf numFmtId="165" fontId="7" fillId="33" borderId="0" xfId="34" applyNumberFormat="1" applyFont="1" applyFill="1" applyAlignment="1">
      <alignment horizontal="right" vertical="center"/>
    </xf>
    <xf numFmtId="165" fontId="7" fillId="33" borderId="0" xfId="34" applyNumberFormat="1" applyFont="1" applyFill="1" applyBorder="1" applyAlignment="1">
      <alignment horizontal="right" vertical="center"/>
    </xf>
    <xf numFmtId="165" fontId="7" fillId="33" borderId="0" xfId="53" applyNumberFormat="1" applyFont="1" applyFill="1" applyBorder="1" applyAlignment="1">
      <alignment horizontal="right" vertical="center"/>
    </xf>
    <xf numFmtId="165" fontId="7" fillId="33" borderId="13" xfId="34" applyNumberFormat="1" applyFont="1" applyFill="1" applyBorder="1" applyAlignment="1">
      <alignment horizontal="right" vertical="center"/>
    </xf>
    <xf numFmtId="165" fontId="6" fillId="33" borderId="0" xfId="53" applyNumberFormat="1" applyFont="1" applyFill="1" applyBorder="1" applyAlignment="1">
      <alignment horizontal="right" vertical="center"/>
    </xf>
    <xf numFmtId="165" fontId="7" fillId="33" borderId="2" xfId="34" applyNumberFormat="1" applyFont="1" applyFill="1" applyBorder="1" applyAlignment="1">
      <alignment horizontal="right" vertical="center"/>
    </xf>
    <xf numFmtId="165" fontId="7" fillId="33" borderId="1" xfId="34" applyNumberFormat="1" applyFont="1" applyFill="1" applyBorder="1" applyAlignment="1">
      <alignment horizontal="right" vertical="center"/>
    </xf>
    <xf numFmtId="165" fontId="7" fillId="33" borderId="1" xfId="53" applyNumberFormat="1" applyFont="1" applyFill="1" applyBorder="1" applyAlignment="1">
      <alignment horizontal="right" vertical="center"/>
    </xf>
    <xf numFmtId="165" fontId="7" fillId="33" borderId="0" xfId="30" applyNumberFormat="1" applyFont="1" applyFill="1" applyAlignment="1">
      <alignment horizontal="right" vertical="center"/>
    </xf>
    <xf numFmtId="165" fontId="7" fillId="33" borderId="13" xfId="30" applyNumberFormat="1" applyFont="1" applyFill="1" applyBorder="1" applyAlignment="1">
      <alignment horizontal="right" vertical="center"/>
    </xf>
    <xf numFmtId="165" fontId="7" fillId="33" borderId="16" xfId="53" applyNumberFormat="1" applyFont="1" applyFill="1" applyBorder="1" applyAlignment="1">
      <alignment horizontal="right" vertical="center"/>
    </xf>
    <xf numFmtId="165" fontId="7" fillId="33" borderId="0" xfId="49" applyNumberFormat="1" applyFont="1" applyFill="1" applyAlignment="1">
      <alignment horizontal="right" vertical="center"/>
    </xf>
    <xf numFmtId="165" fontId="9" fillId="33" borderId="0" xfId="34" applyNumberFormat="1" applyFont="1" applyFill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7" fillId="0" borderId="0" xfId="0" applyNumberFormat="1" applyFont="1" applyAlignment="1">
      <alignment horizontal="center" vertical="top" wrapText="1"/>
    </xf>
    <xf numFmtId="3" fontId="7" fillId="0" borderId="0" xfId="0" applyNumberFormat="1" applyFont="1" applyAlignment="1">
      <alignment horizontal="center"/>
    </xf>
    <xf numFmtId="0" fontId="7" fillId="33" borderId="0" xfId="52" applyFont="1" applyFill="1" applyBorder="1"/>
    <xf numFmtId="0" fontId="6" fillId="0" borderId="14" xfId="52" applyFont="1" applyFill="1" applyBorder="1" applyAlignment="1">
      <alignment horizontal="left" vertical="top"/>
    </xf>
    <xf numFmtId="0" fontId="7" fillId="0" borderId="14" xfId="52" applyFont="1" applyFill="1" applyBorder="1" applyAlignment="1">
      <alignment horizontal="center" vertical="top"/>
    </xf>
    <xf numFmtId="166" fontId="7" fillId="0" borderId="14" xfId="52" applyNumberFormat="1" applyFont="1" applyFill="1" applyBorder="1" applyAlignment="1">
      <alignment horizontal="centerContinuous" vertical="top"/>
    </xf>
    <xf numFmtId="0" fontId="7" fillId="0" borderId="0" xfId="52" applyFont="1" applyFill="1" applyBorder="1" applyAlignment="1">
      <alignment vertical="top"/>
    </xf>
    <xf numFmtId="0" fontId="6" fillId="0" borderId="0" xfId="52" applyFont="1" applyFill="1" applyBorder="1" applyAlignment="1">
      <alignment horizontal="left" vertical="top"/>
    </xf>
    <xf numFmtId="0" fontId="7" fillId="0" borderId="0" xfId="52" applyFont="1" applyFill="1" applyBorder="1" applyAlignment="1">
      <alignment horizontal="center" vertical="top"/>
    </xf>
    <xf numFmtId="166" fontId="7" fillId="0" borderId="13" xfId="52" applyNumberFormat="1" applyFont="1" applyFill="1" applyBorder="1" applyAlignment="1">
      <alignment horizontal="centerContinuous" vertical="top"/>
    </xf>
    <xf numFmtId="166" fontId="6" fillId="0" borderId="13" xfId="52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15" xfId="0" applyFont="1" applyBorder="1" applyAlignment="1">
      <alignment vertical="top"/>
    </xf>
    <xf numFmtId="166" fontId="6" fillId="0" borderId="15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Continuous" vertical="top"/>
    </xf>
    <xf numFmtId="166" fontId="7" fillId="0" borderId="15" xfId="0" applyNumberFormat="1" applyFont="1" applyFill="1" applyBorder="1" applyAlignment="1">
      <alignment horizontal="center" vertical="top"/>
    </xf>
    <xf numFmtId="0" fontId="7" fillId="0" borderId="15" xfId="0" applyFont="1" applyFill="1" applyBorder="1" applyAlignment="1">
      <alignment horizontal="center" vertical="top"/>
    </xf>
    <xf numFmtId="167" fontId="7" fillId="0" borderId="0" xfId="52" applyNumberFormat="1" applyFont="1" applyFill="1" applyAlignment="1">
      <alignment vertical="top"/>
    </xf>
    <xf numFmtId="167" fontId="6" fillId="0" borderId="13" xfId="0" applyNumberFormat="1" applyFont="1" applyFill="1" applyBorder="1" applyAlignment="1">
      <alignment horizontal="center" vertical="top"/>
    </xf>
    <xf numFmtId="166" fontId="6" fillId="0" borderId="18" xfId="52" applyNumberFormat="1" applyFont="1" applyFill="1" applyBorder="1" applyAlignment="1">
      <alignment horizontal="right" vertical="top"/>
    </xf>
    <xf numFmtId="166" fontId="6" fillId="0" borderId="0" xfId="52" applyNumberFormat="1" applyFont="1" applyFill="1" applyAlignment="1">
      <alignment horizontal="right" vertical="top"/>
    </xf>
    <xf numFmtId="167" fontId="6" fillId="0" borderId="0" xfId="0" applyNumberFormat="1" applyFont="1" applyFill="1" applyBorder="1" applyAlignment="1">
      <alignment horizontal="center" vertical="top"/>
    </xf>
    <xf numFmtId="166" fontId="6" fillId="33" borderId="0" xfId="52" applyNumberFormat="1" applyFont="1" applyFill="1" applyBorder="1" applyAlignment="1">
      <alignment horizontal="right" vertical="top"/>
    </xf>
    <xf numFmtId="166" fontId="6" fillId="0" borderId="0" xfId="52" applyNumberFormat="1" applyFont="1" applyFill="1" applyBorder="1" applyAlignment="1">
      <alignment horizontal="right" vertical="top"/>
    </xf>
    <xf numFmtId="0" fontId="7" fillId="0" borderId="0" xfId="52" applyFont="1" applyFill="1" applyAlignment="1">
      <alignment vertical="top"/>
    </xf>
    <xf numFmtId="0" fontId="7" fillId="0" borderId="0" xfId="52" applyFont="1" applyFill="1" applyAlignment="1">
      <alignment horizontal="center" vertical="top"/>
    </xf>
    <xf numFmtId="165" fontId="7" fillId="33" borderId="0" xfId="52" applyNumberFormat="1" applyFont="1" applyFill="1" applyAlignment="1">
      <alignment horizontal="right" vertical="top"/>
    </xf>
    <xf numFmtId="165" fontId="7" fillId="0" borderId="0" xfId="52" applyNumberFormat="1" applyFont="1" applyFill="1" applyAlignment="1">
      <alignment horizontal="right" vertical="top"/>
    </xf>
    <xf numFmtId="165" fontId="7" fillId="33" borderId="13" xfId="52" applyNumberFormat="1" applyFont="1" applyFill="1" applyBorder="1" applyAlignment="1">
      <alignment horizontal="right" vertical="top"/>
    </xf>
    <xf numFmtId="165" fontId="7" fillId="0" borderId="0" xfId="32" applyNumberFormat="1" applyFont="1" applyFill="1" applyBorder="1" applyAlignment="1">
      <alignment horizontal="right" vertical="top"/>
    </xf>
    <xf numFmtId="165" fontId="7" fillId="0" borderId="13" xfId="52" applyNumberFormat="1" applyFont="1" applyFill="1" applyBorder="1" applyAlignment="1">
      <alignment horizontal="right" vertical="top"/>
    </xf>
    <xf numFmtId="0" fontId="6" fillId="0" borderId="0" xfId="52" applyFont="1" applyFill="1" applyBorder="1" applyAlignment="1">
      <alignment vertical="top"/>
    </xf>
    <xf numFmtId="165" fontId="7" fillId="33" borderId="0" xfId="52" applyNumberFormat="1" applyFont="1" applyFill="1" applyBorder="1" applyAlignment="1">
      <alignment horizontal="right" vertical="top"/>
    </xf>
    <xf numFmtId="165" fontId="7" fillId="0" borderId="0" xfId="52" applyNumberFormat="1" applyFont="1" applyFill="1" applyBorder="1" applyAlignment="1">
      <alignment horizontal="right" vertical="top"/>
    </xf>
    <xf numFmtId="165" fontId="7" fillId="0" borderId="0" xfId="32" applyNumberFormat="1" applyFont="1" applyFill="1" applyBorder="1" applyAlignment="1">
      <alignment vertical="top"/>
    </xf>
    <xf numFmtId="165" fontId="7" fillId="0" borderId="0" xfId="52" applyNumberFormat="1" applyFont="1" applyFill="1" applyBorder="1" applyAlignment="1">
      <alignment vertical="top"/>
    </xf>
    <xf numFmtId="165" fontId="7" fillId="33" borderId="0" xfId="32" applyNumberFormat="1" applyFont="1" applyFill="1" applyBorder="1" applyAlignment="1">
      <alignment horizontal="right" vertical="top"/>
    </xf>
    <xf numFmtId="0" fontId="10" fillId="0" borderId="0" xfId="52" applyFont="1" applyFill="1" applyBorder="1" applyAlignment="1">
      <alignment vertical="top"/>
    </xf>
    <xf numFmtId="165" fontId="7" fillId="33" borderId="1" xfId="52" applyNumberFormat="1" applyFont="1" applyFill="1" applyBorder="1" applyAlignment="1">
      <alignment horizontal="right" vertical="top"/>
    </xf>
    <xf numFmtId="165" fontId="7" fillId="0" borderId="1" xfId="52" applyNumberFormat="1" applyFont="1" applyFill="1" applyBorder="1" applyAlignment="1">
      <alignment horizontal="right" vertical="top"/>
    </xf>
    <xf numFmtId="165" fontId="7" fillId="33" borderId="1" xfId="0" applyNumberFormat="1" applyFont="1" applyFill="1" applyBorder="1" applyAlignment="1">
      <alignment horizontal="right" vertical="top"/>
    </xf>
    <xf numFmtId="165" fontId="7" fillId="0" borderId="1" xfId="0" applyNumberFormat="1" applyFont="1" applyFill="1" applyBorder="1" applyAlignment="1">
      <alignment horizontal="right" vertical="top"/>
    </xf>
    <xf numFmtId="165" fontId="7" fillId="33" borderId="2" xfId="52" applyNumberFormat="1" applyFont="1" applyFill="1" applyBorder="1" applyAlignment="1">
      <alignment horizontal="right" vertical="top"/>
    </xf>
    <xf numFmtId="165" fontId="7" fillId="0" borderId="2" xfId="52" applyNumberFormat="1" applyFont="1" applyFill="1" applyBorder="1" applyAlignment="1">
      <alignment horizontal="right" vertical="top"/>
    </xf>
    <xf numFmtId="165" fontId="7" fillId="33" borderId="2" xfId="52" applyNumberFormat="1" applyFont="1" applyFill="1" applyBorder="1" applyAlignment="1">
      <alignment horizontal="left" vertical="top"/>
    </xf>
    <xf numFmtId="165" fontId="7" fillId="0" borderId="2" xfId="52" applyNumberFormat="1" applyFont="1" applyFill="1" applyBorder="1" applyAlignment="1">
      <alignment horizontal="left" vertical="top"/>
    </xf>
    <xf numFmtId="165" fontId="7" fillId="33" borderId="0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Border="1" applyAlignment="1">
      <alignment horizontal="right" vertical="top"/>
    </xf>
    <xf numFmtId="165" fontId="7" fillId="33" borderId="16" xfId="52" applyNumberFormat="1" applyFont="1" applyFill="1" applyBorder="1" applyAlignment="1">
      <alignment horizontal="right" vertical="top"/>
    </xf>
    <xf numFmtId="165" fontId="7" fillId="0" borderId="13" xfId="0" applyNumberFormat="1" applyFont="1" applyBorder="1" applyAlignment="1">
      <alignment vertical="top"/>
    </xf>
    <xf numFmtId="165" fontId="6" fillId="0" borderId="13" xfId="0" applyNumberFormat="1" applyFont="1" applyFill="1" applyBorder="1" applyAlignment="1">
      <alignment horizontal="right" vertical="top"/>
    </xf>
    <xf numFmtId="166" fontId="6" fillId="0" borderId="13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Border="1" applyAlignment="1">
      <alignment horizontal="centerContinuous" vertical="top"/>
    </xf>
    <xf numFmtId="165" fontId="7" fillId="0" borderId="13" xfId="0" applyNumberFormat="1" applyFont="1" applyFill="1" applyBorder="1" applyAlignment="1">
      <alignment horizontal="center" vertical="top"/>
    </xf>
    <xf numFmtId="165" fontId="6" fillId="0" borderId="18" xfId="52" applyNumberFormat="1" applyFont="1" applyFill="1" applyBorder="1" applyAlignment="1">
      <alignment horizontal="right" vertical="top"/>
    </xf>
    <xf numFmtId="165" fontId="6" fillId="0" borderId="0" xfId="52" applyNumberFormat="1" applyFont="1" applyFill="1" applyAlignment="1">
      <alignment horizontal="right" vertical="top"/>
    </xf>
    <xf numFmtId="165" fontId="6" fillId="0" borderId="0" xfId="52" applyNumberFormat="1" applyFont="1" applyFill="1" applyBorder="1" applyAlignment="1">
      <alignment horizontal="right" vertical="top"/>
    </xf>
    <xf numFmtId="168" fontId="7" fillId="33" borderId="0" xfId="32" applyNumberFormat="1" applyFont="1" applyFill="1" applyBorder="1" applyAlignment="1">
      <alignment horizontal="right" vertical="top"/>
    </xf>
    <xf numFmtId="170" fontId="7" fillId="0" borderId="0" xfId="52" applyNumberFormat="1" applyFont="1" applyFill="1" applyBorder="1" applyAlignment="1">
      <alignment vertical="top"/>
    </xf>
    <xf numFmtId="168" fontId="7" fillId="0" borderId="0" xfId="32" applyNumberFormat="1" applyFont="1" applyFill="1" applyBorder="1" applyAlignment="1">
      <alignment horizontal="right" vertical="top"/>
    </xf>
    <xf numFmtId="165" fontId="7" fillId="0" borderId="16" xfId="52" applyNumberFormat="1" applyFont="1" applyFill="1" applyBorder="1" applyAlignment="1">
      <alignment horizontal="right" vertical="top"/>
    </xf>
    <xf numFmtId="165" fontId="7" fillId="0" borderId="13" xfId="52" applyNumberFormat="1" applyFont="1" applyFill="1" applyBorder="1" applyAlignment="1">
      <alignment horizontal="centerContinuous" vertical="top"/>
    </xf>
    <xf numFmtId="165" fontId="6" fillId="0" borderId="13" xfId="52" applyNumberFormat="1" applyFont="1" applyFill="1" applyBorder="1" applyAlignment="1">
      <alignment horizontal="right" vertical="top"/>
    </xf>
    <xf numFmtId="165" fontId="6" fillId="0" borderId="15" xfId="0" applyNumberFormat="1" applyFont="1" applyFill="1" applyBorder="1" applyAlignment="1">
      <alignment horizontal="right" vertical="top"/>
    </xf>
    <xf numFmtId="165" fontId="7" fillId="0" borderId="15" xfId="0" applyNumberFormat="1" applyFont="1" applyFill="1" applyBorder="1" applyAlignment="1">
      <alignment horizontal="center" vertical="top"/>
    </xf>
    <xf numFmtId="167" fontId="6" fillId="0" borderId="13" xfId="52" applyNumberFormat="1" applyFont="1" applyFill="1" applyBorder="1" applyAlignment="1">
      <alignment horizontal="center" vertical="top"/>
    </xf>
    <xf numFmtId="165" fontId="6" fillId="0" borderId="17" xfId="52" applyNumberFormat="1" applyFont="1" applyFill="1" applyBorder="1" applyAlignment="1">
      <alignment horizontal="right" vertical="top"/>
    </xf>
    <xf numFmtId="165" fontId="6" fillId="33" borderId="0" xfId="52" applyNumberFormat="1" applyFont="1" applyFill="1" applyBorder="1" applyAlignment="1">
      <alignment horizontal="right" vertical="top"/>
    </xf>
    <xf numFmtId="165" fontId="7" fillId="0" borderId="0" xfId="52" applyNumberFormat="1" applyFont="1" applyFill="1" applyAlignment="1">
      <alignment vertical="top"/>
    </xf>
    <xf numFmtId="165" fontId="7" fillId="33" borderId="0" xfId="33" applyNumberFormat="1" applyFont="1" applyFill="1" applyAlignment="1">
      <alignment horizontal="right" vertical="top"/>
    </xf>
    <xf numFmtId="165" fontId="7" fillId="0" borderId="0" xfId="33" applyNumberFormat="1" applyFont="1" applyFill="1" applyAlignment="1">
      <alignment vertical="top"/>
    </xf>
    <xf numFmtId="165" fontId="7" fillId="0" borderId="0" xfId="33" applyNumberFormat="1" applyFont="1" applyFill="1" applyAlignment="1">
      <alignment horizontal="right" vertical="top"/>
    </xf>
    <xf numFmtId="0" fontId="7" fillId="0" borderId="0" xfId="57" applyFont="1" applyFill="1" applyAlignment="1">
      <alignment vertical="top"/>
    </xf>
    <xf numFmtId="1" fontId="7" fillId="0" borderId="0" xfId="52" applyNumberFormat="1" applyFont="1" applyFill="1" applyAlignment="1">
      <alignment horizontal="center" vertical="top"/>
    </xf>
    <xf numFmtId="165" fontId="7" fillId="33" borderId="0" xfId="33" applyNumberFormat="1" applyFont="1" applyFill="1" applyBorder="1" applyAlignment="1">
      <alignment horizontal="right" vertical="top"/>
    </xf>
    <xf numFmtId="165" fontId="7" fillId="0" borderId="0" xfId="33" applyNumberFormat="1" applyFont="1" applyFill="1" applyBorder="1" applyAlignment="1">
      <alignment horizontal="right" vertical="top"/>
    </xf>
    <xf numFmtId="0" fontId="7" fillId="0" borderId="0" xfId="54" applyFont="1" applyFill="1" applyBorder="1" applyAlignment="1">
      <alignment vertical="top"/>
    </xf>
    <xf numFmtId="165" fontId="7" fillId="33" borderId="2" xfId="33" applyNumberFormat="1" applyFont="1" applyFill="1" applyBorder="1" applyAlignment="1">
      <alignment horizontal="right" vertical="top"/>
    </xf>
    <xf numFmtId="165" fontId="7" fillId="0" borderId="2" xfId="33" applyNumberFormat="1" applyFont="1" applyFill="1" applyBorder="1" applyAlignment="1">
      <alignment horizontal="right" vertical="top"/>
    </xf>
    <xf numFmtId="165" fontId="7" fillId="33" borderId="13" xfId="33" applyNumberFormat="1" applyFont="1" applyFill="1" applyBorder="1" applyAlignment="1">
      <alignment horizontal="right" vertical="top"/>
    </xf>
    <xf numFmtId="165" fontId="7" fillId="0" borderId="13" xfId="33" applyNumberFormat="1" applyFont="1" applyFill="1" applyBorder="1" applyAlignment="1">
      <alignment horizontal="right" vertical="top"/>
    </xf>
    <xf numFmtId="0" fontId="7" fillId="0" borderId="0" xfId="51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0" xfId="51" applyFont="1" applyFill="1" applyAlignment="1">
      <alignment horizontal="center" vertical="top"/>
    </xf>
    <xf numFmtId="165" fontId="7" fillId="0" borderId="0" xfId="28" applyNumberFormat="1" applyFont="1" applyFill="1" applyAlignment="1">
      <alignment horizontal="right" vertical="top"/>
    </xf>
    <xf numFmtId="0" fontId="7" fillId="0" borderId="0" xfId="0" applyFont="1" applyFill="1" applyAlignment="1">
      <alignment vertical="top"/>
    </xf>
    <xf numFmtId="165" fontId="7" fillId="0" borderId="0" xfId="28" applyNumberFormat="1" applyFont="1" applyFill="1" applyBorder="1" applyAlignment="1">
      <alignment horizontal="right" vertical="top"/>
    </xf>
    <xf numFmtId="165" fontId="7" fillId="0" borderId="0" xfId="33" applyNumberFormat="1" applyFont="1" applyFill="1" applyBorder="1" applyAlignment="1">
      <alignment vertical="top"/>
    </xf>
    <xf numFmtId="165" fontId="6" fillId="0" borderId="15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Continuous" vertical="center"/>
    </xf>
    <xf numFmtId="165" fontId="7" fillId="0" borderId="15" xfId="0" applyNumberFormat="1" applyFont="1" applyFill="1" applyBorder="1" applyAlignment="1">
      <alignment horizontal="center" vertical="center"/>
    </xf>
    <xf numFmtId="165" fontId="6" fillId="0" borderId="13" xfId="0" applyNumberFormat="1" applyFont="1" applyBorder="1" applyAlignment="1">
      <alignment horizontal="right"/>
    </xf>
    <xf numFmtId="165" fontId="6" fillId="0" borderId="13" xfId="0" applyNumberFormat="1" applyFont="1" applyBorder="1" applyAlignment="1">
      <alignment horizontal="right"/>
    </xf>
    <xf numFmtId="0" fontId="7" fillId="0" borderId="0" xfId="52" quotePrefix="1" applyFont="1" applyFill="1" applyAlignment="1">
      <alignment vertical="top"/>
    </xf>
    <xf numFmtId="0" fontId="7" fillId="0" borderId="0" xfId="53" applyFont="1" applyFill="1" applyAlignment="1">
      <alignment vertical="top"/>
    </xf>
    <xf numFmtId="0" fontId="7" fillId="0" borderId="0" xfId="52" applyFont="1" applyFill="1" applyAlignment="1">
      <alignment horizontal="left" vertical="top"/>
    </xf>
    <xf numFmtId="0" fontId="7" fillId="0" borderId="2" xfId="52" applyFont="1" applyFill="1" applyBorder="1" applyAlignment="1">
      <alignment vertical="top"/>
    </xf>
    <xf numFmtId="0" fontId="7" fillId="0" borderId="2" xfId="52" applyFont="1" applyFill="1" applyBorder="1" applyAlignment="1">
      <alignment horizontal="center" vertical="top"/>
    </xf>
    <xf numFmtId="0" fontId="6" fillId="0" borderId="0" xfId="52" applyFont="1" applyFill="1" applyAlignment="1">
      <alignment vertical="center"/>
    </xf>
    <xf numFmtId="0" fontId="7" fillId="0" borderId="0" xfId="52" quotePrefix="1" applyFont="1" applyFill="1" applyAlignment="1">
      <alignment vertical="center"/>
    </xf>
    <xf numFmtId="166" fontId="8" fillId="0" borderId="0" xfId="52" applyNumberFormat="1" applyFont="1" applyFill="1" applyBorder="1" applyAlignment="1">
      <alignment horizontal="center"/>
    </xf>
    <xf numFmtId="165" fontId="6" fillId="0" borderId="15" xfId="0" applyNumberFormat="1" applyFont="1" applyFill="1" applyBorder="1" applyAlignment="1">
      <alignment horizontal="right"/>
    </xf>
    <xf numFmtId="165" fontId="6" fillId="0" borderId="17" xfId="58" applyNumberFormat="1" applyFont="1" applyFill="1" applyBorder="1" applyAlignment="1">
      <alignment horizontal="right"/>
    </xf>
    <xf numFmtId="165" fontId="6" fillId="0" borderId="13" xfId="0" applyNumberFormat="1" applyFont="1" applyFill="1" applyBorder="1" applyAlignment="1">
      <alignment horizontal="right"/>
    </xf>
    <xf numFmtId="165" fontId="6" fillId="0" borderId="15" xfId="0" applyNumberFormat="1" applyFont="1" applyBorder="1" applyAlignment="1">
      <alignment horizontal="right" vertical="center"/>
    </xf>
    <xf numFmtId="165" fontId="6" fillId="0" borderId="17" xfId="58" applyNumberFormat="1" applyFont="1" applyFill="1" applyBorder="1" applyAlignment="1">
      <alignment horizontal="right" vertical="center"/>
    </xf>
    <xf numFmtId="165" fontId="6" fillId="0" borderId="13" xfId="0" applyNumberFormat="1" applyFont="1" applyBorder="1" applyAlignment="1">
      <alignment horizontal="right" vertical="center"/>
    </xf>
    <xf numFmtId="165" fontId="6" fillId="0" borderId="15" xfId="58" applyNumberFormat="1" applyFont="1" applyFill="1" applyBorder="1" applyAlignment="1">
      <alignment horizontal="right"/>
    </xf>
    <xf numFmtId="165" fontId="6" fillId="0" borderId="18" xfId="0" applyNumberFormat="1" applyFont="1" applyBorder="1" applyAlignment="1">
      <alignment horizontal="right"/>
    </xf>
    <xf numFmtId="165" fontId="6" fillId="0" borderId="13" xfId="0" applyNumberFormat="1" applyFont="1" applyBorder="1" applyAlignment="1">
      <alignment horizontal="right"/>
    </xf>
    <xf numFmtId="165" fontId="6" fillId="0" borderId="18" xfId="58" applyNumberFormat="1" applyFont="1" applyFill="1" applyBorder="1" applyAlignment="1">
      <alignment horizontal="right"/>
    </xf>
  </cellXfs>
  <cellStyles count="6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/>
    <cellStyle name="Comma 11 10 4" xfId="30"/>
    <cellStyle name="Comma 13" xfId="31"/>
    <cellStyle name="Comma 2" xfId="32"/>
    <cellStyle name="Comma 2 3" xfId="33"/>
    <cellStyle name="Comma 2 3 11" xfId="34"/>
    <cellStyle name="Comma 2 5" xfId="35"/>
    <cellStyle name="Comma 247" xfId="36"/>
    <cellStyle name="Comma 3" xfId="37"/>
    <cellStyle name="Comma 6" xfId="38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0 3" xfId="48"/>
    <cellStyle name="Normal 12" xfId="49"/>
    <cellStyle name="Normal 12 2" xfId="50"/>
    <cellStyle name="Normal 2" xfId="51"/>
    <cellStyle name="Normal 3" xfId="52"/>
    <cellStyle name="Normal 3 3" xfId="53"/>
    <cellStyle name="Normal 3 3 2" xfId="54"/>
    <cellStyle name="Normal 3 5" xfId="55"/>
    <cellStyle name="Normal 7 2" xfId="56"/>
    <cellStyle name="Normal_Cash flow Q'3 2" xfId="57"/>
    <cellStyle name="Normal_KEGCO_2002" xfId="58"/>
    <cellStyle name="Note" xfId="59" builtinId="10" customBuiltin="1"/>
    <cellStyle name="Output" xfId="60" builtinId="21" customBuiltin="1"/>
    <cellStyle name="Percent" xfId="61" builtinId="5" customBuiltin="1"/>
    <cellStyle name="Title" xfId="62" builtinId="15" customBuiltin="1"/>
    <cellStyle name="Total" xfId="63" builtinId="25" customBuiltin="1"/>
    <cellStyle name="Warning Text" xfId="6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customHeight="1" x14ac:dyDescent="0.45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customHeight="1" x14ac:dyDescent="0.4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topLeftCell="A145" zoomScaleNormal="100" zoomScaleSheetLayoutView="90" workbookViewId="0">
      <selection activeCell="O160" sqref="O160"/>
    </sheetView>
  </sheetViews>
  <sheetFormatPr defaultRowHeight="21" customHeight="1" x14ac:dyDescent="0.45"/>
  <cols>
    <col min="1" max="2" width="1.5" style="1" customWidth="1"/>
    <col min="3" max="3" width="44.5" style="1" customWidth="1"/>
    <col min="4" max="4" width="8.5" style="1" customWidth="1"/>
    <col min="5" max="5" width="1" style="1" customWidth="1"/>
    <col min="6" max="6" width="16.33203125" style="1" customWidth="1"/>
    <col min="7" max="7" width="1" style="1" customWidth="1"/>
    <col min="8" max="8" width="13.83203125" style="1" customWidth="1"/>
    <col min="9" max="9" width="1" style="1" customWidth="1"/>
    <col min="10" max="10" width="16.33203125" style="1" customWidth="1"/>
    <col min="11" max="11" width="1" style="1" customWidth="1"/>
    <col min="12" max="12" width="13.83203125" style="1" customWidth="1"/>
    <col min="13" max="16384" width="9.33203125" style="1"/>
  </cols>
  <sheetData>
    <row r="1" spans="1:12" ht="18.399999999999999" customHeight="1" x14ac:dyDescent="0.45">
      <c r="A1" s="2" t="s">
        <v>0</v>
      </c>
      <c r="B1" s="2"/>
      <c r="C1" s="2"/>
      <c r="D1" s="3"/>
      <c r="E1" s="3"/>
      <c r="F1" s="4"/>
      <c r="G1" s="5"/>
      <c r="H1" s="4"/>
      <c r="I1" s="5"/>
      <c r="J1" s="6"/>
      <c r="K1" s="7"/>
      <c r="L1" s="7"/>
    </row>
    <row r="2" spans="1:12" ht="18.399999999999999" customHeight="1" x14ac:dyDescent="0.45">
      <c r="A2" s="2" t="s">
        <v>1</v>
      </c>
      <c r="B2" s="2"/>
      <c r="C2" s="2"/>
      <c r="D2" s="3"/>
      <c r="E2" s="3"/>
      <c r="F2" s="8"/>
      <c r="G2" s="5"/>
      <c r="H2" s="8"/>
      <c r="I2" s="5"/>
      <c r="J2" s="8"/>
      <c r="K2" s="5"/>
      <c r="L2" s="8"/>
    </row>
    <row r="3" spans="1:12" s="9" customFormat="1" ht="18.399999999999999" customHeight="1" x14ac:dyDescent="0.45">
      <c r="A3" s="10" t="s">
        <v>287</v>
      </c>
      <c r="B3" s="10"/>
      <c r="C3" s="10"/>
      <c r="D3" s="11"/>
      <c r="E3" s="11"/>
      <c r="F3" s="12"/>
      <c r="G3" s="13"/>
      <c r="H3" s="12"/>
      <c r="I3" s="13"/>
      <c r="J3" s="12"/>
      <c r="K3" s="13"/>
      <c r="L3" s="12"/>
    </row>
    <row r="4" spans="1:12" s="9" customFormat="1" ht="18" customHeight="1" x14ac:dyDescent="0.45">
      <c r="A4" s="14"/>
      <c r="B4" s="14"/>
      <c r="C4" s="14"/>
      <c r="D4" s="15"/>
      <c r="E4" s="15"/>
      <c r="F4" s="16"/>
      <c r="G4" s="17"/>
      <c r="H4" s="16"/>
      <c r="I4" s="17"/>
      <c r="J4" s="16"/>
      <c r="K4" s="17"/>
      <c r="L4" s="18"/>
    </row>
    <row r="5" spans="1:12" ht="18.399999999999999" customHeight="1" x14ac:dyDescent="0.45">
      <c r="A5" s="19"/>
      <c r="B5" s="19"/>
      <c r="C5" s="19"/>
      <c r="D5" s="20"/>
      <c r="E5" s="20"/>
      <c r="F5" s="12"/>
      <c r="G5" s="13"/>
      <c r="H5" s="12"/>
      <c r="I5" s="13"/>
      <c r="J5" s="12"/>
      <c r="K5" s="13"/>
      <c r="L5" s="21" t="s">
        <v>2</v>
      </c>
    </row>
    <row r="6" spans="1:12" ht="18.399999999999999" customHeight="1" x14ac:dyDescent="0.45">
      <c r="A6" s="19"/>
      <c r="B6" s="19"/>
      <c r="C6" s="19"/>
      <c r="D6" s="20"/>
      <c r="E6" s="20"/>
      <c r="F6" s="22"/>
      <c r="G6" s="22"/>
      <c r="H6" s="22" t="s">
        <v>3</v>
      </c>
      <c r="I6" s="23"/>
      <c r="J6" s="24"/>
      <c r="K6" s="25"/>
      <c r="L6" s="22" t="s">
        <v>4</v>
      </c>
    </row>
    <row r="7" spans="1:12" ht="18.399999999999999" customHeight="1" x14ac:dyDescent="0.45">
      <c r="A7" s="26"/>
      <c r="B7" s="26"/>
      <c r="C7" s="26"/>
      <c r="D7" s="27"/>
      <c r="E7" s="27"/>
      <c r="F7" s="28" t="s">
        <v>5</v>
      </c>
      <c r="G7" s="29"/>
      <c r="H7" s="28" t="s">
        <v>6</v>
      </c>
      <c r="I7" s="29"/>
      <c r="J7" s="28" t="s">
        <v>5</v>
      </c>
      <c r="K7" s="29"/>
      <c r="L7" s="28" t="s">
        <v>6</v>
      </c>
    </row>
    <row r="8" spans="1:12" ht="18.399999999999999" customHeight="1" x14ac:dyDescent="0.45">
      <c r="A8" s="26"/>
      <c r="B8" s="26"/>
      <c r="C8" s="26"/>
      <c r="D8" s="27"/>
      <c r="E8" s="27"/>
      <c r="F8" s="30" t="s">
        <v>288</v>
      </c>
      <c r="G8" s="29"/>
      <c r="H8" s="30" t="s">
        <v>7</v>
      </c>
      <c r="I8" s="29"/>
      <c r="J8" s="30" t="s">
        <v>288</v>
      </c>
      <c r="K8" s="29"/>
      <c r="L8" s="30" t="s">
        <v>7</v>
      </c>
    </row>
    <row r="9" spans="1:12" ht="18.399999999999999" customHeight="1" x14ac:dyDescent="0.45">
      <c r="A9" s="26"/>
      <c r="B9" s="26"/>
      <c r="C9" s="26"/>
      <c r="D9" s="33" t="s">
        <v>8</v>
      </c>
      <c r="E9" s="26"/>
      <c r="F9" s="222" t="s">
        <v>226</v>
      </c>
      <c r="G9" s="32"/>
      <c r="H9" s="222" t="s">
        <v>198</v>
      </c>
      <c r="I9" s="32"/>
      <c r="J9" s="222" t="s">
        <v>226</v>
      </c>
      <c r="K9" s="32"/>
      <c r="L9" s="222" t="s">
        <v>198</v>
      </c>
    </row>
    <row r="10" spans="1:12" ht="8.1" customHeight="1" x14ac:dyDescent="0.45">
      <c r="A10" s="2"/>
      <c r="B10" s="34"/>
      <c r="C10" s="34"/>
      <c r="D10" s="3"/>
      <c r="E10" s="3"/>
      <c r="F10" s="378"/>
      <c r="H10" s="35"/>
      <c r="J10" s="382"/>
      <c r="K10" s="9"/>
      <c r="L10" s="35"/>
    </row>
    <row r="11" spans="1:12" s="166" customFormat="1" ht="18.399999999999999" customHeight="1" x14ac:dyDescent="0.45">
      <c r="A11" s="257" t="s">
        <v>9</v>
      </c>
      <c r="B11" s="258"/>
      <c r="C11" s="258"/>
      <c r="D11" s="165"/>
      <c r="E11" s="259"/>
      <c r="F11" s="379"/>
      <c r="H11" s="260"/>
      <c r="J11" s="383"/>
      <c r="K11" s="262"/>
      <c r="L11" s="260"/>
    </row>
    <row r="12" spans="1:12" s="166" customFormat="1" ht="8.1" customHeight="1" x14ac:dyDescent="0.45">
      <c r="A12" s="257"/>
      <c r="B12" s="258"/>
      <c r="C12" s="258"/>
      <c r="D12" s="165"/>
      <c r="E12" s="165"/>
      <c r="F12" s="379"/>
      <c r="H12" s="260"/>
      <c r="J12" s="383"/>
      <c r="K12" s="262"/>
      <c r="L12" s="260"/>
    </row>
    <row r="13" spans="1:12" s="166" customFormat="1" ht="18.399999999999999" customHeight="1" x14ac:dyDescent="0.45">
      <c r="A13" s="263" t="s">
        <v>10</v>
      </c>
      <c r="B13" s="263"/>
      <c r="C13" s="263"/>
      <c r="D13" s="165"/>
      <c r="E13" s="165"/>
      <c r="F13" s="379"/>
      <c r="G13" s="264"/>
      <c r="H13" s="260"/>
      <c r="I13" s="264"/>
      <c r="J13" s="379"/>
      <c r="K13" s="264"/>
      <c r="L13" s="260"/>
    </row>
    <row r="14" spans="1:12" s="166" customFormat="1" ht="18.399999999999999" customHeight="1" x14ac:dyDescent="0.45">
      <c r="A14" s="166" t="s">
        <v>11</v>
      </c>
      <c r="D14" s="165"/>
      <c r="E14" s="165"/>
      <c r="F14" s="380">
        <v>605045</v>
      </c>
      <c r="G14" s="151"/>
      <c r="H14" s="40">
        <v>607344</v>
      </c>
      <c r="I14" s="40"/>
      <c r="J14" s="384">
        <v>18509481</v>
      </c>
      <c r="K14" s="193"/>
      <c r="L14" s="192">
        <v>19708200</v>
      </c>
    </row>
    <row r="15" spans="1:12" s="166" customFormat="1" ht="18.399999999999999" customHeight="1" x14ac:dyDescent="0.45">
      <c r="A15" s="166" t="s">
        <v>12</v>
      </c>
      <c r="D15" s="165"/>
      <c r="E15" s="165"/>
      <c r="F15" s="380">
        <v>76560</v>
      </c>
      <c r="G15" s="151"/>
      <c r="H15" s="40">
        <v>7887</v>
      </c>
      <c r="I15" s="40"/>
      <c r="J15" s="384">
        <v>2342122</v>
      </c>
      <c r="K15" s="193"/>
      <c r="L15" s="192">
        <v>255933</v>
      </c>
    </row>
    <row r="16" spans="1:12" s="166" customFormat="1" ht="18.399999999999999" customHeight="1" x14ac:dyDescent="0.45">
      <c r="A16" s="265" t="s">
        <v>154</v>
      </c>
      <c r="D16" s="165">
        <v>8</v>
      </c>
      <c r="E16" s="165"/>
      <c r="F16" s="380">
        <v>235987</v>
      </c>
      <c r="G16" s="151"/>
      <c r="H16" s="40">
        <v>394731</v>
      </c>
      <c r="I16" s="40"/>
      <c r="J16" s="384">
        <v>7219293</v>
      </c>
      <c r="K16" s="193"/>
      <c r="L16" s="192">
        <v>12808938</v>
      </c>
    </row>
    <row r="17" spans="1:12" s="166" customFormat="1" ht="18.399999999999999" customHeight="1" x14ac:dyDescent="0.45">
      <c r="A17" s="166" t="s">
        <v>13</v>
      </c>
      <c r="D17" s="165">
        <v>21</v>
      </c>
      <c r="E17" s="165"/>
      <c r="F17" s="381">
        <v>70</v>
      </c>
      <c r="G17" s="151"/>
      <c r="H17" s="40">
        <v>205</v>
      </c>
      <c r="I17" s="40"/>
      <c r="J17" s="384">
        <v>2126</v>
      </c>
      <c r="K17" s="40"/>
      <c r="L17" s="40">
        <v>6667</v>
      </c>
    </row>
    <row r="18" spans="1:12" s="166" customFormat="1" ht="18.399999999999999" customHeight="1" x14ac:dyDescent="0.45">
      <c r="A18" s="166" t="s">
        <v>14</v>
      </c>
      <c r="D18" s="165"/>
      <c r="E18" s="165"/>
      <c r="F18" s="381"/>
      <c r="G18" s="151"/>
      <c r="H18" s="40"/>
      <c r="I18" s="40"/>
      <c r="J18" s="384"/>
      <c r="K18" s="40"/>
      <c r="L18" s="40"/>
    </row>
    <row r="19" spans="1:12" s="166" customFormat="1" ht="18.399999999999999" customHeight="1" x14ac:dyDescent="0.45">
      <c r="B19" s="166" t="s">
        <v>236</v>
      </c>
      <c r="D19" s="165">
        <v>21</v>
      </c>
      <c r="E19" s="165"/>
      <c r="F19" s="381">
        <v>24440</v>
      </c>
      <c r="G19" s="151"/>
      <c r="H19" s="40">
        <v>10170</v>
      </c>
      <c r="I19" s="40"/>
      <c r="J19" s="384">
        <v>747657</v>
      </c>
      <c r="K19" s="40"/>
      <c r="L19" s="40">
        <v>330000</v>
      </c>
    </row>
    <row r="20" spans="1:12" s="166" customFormat="1" ht="18.399999999999999" customHeight="1" x14ac:dyDescent="0.45">
      <c r="A20" s="166" t="s">
        <v>15</v>
      </c>
      <c r="D20" s="165">
        <v>21</v>
      </c>
      <c r="E20" s="165"/>
      <c r="F20" s="381">
        <v>0</v>
      </c>
      <c r="G20" s="151"/>
      <c r="H20" s="40">
        <v>3</v>
      </c>
      <c r="I20" s="40"/>
      <c r="J20" s="384">
        <v>0</v>
      </c>
      <c r="K20" s="40"/>
      <c r="L20" s="40">
        <v>88</v>
      </c>
    </row>
    <row r="21" spans="1:12" s="166" customFormat="1" ht="18.399999999999999" customHeight="1" x14ac:dyDescent="0.45">
      <c r="A21" s="166" t="s">
        <v>16</v>
      </c>
      <c r="D21" s="165"/>
      <c r="E21" s="165"/>
      <c r="F21" s="380">
        <v>163202</v>
      </c>
      <c r="G21" s="151"/>
      <c r="H21" s="40">
        <v>149632</v>
      </c>
      <c r="I21" s="40"/>
      <c r="J21" s="384">
        <v>4992652</v>
      </c>
      <c r="K21" s="40"/>
      <c r="L21" s="40">
        <v>4855522</v>
      </c>
    </row>
    <row r="22" spans="1:12" s="166" customFormat="1" ht="18.399999999999999" customHeight="1" x14ac:dyDescent="0.45">
      <c r="A22" s="166" t="s">
        <v>17</v>
      </c>
      <c r="D22" s="165"/>
      <c r="E22" s="165"/>
      <c r="F22" s="380">
        <v>27824</v>
      </c>
      <c r="G22" s="151"/>
      <c r="H22" s="40">
        <v>28196</v>
      </c>
      <c r="I22" s="40"/>
      <c r="J22" s="384">
        <v>851183</v>
      </c>
      <c r="K22" s="40"/>
      <c r="L22" s="40">
        <v>914961</v>
      </c>
    </row>
    <row r="23" spans="1:12" s="166" customFormat="1" ht="18.399999999999999" customHeight="1" x14ac:dyDescent="0.45">
      <c r="A23" s="166" t="s">
        <v>18</v>
      </c>
      <c r="D23" s="165"/>
      <c r="E23" s="165"/>
      <c r="F23" s="380">
        <v>12918</v>
      </c>
      <c r="G23" s="151"/>
      <c r="H23" s="40">
        <v>6599</v>
      </c>
      <c r="I23" s="40"/>
      <c r="J23" s="384">
        <v>395198</v>
      </c>
      <c r="K23" s="40"/>
      <c r="L23" s="40">
        <v>214125</v>
      </c>
    </row>
    <row r="24" spans="1:12" s="166" customFormat="1" ht="18.399999999999999" customHeight="1" x14ac:dyDescent="0.45">
      <c r="A24" s="166" t="s">
        <v>19</v>
      </c>
      <c r="D24" s="165">
        <v>21</v>
      </c>
      <c r="E24" s="165"/>
      <c r="F24" s="380">
        <v>12116</v>
      </c>
      <c r="G24" s="151"/>
      <c r="H24" s="40">
        <v>87</v>
      </c>
      <c r="I24" s="40"/>
      <c r="J24" s="384">
        <v>370663</v>
      </c>
      <c r="K24" s="193"/>
      <c r="L24" s="192">
        <v>2828</v>
      </c>
    </row>
    <row r="25" spans="1:12" s="166" customFormat="1" ht="18.399999999999999" customHeight="1" x14ac:dyDescent="0.45">
      <c r="A25" s="198" t="s">
        <v>161</v>
      </c>
      <c r="E25" s="165"/>
      <c r="F25" s="380">
        <v>2908</v>
      </c>
      <c r="G25" s="151"/>
      <c r="H25" s="40">
        <v>2803</v>
      </c>
      <c r="I25" s="40"/>
      <c r="J25" s="384">
        <v>88949</v>
      </c>
      <c r="K25" s="193"/>
      <c r="L25" s="192">
        <v>90967</v>
      </c>
    </row>
    <row r="26" spans="1:12" s="166" customFormat="1" ht="18.399999999999999" customHeight="1" x14ac:dyDescent="0.45">
      <c r="A26" s="166" t="s">
        <v>237</v>
      </c>
      <c r="D26" s="165"/>
      <c r="E26" s="165"/>
      <c r="F26" s="380"/>
      <c r="G26" s="151"/>
      <c r="H26" s="40"/>
      <c r="I26" s="43"/>
      <c r="J26" s="384"/>
      <c r="K26" s="193"/>
      <c r="L26" s="43"/>
    </row>
    <row r="27" spans="1:12" s="166" customFormat="1" ht="18.399999999999999" customHeight="1" x14ac:dyDescent="0.45">
      <c r="B27" s="166" t="s">
        <v>238</v>
      </c>
      <c r="D27" s="165">
        <v>11</v>
      </c>
      <c r="E27" s="165"/>
      <c r="F27" s="380">
        <v>61347</v>
      </c>
      <c r="G27" s="151"/>
      <c r="H27" s="40">
        <v>30796</v>
      </c>
      <c r="I27" s="40"/>
      <c r="J27" s="384">
        <v>1876730</v>
      </c>
      <c r="K27" s="193"/>
      <c r="L27" s="192">
        <v>999327</v>
      </c>
    </row>
    <row r="28" spans="1:12" s="166" customFormat="1" ht="18.399999999999999" customHeight="1" x14ac:dyDescent="0.45">
      <c r="A28" s="166" t="s">
        <v>21</v>
      </c>
      <c r="D28" s="165"/>
      <c r="E28" s="165"/>
      <c r="F28" s="385">
        <v>165251</v>
      </c>
      <c r="G28" s="266"/>
      <c r="H28" s="195">
        <v>155902</v>
      </c>
      <c r="I28" s="196"/>
      <c r="J28" s="390">
        <v>5055347</v>
      </c>
      <c r="K28" s="193"/>
      <c r="L28" s="197">
        <v>5059012</v>
      </c>
    </row>
    <row r="29" spans="1:12" s="166" customFormat="1" ht="8.1" customHeight="1" x14ac:dyDescent="0.45">
      <c r="A29" s="257"/>
      <c r="B29" s="258"/>
      <c r="C29" s="258"/>
      <c r="D29" s="165"/>
      <c r="E29" s="165"/>
      <c r="F29" s="386"/>
      <c r="G29" s="140"/>
      <c r="H29" s="266"/>
      <c r="I29" s="140"/>
      <c r="J29" s="389"/>
      <c r="K29" s="267"/>
      <c r="L29" s="266"/>
    </row>
    <row r="30" spans="1:12" s="166" customFormat="1" ht="18.95" customHeight="1" x14ac:dyDescent="0.45">
      <c r="A30" s="263" t="s">
        <v>22</v>
      </c>
      <c r="B30" s="262"/>
      <c r="C30" s="263"/>
      <c r="D30" s="165"/>
      <c r="E30" s="165"/>
      <c r="F30" s="385">
        <f>SUM(F14:F28)</f>
        <v>1387668</v>
      </c>
      <c r="G30" s="151"/>
      <c r="H30" s="152">
        <f>SUM(H14:H28)</f>
        <v>1394355</v>
      </c>
      <c r="I30" s="151"/>
      <c r="J30" s="385">
        <f>SUM(J14:J28)</f>
        <v>42451401</v>
      </c>
      <c r="K30" s="253"/>
      <c r="L30" s="152">
        <f>SUM(L14:L28)</f>
        <v>45246568</v>
      </c>
    </row>
    <row r="31" spans="1:12" s="166" customFormat="1" ht="18.600000000000001" customHeight="1" x14ac:dyDescent="0.45">
      <c r="A31" s="263"/>
      <c r="B31" s="263"/>
      <c r="C31" s="263"/>
      <c r="D31" s="165"/>
      <c r="E31" s="165"/>
      <c r="F31" s="387"/>
      <c r="G31" s="151"/>
      <c r="H31" s="266"/>
      <c r="I31" s="151"/>
      <c r="J31" s="386"/>
      <c r="K31" s="253"/>
      <c r="L31" s="266"/>
    </row>
    <row r="32" spans="1:12" s="166" customFormat="1" ht="18.399999999999999" customHeight="1" x14ac:dyDescent="0.45">
      <c r="A32" s="263" t="s">
        <v>23</v>
      </c>
      <c r="B32" s="263"/>
      <c r="C32" s="263"/>
      <c r="D32" s="165"/>
      <c r="E32" s="165"/>
      <c r="F32" s="380"/>
      <c r="G32" s="151"/>
      <c r="H32" s="151"/>
      <c r="I32" s="151"/>
      <c r="J32" s="381"/>
      <c r="K32" s="253"/>
      <c r="L32" s="253"/>
    </row>
    <row r="33" spans="1:12" s="166" customFormat="1" ht="18.399999999999999" customHeight="1" x14ac:dyDescent="0.45">
      <c r="A33" s="198" t="s">
        <v>14</v>
      </c>
      <c r="D33" s="165">
        <v>21</v>
      </c>
      <c r="E33" s="165"/>
      <c r="F33" s="380">
        <v>20882</v>
      </c>
      <c r="G33" s="151"/>
      <c r="H33" s="40">
        <v>209642</v>
      </c>
      <c r="I33" s="40"/>
      <c r="J33" s="384">
        <v>638831</v>
      </c>
      <c r="K33" s="193"/>
      <c r="L33" s="192">
        <v>6802860</v>
      </c>
    </row>
    <row r="34" spans="1:12" s="166" customFormat="1" ht="18.399999999999999" customHeight="1" x14ac:dyDescent="0.45">
      <c r="A34" s="166" t="s">
        <v>24</v>
      </c>
      <c r="D34" s="165">
        <v>21</v>
      </c>
      <c r="E34" s="165"/>
      <c r="F34" s="380">
        <v>16367</v>
      </c>
      <c r="G34" s="151"/>
      <c r="H34" s="40">
        <v>17054</v>
      </c>
      <c r="I34" s="40"/>
      <c r="J34" s="384">
        <v>500709</v>
      </c>
      <c r="K34" s="193"/>
      <c r="L34" s="192">
        <v>553384</v>
      </c>
    </row>
    <row r="35" spans="1:12" s="166" customFormat="1" ht="18.399999999999999" customHeight="1" x14ac:dyDescent="0.45">
      <c r="A35" s="166" t="s">
        <v>185</v>
      </c>
      <c r="D35" s="165">
        <v>9</v>
      </c>
      <c r="E35" s="165"/>
      <c r="F35" s="380">
        <v>1442365</v>
      </c>
      <c r="G35" s="151"/>
      <c r="H35" s="40">
        <v>1374119</v>
      </c>
      <c r="I35" s="40"/>
      <c r="J35" s="384">
        <v>44124679</v>
      </c>
      <c r="K35" s="193"/>
      <c r="L35" s="192">
        <v>44589871</v>
      </c>
    </row>
    <row r="36" spans="1:12" s="166" customFormat="1" ht="18.399999999999999" customHeight="1" x14ac:dyDescent="0.45">
      <c r="A36" s="166" t="s">
        <v>25</v>
      </c>
      <c r="D36" s="165"/>
      <c r="E36" s="165"/>
      <c r="F36" s="380">
        <v>139174</v>
      </c>
      <c r="G36" s="151"/>
      <c r="H36" s="40">
        <v>148487</v>
      </c>
      <c r="I36" s="40"/>
      <c r="J36" s="384">
        <v>4257585</v>
      </c>
      <c r="K36" s="193"/>
      <c r="L36" s="192">
        <v>4818371</v>
      </c>
    </row>
    <row r="37" spans="1:12" s="166" customFormat="1" ht="18.399999999999999" customHeight="1" x14ac:dyDescent="0.45">
      <c r="A37" s="166" t="s">
        <v>26</v>
      </c>
      <c r="D37" s="165"/>
      <c r="E37" s="165"/>
      <c r="F37" s="380">
        <v>1895</v>
      </c>
      <c r="G37" s="151"/>
      <c r="H37" s="40">
        <v>1873</v>
      </c>
      <c r="I37" s="40"/>
      <c r="J37" s="384">
        <v>57980</v>
      </c>
      <c r="K37" s="193"/>
      <c r="L37" s="192">
        <v>60774</v>
      </c>
    </row>
    <row r="38" spans="1:12" s="166" customFormat="1" ht="18.399999999999999" customHeight="1" x14ac:dyDescent="0.45">
      <c r="A38" s="166" t="s">
        <v>27</v>
      </c>
      <c r="D38" s="165">
        <v>10</v>
      </c>
      <c r="E38" s="165"/>
      <c r="F38" s="380">
        <v>1891730</v>
      </c>
      <c r="G38" s="151"/>
      <c r="H38" s="40">
        <v>1859390</v>
      </c>
      <c r="I38" s="40"/>
      <c r="J38" s="384">
        <v>57871604</v>
      </c>
      <c r="K38" s="193"/>
      <c r="L38" s="192">
        <v>60336838</v>
      </c>
    </row>
    <row r="39" spans="1:12" s="166" customFormat="1" ht="18.399999999999999" customHeight="1" x14ac:dyDescent="0.45">
      <c r="A39" s="166" t="s">
        <v>28</v>
      </c>
      <c r="D39" s="165"/>
      <c r="E39" s="165"/>
      <c r="F39" s="380">
        <v>150675</v>
      </c>
      <c r="G39" s="151"/>
      <c r="H39" s="40">
        <v>113499</v>
      </c>
      <c r="I39" s="40"/>
      <c r="J39" s="384">
        <v>4609431</v>
      </c>
      <c r="K39" s="193"/>
      <c r="L39" s="192">
        <v>3683006</v>
      </c>
    </row>
    <row r="40" spans="1:12" s="166" customFormat="1" ht="18.399999999999999" customHeight="1" x14ac:dyDescent="0.45">
      <c r="A40" s="166" t="s">
        <v>215</v>
      </c>
      <c r="D40" s="165"/>
      <c r="E40" s="165"/>
      <c r="F40" s="380">
        <v>12402</v>
      </c>
      <c r="G40" s="151"/>
      <c r="H40" s="40">
        <v>11125</v>
      </c>
      <c r="I40" s="40"/>
      <c r="J40" s="384">
        <v>379389</v>
      </c>
      <c r="K40" s="193"/>
      <c r="L40" s="40">
        <v>360988</v>
      </c>
    </row>
    <row r="41" spans="1:12" s="166" customFormat="1" ht="18.399999999999999" customHeight="1" x14ac:dyDescent="0.45">
      <c r="A41" s="166" t="s">
        <v>237</v>
      </c>
      <c r="D41" s="262"/>
      <c r="E41" s="262"/>
      <c r="F41" s="388"/>
      <c r="G41" s="140"/>
      <c r="I41" s="40"/>
      <c r="J41" s="384"/>
      <c r="K41" s="193"/>
    </row>
    <row r="42" spans="1:12" s="166" customFormat="1" ht="18.399999999999999" customHeight="1" x14ac:dyDescent="0.45">
      <c r="B42" s="166" t="s">
        <v>239</v>
      </c>
      <c r="D42" s="165">
        <v>11</v>
      </c>
      <c r="E42" s="165"/>
      <c r="F42" s="389">
        <v>867857</v>
      </c>
      <c r="G42" s="267"/>
      <c r="H42" s="40">
        <v>869257</v>
      </c>
      <c r="I42" s="40"/>
      <c r="J42" s="384">
        <v>26549410</v>
      </c>
      <c r="K42" s="193"/>
      <c r="L42" s="192">
        <v>28207228</v>
      </c>
    </row>
    <row r="43" spans="1:12" s="166" customFormat="1" ht="18.399999999999999" customHeight="1" x14ac:dyDescent="0.45">
      <c r="A43" s="166" t="s">
        <v>29</v>
      </c>
      <c r="D43" s="165">
        <v>12</v>
      </c>
      <c r="E43" s="165"/>
      <c r="F43" s="380">
        <v>1675999</v>
      </c>
      <c r="G43" s="151"/>
      <c r="H43" s="40">
        <v>1710766</v>
      </c>
      <c r="I43" s="40"/>
      <c r="J43" s="384">
        <v>51271991</v>
      </c>
      <c r="K43" s="193"/>
      <c r="L43" s="192">
        <v>55514011</v>
      </c>
    </row>
    <row r="44" spans="1:12" s="166" customFormat="1" ht="18.399999999999999" customHeight="1" x14ac:dyDescent="0.45">
      <c r="A44" s="166" t="s">
        <v>30</v>
      </c>
      <c r="D44" s="165"/>
      <c r="E44" s="165"/>
      <c r="F44" s="380">
        <v>524120</v>
      </c>
      <c r="G44" s="151"/>
      <c r="H44" s="40">
        <v>524120</v>
      </c>
      <c r="I44" s="40"/>
      <c r="J44" s="384">
        <v>16033837</v>
      </c>
      <c r="K44" s="193"/>
      <c r="L44" s="192">
        <v>17007600</v>
      </c>
    </row>
    <row r="45" spans="1:12" s="166" customFormat="1" ht="18.399999999999999" customHeight="1" x14ac:dyDescent="0.45">
      <c r="A45" s="166" t="s">
        <v>31</v>
      </c>
      <c r="D45" s="165"/>
      <c r="E45" s="165"/>
      <c r="F45" s="385">
        <v>271217</v>
      </c>
      <c r="G45" s="266"/>
      <c r="H45" s="195">
        <v>219906</v>
      </c>
      <c r="I45" s="196"/>
      <c r="J45" s="390">
        <v>8297036</v>
      </c>
      <c r="K45" s="193"/>
      <c r="L45" s="197">
        <v>7135896</v>
      </c>
    </row>
    <row r="46" spans="1:12" s="166" customFormat="1" ht="8.1" customHeight="1" x14ac:dyDescent="0.45">
      <c r="A46" s="257"/>
      <c r="B46" s="258"/>
      <c r="C46" s="258"/>
      <c r="D46" s="165"/>
      <c r="E46" s="165"/>
      <c r="F46" s="386"/>
      <c r="G46" s="140"/>
      <c r="J46" s="392"/>
    </row>
    <row r="47" spans="1:12" s="166" customFormat="1" ht="18.399999999999999" customHeight="1" x14ac:dyDescent="0.45">
      <c r="A47" s="263" t="s">
        <v>32</v>
      </c>
      <c r="B47" s="262"/>
      <c r="C47" s="263"/>
      <c r="D47" s="165"/>
      <c r="E47" s="165"/>
      <c r="F47" s="385">
        <f>SUM(F33:F45)</f>
        <v>7014683</v>
      </c>
      <c r="G47" s="266"/>
      <c r="H47" s="152">
        <f>SUM(H33:H45)</f>
        <v>7059238</v>
      </c>
      <c r="I47" s="266"/>
      <c r="J47" s="385">
        <f>SUM(J33:J45)</f>
        <v>214592482</v>
      </c>
      <c r="K47" s="268"/>
      <c r="L47" s="152">
        <f>SUM(L33:L45)</f>
        <v>229070827</v>
      </c>
    </row>
    <row r="48" spans="1:12" s="166" customFormat="1" ht="8.1" customHeight="1" x14ac:dyDescent="0.45">
      <c r="A48" s="257"/>
      <c r="B48" s="258"/>
      <c r="C48" s="258"/>
      <c r="D48" s="165"/>
      <c r="E48" s="165"/>
      <c r="F48" s="379"/>
      <c r="H48" s="260"/>
      <c r="J48" s="383"/>
      <c r="K48" s="262"/>
      <c r="L48" s="260"/>
    </row>
    <row r="49" spans="1:12" s="166" customFormat="1" ht="18.399999999999999" customHeight="1" thickBot="1" x14ac:dyDescent="0.5">
      <c r="A49" s="263" t="s">
        <v>33</v>
      </c>
      <c r="B49" s="263"/>
      <c r="C49" s="263"/>
      <c r="D49" s="165"/>
      <c r="E49" s="165"/>
      <c r="F49" s="391">
        <f>F47+F30</f>
        <v>8402351</v>
      </c>
      <c r="G49" s="268"/>
      <c r="H49" s="269">
        <f>H47+H30</f>
        <v>8453593</v>
      </c>
      <c r="I49" s="268"/>
      <c r="J49" s="391">
        <f>J47+J30</f>
        <v>257043883</v>
      </c>
      <c r="K49" s="268"/>
      <c r="L49" s="269">
        <f>L47+L30</f>
        <v>274317395</v>
      </c>
    </row>
    <row r="50" spans="1:12" s="166" customFormat="1" ht="18.399999999999999" customHeight="1" thickTop="1" x14ac:dyDescent="0.45">
      <c r="A50" s="263"/>
      <c r="B50" s="263"/>
      <c r="C50" s="263"/>
      <c r="D50" s="165"/>
      <c r="E50" s="165"/>
      <c r="F50" s="268"/>
      <c r="G50" s="268"/>
      <c r="H50" s="268"/>
      <c r="I50" s="268"/>
      <c r="J50" s="268"/>
      <c r="K50" s="268"/>
      <c r="L50" s="268"/>
    </row>
    <row r="51" spans="1:12" s="166" customFormat="1" ht="3.75" customHeight="1" x14ac:dyDescent="0.45">
      <c r="A51" s="263"/>
      <c r="B51" s="263"/>
      <c r="C51" s="263"/>
      <c r="D51" s="165"/>
      <c r="E51" s="165"/>
      <c r="F51" s="268"/>
      <c r="G51" s="268"/>
      <c r="H51" s="268"/>
      <c r="I51" s="268"/>
      <c r="J51" s="268"/>
      <c r="K51" s="268"/>
      <c r="L51" s="268"/>
    </row>
    <row r="52" spans="1:12" s="166" customFormat="1" ht="21" customHeight="1" x14ac:dyDescent="0.45">
      <c r="A52" s="343" t="s">
        <v>322</v>
      </c>
      <c r="B52" s="344"/>
      <c r="C52" s="344"/>
      <c r="D52" s="345"/>
      <c r="E52" s="345"/>
      <c r="F52" s="346"/>
      <c r="G52" s="347"/>
      <c r="H52" s="346"/>
      <c r="I52" s="347"/>
      <c r="J52" s="346"/>
      <c r="K52" s="348"/>
      <c r="L52" s="349"/>
    </row>
    <row r="53" spans="1:12" s="166" customFormat="1" ht="18.399999999999999" customHeight="1" x14ac:dyDescent="0.45">
      <c r="A53" s="257" t="s">
        <v>0</v>
      </c>
      <c r="B53" s="257"/>
      <c r="C53" s="257"/>
      <c r="D53" s="165"/>
      <c r="E53" s="165"/>
      <c r="F53" s="272"/>
      <c r="G53" s="273"/>
      <c r="H53" s="272"/>
      <c r="I53" s="273"/>
      <c r="J53" s="274"/>
      <c r="K53" s="275"/>
      <c r="L53" s="275"/>
    </row>
    <row r="54" spans="1:12" s="166" customFormat="1" ht="18.399999999999999" customHeight="1" x14ac:dyDescent="0.45">
      <c r="A54" s="257" t="s">
        <v>1</v>
      </c>
      <c r="B54" s="257"/>
      <c r="C54" s="257"/>
      <c r="D54" s="165"/>
      <c r="E54" s="165"/>
      <c r="F54" s="276"/>
      <c r="G54" s="273"/>
      <c r="H54" s="276"/>
      <c r="I54" s="273"/>
      <c r="J54" s="276"/>
      <c r="K54" s="273"/>
      <c r="L54" s="276"/>
    </row>
    <row r="55" spans="1:12" s="262" customFormat="1" ht="18.399999999999999" customHeight="1" x14ac:dyDescent="0.45">
      <c r="A55" s="277" t="s">
        <v>287</v>
      </c>
      <c r="B55" s="277"/>
      <c r="C55" s="277"/>
      <c r="D55" s="271"/>
      <c r="E55" s="271"/>
      <c r="F55" s="278"/>
      <c r="G55" s="279"/>
      <c r="H55" s="278"/>
      <c r="I55" s="279"/>
      <c r="J55" s="278"/>
      <c r="K55" s="279"/>
      <c r="L55" s="278"/>
    </row>
    <row r="56" spans="1:12" s="262" customFormat="1" ht="18.399999999999999" customHeight="1" x14ac:dyDescent="0.45">
      <c r="A56" s="280"/>
      <c r="B56" s="280"/>
      <c r="C56" s="280"/>
      <c r="D56" s="281"/>
      <c r="E56" s="281"/>
      <c r="F56" s="282"/>
      <c r="G56" s="283"/>
      <c r="H56" s="282"/>
      <c r="I56" s="283"/>
      <c r="J56" s="282"/>
      <c r="K56" s="283"/>
      <c r="L56" s="284"/>
    </row>
    <row r="57" spans="1:12" s="166" customFormat="1" ht="18.399999999999999" customHeight="1" x14ac:dyDescent="0.45">
      <c r="A57" s="285"/>
      <c r="B57" s="285"/>
      <c r="C57" s="285"/>
      <c r="D57" s="259"/>
      <c r="E57" s="259"/>
      <c r="F57" s="278"/>
      <c r="G57" s="279"/>
      <c r="H57" s="278"/>
      <c r="I57" s="279"/>
      <c r="J57" s="278"/>
      <c r="K57" s="279"/>
      <c r="L57" s="286" t="s">
        <v>2</v>
      </c>
    </row>
    <row r="58" spans="1:12" s="166" customFormat="1" ht="18.399999999999999" customHeight="1" x14ac:dyDescent="0.45">
      <c r="A58" s="285"/>
      <c r="B58" s="285"/>
      <c r="C58" s="285"/>
      <c r="D58" s="259"/>
      <c r="E58" s="259"/>
      <c r="F58" s="287"/>
      <c r="G58" s="287"/>
      <c r="H58" s="287" t="s">
        <v>3</v>
      </c>
      <c r="I58" s="288"/>
      <c r="J58" s="289"/>
      <c r="K58" s="290"/>
      <c r="L58" s="287" t="s">
        <v>4</v>
      </c>
    </row>
    <row r="59" spans="1:12" s="166" customFormat="1" ht="18.399999999999999" customHeight="1" x14ac:dyDescent="0.45">
      <c r="A59" s="291"/>
      <c r="B59" s="291"/>
      <c r="C59" s="291"/>
      <c r="D59" s="150"/>
      <c r="E59" s="150"/>
      <c r="F59" s="28" t="s">
        <v>5</v>
      </c>
      <c r="G59" s="29"/>
      <c r="H59" s="28" t="s">
        <v>6</v>
      </c>
      <c r="I59" s="29"/>
      <c r="J59" s="28" t="s">
        <v>5</v>
      </c>
      <c r="K59" s="29"/>
      <c r="L59" s="28" t="s">
        <v>6</v>
      </c>
    </row>
    <row r="60" spans="1:12" s="166" customFormat="1" ht="18.399999999999999" customHeight="1" x14ac:dyDescent="0.45">
      <c r="A60" s="291"/>
      <c r="B60" s="291"/>
      <c r="C60" s="291"/>
      <c r="D60" s="150"/>
      <c r="E60" s="150"/>
      <c r="F60" s="30" t="s">
        <v>288</v>
      </c>
      <c r="G60" s="29"/>
      <c r="H60" s="30" t="s">
        <v>7</v>
      </c>
      <c r="I60" s="29"/>
      <c r="J60" s="30" t="s">
        <v>288</v>
      </c>
      <c r="K60" s="29"/>
      <c r="L60" s="30" t="s">
        <v>7</v>
      </c>
    </row>
    <row r="61" spans="1:12" s="166" customFormat="1" ht="18.399999999999999" customHeight="1" x14ac:dyDescent="0.45">
      <c r="A61" s="291"/>
      <c r="B61" s="291"/>
      <c r="C61" s="291"/>
      <c r="D61" s="292" t="s">
        <v>8</v>
      </c>
      <c r="E61" s="291"/>
      <c r="F61" s="293" t="s">
        <v>226</v>
      </c>
      <c r="G61" s="294"/>
      <c r="H61" s="293" t="s">
        <v>198</v>
      </c>
      <c r="I61" s="294"/>
      <c r="J61" s="293" t="s">
        <v>226</v>
      </c>
      <c r="K61" s="294"/>
      <c r="L61" s="293" t="s">
        <v>198</v>
      </c>
    </row>
    <row r="62" spans="1:12" ht="8.1" customHeight="1" x14ac:dyDescent="0.45">
      <c r="A62" s="2"/>
      <c r="B62" s="34"/>
      <c r="C62" s="34"/>
      <c r="D62" s="3"/>
      <c r="E62" s="3"/>
      <c r="F62" s="378"/>
      <c r="H62" s="35"/>
      <c r="J62" s="382"/>
      <c r="K62" s="9"/>
      <c r="L62" s="35"/>
    </row>
    <row r="63" spans="1:12" s="166" customFormat="1" ht="18.399999999999999" customHeight="1" x14ac:dyDescent="0.45">
      <c r="A63" s="263" t="s">
        <v>173</v>
      </c>
      <c r="B63" s="265"/>
      <c r="C63" s="265"/>
      <c r="D63" s="165"/>
      <c r="E63" s="259"/>
      <c r="F63" s="379"/>
      <c r="H63" s="260"/>
      <c r="J63" s="379"/>
      <c r="L63" s="260"/>
    </row>
    <row r="64" spans="1:12" ht="8.1" customHeight="1" x14ac:dyDescent="0.45">
      <c r="A64" s="2"/>
      <c r="B64" s="34"/>
      <c r="C64" s="34"/>
      <c r="D64" s="3"/>
      <c r="E64" s="3"/>
      <c r="F64" s="378"/>
      <c r="H64" s="35"/>
      <c r="J64" s="382"/>
      <c r="K64" s="9"/>
      <c r="L64" s="35"/>
    </row>
    <row r="65" spans="1:12" s="166" customFormat="1" ht="18.399999999999999" customHeight="1" x14ac:dyDescent="0.45">
      <c r="A65" s="263" t="s">
        <v>34</v>
      </c>
      <c r="D65" s="165"/>
      <c r="E65" s="165"/>
      <c r="F65" s="379"/>
      <c r="G65" s="264"/>
      <c r="H65" s="260"/>
      <c r="I65" s="264"/>
      <c r="J65" s="379"/>
      <c r="K65" s="264"/>
      <c r="L65" s="260"/>
    </row>
    <row r="66" spans="1:12" ht="8.1" customHeight="1" x14ac:dyDescent="0.45">
      <c r="A66" s="2"/>
      <c r="B66" s="34"/>
      <c r="C66" s="34"/>
      <c r="D66" s="3"/>
      <c r="E66" s="3"/>
      <c r="F66" s="378"/>
      <c r="H66" s="35"/>
      <c r="J66" s="382"/>
      <c r="K66" s="9"/>
      <c r="L66" s="35"/>
    </row>
    <row r="67" spans="1:12" s="166" customFormat="1" ht="18.399999999999999" customHeight="1" x14ac:dyDescent="0.45">
      <c r="A67" s="166" t="s">
        <v>35</v>
      </c>
      <c r="D67" s="165">
        <v>13</v>
      </c>
      <c r="E67" s="165"/>
      <c r="F67" s="393">
        <v>325435</v>
      </c>
      <c r="G67" s="140"/>
      <c r="H67" s="40">
        <v>511873</v>
      </c>
      <c r="I67" s="60"/>
      <c r="J67" s="384">
        <v>9955688</v>
      </c>
      <c r="K67" s="193"/>
      <c r="L67" s="192">
        <v>16610171</v>
      </c>
    </row>
    <row r="68" spans="1:12" s="166" customFormat="1" ht="18.399999999999999" customHeight="1" x14ac:dyDescent="0.45">
      <c r="A68" s="166" t="s">
        <v>36</v>
      </c>
      <c r="D68" s="165" t="s">
        <v>37</v>
      </c>
      <c r="E68" s="165"/>
      <c r="F68" s="393">
        <v>58983</v>
      </c>
      <c r="G68" s="140"/>
      <c r="H68" s="40">
        <v>115797</v>
      </c>
      <c r="I68" s="60"/>
      <c r="J68" s="384">
        <v>1804407</v>
      </c>
      <c r="K68" s="193"/>
      <c r="L68" s="192">
        <v>3757579</v>
      </c>
    </row>
    <row r="69" spans="1:12" s="166" customFormat="1" ht="18.399999999999999" customHeight="1" x14ac:dyDescent="0.45">
      <c r="A69" s="166" t="s">
        <v>40</v>
      </c>
      <c r="D69" s="165"/>
      <c r="E69" s="165"/>
      <c r="F69" s="393">
        <v>38426</v>
      </c>
      <c r="G69" s="140"/>
      <c r="H69" s="40">
        <v>27735</v>
      </c>
      <c r="I69" s="60"/>
      <c r="J69" s="384">
        <v>1175518</v>
      </c>
      <c r="K69" s="193"/>
      <c r="L69" s="192">
        <v>900010</v>
      </c>
    </row>
    <row r="70" spans="1:12" s="166" customFormat="1" ht="18.399999999999999" customHeight="1" x14ac:dyDescent="0.45">
      <c r="A70" s="166" t="s">
        <v>41</v>
      </c>
      <c r="D70" s="165"/>
      <c r="E70" s="165"/>
      <c r="F70" s="393">
        <v>8730</v>
      </c>
      <c r="G70" s="140"/>
      <c r="H70" s="40">
        <v>11746</v>
      </c>
      <c r="I70" s="60"/>
      <c r="J70" s="384">
        <v>267068</v>
      </c>
      <c r="K70" s="193"/>
      <c r="L70" s="192">
        <v>381140</v>
      </c>
    </row>
    <row r="71" spans="1:12" s="166" customFormat="1" ht="18.399999999999999" customHeight="1" x14ac:dyDescent="0.45">
      <c r="A71" s="166" t="s">
        <v>39</v>
      </c>
      <c r="D71" s="165"/>
      <c r="E71" s="165"/>
      <c r="F71" s="393">
        <v>154206</v>
      </c>
      <c r="G71" s="140"/>
      <c r="H71" s="40">
        <v>143001</v>
      </c>
      <c r="I71" s="60"/>
      <c r="J71" s="384">
        <v>4717440</v>
      </c>
      <c r="K71" s="193"/>
      <c r="L71" s="192">
        <v>4640351</v>
      </c>
    </row>
    <row r="72" spans="1:12" s="166" customFormat="1" ht="18.399999999999999" customHeight="1" x14ac:dyDescent="0.45">
      <c r="A72" s="166" t="s">
        <v>42</v>
      </c>
      <c r="D72" s="165"/>
      <c r="E72" s="165"/>
      <c r="F72" s="393">
        <v>10439</v>
      </c>
      <c r="G72" s="140"/>
      <c r="H72" s="40">
        <v>16909</v>
      </c>
      <c r="I72" s="60"/>
      <c r="J72" s="384">
        <v>319339</v>
      </c>
      <c r="K72" s="193"/>
      <c r="L72" s="192">
        <v>548691</v>
      </c>
    </row>
    <row r="73" spans="1:12" s="166" customFormat="1" ht="18.399999999999999" customHeight="1" x14ac:dyDescent="0.45">
      <c r="A73" s="166" t="s">
        <v>43</v>
      </c>
      <c r="D73" s="165"/>
      <c r="E73" s="165"/>
      <c r="F73" s="393">
        <v>71678</v>
      </c>
      <c r="G73" s="140"/>
      <c r="H73" s="40">
        <v>69813</v>
      </c>
      <c r="I73" s="60"/>
      <c r="J73" s="384">
        <v>2192764</v>
      </c>
      <c r="K73" s="193"/>
      <c r="L73" s="192">
        <v>2265411</v>
      </c>
    </row>
    <row r="74" spans="1:12" s="166" customFormat="1" ht="18.399999999999999" customHeight="1" x14ac:dyDescent="0.45">
      <c r="A74" s="166" t="s">
        <v>38</v>
      </c>
      <c r="D74" s="165"/>
      <c r="E74" s="165"/>
      <c r="F74" s="381">
        <v>6566</v>
      </c>
      <c r="G74" s="140"/>
      <c r="H74" s="40">
        <v>4587</v>
      </c>
      <c r="I74" s="60"/>
      <c r="J74" s="384">
        <v>200877</v>
      </c>
      <c r="K74" s="193"/>
      <c r="L74" s="192">
        <v>148853</v>
      </c>
    </row>
    <row r="75" spans="1:12" s="166" customFormat="1" ht="18.399999999999999" customHeight="1" x14ac:dyDescent="0.45">
      <c r="A75" s="166" t="s">
        <v>194</v>
      </c>
      <c r="D75" s="165">
        <v>14</v>
      </c>
      <c r="E75" s="165"/>
      <c r="F75" s="381">
        <v>220215</v>
      </c>
      <c r="G75" s="140"/>
      <c r="H75" s="40">
        <v>369681</v>
      </c>
      <c r="I75" s="60"/>
      <c r="J75" s="384">
        <v>6736783</v>
      </c>
      <c r="K75" s="193"/>
      <c r="L75" s="192">
        <v>11996087</v>
      </c>
    </row>
    <row r="76" spans="1:12" s="166" customFormat="1" ht="18.399999999999999" customHeight="1" x14ac:dyDescent="0.45">
      <c r="A76" s="198" t="s">
        <v>201</v>
      </c>
      <c r="D76" s="165">
        <v>15</v>
      </c>
      <c r="E76" s="165"/>
      <c r="F76" s="381">
        <v>173198</v>
      </c>
      <c r="G76" s="140"/>
      <c r="H76" s="40">
        <v>87818</v>
      </c>
      <c r="I76" s="60"/>
      <c r="J76" s="384">
        <v>5298453</v>
      </c>
      <c r="K76" s="193"/>
      <c r="L76" s="192">
        <v>2849677</v>
      </c>
    </row>
    <row r="77" spans="1:12" s="166" customFormat="1" ht="18.399999999999999" customHeight="1" x14ac:dyDescent="0.45">
      <c r="A77" s="166" t="s">
        <v>44</v>
      </c>
      <c r="D77" s="165">
        <v>16</v>
      </c>
      <c r="E77" s="165"/>
      <c r="F77" s="385">
        <v>265700</v>
      </c>
      <c r="G77" s="140"/>
      <c r="H77" s="195">
        <v>350120</v>
      </c>
      <c r="I77" s="43"/>
      <c r="J77" s="390">
        <v>8128256</v>
      </c>
      <c r="K77" s="193"/>
      <c r="L77" s="197">
        <v>11361326</v>
      </c>
    </row>
    <row r="78" spans="1:12" ht="8.1" customHeight="1" x14ac:dyDescent="0.45">
      <c r="A78" s="2"/>
      <c r="B78" s="34"/>
      <c r="C78" s="34"/>
      <c r="D78" s="3"/>
      <c r="E78" s="3"/>
      <c r="F78" s="394"/>
      <c r="G78" s="47"/>
      <c r="H78" s="61"/>
      <c r="I78" s="47"/>
      <c r="J78" s="396"/>
      <c r="K78" s="48"/>
      <c r="L78" s="45"/>
    </row>
    <row r="79" spans="1:12" s="166" customFormat="1" ht="18.399999999999999" customHeight="1" x14ac:dyDescent="0.45">
      <c r="A79" s="263" t="s">
        <v>45</v>
      </c>
      <c r="C79" s="263"/>
      <c r="D79" s="165"/>
      <c r="E79" s="165"/>
      <c r="F79" s="395">
        <f>SUM(F67:F78)</f>
        <v>1333576</v>
      </c>
      <c r="G79" s="140"/>
      <c r="H79" s="295">
        <f>SUM(H67:H78)</f>
        <v>1709080</v>
      </c>
      <c r="I79" s="140"/>
      <c r="J79" s="395">
        <f>SUM(J67:J78)</f>
        <v>40796593</v>
      </c>
      <c r="K79" s="140"/>
      <c r="L79" s="295">
        <f>SUM(L67:L78)</f>
        <v>55459296</v>
      </c>
    </row>
    <row r="80" spans="1:12" ht="21" customHeight="1" x14ac:dyDescent="0.45">
      <c r="D80" s="3"/>
      <c r="E80" s="3"/>
      <c r="F80" s="397"/>
      <c r="G80" s="47"/>
      <c r="H80" s="61"/>
      <c r="I80" s="47"/>
      <c r="J80" s="396"/>
      <c r="K80" s="59"/>
      <c r="L80" s="48"/>
    </row>
    <row r="81" spans="1:12" s="166" customFormat="1" ht="18.399999999999999" customHeight="1" x14ac:dyDescent="0.45">
      <c r="A81" s="263" t="s">
        <v>46</v>
      </c>
      <c r="D81" s="165"/>
      <c r="E81" s="165"/>
      <c r="F81" s="398"/>
      <c r="G81" s="140"/>
      <c r="H81" s="296"/>
      <c r="I81" s="140"/>
      <c r="J81" s="389"/>
      <c r="K81" s="193"/>
      <c r="L81" s="267"/>
    </row>
    <row r="82" spans="1:12" ht="8.1" customHeight="1" x14ac:dyDescent="0.45">
      <c r="A82" s="2"/>
      <c r="B82" s="34"/>
      <c r="C82" s="34"/>
      <c r="D82" s="3"/>
      <c r="E82" s="3"/>
      <c r="F82" s="394"/>
      <c r="G82" s="47"/>
      <c r="H82" s="61"/>
      <c r="I82" s="47"/>
      <c r="J82" s="396"/>
      <c r="K82" s="48"/>
      <c r="L82" s="45"/>
    </row>
    <row r="83" spans="1:12" s="166" customFormat="1" ht="18.399999999999999" customHeight="1" x14ac:dyDescent="0.45">
      <c r="A83" s="166" t="s">
        <v>47</v>
      </c>
      <c r="D83" s="165"/>
      <c r="E83" s="165"/>
      <c r="F83" s="399">
        <v>560</v>
      </c>
      <c r="G83" s="140"/>
      <c r="H83" s="40">
        <v>584</v>
      </c>
      <c r="I83" s="60"/>
      <c r="J83" s="384">
        <v>17147</v>
      </c>
      <c r="K83" s="193"/>
      <c r="L83" s="192">
        <v>18958</v>
      </c>
    </row>
    <row r="84" spans="1:12" s="166" customFormat="1" ht="18.399999999999999" customHeight="1" x14ac:dyDescent="0.45">
      <c r="A84" s="166" t="s">
        <v>48</v>
      </c>
      <c r="D84" s="165">
        <v>14</v>
      </c>
      <c r="E84" s="165"/>
      <c r="F84" s="393">
        <v>1896765</v>
      </c>
      <c r="G84" s="140"/>
      <c r="H84" s="40">
        <v>1654831</v>
      </c>
      <c r="I84" s="60"/>
      <c r="J84" s="384">
        <v>58025640</v>
      </c>
      <c r="K84" s="193"/>
      <c r="L84" s="192">
        <v>53698935</v>
      </c>
    </row>
    <row r="85" spans="1:12" s="166" customFormat="1" ht="18.399999999999999" customHeight="1" x14ac:dyDescent="0.45">
      <c r="A85" s="166" t="s">
        <v>49</v>
      </c>
      <c r="D85" s="165">
        <v>15</v>
      </c>
      <c r="E85" s="165"/>
      <c r="F85" s="388">
        <v>1623405</v>
      </c>
      <c r="G85" s="140"/>
      <c r="H85" s="40">
        <v>1397130</v>
      </c>
      <c r="I85" s="60"/>
      <c r="J85" s="384">
        <v>49663047</v>
      </c>
      <c r="K85" s="193"/>
      <c r="L85" s="192">
        <v>45336586</v>
      </c>
    </row>
    <row r="86" spans="1:12" s="166" customFormat="1" ht="18.399999999999999" customHeight="1" x14ac:dyDescent="0.45">
      <c r="A86" s="166" t="s">
        <v>50</v>
      </c>
      <c r="D86" s="165"/>
      <c r="E86" s="165"/>
      <c r="F86" s="388">
        <v>279097</v>
      </c>
      <c r="G86" s="140"/>
      <c r="H86" s="40">
        <v>272031</v>
      </c>
      <c r="I86" s="60"/>
      <c r="J86" s="384">
        <v>8538104</v>
      </c>
      <c r="K86" s="193"/>
      <c r="L86" s="192">
        <v>8827341</v>
      </c>
    </row>
    <row r="87" spans="1:12" s="166" customFormat="1" ht="18.399999999999999" customHeight="1" x14ac:dyDescent="0.45">
      <c r="A87" s="166" t="s">
        <v>51</v>
      </c>
      <c r="D87" s="165"/>
      <c r="E87" s="165"/>
      <c r="F87" s="389">
        <v>56923</v>
      </c>
      <c r="G87" s="267"/>
      <c r="H87" s="40">
        <v>45272</v>
      </c>
      <c r="I87" s="60"/>
      <c r="J87" s="384">
        <v>1741386</v>
      </c>
      <c r="K87" s="193"/>
      <c r="L87" s="192">
        <v>1469074</v>
      </c>
    </row>
    <row r="88" spans="1:12" s="166" customFormat="1" ht="18.399999999999999" customHeight="1" x14ac:dyDescent="0.45">
      <c r="A88" s="166" t="s">
        <v>52</v>
      </c>
      <c r="D88" s="165"/>
      <c r="E88" s="165"/>
      <c r="F88" s="393">
        <v>25974</v>
      </c>
      <c r="G88" s="140"/>
      <c r="H88" s="40">
        <v>41537</v>
      </c>
      <c r="I88" s="60"/>
      <c r="J88" s="384">
        <v>794609</v>
      </c>
      <c r="K88" s="193"/>
      <c r="L88" s="192">
        <v>1347866</v>
      </c>
    </row>
    <row r="89" spans="1:12" s="166" customFormat="1" ht="18.399999999999999" customHeight="1" x14ac:dyDescent="0.45">
      <c r="A89" s="166" t="s">
        <v>216</v>
      </c>
      <c r="D89" s="165"/>
      <c r="E89" s="165"/>
      <c r="F89" s="393">
        <v>28022</v>
      </c>
      <c r="G89" s="140"/>
      <c r="H89" s="40">
        <v>18443</v>
      </c>
      <c r="I89" s="60"/>
      <c r="J89" s="384">
        <v>857231</v>
      </c>
      <c r="K89" s="193"/>
      <c r="L89" s="192">
        <v>598466</v>
      </c>
    </row>
    <row r="90" spans="1:12" s="166" customFormat="1" ht="18.399999999999999" customHeight="1" x14ac:dyDescent="0.45">
      <c r="A90" s="166" t="s">
        <v>53</v>
      </c>
      <c r="D90" s="165" t="s">
        <v>37</v>
      </c>
      <c r="E90" s="165"/>
      <c r="F90" s="400">
        <v>132661</v>
      </c>
      <c r="G90" s="140"/>
      <c r="H90" s="195">
        <v>140157</v>
      </c>
      <c r="I90" s="43"/>
      <c r="J90" s="390">
        <v>4058345</v>
      </c>
      <c r="K90" s="193"/>
      <c r="L90" s="197">
        <v>4548063</v>
      </c>
    </row>
    <row r="91" spans="1:12" ht="8.1" customHeight="1" x14ac:dyDescent="0.45">
      <c r="A91" s="2"/>
      <c r="B91" s="34"/>
      <c r="C91" s="34"/>
      <c r="D91" s="3"/>
      <c r="E91" s="3"/>
      <c r="F91" s="394"/>
      <c r="G91" s="47"/>
      <c r="H91" s="61"/>
      <c r="I91" s="47"/>
      <c r="J91" s="396"/>
      <c r="K91" s="48"/>
      <c r="L91" s="48"/>
    </row>
    <row r="92" spans="1:12" s="166" customFormat="1" ht="18.399999999999999" customHeight="1" x14ac:dyDescent="0.45">
      <c r="A92" s="263" t="s">
        <v>54</v>
      </c>
      <c r="C92" s="263"/>
      <c r="D92" s="165"/>
      <c r="E92" s="165"/>
      <c r="F92" s="395">
        <f>SUM(F83:F91)</f>
        <v>4043407</v>
      </c>
      <c r="G92" s="267"/>
      <c r="H92" s="295">
        <f>SUM(H83:H91)</f>
        <v>3569985</v>
      </c>
      <c r="I92" s="267"/>
      <c r="J92" s="395">
        <f>SUM(J83:J91)</f>
        <v>123695509</v>
      </c>
      <c r="K92" s="267"/>
      <c r="L92" s="295">
        <f>SUM(L83:L91)</f>
        <v>115845289</v>
      </c>
    </row>
    <row r="93" spans="1:12" ht="8.1" customHeight="1" x14ac:dyDescent="0.45">
      <c r="A93" s="2"/>
      <c r="B93" s="34"/>
      <c r="C93" s="34"/>
      <c r="D93" s="3"/>
      <c r="E93" s="3"/>
      <c r="F93" s="394"/>
      <c r="G93" s="47"/>
      <c r="H93" s="61"/>
      <c r="I93" s="47"/>
      <c r="J93" s="396"/>
      <c r="K93" s="48"/>
      <c r="L93" s="61"/>
    </row>
    <row r="94" spans="1:12" s="166" customFormat="1" ht="18.399999999999999" customHeight="1" x14ac:dyDescent="0.45">
      <c r="A94" s="263" t="s">
        <v>55</v>
      </c>
      <c r="B94" s="262"/>
      <c r="D94" s="165" t="s">
        <v>37</v>
      </c>
      <c r="E94" s="165"/>
      <c r="F94" s="395">
        <f>F92+F79</f>
        <v>5376983</v>
      </c>
      <c r="G94" s="267"/>
      <c r="H94" s="295">
        <f>H92+H79</f>
        <v>5279065</v>
      </c>
      <c r="I94" s="267"/>
      <c r="J94" s="395">
        <f>J92+J79</f>
        <v>164492102</v>
      </c>
      <c r="K94" s="267"/>
      <c r="L94" s="295">
        <f>L92+L79</f>
        <v>171304585</v>
      </c>
    </row>
    <row r="95" spans="1:12" s="166" customFormat="1" ht="18.399999999999999" customHeight="1" x14ac:dyDescent="0.45">
      <c r="A95" s="263"/>
      <c r="B95" s="262"/>
      <c r="D95" s="165"/>
      <c r="E95" s="165"/>
      <c r="F95" s="267"/>
      <c r="G95" s="267"/>
      <c r="H95" s="267"/>
      <c r="I95" s="267"/>
      <c r="J95" s="267"/>
      <c r="K95" s="267"/>
      <c r="L95" s="267"/>
    </row>
    <row r="96" spans="1:12" s="166" customFormat="1" ht="18.399999999999999" customHeight="1" x14ac:dyDescent="0.45">
      <c r="A96" s="263"/>
      <c r="B96" s="262"/>
      <c r="D96" s="165"/>
      <c r="E96" s="165"/>
      <c r="F96" s="267"/>
      <c r="G96" s="267"/>
      <c r="H96" s="267"/>
      <c r="I96" s="267"/>
      <c r="J96" s="267"/>
      <c r="K96" s="267"/>
      <c r="L96" s="267"/>
    </row>
    <row r="97" spans="1:12" s="166" customFormat="1" ht="18.399999999999999" customHeight="1" x14ac:dyDescent="0.45">
      <c r="A97" s="263"/>
      <c r="B97" s="262"/>
      <c r="D97" s="165"/>
      <c r="E97" s="165"/>
      <c r="F97" s="267"/>
      <c r="G97" s="267"/>
      <c r="H97" s="267"/>
      <c r="I97" s="267"/>
      <c r="J97" s="267"/>
      <c r="K97" s="267"/>
      <c r="L97" s="267"/>
    </row>
    <row r="98" spans="1:12" s="166" customFormat="1" ht="18.399999999999999" customHeight="1" x14ac:dyDescent="0.45">
      <c r="A98" s="263"/>
      <c r="B98" s="262"/>
      <c r="D98" s="165"/>
      <c r="E98" s="165"/>
      <c r="F98" s="267"/>
      <c r="G98" s="267"/>
      <c r="H98" s="267"/>
      <c r="I98" s="267"/>
      <c r="J98" s="267"/>
      <c r="K98" s="267"/>
      <c r="L98" s="267"/>
    </row>
    <row r="99" spans="1:12" s="166" customFormat="1" ht="18.399999999999999" customHeight="1" x14ac:dyDescent="0.45">
      <c r="A99" s="263"/>
      <c r="B99" s="262"/>
      <c r="D99" s="165"/>
      <c r="E99" s="165"/>
      <c r="F99" s="267"/>
      <c r="G99" s="267"/>
      <c r="H99" s="267"/>
      <c r="I99" s="267"/>
      <c r="J99" s="267"/>
      <c r="K99" s="267"/>
      <c r="L99" s="267"/>
    </row>
    <row r="100" spans="1:12" s="166" customFormat="1" ht="18.399999999999999" customHeight="1" x14ac:dyDescent="0.45">
      <c r="A100" s="263"/>
      <c r="B100" s="262"/>
      <c r="D100" s="165"/>
      <c r="E100" s="165"/>
      <c r="F100" s="267"/>
      <c r="G100" s="267"/>
      <c r="H100" s="267"/>
      <c r="I100" s="267"/>
      <c r="J100" s="267"/>
      <c r="K100" s="267"/>
      <c r="L100" s="267"/>
    </row>
    <row r="101" spans="1:12" s="166" customFormat="1" ht="18.399999999999999" customHeight="1" x14ac:dyDescent="0.45">
      <c r="A101" s="263"/>
      <c r="B101" s="262"/>
      <c r="D101" s="165"/>
      <c r="E101" s="165"/>
      <c r="F101" s="267"/>
      <c r="G101" s="267"/>
      <c r="H101" s="267"/>
      <c r="I101" s="267"/>
      <c r="J101" s="267"/>
      <c r="K101" s="267"/>
      <c r="L101" s="267"/>
    </row>
    <row r="102" spans="1:12" s="166" customFormat="1" ht="19.5" x14ac:dyDescent="0.45">
      <c r="A102" s="263"/>
      <c r="B102" s="262"/>
      <c r="D102" s="165"/>
      <c r="E102" s="165"/>
      <c r="F102" s="267"/>
      <c r="G102" s="267"/>
      <c r="H102" s="267"/>
      <c r="I102" s="267"/>
      <c r="J102" s="267"/>
      <c r="K102" s="267"/>
      <c r="L102" s="267"/>
    </row>
    <row r="103" spans="1:12" s="166" customFormat="1" ht="18.399999999999999" customHeight="1" x14ac:dyDescent="0.45">
      <c r="A103" s="263"/>
      <c r="B103" s="262"/>
      <c r="D103" s="165"/>
      <c r="E103" s="165"/>
      <c r="F103" s="267"/>
      <c r="G103" s="267"/>
      <c r="H103" s="267"/>
      <c r="I103" s="267"/>
      <c r="J103" s="267"/>
      <c r="K103" s="267"/>
      <c r="L103" s="267"/>
    </row>
    <row r="104" spans="1:12" s="166" customFormat="1" ht="3" customHeight="1" x14ac:dyDescent="0.45">
      <c r="A104" s="263"/>
      <c r="B104" s="262"/>
      <c r="D104" s="165"/>
      <c r="E104" s="165"/>
      <c r="F104" s="267"/>
      <c r="G104" s="267"/>
      <c r="H104" s="267"/>
      <c r="I104" s="267"/>
      <c r="J104" s="267"/>
      <c r="K104" s="267"/>
      <c r="L104" s="267"/>
    </row>
    <row r="105" spans="1:12" s="166" customFormat="1" ht="21" customHeight="1" x14ac:dyDescent="0.45">
      <c r="A105" s="270" t="str">
        <f>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105" s="270"/>
      <c r="C105" s="270"/>
      <c r="D105" s="271"/>
      <c r="E105" s="271"/>
      <c r="F105" s="298"/>
      <c r="G105" s="270"/>
      <c r="H105" s="298"/>
      <c r="I105" s="270"/>
      <c r="J105" s="298"/>
      <c r="K105" s="270"/>
      <c r="L105" s="298"/>
    </row>
    <row r="106" spans="1:12" s="166" customFormat="1" ht="18.399999999999999" customHeight="1" x14ac:dyDescent="0.45">
      <c r="A106" s="299" t="s">
        <v>0</v>
      </c>
      <c r="B106" s="262"/>
      <c r="C106" s="262"/>
      <c r="D106" s="259"/>
      <c r="E106" s="259"/>
      <c r="F106" s="261"/>
      <c r="G106" s="262"/>
      <c r="H106" s="261"/>
      <c r="I106" s="262"/>
      <c r="J106" s="261"/>
      <c r="K106" s="262"/>
      <c r="L106" s="261"/>
    </row>
    <row r="107" spans="1:12" s="166" customFormat="1" ht="18.399999999999999" customHeight="1" x14ac:dyDescent="0.45">
      <c r="A107" s="257" t="s">
        <v>1</v>
      </c>
      <c r="B107" s="257"/>
      <c r="C107" s="257"/>
      <c r="D107" s="165"/>
      <c r="E107" s="165"/>
      <c r="F107" s="276"/>
      <c r="G107" s="273"/>
      <c r="H107" s="276"/>
      <c r="I107" s="273"/>
      <c r="J107" s="276"/>
      <c r="K107" s="273"/>
      <c r="L107" s="276"/>
    </row>
    <row r="108" spans="1:12" s="262" customFormat="1" ht="18.399999999999999" customHeight="1" x14ac:dyDescent="0.45">
      <c r="A108" s="277" t="s">
        <v>287</v>
      </c>
      <c r="B108" s="277"/>
      <c r="C108" s="277"/>
      <c r="D108" s="271"/>
      <c r="E108" s="271"/>
      <c r="F108" s="278"/>
      <c r="G108" s="279"/>
      <c r="H108" s="278"/>
      <c r="I108" s="279"/>
      <c r="J108" s="278"/>
      <c r="K108" s="279"/>
      <c r="L108" s="278"/>
    </row>
    <row r="109" spans="1:12" s="262" customFormat="1" ht="18.399999999999999" customHeight="1" x14ac:dyDescent="0.45">
      <c r="A109" s="280"/>
      <c r="B109" s="280"/>
      <c r="C109" s="280"/>
      <c r="D109" s="281"/>
      <c r="E109" s="281"/>
      <c r="F109" s="282"/>
      <c r="G109" s="283"/>
      <c r="H109" s="282"/>
      <c r="I109" s="283"/>
      <c r="J109" s="282"/>
      <c r="K109" s="283"/>
      <c r="L109" s="282"/>
    </row>
    <row r="110" spans="1:12" s="166" customFormat="1" ht="18.399999999999999" customHeight="1" x14ac:dyDescent="0.45">
      <c r="A110" s="285"/>
      <c r="B110" s="285"/>
      <c r="C110" s="285"/>
      <c r="D110" s="259"/>
      <c r="E110" s="259"/>
      <c r="F110" s="278"/>
      <c r="G110" s="279"/>
      <c r="H110" s="278"/>
      <c r="I110" s="279"/>
      <c r="J110" s="278"/>
      <c r="K110" s="286"/>
      <c r="L110" s="286" t="s">
        <v>2</v>
      </c>
    </row>
    <row r="111" spans="1:12" s="166" customFormat="1" ht="18.399999999999999" customHeight="1" x14ac:dyDescent="0.45">
      <c r="A111" s="285"/>
      <c r="B111" s="285"/>
      <c r="C111" s="285"/>
      <c r="D111" s="259"/>
      <c r="E111" s="259"/>
      <c r="F111" s="287"/>
      <c r="G111" s="287"/>
      <c r="H111" s="287" t="s">
        <v>3</v>
      </c>
      <c r="I111" s="288"/>
      <c r="J111" s="289"/>
      <c r="K111" s="290"/>
      <c r="L111" s="287" t="s">
        <v>4</v>
      </c>
    </row>
    <row r="112" spans="1:12" s="166" customFormat="1" ht="18.399999999999999" customHeight="1" x14ac:dyDescent="0.45">
      <c r="A112" s="291"/>
      <c r="B112" s="291"/>
      <c r="C112" s="291"/>
      <c r="D112" s="150"/>
      <c r="E112" s="150"/>
      <c r="F112" s="28" t="s">
        <v>5</v>
      </c>
      <c r="G112" s="29"/>
      <c r="H112" s="28" t="s">
        <v>6</v>
      </c>
      <c r="I112" s="29"/>
      <c r="J112" s="28" t="s">
        <v>5</v>
      </c>
      <c r="K112" s="29"/>
      <c r="L112" s="28" t="s">
        <v>6</v>
      </c>
    </row>
    <row r="113" spans="1:12" s="166" customFormat="1" ht="18.399999999999999" customHeight="1" x14ac:dyDescent="0.45">
      <c r="A113" s="291"/>
      <c r="B113" s="291"/>
      <c r="C113" s="291"/>
      <c r="D113" s="150"/>
      <c r="E113" s="150"/>
      <c r="F113" s="30" t="s">
        <v>288</v>
      </c>
      <c r="G113" s="29"/>
      <c r="H113" s="30" t="s">
        <v>7</v>
      </c>
      <c r="I113" s="29"/>
      <c r="J113" s="30" t="s">
        <v>288</v>
      </c>
      <c r="K113" s="29"/>
      <c r="L113" s="30" t="s">
        <v>7</v>
      </c>
    </row>
    <row r="114" spans="1:12" s="166" customFormat="1" ht="18.399999999999999" customHeight="1" x14ac:dyDescent="0.45">
      <c r="A114" s="291"/>
      <c r="B114" s="291"/>
      <c r="C114" s="291"/>
      <c r="D114" s="292" t="s">
        <v>8</v>
      </c>
      <c r="E114" s="291"/>
      <c r="F114" s="293" t="s">
        <v>226</v>
      </c>
      <c r="G114" s="294"/>
      <c r="H114" s="293" t="s">
        <v>198</v>
      </c>
      <c r="I114" s="294"/>
      <c r="J114" s="293" t="s">
        <v>226</v>
      </c>
      <c r="K114" s="294"/>
      <c r="L114" s="293" t="s">
        <v>198</v>
      </c>
    </row>
    <row r="115" spans="1:12" ht="8.1" customHeight="1" x14ac:dyDescent="0.45">
      <c r="A115" s="2"/>
      <c r="B115" s="34"/>
      <c r="C115" s="34"/>
      <c r="D115" s="150"/>
      <c r="E115" s="3"/>
      <c r="F115" s="378"/>
      <c r="H115" s="35"/>
      <c r="J115" s="382"/>
      <c r="K115" s="9"/>
      <c r="L115" s="35"/>
    </row>
    <row r="116" spans="1:12" s="166" customFormat="1" ht="18.399999999999999" customHeight="1" x14ac:dyDescent="0.45">
      <c r="A116" s="300" t="s">
        <v>168</v>
      </c>
      <c r="B116" s="291"/>
      <c r="C116" s="291"/>
      <c r="D116" s="150"/>
      <c r="E116" s="150"/>
      <c r="F116" s="401"/>
      <c r="G116" s="294"/>
      <c r="H116" s="301"/>
      <c r="I116" s="294"/>
      <c r="J116" s="401"/>
      <c r="K116" s="294"/>
      <c r="L116" s="301"/>
    </row>
    <row r="117" spans="1:12" ht="8.1" customHeight="1" x14ac:dyDescent="0.45">
      <c r="A117" s="2"/>
      <c r="B117" s="34"/>
      <c r="C117" s="34"/>
      <c r="D117" s="3"/>
      <c r="E117" s="3"/>
      <c r="F117" s="378"/>
      <c r="H117" s="35"/>
      <c r="J117" s="382"/>
      <c r="K117" s="9"/>
      <c r="L117" s="35"/>
    </row>
    <row r="118" spans="1:12" s="166" customFormat="1" ht="18.399999999999999" customHeight="1" x14ac:dyDescent="0.45">
      <c r="A118" s="263" t="s">
        <v>167</v>
      </c>
      <c r="D118" s="165"/>
      <c r="E118" s="165"/>
      <c r="F118" s="379"/>
      <c r="H118" s="260"/>
      <c r="J118" s="379"/>
      <c r="L118" s="260"/>
    </row>
    <row r="119" spans="1:12" ht="8.1" customHeight="1" x14ac:dyDescent="0.45">
      <c r="A119" s="2"/>
      <c r="B119" s="34"/>
      <c r="C119" s="34"/>
      <c r="D119" s="3"/>
      <c r="E119" s="3"/>
      <c r="F119" s="378"/>
      <c r="H119" s="35"/>
      <c r="J119" s="382"/>
      <c r="K119" s="9"/>
      <c r="L119" s="35"/>
    </row>
    <row r="120" spans="1:12" s="166" customFormat="1" ht="18.399999999999999" customHeight="1" x14ac:dyDescent="0.45">
      <c r="A120" s="166" t="s">
        <v>56</v>
      </c>
      <c r="D120" s="165"/>
      <c r="E120" s="165"/>
      <c r="F120" s="379"/>
      <c r="G120" s="264"/>
      <c r="H120" s="260"/>
      <c r="I120" s="264"/>
      <c r="J120" s="379"/>
      <c r="K120" s="264"/>
      <c r="L120" s="260"/>
    </row>
    <row r="121" spans="1:12" s="166" customFormat="1" ht="18.399999999999999" customHeight="1" x14ac:dyDescent="0.45">
      <c r="A121" s="262"/>
      <c r="B121" s="166" t="s">
        <v>57</v>
      </c>
      <c r="D121" s="302">
        <v>17</v>
      </c>
      <c r="E121" s="165"/>
      <c r="F121" s="379"/>
      <c r="G121" s="264"/>
      <c r="H121" s="260"/>
      <c r="I121" s="264"/>
      <c r="J121" s="379"/>
      <c r="K121" s="264"/>
      <c r="L121" s="260"/>
    </row>
    <row r="122" spans="1:12" s="166" customFormat="1" ht="18.399999999999999" customHeight="1" x14ac:dyDescent="0.45">
      <c r="A122" s="262"/>
      <c r="C122" s="166" t="s">
        <v>255</v>
      </c>
      <c r="D122" s="165"/>
      <c r="E122" s="165"/>
      <c r="F122" s="379"/>
      <c r="G122" s="264"/>
      <c r="H122" s="260"/>
      <c r="I122" s="264"/>
      <c r="J122" s="379"/>
      <c r="K122" s="264"/>
      <c r="L122" s="260"/>
    </row>
    <row r="123" spans="1:12" s="166" customFormat="1" ht="18.399999999999999" customHeight="1" x14ac:dyDescent="0.45">
      <c r="A123" s="262"/>
      <c r="C123" s="166" t="s">
        <v>269</v>
      </c>
      <c r="D123" s="165"/>
      <c r="E123" s="165"/>
      <c r="F123" s="379"/>
      <c r="G123" s="264"/>
      <c r="H123" s="260"/>
      <c r="I123" s="264"/>
      <c r="J123" s="379"/>
      <c r="K123" s="264"/>
      <c r="L123" s="260"/>
    </row>
    <row r="124" spans="1:12" s="166" customFormat="1" ht="18.399999999999999" customHeight="1" thickBot="1" x14ac:dyDescent="0.5">
      <c r="A124" s="262"/>
      <c r="B124" s="262"/>
      <c r="C124" s="166" t="s">
        <v>270</v>
      </c>
      <c r="E124" s="303"/>
      <c r="F124" s="399"/>
      <c r="G124" s="296"/>
      <c r="H124" s="243"/>
      <c r="I124" s="242"/>
      <c r="J124" s="403">
        <v>5161925</v>
      </c>
      <c r="K124" s="248"/>
      <c r="L124" s="241">
        <v>5165257.0999999996</v>
      </c>
    </row>
    <row r="125" spans="1:12" ht="8.1" customHeight="1" thickTop="1" x14ac:dyDescent="0.45">
      <c r="A125" s="2"/>
      <c r="B125" s="34"/>
      <c r="C125" s="34"/>
      <c r="D125" s="3"/>
      <c r="E125" s="3"/>
      <c r="F125" s="402"/>
      <c r="G125" s="47"/>
      <c r="H125" s="244"/>
      <c r="I125" s="245"/>
      <c r="J125" s="404"/>
      <c r="K125" s="249"/>
      <c r="L125" s="244"/>
    </row>
    <row r="126" spans="1:12" s="166" customFormat="1" ht="18.399999999999999" customHeight="1" x14ac:dyDescent="0.45">
      <c r="A126" s="262"/>
      <c r="B126" s="166" t="s">
        <v>58</v>
      </c>
      <c r="D126" s="303"/>
      <c r="E126" s="303"/>
      <c r="F126" s="399"/>
      <c r="G126" s="296"/>
      <c r="H126" s="243"/>
      <c r="I126" s="242"/>
      <c r="J126" s="405"/>
      <c r="K126" s="248"/>
      <c r="L126" s="243"/>
    </row>
    <row r="127" spans="1:12" s="166" customFormat="1" ht="18.399999999999999" customHeight="1" x14ac:dyDescent="0.45">
      <c r="A127" s="262"/>
      <c r="B127" s="262"/>
      <c r="C127" s="166" t="s">
        <v>204</v>
      </c>
      <c r="D127" s="302"/>
      <c r="E127" s="302"/>
      <c r="F127" s="388">
        <v>149961</v>
      </c>
      <c r="G127" s="140"/>
      <c r="H127" s="40">
        <v>149961</v>
      </c>
      <c r="I127" s="60"/>
      <c r="J127" s="384">
        <v>5161925</v>
      </c>
      <c r="K127" s="193"/>
      <c r="L127" s="192">
        <v>5161925</v>
      </c>
    </row>
    <row r="128" spans="1:12" s="166" customFormat="1" ht="18.399999999999999" customHeight="1" x14ac:dyDescent="0.45">
      <c r="A128" s="166" t="s">
        <v>59</v>
      </c>
      <c r="B128" s="262"/>
      <c r="D128" s="302"/>
      <c r="E128" s="302"/>
      <c r="F128" s="393">
        <v>443624</v>
      </c>
      <c r="G128" s="193"/>
      <c r="H128" s="40">
        <v>443624</v>
      </c>
      <c r="I128" s="49"/>
      <c r="J128" s="384">
        <v>15372438</v>
      </c>
      <c r="K128" s="193"/>
      <c r="L128" s="192">
        <v>15372438</v>
      </c>
    </row>
    <row r="129" spans="1:12" s="166" customFormat="1" ht="18.399999999999999" customHeight="1" x14ac:dyDescent="0.45">
      <c r="A129" s="166" t="s">
        <v>301</v>
      </c>
      <c r="B129" s="262"/>
      <c r="D129" s="302">
        <v>17</v>
      </c>
      <c r="E129" s="302"/>
      <c r="F129" s="393">
        <v>-1066</v>
      </c>
      <c r="G129" s="193"/>
      <c r="H129" s="40">
        <v>0</v>
      </c>
      <c r="I129" s="49"/>
      <c r="J129" s="384">
        <v>-32520</v>
      </c>
      <c r="K129" s="193"/>
      <c r="L129" s="192">
        <v>0</v>
      </c>
    </row>
    <row r="130" spans="1:12" s="166" customFormat="1" ht="18.399999999999999" customHeight="1" x14ac:dyDescent="0.45">
      <c r="A130" s="198" t="s">
        <v>162</v>
      </c>
      <c r="B130" s="262"/>
      <c r="D130" s="302"/>
      <c r="E130" s="302"/>
      <c r="F130" s="393">
        <v>1526</v>
      </c>
      <c r="G130" s="193"/>
      <c r="H130" s="40">
        <v>1343</v>
      </c>
      <c r="I130" s="49"/>
      <c r="J130" s="384">
        <v>51136</v>
      </c>
      <c r="K130" s="193"/>
      <c r="L130" s="192">
        <v>45416</v>
      </c>
    </row>
    <row r="131" spans="1:12" s="166" customFormat="1" ht="18.399999999999999" customHeight="1" x14ac:dyDescent="0.45">
      <c r="A131" s="166" t="s">
        <v>60</v>
      </c>
      <c r="D131" s="165" t="s">
        <v>37</v>
      </c>
      <c r="E131" s="165"/>
      <c r="F131" s="388"/>
      <c r="G131" s="140"/>
      <c r="H131" s="40"/>
      <c r="I131" s="60"/>
      <c r="J131" s="384"/>
      <c r="K131" s="193"/>
      <c r="L131" s="60"/>
    </row>
    <row r="132" spans="1:12" s="166" customFormat="1" ht="18.399999999999999" customHeight="1" x14ac:dyDescent="0.45">
      <c r="A132" s="262"/>
      <c r="B132" s="166" t="s">
        <v>61</v>
      </c>
      <c r="D132" s="165" t="s">
        <v>37</v>
      </c>
      <c r="E132" s="165"/>
      <c r="F132" s="393"/>
      <c r="G132" s="193"/>
      <c r="H132" s="40"/>
      <c r="I132" s="60"/>
      <c r="J132" s="384"/>
      <c r="K132" s="193"/>
      <c r="L132" s="60"/>
    </row>
    <row r="133" spans="1:12" s="166" customFormat="1" ht="18.399999999999999" customHeight="1" x14ac:dyDescent="0.45">
      <c r="A133" s="262"/>
      <c r="C133" s="304" t="s">
        <v>62</v>
      </c>
      <c r="D133" s="165"/>
      <c r="E133" s="165"/>
      <c r="F133" s="380">
        <v>95976</v>
      </c>
      <c r="G133" s="193"/>
      <c r="H133" s="40">
        <v>95976</v>
      </c>
      <c r="I133" s="49"/>
      <c r="J133" s="384">
        <v>3171520</v>
      </c>
      <c r="K133" s="193"/>
      <c r="L133" s="192">
        <v>3171520</v>
      </c>
    </row>
    <row r="134" spans="1:12" s="166" customFormat="1" ht="18.399999999999999" customHeight="1" x14ac:dyDescent="0.45">
      <c r="A134" s="262"/>
      <c r="C134" s="304" t="s">
        <v>63</v>
      </c>
      <c r="D134" s="165"/>
      <c r="E134" s="165"/>
      <c r="F134" s="398">
        <v>107731</v>
      </c>
      <c r="G134" s="267"/>
      <c r="H134" s="40">
        <v>83399</v>
      </c>
      <c r="I134" s="49"/>
      <c r="J134" s="384">
        <v>3470739</v>
      </c>
      <c r="K134" s="193"/>
      <c r="L134" s="192">
        <v>2708429</v>
      </c>
    </row>
    <row r="135" spans="1:12" s="166" customFormat="1" ht="18.399999999999999" customHeight="1" x14ac:dyDescent="0.45">
      <c r="A135" s="262"/>
      <c r="B135" s="166" t="s">
        <v>64</v>
      </c>
      <c r="D135" s="165"/>
      <c r="E135" s="165"/>
      <c r="F135" s="398">
        <v>1824388</v>
      </c>
      <c r="G135" s="267"/>
      <c r="H135" s="40">
        <v>1942779</v>
      </c>
      <c r="I135" s="43"/>
      <c r="J135" s="384">
        <v>60614293</v>
      </c>
      <c r="K135" s="193"/>
      <c r="L135" s="192">
        <v>64294454</v>
      </c>
    </row>
    <row r="136" spans="1:12" s="166" customFormat="1" ht="18.399999999999999" customHeight="1" x14ac:dyDescent="0.45">
      <c r="A136" s="262" t="s">
        <v>164</v>
      </c>
      <c r="D136" s="165"/>
      <c r="E136" s="165"/>
      <c r="F136" s="400">
        <v>-208488</v>
      </c>
      <c r="G136" s="267"/>
      <c r="H136" s="195">
        <v>-157422</v>
      </c>
      <c r="I136" s="43"/>
      <c r="J136" s="390">
        <v>-13971311</v>
      </c>
      <c r="K136" s="193"/>
      <c r="L136" s="197">
        <v>-7693722</v>
      </c>
    </row>
    <row r="137" spans="1:12" ht="8.1" customHeight="1" x14ac:dyDescent="0.45">
      <c r="A137" s="2"/>
      <c r="B137" s="34"/>
      <c r="C137" s="34"/>
      <c r="D137" s="3"/>
      <c r="E137" s="3"/>
      <c r="F137" s="406"/>
      <c r="G137" s="47"/>
      <c r="J137" s="409"/>
    </row>
    <row r="138" spans="1:12" s="166" customFormat="1" ht="18.399999999999999" customHeight="1" x14ac:dyDescent="0.45">
      <c r="A138" s="166" t="s">
        <v>205</v>
      </c>
      <c r="D138" s="165"/>
      <c r="E138" s="165"/>
      <c r="F138" s="407">
        <f>SUM(F127:F136)</f>
        <v>2413652</v>
      </c>
      <c r="G138" s="70"/>
      <c r="H138" s="140">
        <f>SUM(H127:H136)</f>
        <v>2559660</v>
      </c>
      <c r="J138" s="388">
        <f>SUM(J127:J136)</f>
        <v>73838220</v>
      </c>
      <c r="L138" s="140">
        <f>SUM(L127:L136)</f>
        <v>83060460</v>
      </c>
    </row>
    <row r="139" spans="1:12" s="166" customFormat="1" ht="18.399999999999999" customHeight="1" x14ac:dyDescent="0.45">
      <c r="A139" s="166" t="s">
        <v>65</v>
      </c>
      <c r="D139" s="165"/>
      <c r="E139" s="165"/>
      <c r="F139" s="395">
        <v>611716</v>
      </c>
      <c r="G139" s="267"/>
      <c r="H139" s="199">
        <v>614868</v>
      </c>
      <c r="I139" s="43"/>
      <c r="J139" s="410">
        <v>18713561</v>
      </c>
      <c r="K139" s="193"/>
      <c r="L139" s="197">
        <v>19952350</v>
      </c>
    </row>
    <row r="140" spans="1:12" ht="8.1" customHeight="1" x14ac:dyDescent="0.45">
      <c r="A140" s="2"/>
      <c r="B140" s="34"/>
      <c r="C140" s="34"/>
      <c r="D140" s="3"/>
      <c r="E140" s="3"/>
      <c r="F140" s="396"/>
      <c r="G140" s="47"/>
      <c r="H140" s="48"/>
      <c r="I140" s="47"/>
      <c r="J140" s="396"/>
      <c r="K140" s="48"/>
      <c r="L140" s="45"/>
    </row>
    <row r="141" spans="1:12" s="166" customFormat="1" ht="18.399999999999999" customHeight="1" x14ac:dyDescent="0.45">
      <c r="A141" s="263" t="s">
        <v>165</v>
      </c>
      <c r="B141" s="262"/>
      <c r="D141" s="165"/>
      <c r="E141" s="165"/>
      <c r="F141" s="400">
        <f>SUM(F138:F139)</f>
        <v>3025368</v>
      </c>
      <c r="G141" s="296"/>
      <c r="H141" s="297">
        <f>SUM(H138:H139)</f>
        <v>3174528</v>
      </c>
      <c r="I141" s="296"/>
      <c r="J141" s="400">
        <f>SUM(J138:J139)</f>
        <v>92551781</v>
      </c>
      <c r="K141" s="296"/>
      <c r="L141" s="297">
        <f>SUM(L138:L139)</f>
        <v>103012810</v>
      </c>
    </row>
    <row r="142" spans="1:12" ht="8.1" customHeight="1" x14ac:dyDescent="0.45">
      <c r="A142" s="2"/>
      <c r="B142" s="34"/>
      <c r="C142" s="34"/>
      <c r="D142" s="3"/>
      <c r="E142" s="3"/>
      <c r="F142" s="394"/>
      <c r="G142" s="47"/>
      <c r="H142" s="61"/>
      <c r="I142" s="47"/>
      <c r="J142" s="396"/>
      <c r="K142" s="48"/>
      <c r="L142" s="61"/>
    </row>
    <row r="143" spans="1:12" s="166" customFormat="1" ht="18.399999999999999" customHeight="1" thickBot="1" x14ac:dyDescent="0.5">
      <c r="A143" s="263" t="s">
        <v>166</v>
      </c>
      <c r="D143" s="165"/>
      <c r="E143" s="165"/>
      <c r="F143" s="408">
        <f>F141+F94</f>
        <v>8402351</v>
      </c>
      <c r="G143" s="296"/>
      <c r="H143" s="305">
        <f>H141+H94</f>
        <v>8453593</v>
      </c>
      <c r="I143" s="296"/>
      <c r="J143" s="408">
        <f>J141+J94</f>
        <v>257043883</v>
      </c>
      <c r="K143" s="296"/>
      <c r="L143" s="305">
        <f>L141+L94</f>
        <v>274317395</v>
      </c>
    </row>
    <row r="144" spans="1:12" s="166" customFormat="1" ht="18.399999999999999" customHeight="1" thickTop="1" x14ac:dyDescent="0.45">
      <c r="D144" s="165"/>
      <c r="E144" s="165"/>
      <c r="F144" s="140"/>
      <c r="G144" s="140"/>
      <c r="H144" s="140"/>
      <c r="I144" s="140"/>
      <c r="J144" s="140"/>
      <c r="K144" s="140"/>
      <c r="L144" s="140"/>
    </row>
    <row r="145" spans="1:12" s="166" customFormat="1" ht="18.399999999999999" customHeight="1" x14ac:dyDescent="0.45">
      <c r="D145" s="165"/>
      <c r="E145" s="165"/>
      <c r="F145" s="140"/>
      <c r="G145" s="140"/>
      <c r="H145" s="140"/>
      <c r="I145" s="140"/>
      <c r="J145" s="140"/>
      <c r="K145" s="140"/>
      <c r="L145" s="140"/>
    </row>
    <row r="146" spans="1:12" s="166" customFormat="1" ht="18.399999999999999" customHeight="1" x14ac:dyDescent="0.45">
      <c r="D146" s="165"/>
      <c r="E146" s="165"/>
      <c r="F146" s="140"/>
      <c r="G146" s="140"/>
      <c r="H146" s="140"/>
      <c r="I146" s="140"/>
      <c r="J146" s="140"/>
      <c r="K146" s="140"/>
      <c r="L146" s="140"/>
    </row>
    <row r="147" spans="1:12" s="166" customFormat="1" ht="18.399999999999999" customHeight="1" x14ac:dyDescent="0.45">
      <c r="D147" s="165"/>
      <c r="E147" s="165"/>
      <c r="F147" s="140"/>
      <c r="G147" s="140"/>
      <c r="H147" s="140"/>
      <c r="I147" s="140"/>
      <c r="J147" s="140"/>
      <c r="K147" s="140"/>
      <c r="L147" s="140"/>
    </row>
    <row r="148" spans="1:12" s="166" customFormat="1" ht="18.399999999999999" customHeight="1" x14ac:dyDescent="0.45">
      <c r="D148" s="165"/>
      <c r="E148" s="165"/>
      <c r="F148" s="140"/>
      <c r="G148" s="140"/>
      <c r="H148" s="140"/>
      <c r="I148" s="140"/>
      <c r="J148" s="140"/>
      <c r="K148" s="140"/>
      <c r="L148" s="140"/>
    </row>
    <row r="149" spans="1:12" s="166" customFormat="1" ht="18.399999999999999" customHeight="1" x14ac:dyDescent="0.45">
      <c r="D149" s="165"/>
      <c r="E149" s="165"/>
      <c r="F149" s="140"/>
      <c r="G149" s="140"/>
      <c r="H149" s="140"/>
      <c r="I149" s="140"/>
      <c r="J149" s="140"/>
      <c r="K149" s="140"/>
      <c r="L149" s="140"/>
    </row>
    <row r="150" spans="1:12" s="166" customFormat="1" ht="18.399999999999999" customHeight="1" x14ac:dyDescent="0.45">
      <c r="D150" s="165"/>
      <c r="E150" s="165"/>
      <c r="F150" s="140"/>
      <c r="G150" s="140"/>
      <c r="H150" s="140"/>
      <c r="I150" s="140"/>
      <c r="J150" s="140"/>
      <c r="K150" s="140"/>
      <c r="L150" s="140"/>
    </row>
    <row r="151" spans="1:12" s="166" customFormat="1" ht="18.399999999999999" customHeight="1" x14ac:dyDescent="0.45">
      <c r="D151" s="165"/>
      <c r="E151" s="165"/>
      <c r="F151" s="140"/>
      <c r="G151" s="140"/>
      <c r="H151" s="140"/>
      <c r="I151" s="140"/>
      <c r="J151" s="140"/>
      <c r="K151" s="140"/>
      <c r="L151" s="140"/>
    </row>
    <row r="152" spans="1:12" s="166" customFormat="1" ht="18.399999999999999" customHeight="1" x14ac:dyDescent="0.45">
      <c r="D152" s="165"/>
      <c r="E152" s="165"/>
      <c r="F152" s="140"/>
      <c r="G152" s="140"/>
      <c r="H152" s="140"/>
      <c r="I152" s="140"/>
      <c r="J152" s="140"/>
      <c r="K152" s="140"/>
      <c r="L152" s="140"/>
    </row>
    <row r="153" spans="1:12" s="166" customFormat="1" ht="18.399999999999999" customHeight="1" x14ac:dyDescent="0.45">
      <c r="D153" s="165"/>
      <c r="E153" s="165"/>
      <c r="F153" s="140"/>
      <c r="G153" s="140"/>
      <c r="H153" s="140"/>
      <c r="I153" s="140"/>
      <c r="J153" s="140"/>
      <c r="K153" s="140"/>
      <c r="L153" s="140"/>
    </row>
    <row r="154" spans="1:12" s="166" customFormat="1" ht="18.399999999999999" customHeight="1" x14ac:dyDescent="0.45">
      <c r="D154" s="165"/>
      <c r="E154" s="165"/>
      <c r="F154" s="140"/>
      <c r="G154" s="140"/>
      <c r="H154" s="140"/>
      <c r="I154" s="140"/>
      <c r="J154" s="140"/>
      <c r="K154" s="140"/>
      <c r="L154" s="140"/>
    </row>
    <row r="155" spans="1:12" s="166" customFormat="1" ht="18.399999999999999" customHeight="1" x14ac:dyDescent="0.45">
      <c r="D155" s="165"/>
      <c r="E155" s="165"/>
      <c r="F155" s="140"/>
      <c r="G155" s="140"/>
      <c r="H155" s="140"/>
      <c r="I155" s="140"/>
      <c r="J155" s="140"/>
      <c r="K155" s="140"/>
      <c r="L155" s="140"/>
    </row>
    <row r="156" spans="1:12" s="166" customFormat="1" ht="18.399999999999999" customHeight="1" x14ac:dyDescent="0.45">
      <c r="D156" s="165"/>
      <c r="E156" s="165"/>
      <c r="F156" s="140"/>
      <c r="G156" s="140"/>
      <c r="H156" s="140"/>
      <c r="I156" s="140"/>
      <c r="J156" s="140"/>
      <c r="K156" s="140"/>
      <c r="L156" s="140"/>
    </row>
    <row r="157" spans="1:12" s="166" customFormat="1" ht="6" customHeight="1" x14ac:dyDescent="0.45">
      <c r="D157" s="165"/>
      <c r="E157" s="165"/>
      <c r="F157" s="260"/>
      <c r="H157" s="260"/>
      <c r="J157" s="260"/>
      <c r="L157" s="260"/>
    </row>
    <row r="158" spans="1:12" s="166" customFormat="1" ht="21.95" customHeight="1" x14ac:dyDescent="0.45">
      <c r="A158" s="270" t="str">
        <f>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158" s="270"/>
      <c r="C158" s="270"/>
      <c r="D158" s="271"/>
      <c r="E158" s="271"/>
      <c r="F158" s="298"/>
      <c r="G158" s="270"/>
      <c r="H158" s="298"/>
      <c r="I158" s="270"/>
      <c r="J158" s="298"/>
      <c r="K158" s="270"/>
      <c r="L158" s="298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2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0"/>
  <sheetViews>
    <sheetView zoomScaleNormal="100" zoomScaleSheetLayoutView="100" workbookViewId="0">
      <selection activeCell="J124" sqref="J124"/>
    </sheetView>
  </sheetViews>
  <sheetFormatPr defaultRowHeight="21" customHeight="1" x14ac:dyDescent="0.45"/>
  <cols>
    <col min="1" max="2" width="1.5" style="1" customWidth="1"/>
    <col min="3" max="3" width="44.5" style="1" customWidth="1"/>
    <col min="4" max="4" width="8.5" style="1" customWidth="1"/>
    <col min="5" max="5" width="1" style="1" customWidth="1"/>
    <col min="6" max="6" width="16.33203125" style="1" customWidth="1"/>
    <col min="7" max="7" width="1" style="1" customWidth="1"/>
    <col min="8" max="8" width="13.83203125" style="1" customWidth="1"/>
    <col min="9" max="9" width="1" style="1" customWidth="1"/>
    <col min="10" max="10" width="16.33203125" style="1" customWidth="1"/>
    <col min="11" max="11" width="1" style="1" customWidth="1"/>
    <col min="12" max="12" width="13.83203125" style="1" customWidth="1"/>
    <col min="13" max="19" width="5.6640625" style="1" customWidth="1"/>
    <col min="20" max="20" width="9.33203125" style="1"/>
    <col min="21" max="21" width="12.5" style="1" customWidth="1"/>
    <col min="22" max="16384" width="9.33203125" style="1"/>
  </cols>
  <sheetData>
    <row r="1" spans="1:21" ht="21" customHeight="1" x14ac:dyDescent="0.45">
      <c r="A1" s="2" t="s">
        <v>0</v>
      </c>
      <c r="B1" s="2"/>
      <c r="C1" s="2"/>
      <c r="D1" s="3"/>
      <c r="E1" s="3"/>
      <c r="F1" s="8"/>
      <c r="G1" s="5"/>
      <c r="H1" s="4"/>
      <c r="I1" s="5"/>
      <c r="J1" s="6"/>
      <c r="K1" s="7"/>
      <c r="L1" s="7"/>
    </row>
    <row r="2" spans="1:21" ht="21" customHeight="1" x14ac:dyDescent="0.45">
      <c r="A2" s="2" t="s">
        <v>1</v>
      </c>
      <c r="B2" s="2"/>
      <c r="C2" s="2"/>
      <c r="D2" s="3"/>
      <c r="E2" s="3"/>
      <c r="F2" s="8"/>
      <c r="G2" s="5"/>
      <c r="H2" s="8"/>
      <c r="I2" s="5"/>
      <c r="J2" s="8"/>
      <c r="K2" s="5"/>
      <c r="L2" s="8"/>
    </row>
    <row r="3" spans="1:21" s="9" customFormat="1" ht="21" customHeight="1" x14ac:dyDescent="0.45">
      <c r="A3" s="10" t="s">
        <v>287</v>
      </c>
      <c r="B3" s="10"/>
      <c r="C3" s="10"/>
      <c r="D3" s="11"/>
      <c r="E3" s="11"/>
      <c r="F3" s="12"/>
      <c r="G3" s="13"/>
      <c r="H3" s="12"/>
      <c r="I3" s="13"/>
      <c r="J3" s="12"/>
      <c r="K3" s="13"/>
      <c r="L3" s="12"/>
    </row>
    <row r="4" spans="1:21" s="9" customFormat="1" ht="21" customHeight="1" x14ac:dyDescent="0.45">
      <c r="A4" s="14"/>
      <c r="B4" s="14"/>
      <c r="C4" s="14"/>
      <c r="D4" s="15"/>
      <c r="E4" s="15"/>
      <c r="F4" s="16"/>
      <c r="G4" s="17"/>
      <c r="H4" s="16"/>
      <c r="I4" s="17"/>
      <c r="J4" s="16"/>
      <c r="K4" s="17"/>
      <c r="L4" s="16"/>
    </row>
    <row r="5" spans="1:21" ht="21" customHeight="1" x14ac:dyDescent="0.45">
      <c r="A5" s="19"/>
      <c r="B5" s="19"/>
      <c r="C5" s="19"/>
      <c r="D5" s="20"/>
      <c r="E5" s="20"/>
      <c r="F5" s="12"/>
      <c r="G5" s="13"/>
      <c r="H5" s="12"/>
      <c r="I5" s="13"/>
      <c r="J5" s="12"/>
      <c r="K5" s="13"/>
      <c r="L5" s="21" t="s">
        <v>172</v>
      </c>
    </row>
    <row r="6" spans="1:21" ht="21" customHeight="1" x14ac:dyDescent="0.45">
      <c r="A6" s="19"/>
      <c r="B6" s="19"/>
      <c r="C6" s="19"/>
      <c r="D6" s="20"/>
      <c r="E6" s="20"/>
      <c r="F6" s="72"/>
      <c r="G6" s="22"/>
      <c r="H6" s="22" t="s">
        <v>3</v>
      </c>
      <c r="I6" s="23"/>
      <c r="J6" s="24"/>
      <c r="K6" s="25"/>
      <c r="L6" s="22" t="s">
        <v>4</v>
      </c>
    </row>
    <row r="7" spans="1:21" ht="21" customHeight="1" x14ac:dyDescent="0.45">
      <c r="A7" s="26"/>
      <c r="B7" s="26"/>
      <c r="C7" s="26"/>
      <c r="D7" s="27"/>
      <c r="E7" s="27"/>
      <c r="F7" s="28" t="s">
        <v>5</v>
      </c>
      <c r="G7" s="29"/>
      <c r="H7" s="28" t="s">
        <v>6</v>
      </c>
      <c r="I7" s="29"/>
      <c r="J7" s="28" t="s">
        <v>5</v>
      </c>
      <c r="K7" s="29"/>
      <c r="L7" s="28" t="s">
        <v>6</v>
      </c>
    </row>
    <row r="8" spans="1:21" ht="21" customHeight="1" x14ac:dyDescent="0.45">
      <c r="A8" s="26"/>
      <c r="B8" s="26"/>
      <c r="C8" s="26"/>
      <c r="D8" s="27"/>
      <c r="E8" s="27"/>
      <c r="F8" s="30" t="s">
        <v>288</v>
      </c>
      <c r="G8" s="29"/>
      <c r="H8" s="30" t="s">
        <v>7</v>
      </c>
      <c r="I8" s="29"/>
      <c r="J8" s="30" t="s">
        <v>288</v>
      </c>
      <c r="K8" s="29"/>
      <c r="L8" s="30" t="s">
        <v>7</v>
      </c>
    </row>
    <row r="9" spans="1:21" ht="21" customHeight="1" x14ac:dyDescent="0.45">
      <c r="A9" s="26"/>
      <c r="B9" s="26"/>
      <c r="C9" s="26"/>
      <c r="D9" s="33" t="s">
        <v>8</v>
      </c>
      <c r="E9" s="26"/>
      <c r="F9" s="222" t="s">
        <v>226</v>
      </c>
      <c r="G9" s="32"/>
      <c r="H9" s="222" t="s">
        <v>198</v>
      </c>
      <c r="I9" s="32"/>
      <c r="J9" s="222" t="s">
        <v>226</v>
      </c>
      <c r="K9" s="32"/>
      <c r="L9" s="222" t="s">
        <v>198</v>
      </c>
    </row>
    <row r="10" spans="1:21" ht="8.1" customHeight="1" x14ac:dyDescent="0.45">
      <c r="A10" s="2"/>
      <c r="B10" s="34"/>
      <c r="C10" s="34"/>
      <c r="D10" s="3"/>
      <c r="E10" s="3"/>
      <c r="F10" s="378"/>
      <c r="H10" s="35"/>
      <c r="J10" s="382"/>
      <c r="K10" s="9"/>
      <c r="L10" s="35"/>
    </row>
    <row r="11" spans="1:21" ht="21" customHeight="1" x14ac:dyDescent="0.45">
      <c r="A11" s="2" t="s">
        <v>9</v>
      </c>
      <c r="B11" s="34"/>
      <c r="C11" s="34"/>
      <c r="D11" s="3"/>
      <c r="E11" s="20"/>
      <c r="F11" s="378"/>
      <c r="H11" s="35"/>
      <c r="J11" s="382"/>
      <c r="K11" s="9"/>
      <c r="L11" s="35"/>
    </row>
    <row r="12" spans="1:21" ht="8.1" customHeight="1" x14ac:dyDescent="0.45">
      <c r="A12" s="2"/>
      <c r="B12" s="34"/>
      <c r="C12" s="34"/>
      <c r="D12" s="3"/>
      <c r="E12" s="3"/>
      <c r="F12" s="378"/>
      <c r="H12" s="35"/>
      <c r="J12" s="382"/>
      <c r="K12" s="9"/>
      <c r="L12" s="35"/>
    </row>
    <row r="13" spans="1:21" ht="21" customHeight="1" x14ac:dyDescent="0.45">
      <c r="A13" s="37" t="s">
        <v>10</v>
      </c>
      <c r="B13" s="37"/>
      <c r="C13" s="37"/>
      <c r="D13" s="3"/>
      <c r="E13" s="3"/>
      <c r="F13" s="406"/>
      <c r="G13" s="47"/>
      <c r="H13" s="47"/>
      <c r="I13" s="47"/>
      <c r="J13" s="406"/>
      <c r="K13" s="47"/>
      <c r="L13" s="47"/>
    </row>
    <row r="14" spans="1:21" ht="8.1" customHeight="1" x14ac:dyDescent="0.45">
      <c r="A14" s="2"/>
      <c r="B14" s="34"/>
      <c r="C14" s="34"/>
      <c r="D14" s="3"/>
      <c r="E14" s="3"/>
      <c r="F14" s="406"/>
      <c r="G14" s="47"/>
      <c r="H14" s="47"/>
      <c r="I14" s="47"/>
      <c r="J14" s="396"/>
      <c r="K14" s="48"/>
      <c r="L14" s="47"/>
    </row>
    <row r="15" spans="1:21" ht="21" customHeight="1" x14ac:dyDescent="0.45">
      <c r="A15" s="1" t="s">
        <v>11</v>
      </c>
      <c r="D15" s="3"/>
      <c r="E15" s="3"/>
      <c r="F15" s="411">
        <v>47969</v>
      </c>
      <c r="G15" s="39"/>
      <c r="H15" s="40">
        <v>28313</v>
      </c>
      <c r="I15" s="40"/>
      <c r="J15" s="384">
        <v>1467451</v>
      </c>
      <c r="K15" s="40"/>
      <c r="L15" s="40">
        <v>918752</v>
      </c>
      <c r="T15" s="50"/>
      <c r="U15" s="50"/>
    </row>
    <row r="16" spans="1:21" ht="21" customHeight="1" x14ac:dyDescent="0.45">
      <c r="A16" s="1" t="s">
        <v>12</v>
      </c>
      <c r="D16" s="3"/>
      <c r="E16" s="3"/>
      <c r="F16" s="411">
        <v>0</v>
      </c>
      <c r="G16" s="39"/>
      <c r="H16" s="40">
        <v>3082</v>
      </c>
      <c r="I16" s="40"/>
      <c r="J16" s="384">
        <v>0</v>
      </c>
      <c r="K16" s="40"/>
      <c r="L16" s="40">
        <v>100000</v>
      </c>
      <c r="T16" s="50"/>
      <c r="U16" s="50"/>
    </row>
    <row r="17" spans="1:21" ht="21" customHeight="1" x14ac:dyDescent="0.45">
      <c r="A17" s="42" t="s">
        <v>186</v>
      </c>
      <c r="D17" s="3">
        <v>8</v>
      </c>
      <c r="E17" s="3"/>
      <c r="F17" s="411">
        <v>11910</v>
      </c>
      <c r="G17" s="39"/>
      <c r="H17" s="40">
        <v>19020</v>
      </c>
      <c r="I17" s="40"/>
      <c r="J17" s="384">
        <v>364355</v>
      </c>
      <c r="K17" s="40"/>
      <c r="L17" s="40">
        <v>617205</v>
      </c>
      <c r="T17" s="50"/>
      <c r="U17" s="50"/>
    </row>
    <row r="18" spans="1:21" ht="21" customHeight="1" x14ac:dyDescent="0.45">
      <c r="A18" s="1" t="s">
        <v>13</v>
      </c>
      <c r="D18" s="3">
        <v>21</v>
      </c>
      <c r="E18" s="3"/>
      <c r="F18" s="412">
        <v>388154</v>
      </c>
      <c r="G18" s="39"/>
      <c r="H18" s="40">
        <v>376826</v>
      </c>
      <c r="I18" s="40"/>
      <c r="J18" s="384">
        <v>11874383</v>
      </c>
      <c r="K18" s="40"/>
      <c r="L18" s="40">
        <v>12227937</v>
      </c>
      <c r="T18" s="50"/>
      <c r="U18" s="50"/>
    </row>
    <row r="19" spans="1:21" ht="21" customHeight="1" x14ac:dyDescent="0.45">
      <c r="A19" s="1" t="s">
        <v>14</v>
      </c>
      <c r="D19" s="3"/>
      <c r="E19" s="3"/>
      <c r="F19" s="412"/>
      <c r="G19" s="39"/>
      <c r="H19" s="40"/>
      <c r="I19" s="40"/>
      <c r="J19" s="384"/>
      <c r="K19" s="40"/>
      <c r="L19" s="40"/>
      <c r="T19" s="50"/>
      <c r="U19" s="50"/>
    </row>
    <row r="20" spans="1:21" ht="21" customHeight="1" x14ac:dyDescent="0.45">
      <c r="B20" s="1" t="s">
        <v>236</v>
      </c>
      <c r="D20" s="3">
        <v>21</v>
      </c>
      <c r="E20" s="3"/>
      <c r="F20" s="412">
        <v>1891</v>
      </c>
      <c r="G20" s="39"/>
      <c r="H20" s="40">
        <v>11639</v>
      </c>
      <c r="I20" s="40"/>
      <c r="J20" s="384">
        <v>57850</v>
      </c>
      <c r="K20" s="40"/>
      <c r="L20" s="40">
        <v>377681</v>
      </c>
      <c r="T20" s="50"/>
      <c r="U20" s="50"/>
    </row>
    <row r="21" spans="1:21" ht="21" customHeight="1" x14ac:dyDescent="0.45">
      <c r="A21" s="1" t="s">
        <v>15</v>
      </c>
      <c r="D21" s="3">
        <v>21</v>
      </c>
      <c r="E21" s="3"/>
      <c r="F21" s="412">
        <v>219</v>
      </c>
      <c r="G21" s="41"/>
      <c r="H21" s="40">
        <v>442</v>
      </c>
      <c r="I21" s="40"/>
      <c r="J21" s="384">
        <v>6704</v>
      </c>
      <c r="K21" s="40"/>
      <c r="L21" s="40">
        <v>14327</v>
      </c>
      <c r="U21" s="50"/>
    </row>
    <row r="22" spans="1:21" ht="21" customHeight="1" x14ac:dyDescent="0.45">
      <c r="A22" s="1" t="s">
        <v>16</v>
      </c>
      <c r="D22" s="3"/>
      <c r="E22" s="3"/>
      <c r="F22" s="411">
        <v>6330</v>
      </c>
      <c r="G22" s="39"/>
      <c r="H22" s="40">
        <v>7861</v>
      </c>
      <c r="I22" s="40"/>
      <c r="J22" s="384">
        <v>193643</v>
      </c>
      <c r="K22" s="40"/>
      <c r="L22" s="40">
        <v>255091</v>
      </c>
      <c r="T22" s="50"/>
      <c r="U22" s="50"/>
    </row>
    <row r="23" spans="1:21" ht="21" customHeight="1" x14ac:dyDescent="0.45">
      <c r="A23" s="198" t="s">
        <v>18</v>
      </c>
      <c r="D23" s="3"/>
      <c r="E23" s="3"/>
      <c r="F23" s="411">
        <v>7263</v>
      </c>
      <c r="G23" s="39"/>
      <c r="H23" s="40">
        <v>3775</v>
      </c>
      <c r="I23" s="40"/>
      <c r="J23" s="384">
        <v>222182</v>
      </c>
      <c r="K23" s="40"/>
      <c r="L23" s="40">
        <v>122488</v>
      </c>
      <c r="T23" s="50"/>
      <c r="U23" s="50"/>
    </row>
    <row r="24" spans="1:21" ht="21" customHeight="1" x14ac:dyDescent="0.45">
      <c r="A24" s="1" t="s">
        <v>19</v>
      </c>
      <c r="D24" s="3"/>
      <c r="E24" s="3"/>
      <c r="F24" s="411">
        <v>3269</v>
      </c>
      <c r="G24" s="39"/>
      <c r="H24" s="40">
        <v>0</v>
      </c>
      <c r="I24" s="40"/>
      <c r="J24" s="384">
        <v>100000</v>
      </c>
      <c r="K24" s="40"/>
      <c r="L24" s="40">
        <v>0</v>
      </c>
      <c r="T24" s="50"/>
      <c r="U24" s="50"/>
    </row>
    <row r="25" spans="1:21" ht="21" customHeight="1" x14ac:dyDescent="0.45">
      <c r="A25" s="1" t="s">
        <v>21</v>
      </c>
      <c r="D25" s="3"/>
      <c r="E25" s="3"/>
      <c r="F25" s="413">
        <v>5656</v>
      </c>
      <c r="G25" s="45"/>
      <c r="H25" s="195">
        <v>3756</v>
      </c>
      <c r="I25" s="40"/>
      <c r="J25" s="390">
        <v>173114</v>
      </c>
      <c r="K25" s="196"/>
      <c r="L25" s="195">
        <v>121950</v>
      </c>
      <c r="T25" s="50"/>
      <c r="U25" s="50"/>
    </row>
    <row r="26" spans="1:21" ht="8.1" customHeight="1" x14ac:dyDescent="0.45">
      <c r="A26" s="2"/>
      <c r="B26" s="34"/>
      <c r="C26" s="34"/>
      <c r="D26" s="3"/>
      <c r="E26" s="3"/>
      <c r="F26" s="406"/>
      <c r="G26" s="47"/>
      <c r="H26" s="45"/>
      <c r="I26" s="47"/>
      <c r="J26" s="396"/>
      <c r="K26" s="48"/>
      <c r="L26" s="45"/>
    </row>
    <row r="27" spans="1:21" ht="21" customHeight="1" x14ac:dyDescent="0.45">
      <c r="A27" s="37" t="s">
        <v>22</v>
      </c>
      <c r="B27" s="9"/>
      <c r="C27" s="37"/>
      <c r="D27" s="3"/>
      <c r="E27" s="3"/>
      <c r="F27" s="413">
        <f>SUM(F15:F25)</f>
        <v>472661</v>
      </c>
      <c r="G27" s="39"/>
      <c r="H27" s="44">
        <f>SUM(H15:H25)</f>
        <v>454714</v>
      </c>
      <c r="I27" s="39"/>
      <c r="J27" s="413">
        <f>SUM(J15:J25)</f>
        <v>14459682</v>
      </c>
      <c r="K27" s="41"/>
      <c r="L27" s="44">
        <f>SUM(L15:L25)</f>
        <v>14755431</v>
      </c>
      <c r="T27" s="50"/>
      <c r="U27" s="50"/>
    </row>
    <row r="28" spans="1:21" ht="21" customHeight="1" x14ac:dyDescent="0.45">
      <c r="A28" s="37"/>
      <c r="B28" s="37"/>
      <c r="C28" s="37"/>
      <c r="D28" s="3"/>
      <c r="E28" s="3"/>
      <c r="F28" s="414"/>
      <c r="G28" s="39"/>
      <c r="H28" s="45"/>
      <c r="I28" s="39"/>
      <c r="J28" s="414"/>
      <c r="K28" s="41"/>
      <c r="L28" s="45"/>
    </row>
    <row r="29" spans="1:21" ht="21" customHeight="1" x14ac:dyDescent="0.45">
      <c r="A29" s="37" t="s">
        <v>23</v>
      </c>
      <c r="B29" s="37"/>
      <c r="C29" s="37"/>
      <c r="D29" s="3"/>
      <c r="E29" s="3"/>
      <c r="F29" s="411"/>
      <c r="G29" s="39"/>
      <c r="H29" s="39"/>
      <c r="I29" s="39"/>
      <c r="J29" s="412"/>
      <c r="K29" s="41"/>
      <c r="L29" s="41"/>
    </row>
    <row r="30" spans="1:21" ht="8.1" customHeight="1" x14ac:dyDescent="0.45">
      <c r="A30" s="2"/>
      <c r="B30" s="34"/>
      <c r="C30" s="34"/>
      <c r="D30" s="3"/>
      <c r="E30" s="3"/>
      <c r="F30" s="406"/>
      <c r="G30" s="47"/>
      <c r="H30" s="45"/>
      <c r="I30" s="47"/>
      <c r="J30" s="396"/>
      <c r="K30" s="48"/>
      <c r="L30" s="45"/>
    </row>
    <row r="31" spans="1:21" ht="21" customHeight="1" x14ac:dyDescent="0.45">
      <c r="A31" s="198" t="s">
        <v>153</v>
      </c>
      <c r="D31" s="3">
        <v>21</v>
      </c>
      <c r="E31" s="3"/>
      <c r="F31" s="411">
        <v>0</v>
      </c>
      <c r="G31" s="39"/>
      <c r="H31" s="40">
        <v>41826</v>
      </c>
      <c r="I31" s="60"/>
      <c r="J31" s="384">
        <v>0</v>
      </c>
      <c r="K31" s="40"/>
      <c r="L31" s="40">
        <v>1357259</v>
      </c>
      <c r="T31" s="50"/>
      <c r="U31" s="50"/>
    </row>
    <row r="32" spans="1:21" ht="21" customHeight="1" x14ac:dyDescent="0.45">
      <c r="A32" s="1" t="s">
        <v>24</v>
      </c>
      <c r="D32" s="3">
        <v>21</v>
      </c>
      <c r="E32" s="3"/>
      <c r="F32" s="411">
        <v>2474517</v>
      </c>
      <c r="G32" s="39"/>
      <c r="H32" s="40">
        <v>2551384</v>
      </c>
      <c r="I32" s="60"/>
      <c r="J32" s="384">
        <v>75700164</v>
      </c>
      <c r="K32" s="40"/>
      <c r="L32" s="40">
        <v>82791909</v>
      </c>
      <c r="T32" s="50"/>
      <c r="U32" s="50"/>
    </row>
    <row r="33" spans="1:21" ht="21" customHeight="1" x14ac:dyDescent="0.45">
      <c r="A33" s="1" t="s">
        <v>66</v>
      </c>
      <c r="D33" s="3">
        <v>9</v>
      </c>
      <c r="E33" s="3"/>
      <c r="F33" s="411">
        <v>1562467</v>
      </c>
      <c r="G33" s="39"/>
      <c r="H33" s="40">
        <v>1384250</v>
      </c>
      <c r="I33" s="43"/>
      <c r="J33" s="384">
        <v>47798822</v>
      </c>
      <c r="K33" s="40"/>
      <c r="L33" s="40">
        <v>44918640</v>
      </c>
      <c r="T33" s="50"/>
      <c r="U33" s="50"/>
    </row>
    <row r="34" spans="1:21" ht="21" customHeight="1" x14ac:dyDescent="0.45">
      <c r="A34" s="1" t="s">
        <v>210</v>
      </c>
      <c r="D34" s="3"/>
      <c r="E34" s="3"/>
      <c r="F34" s="411">
        <v>8654</v>
      </c>
      <c r="G34" s="39"/>
      <c r="H34" s="40">
        <v>8743</v>
      </c>
      <c r="I34" s="60"/>
      <c r="J34" s="384">
        <v>264736</v>
      </c>
      <c r="K34" s="40"/>
      <c r="L34" s="40">
        <v>283706</v>
      </c>
      <c r="T34" s="50"/>
      <c r="U34" s="50"/>
    </row>
    <row r="35" spans="1:21" ht="21" customHeight="1" x14ac:dyDescent="0.45">
      <c r="A35" s="1" t="s">
        <v>26</v>
      </c>
      <c r="D35" s="3"/>
      <c r="E35" s="3"/>
      <c r="F35" s="411">
        <v>1020</v>
      </c>
      <c r="G35" s="39"/>
      <c r="H35" s="40">
        <v>1020</v>
      </c>
      <c r="I35" s="43"/>
      <c r="J35" s="384">
        <v>31216</v>
      </c>
      <c r="K35" s="40"/>
      <c r="L35" s="40">
        <v>33112</v>
      </c>
      <c r="T35" s="50"/>
      <c r="U35" s="50"/>
    </row>
    <row r="36" spans="1:21" ht="21" customHeight="1" x14ac:dyDescent="0.45">
      <c r="A36" s="1" t="s">
        <v>27</v>
      </c>
      <c r="D36" s="3">
        <v>10</v>
      </c>
      <c r="E36" s="3"/>
      <c r="F36" s="411">
        <v>5789</v>
      </c>
      <c r="G36" s="39"/>
      <c r="H36" s="40">
        <v>6098</v>
      </c>
      <c r="I36" s="43"/>
      <c r="J36" s="384">
        <v>177102</v>
      </c>
      <c r="K36" s="40"/>
      <c r="L36" s="40">
        <v>197870</v>
      </c>
      <c r="T36" s="50"/>
      <c r="U36" s="50"/>
    </row>
    <row r="37" spans="1:21" ht="21" customHeight="1" x14ac:dyDescent="0.45">
      <c r="A37" s="1" t="s">
        <v>215</v>
      </c>
      <c r="D37" s="3"/>
      <c r="E37" s="3"/>
      <c r="F37" s="411">
        <v>12402</v>
      </c>
      <c r="G37" s="39"/>
      <c r="H37" s="40">
        <v>10601</v>
      </c>
      <c r="I37" s="43"/>
      <c r="J37" s="384">
        <v>379389</v>
      </c>
      <c r="K37" s="40"/>
      <c r="L37" s="40">
        <v>344001</v>
      </c>
      <c r="T37" s="50"/>
      <c r="U37" s="50"/>
    </row>
    <row r="38" spans="1:21" ht="21" customHeight="1" x14ac:dyDescent="0.45">
      <c r="A38" s="1" t="s">
        <v>28</v>
      </c>
      <c r="D38" s="3"/>
      <c r="E38" s="3"/>
      <c r="F38" s="411">
        <v>44635</v>
      </c>
      <c r="G38" s="39"/>
      <c r="H38" s="40">
        <v>23978</v>
      </c>
      <c r="I38" s="43"/>
      <c r="J38" s="384">
        <v>1365472</v>
      </c>
      <c r="K38" s="40"/>
      <c r="L38" s="40">
        <v>778066</v>
      </c>
    </row>
    <row r="39" spans="1:21" ht="21" customHeight="1" x14ac:dyDescent="0.45">
      <c r="A39" s="1" t="s">
        <v>31</v>
      </c>
      <c r="D39" s="3"/>
      <c r="E39" s="3"/>
      <c r="F39" s="415">
        <v>5178</v>
      </c>
      <c r="G39" s="47"/>
      <c r="H39" s="195">
        <v>3143</v>
      </c>
      <c r="I39" s="43"/>
      <c r="J39" s="390">
        <v>158414</v>
      </c>
      <c r="K39" s="196"/>
      <c r="L39" s="195">
        <v>102005</v>
      </c>
      <c r="T39" s="50"/>
      <c r="U39" s="50"/>
    </row>
    <row r="40" spans="1:21" ht="8.1" customHeight="1" x14ac:dyDescent="0.45">
      <c r="A40" s="2"/>
      <c r="B40" s="34"/>
      <c r="C40" s="34"/>
      <c r="D40" s="3"/>
      <c r="E40" s="3"/>
      <c r="F40" s="406"/>
      <c r="G40" s="47"/>
      <c r="H40" s="47"/>
      <c r="I40" s="47"/>
      <c r="J40" s="406"/>
      <c r="K40" s="47"/>
      <c r="L40" s="47"/>
    </row>
    <row r="41" spans="1:21" ht="21" customHeight="1" x14ac:dyDescent="0.45">
      <c r="A41" s="37" t="s">
        <v>32</v>
      </c>
      <c r="B41" s="9"/>
      <c r="C41" s="37"/>
      <c r="D41" s="3"/>
      <c r="E41" s="3"/>
      <c r="F41" s="413">
        <f>SUM(F31:F39)</f>
        <v>4114662</v>
      </c>
      <c r="G41" s="45"/>
      <c r="H41" s="44">
        <f>SUM(H31:H39)</f>
        <v>4031043</v>
      </c>
      <c r="I41" s="45"/>
      <c r="J41" s="413">
        <f>SUM(J31:J39)</f>
        <v>125875315</v>
      </c>
      <c r="K41" s="46"/>
      <c r="L41" s="44">
        <f>SUM(L31:L39)</f>
        <v>130806568</v>
      </c>
      <c r="T41" s="50"/>
      <c r="U41" s="50"/>
    </row>
    <row r="42" spans="1:21" ht="8.1" customHeight="1" x14ac:dyDescent="0.45">
      <c r="A42" s="2"/>
      <c r="B42" s="34"/>
      <c r="C42" s="34"/>
      <c r="D42" s="3"/>
      <c r="E42" s="3"/>
      <c r="F42" s="406"/>
      <c r="G42" s="47"/>
      <c r="H42" s="45"/>
      <c r="I42" s="47"/>
      <c r="J42" s="396"/>
      <c r="K42" s="48"/>
      <c r="L42" s="45"/>
    </row>
    <row r="43" spans="1:21" ht="21" customHeight="1" thickBot="1" x14ac:dyDescent="0.5">
      <c r="A43" s="37" t="s">
        <v>33</v>
      </c>
      <c r="B43" s="37"/>
      <c r="C43" s="37"/>
      <c r="D43" s="3"/>
      <c r="E43" s="3"/>
      <c r="F43" s="416">
        <f>F41+F27</f>
        <v>4587323</v>
      </c>
      <c r="G43" s="46"/>
      <c r="H43" s="51">
        <f>H41+H27</f>
        <v>4485757</v>
      </c>
      <c r="I43" s="46"/>
      <c r="J43" s="416">
        <f>J41+J27</f>
        <v>140334997</v>
      </c>
      <c r="K43" s="46"/>
      <c r="L43" s="51">
        <f>L41+L27</f>
        <v>145561999</v>
      </c>
      <c r="T43" s="50"/>
      <c r="U43" s="50"/>
    </row>
    <row r="44" spans="1:21" ht="21" customHeight="1" thickTop="1" x14ac:dyDescent="0.45">
      <c r="A44" s="37"/>
      <c r="B44" s="37"/>
      <c r="C44" s="37"/>
      <c r="D44" s="3"/>
      <c r="E44" s="3"/>
      <c r="F44" s="46"/>
      <c r="G44" s="46"/>
      <c r="H44" s="46"/>
      <c r="I44" s="46"/>
      <c r="J44" s="46"/>
      <c r="K44" s="46"/>
      <c r="L44" s="46"/>
      <c r="T44" s="50"/>
      <c r="U44" s="50"/>
    </row>
    <row r="45" spans="1:21" ht="21" customHeight="1" x14ac:dyDescent="0.45">
      <c r="A45" s="37"/>
      <c r="B45" s="37"/>
      <c r="C45" s="37"/>
      <c r="D45" s="3"/>
      <c r="E45" s="3"/>
      <c r="F45" s="46"/>
      <c r="G45" s="46"/>
      <c r="H45" s="46"/>
      <c r="I45" s="46"/>
      <c r="J45" s="46"/>
      <c r="K45" s="46"/>
      <c r="L45" s="46"/>
      <c r="T45" s="50"/>
      <c r="U45" s="50"/>
    </row>
    <row r="46" spans="1:21" ht="14.25" customHeight="1" x14ac:dyDescent="0.45">
      <c r="A46" s="37"/>
      <c r="B46" s="37"/>
      <c r="C46" s="37"/>
      <c r="D46" s="3"/>
      <c r="E46" s="3"/>
      <c r="F46" s="46"/>
      <c r="G46" s="46"/>
      <c r="H46" s="46"/>
      <c r="I46" s="46"/>
      <c r="J46" s="46"/>
      <c r="K46" s="46"/>
      <c r="L46" s="46"/>
      <c r="T46" s="50"/>
      <c r="U46" s="50"/>
    </row>
    <row r="47" spans="1:21" ht="21.95" customHeight="1" x14ac:dyDescent="0.45">
      <c r="A47" s="52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47" s="53"/>
      <c r="C47" s="53"/>
      <c r="D47" s="11"/>
      <c r="E47" s="11"/>
      <c r="F47" s="54"/>
      <c r="G47" s="55"/>
      <c r="H47" s="54"/>
      <c r="I47" s="55"/>
      <c r="J47" s="54"/>
      <c r="K47" s="56"/>
      <c r="L47" s="57"/>
    </row>
    <row r="48" spans="1:21" ht="21" customHeight="1" x14ac:dyDescent="0.45">
      <c r="A48" s="2" t="s">
        <v>0</v>
      </c>
      <c r="B48" s="2"/>
      <c r="C48" s="2"/>
      <c r="D48" s="3"/>
      <c r="E48" s="3"/>
      <c r="F48" s="8"/>
      <c r="G48" s="5"/>
      <c r="H48" s="4"/>
      <c r="I48" s="5"/>
      <c r="J48" s="6"/>
      <c r="K48" s="7"/>
      <c r="L48" s="7"/>
    </row>
    <row r="49" spans="1:21" ht="21" customHeight="1" x14ac:dyDescent="0.45">
      <c r="A49" s="2" t="s">
        <v>1</v>
      </c>
      <c r="B49" s="2"/>
      <c r="C49" s="2"/>
      <c r="D49" s="3"/>
      <c r="E49" s="3"/>
      <c r="F49" s="8"/>
      <c r="G49" s="5"/>
      <c r="H49" s="8"/>
      <c r="I49" s="5"/>
      <c r="J49" s="8"/>
      <c r="K49" s="5"/>
      <c r="L49" s="8"/>
    </row>
    <row r="50" spans="1:21" s="9" customFormat="1" ht="21" customHeight="1" x14ac:dyDescent="0.45">
      <c r="A50" s="10" t="s">
        <v>287</v>
      </c>
      <c r="B50" s="10"/>
      <c r="C50" s="10"/>
      <c r="D50" s="11"/>
      <c r="E50" s="11"/>
      <c r="F50" s="12"/>
      <c r="G50" s="13"/>
      <c r="H50" s="12"/>
      <c r="I50" s="13"/>
      <c r="J50" s="12"/>
      <c r="K50" s="13"/>
      <c r="L50" s="12"/>
      <c r="M50" s="1"/>
      <c r="N50" s="1"/>
      <c r="O50" s="1"/>
      <c r="P50" s="1"/>
      <c r="Q50" s="1"/>
      <c r="R50" s="1"/>
      <c r="S50" s="1"/>
      <c r="T50" s="1"/>
      <c r="U50" s="1"/>
    </row>
    <row r="51" spans="1:21" s="9" customFormat="1" ht="21" customHeight="1" x14ac:dyDescent="0.45">
      <c r="A51" s="14"/>
      <c r="B51" s="14"/>
      <c r="C51" s="14"/>
      <c r="D51" s="15"/>
      <c r="E51" s="15"/>
      <c r="F51" s="16"/>
      <c r="G51" s="17"/>
      <c r="H51" s="16"/>
      <c r="I51" s="17"/>
      <c r="J51" s="16"/>
      <c r="K51" s="17"/>
      <c r="L51" s="16"/>
      <c r="M51" s="1"/>
      <c r="N51" s="1"/>
      <c r="O51" s="1"/>
      <c r="P51" s="1"/>
      <c r="Q51" s="1"/>
      <c r="R51" s="1"/>
      <c r="S51" s="1"/>
      <c r="T51" s="1"/>
      <c r="U51" s="1"/>
    </row>
    <row r="52" spans="1:21" ht="21" customHeight="1" x14ac:dyDescent="0.45">
      <c r="A52" s="19"/>
      <c r="B52" s="19"/>
      <c r="C52" s="19"/>
      <c r="D52" s="20"/>
      <c r="E52" s="20"/>
      <c r="F52" s="12"/>
      <c r="G52" s="13"/>
      <c r="H52" s="12"/>
      <c r="I52" s="13"/>
      <c r="J52" s="12"/>
      <c r="K52" s="13"/>
      <c r="L52" s="21" t="s">
        <v>172</v>
      </c>
    </row>
    <row r="53" spans="1:21" ht="21" customHeight="1" x14ac:dyDescent="0.45">
      <c r="A53" s="19"/>
      <c r="B53" s="19"/>
      <c r="C53" s="19"/>
      <c r="D53" s="20"/>
      <c r="E53" s="20"/>
      <c r="F53" s="72"/>
      <c r="G53" s="22"/>
      <c r="H53" s="22" t="s">
        <v>3</v>
      </c>
      <c r="I53" s="23"/>
      <c r="J53" s="24"/>
      <c r="K53" s="25"/>
      <c r="L53" s="22" t="s">
        <v>4</v>
      </c>
    </row>
    <row r="54" spans="1:21" ht="21" customHeight="1" x14ac:dyDescent="0.45">
      <c r="A54" s="26"/>
      <c r="B54" s="26"/>
      <c r="C54" s="26"/>
      <c r="D54" s="27"/>
      <c r="E54" s="27"/>
      <c r="F54" s="28" t="s">
        <v>5</v>
      </c>
      <c r="G54" s="29"/>
      <c r="H54" s="28" t="s">
        <v>6</v>
      </c>
      <c r="I54" s="29"/>
      <c r="J54" s="28" t="s">
        <v>5</v>
      </c>
      <c r="K54" s="29"/>
      <c r="L54" s="28" t="s">
        <v>6</v>
      </c>
    </row>
    <row r="55" spans="1:21" ht="21" customHeight="1" x14ac:dyDescent="0.45">
      <c r="A55" s="26"/>
      <c r="B55" s="26"/>
      <c r="C55" s="26"/>
      <c r="D55" s="27"/>
      <c r="E55" s="27"/>
      <c r="F55" s="30" t="s">
        <v>288</v>
      </c>
      <c r="G55" s="29"/>
      <c r="H55" s="30" t="s">
        <v>7</v>
      </c>
      <c r="I55" s="29"/>
      <c r="J55" s="30" t="s">
        <v>288</v>
      </c>
      <c r="K55" s="29"/>
      <c r="L55" s="30" t="s">
        <v>7</v>
      </c>
    </row>
    <row r="56" spans="1:21" ht="21" customHeight="1" x14ac:dyDescent="0.45">
      <c r="A56" s="26"/>
      <c r="B56" s="26"/>
      <c r="C56" s="26"/>
      <c r="D56" s="33" t="s">
        <v>8</v>
      </c>
      <c r="E56" s="26"/>
      <c r="F56" s="222" t="s">
        <v>226</v>
      </c>
      <c r="G56" s="32"/>
      <c r="H56" s="222" t="s">
        <v>198</v>
      </c>
      <c r="I56" s="32"/>
      <c r="J56" s="222" t="s">
        <v>226</v>
      </c>
      <c r="K56" s="32"/>
      <c r="L56" s="222" t="s">
        <v>198</v>
      </c>
    </row>
    <row r="57" spans="1:21" ht="8.1" customHeight="1" x14ac:dyDescent="0.45">
      <c r="A57" s="2"/>
      <c r="B57" s="34"/>
      <c r="C57" s="34"/>
      <c r="D57" s="3"/>
      <c r="E57" s="3"/>
      <c r="F57" s="378"/>
      <c r="H57" s="35"/>
      <c r="J57" s="382"/>
      <c r="K57" s="9"/>
      <c r="L57" s="35"/>
    </row>
    <row r="58" spans="1:21" ht="21" customHeight="1" x14ac:dyDescent="0.45">
      <c r="A58" s="37" t="s">
        <v>173</v>
      </c>
      <c r="B58" s="42"/>
      <c r="C58" s="42"/>
      <c r="D58" s="3"/>
      <c r="E58" s="20"/>
      <c r="F58" s="378"/>
      <c r="H58" s="35"/>
      <c r="J58" s="378"/>
      <c r="L58" s="35"/>
    </row>
    <row r="59" spans="1:21" ht="8.1" customHeight="1" x14ac:dyDescent="0.45">
      <c r="A59" s="2"/>
      <c r="B59" s="34"/>
      <c r="C59" s="34"/>
      <c r="D59" s="3"/>
      <c r="E59" s="3"/>
      <c r="F59" s="378"/>
      <c r="H59" s="35"/>
      <c r="J59" s="382"/>
      <c r="K59" s="9"/>
      <c r="L59" s="35"/>
    </row>
    <row r="60" spans="1:21" ht="21" customHeight="1" x14ac:dyDescent="0.45">
      <c r="A60" s="37" t="s">
        <v>34</v>
      </c>
      <c r="D60" s="3"/>
      <c r="E60" s="3"/>
      <c r="F60" s="406"/>
      <c r="G60" s="47"/>
      <c r="H60" s="47"/>
      <c r="I60" s="47"/>
      <c r="J60" s="406"/>
      <c r="K60" s="47"/>
      <c r="L60" s="47"/>
    </row>
    <row r="61" spans="1:21" ht="8.1" customHeight="1" x14ac:dyDescent="0.45">
      <c r="A61" s="2"/>
      <c r="B61" s="34"/>
      <c r="C61" s="34"/>
      <c r="D61" s="3"/>
      <c r="E61" s="3"/>
      <c r="F61" s="406"/>
      <c r="G61" s="47"/>
      <c r="H61" s="47"/>
      <c r="I61" s="47"/>
      <c r="J61" s="396"/>
      <c r="K61" s="48"/>
      <c r="L61" s="47"/>
    </row>
    <row r="62" spans="1:21" ht="21" customHeight="1" x14ac:dyDescent="0.45">
      <c r="A62" s="42" t="s">
        <v>35</v>
      </c>
      <c r="B62" s="34"/>
      <c r="C62" s="34"/>
      <c r="D62" s="3">
        <v>13</v>
      </c>
      <c r="E62" s="3"/>
      <c r="F62" s="406">
        <v>276507</v>
      </c>
      <c r="G62" s="47"/>
      <c r="H62" s="40">
        <v>466554</v>
      </c>
      <c r="I62" s="40"/>
      <c r="J62" s="384">
        <v>8458878</v>
      </c>
      <c r="K62" s="40"/>
      <c r="L62" s="60">
        <v>15139599</v>
      </c>
      <c r="T62" s="50"/>
      <c r="U62" s="50"/>
    </row>
    <row r="63" spans="1:21" ht="21" customHeight="1" x14ac:dyDescent="0.45">
      <c r="A63" s="1" t="s">
        <v>67</v>
      </c>
      <c r="D63" s="3">
        <v>21</v>
      </c>
      <c r="E63" s="3"/>
      <c r="F63" s="411">
        <v>7637</v>
      </c>
      <c r="G63" s="47"/>
      <c r="H63" s="40">
        <v>3937</v>
      </c>
      <c r="I63" s="40"/>
      <c r="J63" s="384">
        <v>233632</v>
      </c>
      <c r="K63" s="40"/>
      <c r="L63" s="60">
        <v>127769</v>
      </c>
      <c r="T63" s="50"/>
      <c r="U63" s="50"/>
    </row>
    <row r="64" spans="1:21" ht="21" customHeight="1" x14ac:dyDescent="0.45">
      <c r="A64" s="1" t="s">
        <v>68</v>
      </c>
      <c r="D64" s="3">
        <v>21</v>
      </c>
      <c r="E64" s="3"/>
      <c r="F64" s="411">
        <v>1469</v>
      </c>
      <c r="G64" s="39"/>
      <c r="H64" s="40">
        <v>2074</v>
      </c>
      <c r="I64" s="40"/>
      <c r="J64" s="384">
        <v>44941</v>
      </c>
      <c r="K64" s="40"/>
      <c r="L64" s="49">
        <v>67303</v>
      </c>
      <c r="T64" s="50"/>
      <c r="U64" s="50"/>
    </row>
    <row r="65" spans="1:21" ht="21" customHeight="1" x14ac:dyDescent="0.45">
      <c r="A65" s="1" t="s">
        <v>40</v>
      </c>
      <c r="D65" s="3"/>
      <c r="E65" s="3"/>
      <c r="F65" s="417">
        <v>37022</v>
      </c>
      <c r="G65" s="47"/>
      <c r="H65" s="40">
        <v>25584</v>
      </c>
      <c r="I65" s="40"/>
      <c r="J65" s="384">
        <v>1132569</v>
      </c>
      <c r="K65" s="40"/>
      <c r="L65" s="194">
        <v>830193</v>
      </c>
      <c r="T65" s="50"/>
      <c r="U65" s="50"/>
    </row>
    <row r="66" spans="1:21" ht="21" customHeight="1" x14ac:dyDescent="0.45">
      <c r="A66" s="1" t="s">
        <v>38</v>
      </c>
      <c r="D66" s="3"/>
      <c r="E66" s="3"/>
      <c r="F66" s="412">
        <v>598</v>
      </c>
      <c r="G66" s="47"/>
      <c r="H66" s="40">
        <v>182</v>
      </c>
      <c r="I66" s="40"/>
      <c r="J66" s="384">
        <v>18307</v>
      </c>
      <c r="K66" s="40"/>
      <c r="L66" s="194">
        <v>5922</v>
      </c>
      <c r="M66" s="9"/>
      <c r="N66" s="9"/>
      <c r="O66" s="9"/>
      <c r="P66" s="9"/>
      <c r="Q66" s="9"/>
      <c r="R66" s="9"/>
      <c r="S66" s="9"/>
      <c r="T66" s="9"/>
      <c r="U66" s="9"/>
    </row>
    <row r="67" spans="1:21" ht="21" customHeight="1" x14ac:dyDescent="0.45">
      <c r="A67" s="1" t="s">
        <v>271</v>
      </c>
      <c r="D67" s="3"/>
      <c r="E67" s="3"/>
      <c r="F67" s="412"/>
      <c r="G67" s="47"/>
      <c r="H67" s="40"/>
      <c r="I67" s="40"/>
      <c r="J67" s="384"/>
      <c r="K67" s="40"/>
      <c r="L67" s="194"/>
      <c r="M67" s="9"/>
      <c r="N67" s="9"/>
      <c r="O67" s="9"/>
      <c r="P67" s="9"/>
      <c r="Q67" s="9"/>
      <c r="R67" s="9"/>
      <c r="S67" s="9"/>
      <c r="T67" s="9"/>
      <c r="U67" s="9"/>
    </row>
    <row r="68" spans="1:21" ht="21" customHeight="1" x14ac:dyDescent="0.45">
      <c r="B68" s="1" t="s">
        <v>272</v>
      </c>
      <c r="D68" s="3">
        <v>14</v>
      </c>
      <c r="E68" s="3"/>
      <c r="F68" s="412">
        <v>181121</v>
      </c>
      <c r="G68" s="47"/>
      <c r="H68" s="40">
        <v>235992</v>
      </c>
      <c r="I68" s="40"/>
      <c r="J68" s="384">
        <v>5540836</v>
      </c>
      <c r="K68" s="40"/>
      <c r="L68" s="49">
        <v>7657887</v>
      </c>
      <c r="T68" s="50"/>
      <c r="U68" s="50"/>
    </row>
    <row r="69" spans="1:21" ht="21" customHeight="1" x14ac:dyDescent="0.45">
      <c r="A69" s="198" t="s">
        <v>201</v>
      </c>
      <c r="D69" s="3">
        <v>15</v>
      </c>
      <c r="E69" s="3"/>
      <c r="F69" s="412">
        <v>173198</v>
      </c>
      <c r="G69" s="47"/>
      <c r="H69" s="40">
        <v>87818</v>
      </c>
      <c r="I69" s="40"/>
      <c r="J69" s="384">
        <v>5298453</v>
      </c>
      <c r="K69" s="40"/>
      <c r="L69" s="194">
        <v>2849677</v>
      </c>
      <c r="T69" s="50"/>
      <c r="U69" s="50"/>
    </row>
    <row r="70" spans="1:21" ht="21" customHeight="1" x14ac:dyDescent="0.45">
      <c r="A70" s="1" t="s">
        <v>44</v>
      </c>
      <c r="D70" s="3">
        <v>16</v>
      </c>
      <c r="E70" s="3"/>
      <c r="F70" s="413">
        <v>9137</v>
      </c>
      <c r="G70" s="47"/>
      <c r="H70" s="195">
        <v>16416</v>
      </c>
      <c r="I70" s="40"/>
      <c r="J70" s="390">
        <v>279512</v>
      </c>
      <c r="K70" s="196"/>
      <c r="L70" s="195">
        <v>532708</v>
      </c>
      <c r="M70" s="9"/>
      <c r="N70" s="9"/>
      <c r="O70" s="9"/>
      <c r="P70" s="9"/>
      <c r="Q70" s="9"/>
      <c r="R70" s="9"/>
      <c r="S70" s="9"/>
      <c r="T70" s="200"/>
      <c r="U70" s="200"/>
    </row>
    <row r="71" spans="1:21" ht="8.1" customHeight="1" x14ac:dyDescent="0.45">
      <c r="A71" s="2"/>
      <c r="B71" s="34"/>
      <c r="C71" s="34"/>
      <c r="D71" s="3"/>
      <c r="E71" s="3"/>
      <c r="F71" s="406"/>
      <c r="G71" s="47"/>
      <c r="H71" s="61"/>
      <c r="I71" s="47"/>
      <c r="J71" s="396"/>
      <c r="K71" s="48"/>
      <c r="L71" s="45"/>
    </row>
    <row r="72" spans="1:21" ht="21" customHeight="1" x14ac:dyDescent="0.45">
      <c r="A72" s="37" t="s">
        <v>45</v>
      </c>
      <c r="C72" s="37"/>
      <c r="D72" s="3"/>
      <c r="E72" s="3"/>
      <c r="F72" s="415">
        <f>SUM(F62:F70)</f>
        <v>686689</v>
      </c>
      <c r="G72" s="47"/>
      <c r="H72" s="62">
        <f>SUM(H62:H70)</f>
        <v>838557</v>
      </c>
      <c r="I72" s="47"/>
      <c r="J72" s="415">
        <f>SUM(J62:J70)</f>
        <v>21007128</v>
      </c>
      <c r="K72" s="47"/>
      <c r="L72" s="62">
        <f>SUM(L62:L70)</f>
        <v>27211058</v>
      </c>
      <c r="T72" s="50"/>
      <c r="U72" s="50"/>
    </row>
    <row r="73" spans="1:21" ht="21" customHeight="1" x14ac:dyDescent="0.45">
      <c r="D73" s="3"/>
      <c r="E73" s="3"/>
      <c r="F73" s="394"/>
      <c r="G73" s="47"/>
      <c r="H73" s="61"/>
      <c r="I73" s="47"/>
      <c r="J73" s="396"/>
      <c r="K73" s="59"/>
      <c r="L73" s="48"/>
    </row>
    <row r="74" spans="1:21" ht="21" customHeight="1" x14ac:dyDescent="0.45">
      <c r="A74" s="37" t="s">
        <v>46</v>
      </c>
      <c r="D74" s="3"/>
      <c r="E74" s="3"/>
      <c r="F74" s="394"/>
      <c r="G74" s="47"/>
      <c r="H74" s="61"/>
      <c r="I74" s="47"/>
      <c r="J74" s="396"/>
      <c r="K74" s="59"/>
      <c r="L74" s="48"/>
    </row>
    <row r="75" spans="1:21" ht="8.1" customHeight="1" x14ac:dyDescent="0.45">
      <c r="A75" s="2"/>
      <c r="B75" s="34"/>
      <c r="C75" s="34"/>
      <c r="D75" s="3"/>
      <c r="E75" s="3"/>
      <c r="F75" s="406"/>
      <c r="G75" s="47"/>
      <c r="H75" s="61"/>
      <c r="I75" s="47"/>
      <c r="J75" s="396"/>
      <c r="K75" s="48"/>
      <c r="L75" s="45"/>
    </row>
    <row r="76" spans="1:21" ht="21" customHeight="1" x14ac:dyDescent="0.45">
      <c r="A76" s="1" t="s">
        <v>48</v>
      </c>
      <c r="D76" s="3">
        <v>14</v>
      </c>
      <c r="E76" s="3"/>
      <c r="F76" s="412">
        <v>1091344</v>
      </c>
      <c r="G76" s="47"/>
      <c r="H76" s="40">
        <v>1015418</v>
      </c>
      <c r="I76" s="43"/>
      <c r="J76" s="384">
        <v>33386284</v>
      </c>
      <c r="K76" s="40"/>
      <c r="L76" s="40">
        <v>32950113</v>
      </c>
      <c r="T76" s="50"/>
      <c r="U76" s="50"/>
    </row>
    <row r="77" spans="1:21" ht="21" customHeight="1" x14ac:dyDescent="0.45">
      <c r="A77" s="1" t="s">
        <v>49</v>
      </c>
      <c r="D77" s="3">
        <v>15</v>
      </c>
      <c r="E77" s="3"/>
      <c r="F77" s="411">
        <v>1623405</v>
      </c>
      <c r="G77" s="47"/>
      <c r="H77" s="40">
        <v>1397130</v>
      </c>
      <c r="I77" s="43"/>
      <c r="J77" s="384">
        <v>49663047</v>
      </c>
      <c r="K77" s="40"/>
      <c r="L77" s="40">
        <v>45336586</v>
      </c>
      <c r="T77" s="50"/>
      <c r="U77" s="50"/>
    </row>
    <row r="78" spans="1:21" ht="21" customHeight="1" x14ac:dyDescent="0.45">
      <c r="A78" s="1" t="s">
        <v>51</v>
      </c>
      <c r="D78" s="3"/>
      <c r="E78" s="3"/>
      <c r="F78" s="412">
        <v>12274</v>
      </c>
      <c r="G78" s="47"/>
      <c r="H78" s="40">
        <v>8877</v>
      </c>
      <c r="I78" s="43"/>
      <c r="J78" s="384">
        <v>375488</v>
      </c>
      <c r="K78" s="40"/>
      <c r="L78" s="40">
        <v>288071</v>
      </c>
      <c r="T78" s="50"/>
      <c r="U78" s="50"/>
    </row>
    <row r="79" spans="1:21" ht="21" customHeight="1" x14ac:dyDescent="0.45">
      <c r="A79" s="1" t="s">
        <v>216</v>
      </c>
      <c r="D79" s="3"/>
      <c r="E79" s="3"/>
      <c r="F79" s="412">
        <v>25722</v>
      </c>
      <c r="G79" s="47"/>
      <c r="H79" s="40">
        <v>17352</v>
      </c>
      <c r="I79" s="43"/>
      <c r="J79" s="384">
        <v>786893</v>
      </c>
      <c r="K79" s="40"/>
      <c r="L79" s="40">
        <v>563065</v>
      </c>
      <c r="T79" s="50"/>
      <c r="U79" s="50"/>
    </row>
    <row r="80" spans="1:21" ht="21" customHeight="1" x14ac:dyDescent="0.45">
      <c r="A80" s="1" t="s">
        <v>53</v>
      </c>
      <c r="D80" s="3" t="s">
        <v>37</v>
      </c>
      <c r="E80" s="3"/>
      <c r="F80" s="418">
        <v>97</v>
      </c>
      <c r="G80" s="48"/>
      <c r="H80" s="195">
        <v>110</v>
      </c>
      <c r="I80" s="43"/>
      <c r="J80" s="390">
        <v>2978</v>
      </c>
      <c r="K80" s="196"/>
      <c r="L80" s="195">
        <v>3578</v>
      </c>
      <c r="U80" s="50"/>
    </row>
    <row r="81" spans="1:21" ht="8.1" customHeight="1" x14ac:dyDescent="0.45">
      <c r="A81" s="2"/>
      <c r="B81" s="34"/>
      <c r="C81" s="34"/>
      <c r="D81" s="3"/>
      <c r="E81" s="3"/>
      <c r="F81" s="406"/>
      <c r="G81" s="47"/>
      <c r="H81" s="61"/>
      <c r="I81" s="47"/>
      <c r="J81" s="396"/>
      <c r="K81" s="48"/>
      <c r="L81" s="48"/>
    </row>
    <row r="82" spans="1:21" ht="21" customHeight="1" x14ac:dyDescent="0.45">
      <c r="A82" s="37" t="s">
        <v>54</v>
      </c>
      <c r="C82" s="37"/>
      <c r="D82" s="3"/>
      <c r="E82" s="3"/>
      <c r="F82" s="415">
        <f>SUM(F76:F80)</f>
        <v>2752842</v>
      </c>
      <c r="G82" s="48"/>
      <c r="H82" s="62">
        <f>SUM(H76:H80)</f>
        <v>2438887</v>
      </c>
      <c r="I82" s="48"/>
      <c r="J82" s="415">
        <f>SUM(J76:J80)</f>
        <v>84214690</v>
      </c>
      <c r="K82" s="48"/>
      <c r="L82" s="62">
        <f>SUM(L76:L80)</f>
        <v>79141413</v>
      </c>
      <c r="T82" s="50"/>
      <c r="U82" s="50"/>
    </row>
    <row r="83" spans="1:21" ht="8.1" customHeight="1" x14ac:dyDescent="0.45">
      <c r="A83" s="2"/>
      <c r="B83" s="34"/>
      <c r="C83" s="34"/>
      <c r="D83" s="3"/>
      <c r="E83" s="3"/>
      <c r="F83" s="406"/>
      <c r="G83" s="47"/>
      <c r="H83" s="61"/>
      <c r="I83" s="47"/>
      <c r="J83" s="396"/>
      <c r="K83" s="48"/>
      <c r="L83" s="61"/>
    </row>
    <row r="84" spans="1:21" ht="21" customHeight="1" x14ac:dyDescent="0.45">
      <c r="A84" s="37" t="s">
        <v>55</v>
      </c>
      <c r="B84" s="9"/>
      <c r="D84" s="3" t="s">
        <v>37</v>
      </c>
      <c r="E84" s="3"/>
      <c r="F84" s="415">
        <f>F82+F72</f>
        <v>3439531</v>
      </c>
      <c r="G84" s="48"/>
      <c r="H84" s="62">
        <f>H82+H72</f>
        <v>3277444</v>
      </c>
      <c r="I84" s="48"/>
      <c r="J84" s="415">
        <f>J82+J72</f>
        <v>105221818</v>
      </c>
      <c r="K84" s="48"/>
      <c r="L84" s="62">
        <f>L82+L72</f>
        <v>106352471</v>
      </c>
      <c r="T84" s="50"/>
      <c r="U84" s="50"/>
    </row>
    <row r="85" spans="1:21" ht="21" customHeight="1" x14ac:dyDescent="0.45">
      <c r="A85" s="37"/>
      <c r="B85" s="9"/>
      <c r="D85" s="3"/>
      <c r="E85" s="3"/>
      <c r="F85" s="48"/>
      <c r="G85" s="48"/>
      <c r="H85" s="48"/>
      <c r="I85" s="48"/>
      <c r="J85" s="48"/>
      <c r="K85" s="48"/>
      <c r="L85" s="48"/>
    </row>
    <row r="86" spans="1:21" ht="21" customHeight="1" x14ac:dyDescent="0.45">
      <c r="A86" s="37"/>
      <c r="B86" s="9"/>
      <c r="D86" s="3"/>
      <c r="E86" s="3"/>
      <c r="F86" s="48"/>
      <c r="G86" s="48"/>
      <c r="H86" s="48"/>
      <c r="I86" s="48"/>
      <c r="J86" s="48"/>
      <c r="K86" s="48"/>
      <c r="L86" s="48"/>
    </row>
    <row r="87" spans="1:21" ht="21" customHeight="1" x14ac:dyDescent="0.45">
      <c r="A87" s="37"/>
      <c r="B87" s="9"/>
      <c r="D87" s="3"/>
      <c r="E87" s="3"/>
      <c r="F87" s="48"/>
      <c r="G87" s="48"/>
      <c r="H87" s="48"/>
      <c r="I87" s="48"/>
      <c r="J87" s="48"/>
      <c r="K87" s="48"/>
      <c r="L87" s="48"/>
    </row>
    <row r="88" spans="1:21" ht="21" customHeight="1" x14ac:dyDescent="0.45">
      <c r="A88" s="37"/>
      <c r="B88" s="9"/>
      <c r="D88" s="3"/>
      <c r="E88" s="3"/>
      <c r="F88" s="36"/>
      <c r="G88" s="36"/>
      <c r="H88" s="36"/>
      <c r="I88" s="36"/>
      <c r="J88" s="36"/>
      <c r="K88" s="36"/>
      <c r="L88" s="36"/>
    </row>
    <row r="89" spans="1:21" ht="21" customHeight="1" x14ac:dyDescent="0.45">
      <c r="A89" s="37"/>
      <c r="B89" s="9"/>
      <c r="D89" s="3"/>
      <c r="E89" s="3"/>
      <c r="F89" s="36"/>
      <c r="G89" s="36"/>
      <c r="H89" s="36"/>
      <c r="I89" s="36"/>
      <c r="J89" s="36"/>
      <c r="K89" s="36"/>
      <c r="L89" s="36"/>
    </row>
    <row r="90" spans="1:21" ht="21" customHeight="1" x14ac:dyDescent="0.45">
      <c r="A90" s="37"/>
      <c r="B90" s="9"/>
      <c r="D90" s="3"/>
      <c r="E90" s="3"/>
      <c r="F90" s="36"/>
      <c r="G90" s="36"/>
      <c r="H90" s="36"/>
      <c r="I90" s="36"/>
      <c r="J90" s="36"/>
      <c r="K90" s="36"/>
      <c r="L90" s="36"/>
    </row>
    <row r="91" spans="1:21" ht="21" customHeight="1" x14ac:dyDescent="0.45">
      <c r="A91" s="37"/>
      <c r="B91" s="9"/>
      <c r="D91" s="3"/>
      <c r="E91" s="3"/>
      <c r="F91" s="36"/>
      <c r="G91" s="36"/>
      <c r="H91" s="36"/>
      <c r="I91" s="36"/>
      <c r="J91" s="36"/>
      <c r="K91" s="36"/>
      <c r="L91" s="36"/>
    </row>
    <row r="92" spans="1:21" ht="24.75" customHeight="1" x14ac:dyDescent="0.45">
      <c r="A92" s="37"/>
      <c r="B92" s="9"/>
      <c r="D92" s="3"/>
      <c r="E92" s="3"/>
      <c r="F92" s="36"/>
      <c r="G92" s="36"/>
      <c r="H92" s="36"/>
      <c r="I92" s="36"/>
      <c r="J92" s="36"/>
      <c r="K92" s="36"/>
      <c r="L92" s="36"/>
    </row>
    <row r="93" spans="1:21" ht="10.5" customHeight="1" x14ac:dyDescent="0.45">
      <c r="A93" s="37"/>
      <c r="B93" s="9"/>
      <c r="D93" s="3"/>
      <c r="E93" s="3"/>
      <c r="F93" s="36"/>
      <c r="G93" s="36"/>
      <c r="H93" s="36"/>
      <c r="I93" s="36"/>
      <c r="J93" s="36"/>
      <c r="K93" s="36"/>
      <c r="L93" s="36"/>
    </row>
    <row r="94" spans="1:21" ht="21.95" customHeight="1" x14ac:dyDescent="0.45">
      <c r="A94" s="52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94" s="52"/>
      <c r="C94" s="52"/>
      <c r="D94" s="11"/>
      <c r="E94" s="11"/>
      <c r="F94" s="64"/>
      <c r="G94" s="52"/>
      <c r="H94" s="64"/>
      <c r="I94" s="52"/>
      <c r="J94" s="64"/>
      <c r="K94" s="52"/>
      <c r="L94" s="64"/>
    </row>
    <row r="95" spans="1:21" ht="21" customHeight="1" x14ac:dyDescent="0.45">
      <c r="A95" s="2" t="s">
        <v>0</v>
      </c>
      <c r="B95" s="2"/>
      <c r="C95" s="2"/>
      <c r="D95" s="3"/>
      <c r="E95" s="3"/>
      <c r="F95" s="8"/>
      <c r="G95" s="5"/>
      <c r="H95" s="4"/>
      <c r="I95" s="5"/>
      <c r="J95" s="6"/>
      <c r="K95" s="7"/>
      <c r="L95" s="7"/>
    </row>
    <row r="96" spans="1:21" ht="21" customHeight="1" x14ac:dyDescent="0.45">
      <c r="A96" s="2" t="s">
        <v>1</v>
      </c>
      <c r="B96" s="2"/>
      <c r="C96" s="2"/>
      <c r="D96" s="3"/>
      <c r="E96" s="3"/>
      <c r="F96" s="8"/>
      <c r="G96" s="5"/>
      <c r="H96" s="4"/>
      <c r="I96" s="5"/>
      <c r="J96" s="6"/>
      <c r="K96" s="7"/>
      <c r="L96" s="7"/>
    </row>
    <row r="97" spans="1:21" s="9" customFormat="1" ht="21" customHeight="1" x14ac:dyDescent="0.45">
      <c r="A97" s="10" t="s">
        <v>287</v>
      </c>
      <c r="B97" s="10"/>
      <c r="C97" s="10"/>
      <c r="D97" s="11"/>
      <c r="E97" s="11"/>
      <c r="F97" s="12"/>
      <c r="G97" s="13"/>
      <c r="H97" s="12"/>
      <c r="I97" s="13"/>
      <c r="J97" s="12"/>
      <c r="K97" s="13"/>
      <c r="L97" s="12"/>
      <c r="M97" s="1"/>
      <c r="N97" s="1"/>
      <c r="O97" s="1"/>
      <c r="P97" s="1"/>
      <c r="Q97" s="1"/>
      <c r="R97" s="1"/>
      <c r="S97" s="1"/>
      <c r="T97" s="1"/>
      <c r="U97" s="1"/>
    </row>
    <row r="98" spans="1:21" s="9" customFormat="1" ht="21" customHeight="1" x14ac:dyDescent="0.45">
      <c r="A98" s="14"/>
      <c r="B98" s="14"/>
      <c r="C98" s="14"/>
      <c r="D98" s="15"/>
      <c r="E98" s="15"/>
      <c r="F98" s="16"/>
      <c r="G98" s="17"/>
      <c r="H98" s="16"/>
      <c r="I98" s="17"/>
      <c r="J98" s="16"/>
      <c r="K98" s="17"/>
      <c r="L98" s="16"/>
      <c r="M98" s="1"/>
      <c r="N98" s="1"/>
      <c r="O98" s="1"/>
      <c r="P98" s="1"/>
      <c r="Q98" s="1"/>
      <c r="R98" s="1"/>
      <c r="S98" s="1"/>
      <c r="T98" s="1"/>
      <c r="U98" s="1"/>
    </row>
    <row r="99" spans="1:21" ht="21" customHeight="1" x14ac:dyDescent="0.45">
      <c r="A99" s="19"/>
      <c r="B99" s="19"/>
      <c r="C99" s="19"/>
      <c r="D99" s="20"/>
      <c r="E99" s="20"/>
      <c r="F99" s="12"/>
      <c r="G99" s="13"/>
      <c r="H99" s="12"/>
      <c r="I99" s="13"/>
      <c r="J99" s="12"/>
      <c r="K99" s="13"/>
      <c r="L99" s="21" t="s">
        <v>172</v>
      </c>
    </row>
    <row r="100" spans="1:21" ht="21" customHeight="1" x14ac:dyDescent="0.45">
      <c r="A100" s="19"/>
      <c r="B100" s="19"/>
      <c r="C100" s="19"/>
      <c r="D100" s="20"/>
      <c r="E100" s="20"/>
      <c r="F100" s="72"/>
      <c r="G100" s="22"/>
      <c r="H100" s="22" t="s">
        <v>3</v>
      </c>
      <c r="I100" s="23"/>
      <c r="J100" s="24"/>
      <c r="K100" s="25"/>
      <c r="L100" s="22" t="s">
        <v>4</v>
      </c>
    </row>
    <row r="101" spans="1:21" ht="21" customHeight="1" x14ac:dyDescent="0.45">
      <c r="A101" s="26"/>
      <c r="B101" s="26"/>
      <c r="C101" s="26"/>
      <c r="D101" s="27"/>
      <c r="E101" s="27"/>
      <c r="F101" s="28" t="s">
        <v>5</v>
      </c>
      <c r="G101" s="29"/>
      <c r="H101" s="28" t="s">
        <v>6</v>
      </c>
      <c r="I101" s="29"/>
      <c r="J101" s="28" t="s">
        <v>5</v>
      </c>
      <c r="K101" s="29"/>
      <c r="L101" s="28" t="s">
        <v>6</v>
      </c>
    </row>
    <row r="102" spans="1:21" ht="21" customHeight="1" x14ac:dyDescent="0.45">
      <c r="A102" s="26"/>
      <c r="B102" s="26"/>
      <c r="C102" s="26"/>
      <c r="D102" s="27"/>
      <c r="E102" s="27"/>
      <c r="F102" s="30" t="s">
        <v>288</v>
      </c>
      <c r="G102" s="29"/>
      <c r="H102" s="30" t="s">
        <v>7</v>
      </c>
      <c r="I102" s="29"/>
      <c r="J102" s="30" t="s">
        <v>288</v>
      </c>
      <c r="K102" s="29"/>
      <c r="L102" s="30" t="s">
        <v>7</v>
      </c>
    </row>
    <row r="103" spans="1:21" ht="21" customHeight="1" x14ac:dyDescent="0.45">
      <c r="A103" s="26"/>
      <c r="B103" s="26"/>
      <c r="C103" s="26"/>
      <c r="D103" s="33" t="s">
        <v>8</v>
      </c>
      <c r="E103" s="26"/>
      <c r="F103" s="222" t="s">
        <v>226</v>
      </c>
      <c r="G103" s="32"/>
      <c r="H103" s="222" t="s">
        <v>198</v>
      </c>
      <c r="I103" s="32"/>
      <c r="J103" s="222" t="s">
        <v>226</v>
      </c>
      <c r="K103" s="32"/>
      <c r="L103" s="222" t="s">
        <v>198</v>
      </c>
    </row>
    <row r="104" spans="1:21" ht="8.1" customHeight="1" x14ac:dyDescent="0.45">
      <c r="A104" s="2"/>
      <c r="B104" s="34"/>
      <c r="C104" s="34"/>
      <c r="D104" s="3"/>
      <c r="E104" s="3"/>
      <c r="F104" s="378"/>
      <c r="H104" s="35"/>
      <c r="J104" s="382"/>
      <c r="K104" s="9"/>
      <c r="L104" s="35"/>
    </row>
    <row r="105" spans="1:21" ht="21" customHeight="1" x14ac:dyDescent="0.45">
      <c r="A105" s="65" t="s">
        <v>168</v>
      </c>
      <c r="B105" s="26"/>
      <c r="C105" s="26"/>
      <c r="D105" s="27"/>
      <c r="E105" s="27"/>
      <c r="F105" s="419"/>
      <c r="G105" s="32"/>
      <c r="H105" s="31"/>
      <c r="I105" s="32"/>
      <c r="J105" s="419"/>
      <c r="K105" s="32"/>
      <c r="L105" s="31"/>
    </row>
    <row r="106" spans="1:21" ht="8.1" customHeight="1" x14ac:dyDescent="0.45">
      <c r="A106" s="2"/>
      <c r="B106" s="34"/>
      <c r="C106" s="34"/>
      <c r="D106" s="3"/>
      <c r="E106" s="3"/>
      <c r="F106" s="378"/>
      <c r="H106" s="35"/>
      <c r="J106" s="382"/>
      <c r="K106" s="9"/>
      <c r="L106" s="35"/>
    </row>
    <row r="107" spans="1:21" ht="21" customHeight="1" x14ac:dyDescent="0.45">
      <c r="A107" s="37" t="s">
        <v>167</v>
      </c>
      <c r="D107" s="3"/>
      <c r="E107" s="3"/>
      <c r="F107" s="378"/>
      <c r="H107" s="35"/>
      <c r="J107" s="378"/>
      <c r="L107" s="35"/>
    </row>
    <row r="108" spans="1:21" ht="8.1" customHeight="1" x14ac:dyDescent="0.45">
      <c r="A108" s="2"/>
      <c r="B108" s="34"/>
      <c r="C108" s="34"/>
      <c r="D108" s="3"/>
      <c r="E108" s="3"/>
      <c r="F108" s="378"/>
      <c r="H108" s="35"/>
      <c r="J108" s="382"/>
      <c r="K108" s="9"/>
      <c r="L108" s="35"/>
    </row>
    <row r="109" spans="1:21" ht="21" customHeight="1" x14ac:dyDescent="0.45">
      <c r="A109" s="1" t="s">
        <v>56</v>
      </c>
      <c r="D109" s="3"/>
      <c r="E109" s="3"/>
      <c r="F109" s="378"/>
      <c r="G109" s="38"/>
      <c r="H109" s="35"/>
      <c r="I109" s="38"/>
      <c r="J109" s="378"/>
      <c r="K109" s="38"/>
      <c r="L109" s="35"/>
    </row>
    <row r="110" spans="1:21" ht="21" customHeight="1" x14ac:dyDescent="0.45">
      <c r="A110" s="9"/>
      <c r="B110" s="1" t="s">
        <v>57</v>
      </c>
      <c r="D110" s="68">
        <v>17</v>
      </c>
      <c r="E110" s="3"/>
      <c r="F110" s="378"/>
      <c r="G110" s="38"/>
      <c r="H110" s="35"/>
      <c r="I110" s="38"/>
      <c r="J110" s="378"/>
      <c r="K110" s="38"/>
      <c r="L110" s="35"/>
    </row>
    <row r="111" spans="1:21" ht="21" customHeight="1" x14ac:dyDescent="0.45">
      <c r="A111" s="9"/>
      <c r="C111" s="1" t="s">
        <v>255</v>
      </c>
      <c r="D111" s="3"/>
      <c r="E111" s="3"/>
      <c r="F111" s="378"/>
      <c r="G111" s="38"/>
      <c r="H111" s="35"/>
      <c r="I111" s="38"/>
      <c r="J111" s="378"/>
      <c r="K111" s="38"/>
      <c r="L111" s="35"/>
    </row>
    <row r="112" spans="1:21" ht="21" customHeight="1" x14ac:dyDescent="0.45">
      <c r="A112" s="9"/>
      <c r="C112" s="166" t="s">
        <v>269</v>
      </c>
      <c r="D112" s="3"/>
      <c r="E112" s="3"/>
      <c r="F112" s="378"/>
      <c r="G112" s="38"/>
      <c r="H112" s="35"/>
      <c r="I112" s="38"/>
      <c r="J112" s="378"/>
      <c r="K112" s="38"/>
      <c r="L112" s="35"/>
    </row>
    <row r="113" spans="1:21" ht="21" customHeight="1" thickBot="1" x14ac:dyDescent="0.5">
      <c r="A113" s="9"/>
      <c r="B113" s="9"/>
      <c r="C113" s="166" t="s">
        <v>270</v>
      </c>
      <c r="D113" s="68"/>
      <c r="E113" s="66"/>
      <c r="F113" s="378"/>
      <c r="G113" s="38"/>
      <c r="H113" s="35"/>
      <c r="I113" s="242"/>
      <c r="J113" s="403">
        <v>5161925</v>
      </c>
      <c r="K113" s="243"/>
      <c r="L113" s="241">
        <v>5165257.0999999996</v>
      </c>
    </row>
    <row r="114" spans="1:21" ht="8.1" customHeight="1" thickTop="1" x14ac:dyDescent="0.45">
      <c r="A114" s="2"/>
      <c r="B114" s="34"/>
      <c r="C114" s="34"/>
      <c r="D114" s="3"/>
      <c r="E114" s="3"/>
      <c r="F114" s="406"/>
      <c r="G114" s="47"/>
      <c r="H114" s="244"/>
      <c r="I114" s="245"/>
      <c r="J114" s="404"/>
      <c r="K114" s="244"/>
      <c r="L114" s="244"/>
    </row>
    <row r="115" spans="1:21" ht="21" customHeight="1" x14ac:dyDescent="0.45">
      <c r="A115" s="9"/>
      <c r="B115" s="1" t="s">
        <v>58</v>
      </c>
      <c r="D115" s="66"/>
      <c r="E115" s="66"/>
      <c r="F115" s="420"/>
      <c r="G115" s="61"/>
      <c r="H115" s="243"/>
      <c r="I115" s="242"/>
      <c r="J115" s="405"/>
      <c r="K115" s="243"/>
      <c r="L115" s="246"/>
    </row>
    <row r="116" spans="1:21" ht="21" customHeight="1" x14ac:dyDescent="0.45">
      <c r="A116" s="9"/>
      <c r="B116" s="9"/>
      <c r="C116" s="1" t="s">
        <v>204</v>
      </c>
      <c r="E116" s="68"/>
      <c r="F116" s="384">
        <v>149961</v>
      </c>
      <c r="G116" s="47"/>
      <c r="H116" s="40">
        <v>149961</v>
      </c>
      <c r="I116" s="60"/>
      <c r="J116" s="384">
        <v>5161925</v>
      </c>
      <c r="K116" s="40"/>
      <c r="L116" s="60">
        <v>5161925</v>
      </c>
      <c r="T116" s="50"/>
      <c r="U116" s="50"/>
    </row>
    <row r="117" spans="1:21" ht="21" customHeight="1" x14ac:dyDescent="0.45">
      <c r="A117" s="1" t="s">
        <v>59</v>
      </c>
      <c r="B117" s="9"/>
      <c r="D117" s="68"/>
      <c r="E117" s="68"/>
      <c r="F117" s="384">
        <v>443624</v>
      </c>
      <c r="G117" s="59"/>
      <c r="H117" s="40">
        <v>443624</v>
      </c>
      <c r="I117" s="60"/>
      <c r="J117" s="384">
        <v>15372438</v>
      </c>
      <c r="K117" s="40"/>
      <c r="L117" s="60">
        <v>15372438</v>
      </c>
      <c r="T117" s="50"/>
      <c r="U117" s="50"/>
    </row>
    <row r="118" spans="1:21" ht="21" customHeight="1" x14ac:dyDescent="0.45">
      <c r="A118" s="1" t="s">
        <v>301</v>
      </c>
      <c r="B118" s="9"/>
      <c r="D118" s="68">
        <v>17</v>
      </c>
      <c r="E118" s="68"/>
      <c r="F118" s="384">
        <v>-1066</v>
      </c>
      <c r="G118" s="59"/>
      <c r="H118" s="40">
        <v>0</v>
      </c>
      <c r="I118" s="60"/>
      <c r="J118" s="384">
        <v>-32520</v>
      </c>
      <c r="K118" s="40"/>
      <c r="L118" s="60">
        <v>0</v>
      </c>
      <c r="T118" s="50"/>
      <c r="U118" s="50"/>
    </row>
    <row r="119" spans="1:21" ht="21" customHeight="1" x14ac:dyDescent="0.45">
      <c r="A119" s="1" t="s">
        <v>60</v>
      </c>
      <c r="D119" s="3" t="s">
        <v>37</v>
      </c>
      <c r="E119" s="3"/>
      <c r="F119" s="396"/>
      <c r="G119" s="48"/>
      <c r="H119" s="40"/>
      <c r="I119" s="60"/>
      <c r="J119" s="384"/>
      <c r="K119" s="40"/>
      <c r="L119" s="247"/>
    </row>
    <row r="120" spans="1:21" ht="21" customHeight="1" x14ac:dyDescent="0.45">
      <c r="A120" s="9"/>
      <c r="B120" s="1" t="s">
        <v>61</v>
      </c>
      <c r="D120" s="3" t="s">
        <v>37</v>
      </c>
      <c r="E120" s="3"/>
      <c r="F120" s="406"/>
      <c r="G120" s="47"/>
      <c r="H120" s="40"/>
      <c r="I120" s="60"/>
      <c r="J120" s="384"/>
      <c r="K120" s="40"/>
      <c r="L120" s="247"/>
    </row>
    <row r="121" spans="1:21" ht="21" customHeight="1" x14ac:dyDescent="0.45">
      <c r="A121" s="9"/>
      <c r="C121" s="69" t="s">
        <v>62</v>
      </c>
      <c r="D121" s="3"/>
      <c r="E121" s="3"/>
      <c r="F121" s="384">
        <v>14996</v>
      </c>
      <c r="G121" s="59"/>
      <c r="H121" s="40">
        <v>14996</v>
      </c>
      <c r="I121" s="60"/>
      <c r="J121" s="384">
        <v>516193</v>
      </c>
      <c r="K121" s="40"/>
      <c r="L121" s="60">
        <v>516193</v>
      </c>
      <c r="T121" s="50"/>
      <c r="U121" s="50"/>
    </row>
    <row r="122" spans="1:21" ht="21" customHeight="1" x14ac:dyDescent="0.45">
      <c r="A122" s="9"/>
      <c r="C122" s="69" t="s">
        <v>63</v>
      </c>
      <c r="D122" s="3"/>
      <c r="E122" s="3"/>
      <c r="F122" s="384">
        <v>1066</v>
      </c>
      <c r="G122" s="59"/>
      <c r="H122" s="40">
        <v>0</v>
      </c>
      <c r="I122" s="60"/>
      <c r="J122" s="384">
        <v>32520</v>
      </c>
      <c r="K122" s="40"/>
      <c r="L122" s="60">
        <v>0</v>
      </c>
      <c r="T122" s="50"/>
      <c r="U122" s="50"/>
    </row>
    <row r="123" spans="1:21" ht="21" customHeight="1" x14ac:dyDescent="0.45">
      <c r="A123" s="9"/>
      <c r="B123" s="1" t="s">
        <v>64</v>
      </c>
      <c r="D123" s="3"/>
      <c r="E123" s="3"/>
      <c r="F123" s="394">
        <v>542314</v>
      </c>
      <c r="G123" s="48"/>
      <c r="H123" s="40">
        <v>578115</v>
      </c>
      <c r="I123" s="60"/>
      <c r="J123" s="384">
        <v>17119299</v>
      </c>
      <c r="K123" s="40"/>
      <c r="L123" s="49">
        <v>18215843</v>
      </c>
      <c r="T123" s="50"/>
      <c r="U123" s="50"/>
    </row>
    <row r="124" spans="1:21" ht="21" customHeight="1" x14ac:dyDescent="0.45">
      <c r="A124" s="9" t="s">
        <v>164</v>
      </c>
      <c r="D124" s="3"/>
      <c r="E124" s="3"/>
      <c r="F124" s="421">
        <v>-3103</v>
      </c>
      <c r="G124" s="48"/>
      <c r="H124" s="195">
        <v>21617</v>
      </c>
      <c r="I124" s="60"/>
      <c r="J124" s="390">
        <v>-3056676</v>
      </c>
      <c r="K124" s="196"/>
      <c r="L124" s="199">
        <v>-56871</v>
      </c>
      <c r="T124" s="50"/>
      <c r="U124" s="50"/>
    </row>
    <row r="125" spans="1:21" ht="8.1" customHeight="1" x14ac:dyDescent="0.45">
      <c r="A125" s="2"/>
      <c r="B125" s="34"/>
      <c r="C125" s="34"/>
      <c r="D125" s="3"/>
      <c r="E125" s="3"/>
      <c r="F125" s="406"/>
      <c r="G125" s="47"/>
      <c r="J125" s="409"/>
    </row>
    <row r="126" spans="1:21" ht="21" customHeight="1" x14ac:dyDescent="0.45">
      <c r="A126" s="37" t="s">
        <v>165</v>
      </c>
      <c r="B126" s="9"/>
      <c r="D126" s="3"/>
      <c r="E126" s="3"/>
      <c r="F126" s="421">
        <f>SUM(F116:F124)</f>
        <v>1147792</v>
      </c>
      <c r="G126" s="61"/>
      <c r="H126" s="63">
        <f>SUM(H116:H124)</f>
        <v>1208313</v>
      </c>
      <c r="J126" s="421">
        <f>SUM(J116:J124)</f>
        <v>35113179</v>
      </c>
      <c r="L126" s="63">
        <f>SUM(L116:L124)</f>
        <v>39209528</v>
      </c>
      <c r="T126" s="50"/>
      <c r="U126" s="50"/>
    </row>
    <row r="127" spans="1:21" ht="8.1" customHeight="1" x14ac:dyDescent="0.45">
      <c r="A127" s="2"/>
      <c r="B127" s="34"/>
      <c r="C127" s="34"/>
      <c r="D127" s="3"/>
      <c r="E127" s="3"/>
      <c r="F127" s="406"/>
      <c r="G127" s="47"/>
      <c r="H127" s="61"/>
      <c r="I127" s="47"/>
      <c r="J127" s="396"/>
      <c r="K127" s="48"/>
      <c r="L127" s="61"/>
    </row>
    <row r="128" spans="1:21" ht="21" customHeight="1" thickBot="1" x14ac:dyDescent="0.5">
      <c r="A128" s="37" t="s">
        <v>166</v>
      </c>
      <c r="D128" s="3"/>
      <c r="E128" s="3"/>
      <c r="F128" s="422">
        <f>F126+F84</f>
        <v>4587323</v>
      </c>
      <c r="G128" s="61"/>
      <c r="H128" s="71">
        <f>H126+H84</f>
        <v>4485757</v>
      </c>
      <c r="I128" s="61"/>
      <c r="J128" s="422">
        <f>J126+J84</f>
        <v>140334997</v>
      </c>
      <c r="K128" s="61"/>
      <c r="L128" s="71">
        <f>L126+L84</f>
        <v>145561999</v>
      </c>
      <c r="T128" s="50"/>
      <c r="U128" s="50"/>
    </row>
    <row r="129" spans="1:12" ht="21" customHeight="1" thickTop="1" x14ac:dyDescent="0.45">
      <c r="A129" s="37"/>
      <c r="D129" s="3"/>
      <c r="E129" s="3"/>
      <c r="F129" s="61"/>
      <c r="G129" s="61"/>
      <c r="H129" s="61"/>
      <c r="I129" s="61"/>
      <c r="J129" s="61"/>
      <c r="K129" s="61"/>
      <c r="L129" s="61"/>
    </row>
    <row r="130" spans="1:12" ht="21" customHeight="1" x14ac:dyDescent="0.45">
      <c r="A130" s="37"/>
      <c r="D130" s="3"/>
      <c r="E130" s="3"/>
      <c r="F130" s="61"/>
      <c r="G130" s="61"/>
      <c r="H130" s="61"/>
      <c r="I130" s="61"/>
      <c r="J130" s="61"/>
      <c r="K130" s="61"/>
      <c r="L130" s="61"/>
    </row>
    <row r="131" spans="1:12" ht="21" customHeight="1" x14ac:dyDescent="0.45">
      <c r="A131" s="37"/>
      <c r="D131" s="3"/>
      <c r="E131" s="3"/>
      <c r="F131" s="61"/>
      <c r="G131" s="61"/>
      <c r="H131" s="61"/>
      <c r="I131" s="61"/>
      <c r="J131" s="61"/>
      <c r="K131" s="61"/>
      <c r="L131" s="61"/>
    </row>
    <row r="132" spans="1:12" ht="21" customHeight="1" x14ac:dyDescent="0.45">
      <c r="A132" s="37"/>
      <c r="D132" s="3"/>
      <c r="E132" s="3"/>
      <c r="F132" s="61"/>
      <c r="G132" s="61"/>
      <c r="H132" s="61"/>
      <c r="I132" s="61"/>
      <c r="J132" s="61"/>
      <c r="K132" s="61"/>
      <c r="L132" s="61"/>
    </row>
    <row r="133" spans="1:12" ht="21" customHeight="1" x14ac:dyDescent="0.45">
      <c r="A133" s="37"/>
      <c r="D133" s="3"/>
      <c r="E133" s="3"/>
      <c r="F133" s="61"/>
      <c r="G133" s="61"/>
      <c r="H133" s="61"/>
      <c r="I133" s="61"/>
      <c r="J133" s="61"/>
      <c r="K133" s="61"/>
      <c r="L133" s="61"/>
    </row>
    <row r="134" spans="1:12" ht="21" customHeight="1" x14ac:dyDescent="0.45">
      <c r="D134" s="3"/>
      <c r="E134" s="3"/>
      <c r="F134" s="47"/>
      <c r="G134" s="47"/>
      <c r="H134" s="47"/>
      <c r="I134" s="47"/>
      <c r="J134" s="47"/>
      <c r="K134" s="47"/>
      <c r="L134" s="47"/>
    </row>
    <row r="135" spans="1:12" ht="21" customHeight="1" x14ac:dyDescent="0.45">
      <c r="D135" s="3"/>
      <c r="E135" s="3"/>
      <c r="F135" s="47"/>
      <c r="G135" s="47"/>
      <c r="H135" s="47"/>
      <c r="I135" s="47"/>
      <c r="J135" s="47"/>
      <c r="K135" s="47"/>
      <c r="L135" s="47"/>
    </row>
    <row r="136" spans="1:12" ht="21" customHeight="1" x14ac:dyDescent="0.45">
      <c r="D136" s="3"/>
      <c r="E136" s="3"/>
      <c r="F136" s="47"/>
      <c r="G136" s="47"/>
      <c r="H136" s="47"/>
      <c r="I136" s="47"/>
      <c r="J136" s="47"/>
      <c r="K136" s="47"/>
      <c r="L136" s="47"/>
    </row>
    <row r="137" spans="1:12" ht="21" customHeight="1" x14ac:dyDescent="0.45">
      <c r="D137" s="3"/>
      <c r="E137" s="3"/>
      <c r="F137" s="35"/>
      <c r="H137" s="35"/>
      <c r="J137" s="35"/>
      <c r="L137" s="35"/>
    </row>
    <row r="138" spans="1:12" ht="21" customHeight="1" x14ac:dyDescent="0.45">
      <c r="D138" s="3"/>
      <c r="E138" s="3"/>
      <c r="F138" s="35"/>
      <c r="H138" s="35"/>
      <c r="J138" s="35"/>
      <c r="L138" s="35"/>
    </row>
    <row r="139" spans="1:12" ht="22.5" customHeight="1" x14ac:dyDescent="0.45">
      <c r="D139" s="3"/>
      <c r="E139" s="3"/>
      <c r="F139" s="35"/>
      <c r="H139" s="35"/>
      <c r="J139" s="35"/>
      <c r="L139" s="35"/>
    </row>
    <row r="140" spans="1:12" ht="21.95" customHeight="1" x14ac:dyDescent="0.45">
      <c r="A140" s="52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140" s="52"/>
      <c r="C140" s="52"/>
      <c r="D140" s="11"/>
      <c r="E140" s="11"/>
      <c r="F140" s="64"/>
      <c r="G140" s="52"/>
      <c r="H140" s="64"/>
      <c r="I140" s="52"/>
      <c r="J140" s="64"/>
      <c r="K140" s="52"/>
      <c r="L140" s="64"/>
    </row>
  </sheetData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opLeftCell="A79" zoomScaleNormal="100" zoomScaleSheetLayoutView="100" workbookViewId="0"/>
  </sheetViews>
  <sheetFormatPr defaultRowHeight="20.100000000000001" customHeight="1" x14ac:dyDescent="0.45"/>
  <cols>
    <col min="1" max="2" width="1.83203125" style="74" customWidth="1"/>
    <col min="3" max="3" width="46.1640625" style="74" customWidth="1"/>
    <col min="4" max="4" width="8.83203125" style="75" customWidth="1"/>
    <col min="5" max="5" width="1" style="75" customWidth="1"/>
    <col min="6" max="6" width="12.83203125" style="76" customWidth="1"/>
    <col min="7" max="7" width="1" style="76" customWidth="1"/>
    <col min="8" max="8" width="12.83203125" style="76" customWidth="1"/>
    <col min="9" max="9" width="1" style="76" customWidth="1"/>
    <col min="10" max="10" width="12.83203125" style="76" customWidth="1"/>
    <col min="11" max="11" width="1" style="76" customWidth="1"/>
    <col min="12" max="12" width="12.83203125" style="76" customWidth="1"/>
    <col min="13" max="16384" width="9.33203125" style="73"/>
  </cols>
  <sheetData>
    <row r="1" spans="1:12" ht="20.100000000000001" customHeight="1" x14ac:dyDescent="0.45">
      <c r="A1" s="77" t="s">
        <v>69</v>
      </c>
      <c r="B1" s="77"/>
      <c r="C1" s="77"/>
      <c r="D1" s="78"/>
      <c r="E1" s="78"/>
      <c r="F1" s="306"/>
      <c r="G1" s="306"/>
      <c r="H1" s="80"/>
      <c r="I1" s="80"/>
      <c r="J1" s="80"/>
      <c r="K1" s="80"/>
      <c r="L1" s="80"/>
    </row>
    <row r="2" spans="1:12" ht="20.100000000000001" customHeight="1" x14ac:dyDescent="0.45">
      <c r="A2" s="77" t="s">
        <v>70</v>
      </c>
      <c r="B2" s="77"/>
      <c r="C2" s="77"/>
      <c r="D2" s="78"/>
      <c r="E2" s="78"/>
      <c r="F2" s="306"/>
      <c r="G2" s="306"/>
      <c r="H2" s="306"/>
      <c r="I2" s="306"/>
      <c r="J2" s="306"/>
      <c r="K2" s="306"/>
      <c r="L2" s="306"/>
    </row>
    <row r="3" spans="1:12" ht="20.100000000000001" customHeight="1" x14ac:dyDescent="0.45">
      <c r="A3" s="81" t="s">
        <v>289</v>
      </c>
      <c r="B3" s="81"/>
      <c r="C3" s="81"/>
      <c r="D3" s="82"/>
      <c r="E3" s="82"/>
      <c r="F3" s="307"/>
      <c r="G3" s="307"/>
      <c r="H3" s="307"/>
      <c r="I3" s="307"/>
      <c r="J3" s="307"/>
      <c r="K3" s="307"/>
      <c r="L3" s="307"/>
    </row>
    <row r="4" spans="1:12" ht="20.100000000000001" customHeight="1" x14ac:dyDescent="0.45">
      <c r="A4" s="84"/>
      <c r="B4" s="84"/>
      <c r="C4" s="84"/>
      <c r="D4" s="85"/>
      <c r="E4" s="85"/>
      <c r="F4" s="308"/>
      <c r="G4" s="308"/>
      <c r="H4" s="308"/>
      <c r="I4" s="308"/>
      <c r="J4" s="308"/>
      <c r="K4" s="308"/>
      <c r="L4" s="308"/>
    </row>
    <row r="5" spans="1:12" ht="20.100000000000001" customHeight="1" x14ac:dyDescent="0.45">
      <c r="A5" s="77"/>
      <c r="B5" s="77"/>
      <c r="C5" s="77"/>
      <c r="D5" s="78"/>
      <c r="E5" s="78"/>
      <c r="F5" s="307"/>
      <c r="G5" s="307"/>
      <c r="H5" s="307"/>
      <c r="I5" s="307"/>
      <c r="J5" s="307"/>
      <c r="K5" s="307"/>
      <c r="L5" s="87" t="s">
        <v>229</v>
      </c>
    </row>
    <row r="6" spans="1:12" ht="20.100000000000001" customHeight="1" x14ac:dyDescent="0.45">
      <c r="A6" s="19"/>
      <c r="B6" s="19"/>
      <c r="C6" s="19"/>
      <c r="D6" s="20"/>
      <c r="E6" s="20"/>
      <c r="F6" s="72"/>
      <c r="G6" s="22"/>
      <c r="H6" s="22" t="s">
        <v>3</v>
      </c>
      <c r="I6" s="20"/>
      <c r="J6" s="24"/>
      <c r="K6" s="25"/>
      <c r="L6" s="22" t="s">
        <v>4</v>
      </c>
    </row>
    <row r="7" spans="1:12" s="88" customFormat="1" ht="20.100000000000001" customHeight="1" x14ac:dyDescent="0.45">
      <c r="D7" s="33" t="s">
        <v>8</v>
      </c>
      <c r="E7" s="89"/>
      <c r="F7" s="191" t="s">
        <v>226</v>
      </c>
      <c r="G7" s="90"/>
      <c r="H7" s="191" t="s">
        <v>198</v>
      </c>
      <c r="I7" s="90"/>
      <c r="J7" s="191" t="s">
        <v>226</v>
      </c>
      <c r="K7" s="90"/>
      <c r="L7" s="191" t="s">
        <v>198</v>
      </c>
    </row>
    <row r="8" spans="1:12" s="88" customFormat="1" ht="20.100000000000001" customHeight="1" x14ac:dyDescent="0.45">
      <c r="D8" s="92"/>
      <c r="E8" s="92"/>
      <c r="F8" s="423"/>
      <c r="G8" s="91"/>
      <c r="H8" s="91"/>
      <c r="I8" s="91"/>
      <c r="J8" s="423"/>
      <c r="K8" s="91"/>
      <c r="L8" s="91"/>
    </row>
    <row r="9" spans="1:12" ht="20.100000000000001" customHeight="1" x14ac:dyDescent="0.45">
      <c r="A9" s="74" t="s">
        <v>71</v>
      </c>
      <c r="D9" s="75" t="s">
        <v>37</v>
      </c>
      <c r="F9" s="424">
        <v>653937</v>
      </c>
      <c r="G9" s="93"/>
      <c r="H9" s="93">
        <v>964610</v>
      </c>
      <c r="I9" s="93"/>
      <c r="J9" s="424">
        <v>20083913</v>
      </c>
      <c r="K9" s="93"/>
      <c r="L9" s="93">
        <v>31806274</v>
      </c>
    </row>
    <row r="10" spans="1:12" ht="20.100000000000001" customHeight="1" x14ac:dyDescent="0.45">
      <c r="A10" s="73" t="s">
        <v>72</v>
      </c>
      <c r="B10" s="73"/>
      <c r="C10" s="73"/>
      <c r="D10" s="78"/>
      <c r="E10" s="78"/>
      <c r="F10" s="425">
        <v>-483130</v>
      </c>
      <c r="G10" s="95"/>
      <c r="H10" s="94">
        <v>-608718</v>
      </c>
      <c r="I10" s="95"/>
      <c r="J10" s="425">
        <v>-14838058</v>
      </c>
      <c r="K10" s="95"/>
      <c r="L10" s="94">
        <v>-20071366</v>
      </c>
    </row>
    <row r="11" spans="1:12" ht="6" customHeight="1" x14ac:dyDescent="0.45">
      <c r="A11" s="73"/>
      <c r="B11" s="73"/>
      <c r="C11" s="73"/>
      <c r="D11" s="78"/>
      <c r="E11" s="78"/>
      <c r="F11" s="424"/>
      <c r="G11" s="95"/>
      <c r="H11" s="93"/>
      <c r="I11" s="95"/>
      <c r="J11" s="424"/>
      <c r="K11" s="95"/>
      <c r="L11" s="93"/>
    </row>
    <row r="12" spans="1:12" ht="20.100000000000001" customHeight="1" x14ac:dyDescent="0.45">
      <c r="A12" s="96" t="s">
        <v>73</v>
      </c>
      <c r="B12" s="73"/>
      <c r="C12" s="73"/>
      <c r="D12" s="78"/>
      <c r="E12" s="78"/>
      <c r="F12" s="426">
        <f>SUM(F9:F10)</f>
        <v>170807</v>
      </c>
      <c r="G12" s="95"/>
      <c r="H12" s="97">
        <f>SUM(H9:H10)</f>
        <v>355892</v>
      </c>
      <c r="I12" s="95"/>
      <c r="J12" s="426">
        <f>SUM(J9:J10)</f>
        <v>5245855</v>
      </c>
      <c r="K12" s="95"/>
      <c r="L12" s="97">
        <f>SUM(L9:L10)</f>
        <v>11734908</v>
      </c>
    </row>
    <row r="13" spans="1:12" ht="20.100000000000001" customHeight="1" x14ac:dyDescent="0.45">
      <c r="A13" s="73" t="s">
        <v>241</v>
      </c>
      <c r="C13" s="73"/>
      <c r="D13" s="78"/>
      <c r="E13" s="78"/>
      <c r="F13" s="424">
        <v>3024</v>
      </c>
      <c r="G13" s="95"/>
      <c r="H13" s="93">
        <v>9413</v>
      </c>
      <c r="I13" s="95"/>
      <c r="J13" s="424">
        <v>92875</v>
      </c>
      <c r="K13" s="95"/>
      <c r="L13" s="93">
        <v>310368</v>
      </c>
    </row>
    <row r="14" spans="1:12" ht="20.100000000000001" customHeight="1" x14ac:dyDescent="0.45">
      <c r="A14" s="73" t="s">
        <v>78</v>
      </c>
      <c r="C14" s="73"/>
      <c r="D14" s="78"/>
      <c r="E14" s="78"/>
      <c r="F14" s="424">
        <v>2424</v>
      </c>
      <c r="G14" s="100"/>
      <c r="H14" s="93">
        <v>1854</v>
      </c>
      <c r="I14" s="100"/>
      <c r="J14" s="424">
        <v>74449</v>
      </c>
      <c r="K14" s="100"/>
      <c r="L14" s="93">
        <v>61123</v>
      </c>
    </row>
    <row r="15" spans="1:12" ht="20.100000000000001" customHeight="1" x14ac:dyDescent="0.45">
      <c r="A15" s="73" t="s">
        <v>74</v>
      </c>
      <c r="B15" s="73"/>
      <c r="C15" s="73"/>
      <c r="D15" s="78"/>
      <c r="E15" s="78"/>
      <c r="F15" s="424">
        <v>-50122</v>
      </c>
      <c r="G15" s="95"/>
      <c r="H15" s="93">
        <v>-49484</v>
      </c>
      <c r="I15" s="95"/>
      <c r="J15" s="424">
        <v>-1539361</v>
      </c>
      <c r="K15" s="95"/>
      <c r="L15" s="93">
        <v>-1631638</v>
      </c>
    </row>
    <row r="16" spans="1:12" ht="20.100000000000001" customHeight="1" x14ac:dyDescent="0.45">
      <c r="A16" s="74" t="s">
        <v>75</v>
      </c>
      <c r="F16" s="424">
        <v>-55886</v>
      </c>
      <c r="G16" s="98"/>
      <c r="H16" s="93">
        <v>-52500</v>
      </c>
      <c r="I16" s="98"/>
      <c r="J16" s="424">
        <v>-1716397</v>
      </c>
      <c r="K16" s="98"/>
      <c r="L16" s="93">
        <v>-1731101</v>
      </c>
    </row>
    <row r="17" spans="1:12" ht="20.100000000000001" customHeight="1" x14ac:dyDescent="0.45">
      <c r="A17" s="73" t="s">
        <v>76</v>
      </c>
      <c r="B17" s="73"/>
      <c r="C17" s="73"/>
      <c r="D17" s="78"/>
      <c r="E17" s="78"/>
      <c r="F17" s="427">
        <v>-56856</v>
      </c>
      <c r="G17" s="95"/>
      <c r="H17" s="99">
        <v>-84372</v>
      </c>
      <c r="I17" s="95"/>
      <c r="J17" s="427">
        <v>-1746178</v>
      </c>
      <c r="K17" s="95"/>
      <c r="L17" s="99">
        <v>-2781992</v>
      </c>
    </row>
    <row r="18" spans="1:12" ht="20.100000000000001" customHeight="1" x14ac:dyDescent="0.45">
      <c r="A18" s="73" t="s">
        <v>187</v>
      </c>
      <c r="C18" s="73"/>
      <c r="D18" s="78"/>
      <c r="E18" s="78"/>
      <c r="F18" s="424">
        <v>12557</v>
      </c>
      <c r="G18" s="95"/>
      <c r="H18" s="93">
        <v>-29022</v>
      </c>
      <c r="I18" s="95"/>
      <c r="J18" s="424">
        <v>385665</v>
      </c>
      <c r="K18" s="95"/>
      <c r="L18" s="93">
        <v>-956966</v>
      </c>
    </row>
    <row r="19" spans="1:12" ht="20.100000000000001" customHeight="1" x14ac:dyDescent="0.45">
      <c r="A19" s="73" t="s">
        <v>79</v>
      </c>
      <c r="C19" s="73"/>
      <c r="D19" s="78"/>
      <c r="E19" s="78"/>
      <c r="F19" s="424">
        <v>-18003</v>
      </c>
      <c r="G19" s="95"/>
      <c r="H19" s="93">
        <v>-24845</v>
      </c>
      <c r="I19" s="95"/>
      <c r="J19" s="424">
        <v>-552921</v>
      </c>
      <c r="K19" s="95"/>
      <c r="L19" s="93">
        <v>-819175</v>
      </c>
    </row>
    <row r="20" spans="1:12" ht="20.100000000000001" customHeight="1" x14ac:dyDescent="0.45">
      <c r="A20" s="73" t="s">
        <v>80</v>
      </c>
      <c r="C20" s="73"/>
      <c r="D20" s="78"/>
      <c r="E20" s="78"/>
      <c r="F20" s="424">
        <v>-45082</v>
      </c>
      <c r="G20" s="95"/>
      <c r="H20" s="93">
        <v>-42959</v>
      </c>
      <c r="I20" s="95"/>
      <c r="J20" s="424">
        <v>-1384569</v>
      </c>
      <c r="K20" s="95"/>
      <c r="L20" s="93">
        <v>-1416521</v>
      </c>
    </row>
    <row r="21" spans="1:12" ht="20.100000000000001" customHeight="1" x14ac:dyDescent="0.45">
      <c r="A21" s="73" t="s">
        <v>81</v>
      </c>
      <c r="C21" s="73"/>
      <c r="D21" s="78"/>
      <c r="E21" s="78"/>
      <c r="F21" s="424">
        <v>-1474</v>
      </c>
      <c r="G21" s="95"/>
      <c r="H21" s="93">
        <v>-1739</v>
      </c>
      <c r="I21" s="95"/>
      <c r="J21" s="424">
        <v>-45269</v>
      </c>
      <c r="K21" s="95"/>
      <c r="L21" s="93">
        <v>-57345</v>
      </c>
    </row>
    <row r="22" spans="1:12" ht="20.100000000000001" customHeight="1" x14ac:dyDescent="0.45">
      <c r="A22" s="73" t="s">
        <v>211</v>
      </c>
      <c r="C22" s="73"/>
      <c r="D22" s="78"/>
      <c r="E22" s="78"/>
      <c r="F22" s="425">
        <v>62557</v>
      </c>
      <c r="G22" s="95"/>
      <c r="H22" s="94">
        <v>65277</v>
      </c>
      <c r="I22" s="95"/>
      <c r="J22" s="425">
        <v>1921252</v>
      </c>
      <c r="K22" s="95"/>
      <c r="L22" s="94">
        <v>2152373</v>
      </c>
    </row>
    <row r="23" spans="1:12" ht="6" customHeight="1" x14ac:dyDescent="0.45">
      <c r="A23" s="73"/>
      <c r="C23" s="73"/>
      <c r="D23" s="78"/>
      <c r="E23" s="78"/>
      <c r="F23" s="428"/>
      <c r="G23" s="95"/>
      <c r="H23" s="95"/>
      <c r="I23" s="95"/>
      <c r="J23" s="428"/>
      <c r="K23" s="95"/>
      <c r="L23" s="95"/>
    </row>
    <row r="24" spans="1:12" ht="20.100000000000001" customHeight="1" x14ac:dyDescent="0.45">
      <c r="A24" s="96" t="s">
        <v>217</v>
      </c>
      <c r="B24" s="73"/>
      <c r="C24" s="73"/>
      <c r="D24" s="78"/>
      <c r="E24" s="78"/>
      <c r="F24" s="427">
        <f>SUM(F12:F22)</f>
        <v>23946</v>
      </c>
      <c r="G24" s="95"/>
      <c r="H24" s="99">
        <f>SUM(H12:H22)</f>
        <v>147515</v>
      </c>
      <c r="I24" s="95"/>
      <c r="J24" s="427">
        <f>SUM(J12:J22)</f>
        <v>735401</v>
      </c>
      <c r="K24" s="95"/>
      <c r="L24" s="99">
        <f>SUM(L12:L22)</f>
        <v>4864034</v>
      </c>
    </row>
    <row r="25" spans="1:12" ht="20.100000000000001" customHeight="1" x14ac:dyDescent="0.45">
      <c r="A25" s="73" t="s">
        <v>82</v>
      </c>
      <c r="B25" s="73"/>
      <c r="C25" s="73"/>
      <c r="D25" s="78">
        <v>18</v>
      </c>
      <c r="E25" s="78"/>
      <c r="F25" s="425">
        <v>-11544</v>
      </c>
      <c r="G25" s="95"/>
      <c r="H25" s="94">
        <v>-35629</v>
      </c>
      <c r="I25" s="95"/>
      <c r="J25" s="425">
        <v>-354544</v>
      </c>
      <c r="K25" s="95"/>
      <c r="L25" s="94">
        <v>-1174842</v>
      </c>
    </row>
    <row r="26" spans="1:12" ht="6" customHeight="1" x14ac:dyDescent="0.45">
      <c r="A26" s="73"/>
      <c r="B26" s="73"/>
      <c r="C26" s="73"/>
      <c r="D26" s="78"/>
      <c r="E26" s="78"/>
      <c r="F26" s="427"/>
      <c r="G26" s="95"/>
      <c r="H26" s="99"/>
      <c r="I26" s="95"/>
      <c r="J26" s="427"/>
      <c r="K26" s="95"/>
      <c r="L26" s="99"/>
    </row>
    <row r="27" spans="1:12" ht="20.100000000000001" customHeight="1" x14ac:dyDescent="0.45">
      <c r="A27" s="96" t="s">
        <v>262</v>
      </c>
      <c r="B27" s="101"/>
      <c r="C27" s="101"/>
      <c r="D27" s="78"/>
      <c r="E27" s="78"/>
      <c r="F27" s="429">
        <f>SUM(F24:F25)</f>
        <v>12402</v>
      </c>
      <c r="G27" s="99"/>
      <c r="H27" s="102">
        <f>SUM(H24:H25)</f>
        <v>111886</v>
      </c>
      <c r="I27" s="99"/>
      <c r="J27" s="429">
        <f>SUM(J24:J25)</f>
        <v>380857</v>
      </c>
      <c r="K27" s="99"/>
      <c r="L27" s="102">
        <f>SUM(L24:L25)</f>
        <v>3689192</v>
      </c>
    </row>
    <row r="28" spans="1:12" ht="20.100000000000001" customHeight="1" x14ac:dyDescent="0.45">
      <c r="A28" s="96"/>
      <c r="B28" s="101"/>
      <c r="C28" s="101"/>
      <c r="D28" s="78"/>
      <c r="E28" s="78"/>
      <c r="F28" s="427"/>
      <c r="G28" s="99"/>
      <c r="H28" s="99"/>
      <c r="I28" s="99"/>
      <c r="J28" s="427"/>
      <c r="K28" s="99"/>
      <c r="L28" s="99"/>
    </row>
    <row r="29" spans="1:12" ht="20.100000000000001" customHeight="1" x14ac:dyDescent="0.45">
      <c r="A29" s="96" t="s">
        <v>246</v>
      </c>
      <c r="B29" s="101"/>
      <c r="C29" s="101"/>
      <c r="D29" s="78"/>
      <c r="E29" s="78"/>
      <c r="F29" s="427"/>
      <c r="G29" s="99"/>
      <c r="H29" s="99"/>
      <c r="I29" s="99"/>
      <c r="J29" s="427"/>
      <c r="K29" s="99"/>
      <c r="L29" s="99"/>
    </row>
    <row r="30" spans="1:12" ht="20.100000000000001" customHeight="1" x14ac:dyDescent="0.45">
      <c r="A30" s="73" t="s">
        <v>282</v>
      </c>
      <c r="B30" s="101"/>
      <c r="C30" s="101"/>
      <c r="D30" s="78"/>
      <c r="E30" s="78"/>
      <c r="F30" s="427"/>
      <c r="G30" s="99"/>
      <c r="H30" s="99"/>
      <c r="I30" s="99"/>
      <c r="J30" s="427"/>
      <c r="K30" s="99"/>
      <c r="L30" s="99"/>
    </row>
    <row r="31" spans="1:12" ht="20.100000000000001" customHeight="1" x14ac:dyDescent="0.45">
      <c r="A31" s="73"/>
      <c r="B31" s="73" t="s">
        <v>283</v>
      </c>
      <c r="C31" s="101"/>
      <c r="D31" s="78"/>
      <c r="E31" s="78"/>
      <c r="F31" s="427"/>
      <c r="G31" s="99"/>
      <c r="H31" s="99"/>
      <c r="I31" s="99"/>
      <c r="J31" s="427"/>
      <c r="K31" s="99"/>
      <c r="L31" s="99"/>
    </row>
    <row r="32" spans="1:12" ht="20.100000000000001" customHeight="1" x14ac:dyDescent="0.45">
      <c r="B32" s="73" t="s">
        <v>20</v>
      </c>
      <c r="C32" s="73" t="s">
        <v>197</v>
      </c>
      <c r="D32" s="78"/>
      <c r="E32" s="78"/>
      <c r="F32" s="427">
        <v>-198</v>
      </c>
      <c r="G32" s="99"/>
      <c r="H32" s="99">
        <v>135</v>
      </c>
      <c r="I32" s="99"/>
      <c r="J32" s="427">
        <v>-4311</v>
      </c>
      <c r="K32" s="99"/>
      <c r="L32" s="99">
        <v>11704</v>
      </c>
    </row>
    <row r="33" spans="1:12" ht="20.100000000000001" customHeight="1" x14ac:dyDescent="0.45">
      <c r="B33" s="73" t="s">
        <v>20</v>
      </c>
      <c r="C33" s="73" t="s">
        <v>303</v>
      </c>
      <c r="D33" s="78"/>
      <c r="E33" s="78"/>
      <c r="F33" s="477"/>
      <c r="G33" s="73"/>
      <c r="H33" s="73"/>
      <c r="I33" s="73"/>
      <c r="J33" s="477"/>
      <c r="K33" s="73"/>
      <c r="L33" s="73"/>
    </row>
    <row r="34" spans="1:12" ht="20.100000000000001" customHeight="1" x14ac:dyDescent="0.45">
      <c r="B34" s="73"/>
      <c r="C34" s="73" t="s">
        <v>284</v>
      </c>
      <c r="D34" s="78"/>
      <c r="E34" s="78"/>
      <c r="F34" s="427">
        <v>-4</v>
      </c>
      <c r="G34" s="99"/>
      <c r="H34" s="99">
        <v>-6</v>
      </c>
      <c r="I34" s="99"/>
      <c r="J34" s="427">
        <v>0</v>
      </c>
      <c r="K34" s="99"/>
      <c r="L34" s="99">
        <v>0</v>
      </c>
    </row>
    <row r="35" spans="1:12" ht="20.100000000000001" customHeight="1" x14ac:dyDescent="0.45">
      <c r="A35" s="96"/>
      <c r="B35" s="73" t="s">
        <v>20</v>
      </c>
      <c r="C35" s="73" t="s">
        <v>285</v>
      </c>
      <c r="D35" s="78"/>
      <c r="E35" s="78"/>
      <c r="F35" s="477"/>
      <c r="G35" s="73"/>
      <c r="H35" s="73"/>
      <c r="I35" s="73"/>
      <c r="J35" s="477"/>
      <c r="K35" s="73"/>
      <c r="L35" s="73"/>
    </row>
    <row r="36" spans="1:12" ht="20.100000000000001" customHeight="1" x14ac:dyDescent="0.45">
      <c r="A36" s="96"/>
      <c r="B36" s="73"/>
      <c r="C36" s="73" t="s">
        <v>286</v>
      </c>
      <c r="D36" s="78"/>
      <c r="E36" s="78"/>
      <c r="F36" s="430">
        <v>0</v>
      </c>
      <c r="G36" s="99"/>
      <c r="H36" s="103">
        <v>0</v>
      </c>
      <c r="I36" s="99"/>
      <c r="J36" s="430">
        <v>-172565</v>
      </c>
      <c r="K36" s="99"/>
      <c r="L36" s="103">
        <v>-888771</v>
      </c>
    </row>
    <row r="37" spans="1:12" ht="6" customHeight="1" x14ac:dyDescent="0.45">
      <c r="A37" s="73"/>
      <c r="B37" s="73"/>
      <c r="C37" s="73"/>
      <c r="D37" s="78"/>
      <c r="E37" s="78"/>
      <c r="F37" s="427"/>
      <c r="G37" s="95"/>
      <c r="H37" s="99"/>
      <c r="I37" s="95"/>
      <c r="J37" s="427"/>
      <c r="K37" s="95"/>
      <c r="L37" s="99"/>
    </row>
    <row r="38" spans="1:12" ht="20.100000000000001" customHeight="1" x14ac:dyDescent="0.45">
      <c r="A38" s="73" t="s">
        <v>89</v>
      </c>
      <c r="B38" s="101"/>
      <c r="D38" s="78"/>
      <c r="E38" s="78"/>
      <c r="F38" s="427"/>
      <c r="G38" s="99"/>
      <c r="H38" s="99"/>
      <c r="I38" s="99"/>
      <c r="J38" s="427"/>
      <c r="K38" s="99"/>
      <c r="L38" s="99"/>
    </row>
    <row r="39" spans="1:12" ht="20.100000000000001" customHeight="1" x14ac:dyDescent="0.45">
      <c r="A39" s="73"/>
      <c r="B39" s="73" t="s">
        <v>90</v>
      </c>
      <c r="D39" s="78"/>
      <c r="E39" s="78"/>
      <c r="F39" s="430">
        <f>SUM(F32:F36)</f>
        <v>-202</v>
      </c>
      <c r="G39" s="99"/>
      <c r="H39" s="103">
        <f>SUM(H32:H36)</f>
        <v>129</v>
      </c>
      <c r="I39" s="99"/>
      <c r="J39" s="430">
        <f>SUM(J32:J36)</f>
        <v>-176876</v>
      </c>
      <c r="K39" s="99"/>
      <c r="L39" s="103">
        <f>SUM(L32:L36)</f>
        <v>-877067</v>
      </c>
    </row>
    <row r="40" spans="1:12" ht="20.100000000000001" customHeight="1" x14ac:dyDescent="0.45">
      <c r="A40" s="96"/>
      <c r="B40" s="73"/>
      <c r="C40" s="101"/>
      <c r="D40" s="78"/>
      <c r="E40" s="78"/>
      <c r="F40" s="99"/>
      <c r="G40" s="99"/>
      <c r="H40" s="99"/>
      <c r="I40" s="99"/>
      <c r="J40" s="99"/>
      <c r="K40" s="99"/>
      <c r="L40" s="99"/>
    </row>
    <row r="41" spans="1:12" ht="20.100000000000001" customHeight="1" x14ac:dyDescent="0.45">
      <c r="A41" s="96"/>
      <c r="B41" s="73"/>
      <c r="C41" s="101"/>
      <c r="D41" s="78"/>
      <c r="E41" s="78"/>
      <c r="F41" s="99"/>
      <c r="G41" s="99"/>
      <c r="H41" s="99"/>
      <c r="I41" s="99"/>
      <c r="J41" s="99"/>
      <c r="K41" s="99"/>
      <c r="L41" s="99"/>
    </row>
    <row r="42" spans="1:12" ht="20.100000000000001" customHeight="1" x14ac:dyDescent="0.45">
      <c r="A42" s="96"/>
      <c r="B42" s="73"/>
      <c r="C42" s="101"/>
      <c r="D42" s="78"/>
      <c r="E42" s="78"/>
      <c r="F42" s="99"/>
      <c r="G42" s="99"/>
      <c r="H42" s="99"/>
      <c r="I42" s="99"/>
      <c r="J42" s="99"/>
      <c r="K42" s="99"/>
      <c r="L42" s="99"/>
    </row>
    <row r="43" spans="1:12" ht="20.100000000000001" customHeight="1" x14ac:dyDescent="0.45">
      <c r="A43" s="96"/>
      <c r="B43" s="73"/>
      <c r="C43" s="101"/>
      <c r="D43" s="78"/>
      <c r="E43" s="78"/>
      <c r="F43" s="99"/>
      <c r="G43" s="99"/>
      <c r="H43" s="99"/>
      <c r="I43" s="99"/>
      <c r="J43" s="99"/>
      <c r="K43" s="99"/>
      <c r="L43" s="99"/>
    </row>
    <row r="44" spans="1:12" ht="18.75" customHeight="1" x14ac:dyDescent="0.45">
      <c r="A44" s="96"/>
      <c r="B44" s="73"/>
      <c r="C44" s="101"/>
      <c r="D44" s="78"/>
      <c r="E44" s="78"/>
      <c r="F44" s="99"/>
      <c r="G44" s="99"/>
      <c r="H44" s="99"/>
      <c r="I44" s="99"/>
      <c r="J44" s="99"/>
      <c r="K44" s="99"/>
      <c r="L44" s="99"/>
    </row>
    <row r="45" spans="1:12" ht="20.100000000000001" customHeight="1" x14ac:dyDescent="0.45">
      <c r="A45" s="105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45" s="106"/>
      <c r="C45" s="106"/>
      <c r="D45" s="82"/>
      <c r="E45" s="82"/>
      <c r="F45" s="107"/>
      <c r="G45" s="107"/>
      <c r="H45" s="107"/>
      <c r="I45" s="107"/>
      <c r="J45" s="107"/>
      <c r="K45" s="107"/>
      <c r="L45" s="107"/>
    </row>
    <row r="46" spans="1:12" ht="20.100000000000001" customHeight="1" x14ac:dyDescent="0.45">
      <c r="A46" s="77" t="s">
        <v>69</v>
      </c>
      <c r="B46" s="77"/>
      <c r="C46" s="77"/>
      <c r="D46" s="78"/>
      <c r="E46" s="78"/>
      <c r="F46" s="79"/>
      <c r="G46" s="79"/>
      <c r="H46" s="576"/>
      <c r="I46" s="576"/>
      <c r="J46" s="576"/>
      <c r="K46" s="576"/>
      <c r="L46" s="576"/>
    </row>
    <row r="47" spans="1:12" ht="20.100000000000001" customHeight="1" x14ac:dyDescent="0.45">
      <c r="A47" s="77" t="s">
        <v>70</v>
      </c>
      <c r="B47" s="77"/>
      <c r="C47" s="77"/>
      <c r="D47" s="78"/>
      <c r="E47" s="78"/>
      <c r="F47" s="79"/>
      <c r="G47" s="79"/>
      <c r="H47" s="79"/>
      <c r="I47" s="79"/>
      <c r="J47" s="79"/>
      <c r="K47" s="79"/>
      <c r="L47" s="79"/>
    </row>
    <row r="48" spans="1:12" ht="20.100000000000001" customHeight="1" x14ac:dyDescent="0.45">
      <c r="A48" s="81" t="s">
        <v>289</v>
      </c>
      <c r="B48" s="81"/>
      <c r="C48" s="81"/>
      <c r="D48" s="82"/>
      <c r="E48" s="82"/>
      <c r="F48" s="83"/>
      <c r="G48" s="83"/>
      <c r="H48" s="83"/>
      <c r="I48" s="83"/>
      <c r="J48" s="83"/>
      <c r="K48" s="83"/>
      <c r="L48" s="83"/>
    </row>
    <row r="49" spans="1:12" ht="20.100000000000001" customHeight="1" x14ac:dyDescent="0.45">
      <c r="A49" s="84"/>
      <c r="B49" s="84"/>
      <c r="C49" s="84"/>
      <c r="D49" s="85"/>
      <c r="E49" s="85"/>
      <c r="F49" s="86"/>
      <c r="G49" s="86"/>
      <c r="H49" s="86"/>
      <c r="I49" s="86"/>
      <c r="J49" s="86"/>
      <c r="K49" s="86"/>
      <c r="L49" s="86"/>
    </row>
    <row r="50" spans="1:12" ht="20.100000000000001" customHeight="1" x14ac:dyDescent="0.45">
      <c r="A50" s="77"/>
      <c r="B50" s="77"/>
      <c r="C50" s="77"/>
      <c r="D50" s="78"/>
      <c r="E50" s="78"/>
      <c r="F50" s="83"/>
      <c r="G50" s="83"/>
      <c r="H50" s="83"/>
      <c r="I50" s="83"/>
      <c r="J50" s="83"/>
      <c r="K50" s="83"/>
      <c r="L50" s="87" t="s">
        <v>229</v>
      </c>
    </row>
    <row r="51" spans="1:12" ht="20.100000000000001" customHeight="1" x14ac:dyDescent="0.45">
      <c r="A51" s="19"/>
      <c r="B51" s="19"/>
      <c r="C51" s="19"/>
      <c r="D51" s="20"/>
      <c r="E51" s="20"/>
      <c r="F51" s="72"/>
      <c r="G51" s="22"/>
      <c r="H51" s="22" t="s">
        <v>3</v>
      </c>
      <c r="I51" s="23"/>
      <c r="J51" s="24"/>
      <c r="K51" s="25"/>
      <c r="L51" s="22" t="s">
        <v>4</v>
      </c>
    </row>
    <row r="52" spans="1:12" s="88" customFormat="1" ht="20.100000000000001" customHeight="1" x14ac:dyDescent="0.45">
      <c r="D52" s="33" t="s">
        <v>8</v>
      </c>
      <c r="E52" s="89"/>
      <c r="F52" s="191" t="s">
        <v>226</v>
      </c>
      <c r="G52" s="90"/>
      <c r="H52" s="191" t="s">
        <v>198</v>
      </c>
      <c r="I52" s="90"/>
      <c r="J52" s="191" t="s">
        <v>226</v>
      </c>
      <c r="K52" s="90"/>
      <c r="L52" s="191" t="s">
        <v>198</v>
      </c>
    </row>
    <row r="53" spans="1:12" s="88" customFormat="1" ht="20.100000000000001" customHeight="1" x14ac:dyDescent="0.45">
      <c r="D53" s="92"/>
      <c r="E53" s="92"/>
      <c r="F53" s="423"/>
      <c r="G53" s="91"/>
      <c r="H53" s="91"/>
      <c r="I53" s="91"/>
      <c r="J53" s="423"/>
      <c r="K53" s="91"/>
      <c r="L53" s="91"/>
    </row>
    <row r="54" spans="1:12" ht="20.100000000000001" customHeight="1" x14ac:dyDescent="0.45">
      <c r="A54" s="96" t="s">
        <v>247</v>
      </c>
      <c r="B54" s="101"/>
      <c r="C54" s="101"/>
      <c r="D54" s="78"/>
      <c r="E54" s="78"/>
      <c r="F54" s="427"/>
      <c r="G54" s="99"/>
      <c r="H54" s="99"/>
      <c r="I54" s="99"/>
      <c r="J54" s="427"/>
      <c r="K54" s="99"/>
      <c r="L54" s="99"/>
    </row>
    <row r="55" spans="1:12" ht="20.100000000000001" customHeight="1" x14ac:dyDescent="0.45">
      <c r="A55" s="73" t="s">
        <v>316</v>
      </c>
      <c r="B55" s="73"/>
      <c r="C55" s="101"/>
      <c r="D55" s="78"/>
      <c r="E55" s="78"/>
      <c r="F55" s="427"/>
      <c r="G55" s="99"/>
      <c r="H55" s="99"/>
      <c r="I55" s="99"/>
      <c r="J55" s="427"/>
      <c r="K55" s="99"/>
      <c r="L55" s="99"/>
    </row>
    <row r="56" spans="1:12" ht="20.100000000000001" customHeight="1" x14ac:dyDescent="0.45">
      <c r="A56" s="73"/>
      <c r="B56" s="73" t="s">
        <v>283</v>
      </c>
      <c r="C56" s="101"/>
      <c r="D56" s="78"/>
      <c r="E56" s="78"/>
      <c r="F56" s="427"/>
      <c r="G56" s="99"/>
      <c r="H56" s="99"/>
      <c r="I56" s="99"/>
      <c r="J56" s="427"/>
      <c r="K56" s="99"/>
      <c r="L56" s="99"/>
    </row>
    <row r="57" spans="1:12" ht="20.100000000000001" customHeight="1" x14ac:dyDescent="0.45">
      <c r="B57" s="73" t="s">
        <v>20</v>
      </c>
      <c r="C57" s="73" t="s">
        <v>175</v>
      </c>
      <c r="D57" s="78"/>
      <c r="E57" s="78"/>
      <c r="F57" s="427">
        <v>-543</v>
      </c>
      <c r="G57" s="99"/>
      <c r="H57" s="99">
        <v>983</v>
      </c>
      <c r="I57" s="99"/>
      <c r="J57" s="427">
        <v>-16010</v>
      </c>
      <c r="K57" s="99"/>
      <c r="L57" s="99">
        <v>35045</v>
      </c>
    </row>
    <row r="58" spans="1:12" ht="20.100000000000001" customHeight="1" x14ac:dyDescent="0.45">
      <c r="B58" s="73" t="s">
        <v>20</v>
      </c>
      <c r="C58" s="73" t="s">
        <v>206</v>
      </c>
      <c r="D58" s="78"/>
      <c r="E58" s="78"/>
      <c r="F58" s="427">
        <v>-12124</v>
      </c>
      <c r="G58" s="99"/>
      <c r="H58" s="99">
        <v>9769</v>
      </c>
      <c r="I58" s="99"/>
      <c r="J58" s="427">
        <v>-365038</v>
      </c>
      <c r="K58" s="99"/>
      <c r="L58" s="99">
        <v>337113</v>
      </c>
    </row>
    <row r="59" spans="1:12" ht="20.100000000000001" customHeight="1" x14ac:dyDescent="0.45">
      <c r="B59" s="73" t="s">
        <v>20</v>
      </c>
      <c r="C59" s="73" t="s">
        <v>242</v>
      </c>
      <c r="D59" s="78"/>
      <c r="E59" s="78"/>
      <c r="F59" s="427"/>
      <c r="G59" s="99"/>
      <c r="H59" s="99"/>
      <c r="I59" s="99"/>
      <c r="J59" s="427"/>
      <c r="K59" s="99"/>
      <c r="L59" s="99"/>
    </row>
    <row r="60" spans="1:12" ht="20.100000000000001" customHeight="1" x14ac:dyDescent="0.45">
      <c r="B60" s="73"/>
      <c r="C60" s="73" t="s">
        <v>240</v>
      </c>
      <c r="D60" s="78"/>
      <c r="E60" s="78"/>
      <c r="F60" s="427">
        <v>-11575</v>
      </c>
      <c r="G60" s="99"/>
      <c r="H60" s="99">
        <v>6786</v>
      </c>
      <c r="I60" s="99"/>
      <c r="J60" s="427">
        <v>-613222</v>
      </c>
      <c r="K60" s="99"/>
      <c r="L60" s="99">
        <v>-828465</v>
      </c>
    </row>
    <row r="61" spans="1:12" ht="20.100000000000001" customHeight="1" x14ac:dyDescent="0.45">
      <c r="B61" s="73" t="s">
        <v>20</v>
      </c>
      <c r="C61" s="73" t="s">
        <v>156</v>
      </c>
      <c r="D61" s="78"/>
      <c r="E61" s="78"/>
      <c r="F61" s="425">
        <v>-46964</v>
      </c>
      <c r="G61" s="99"/>
      <c r="H61" s="94">
        <v>-39168</v>
      </c>
      <c r="I61" s="99"/>
      <c r="J61" s="425">
        <v>-1482426</v>
      </c>
      <c r="K61" s="99"/>
      <c r="L61" s="94">
        <v>-1774869</v>
      </c>
    </row>
    <row r="62" spans="1:12" ht="8.1" customHeight="1" x14ac:dyDescent="0.45">
      <c r="A62" s="73"/>
      <c r="B62" s="73"/>
      <c r="C62" s="73"/>
      <c r="D62" s="78"/>
      <c r="E62" s="78"/>
      <c r="F62" s="428"/>
      <c r="G62" s="95"/>
      <c r="H62" s="95"/>
      <c r="I62" s="95"/>
      <c r="J62" s="428"/>
      <c r="K62" s="95"/>
      <c r="L62" s="95"/>
    </row>
    <row r="63" spans="1:12" ht="20.100000000000001" customHeight="1" x14ac:dyDescent="0.45">
      <c r="A63" s="73" t="s">
        <v>317</v>
      </c>
      <c r="B63" s="101"/>
      <c r="D63" s="78"/>
      <c r="E63" s="78"/>
      <c r="F63" s="427"/>
      <c r="G63" s="99"/>
      <c r="H63" s="99"/>
      <c r="I63" s="99"/>
      <c r="J63" s="427"/>
      <c r="K63" s="99"/>
      <c r="L63" s="99"/>
    </row>
    <row r="64" spans="1:12" ht="20.100000000000001" customHeight="1" x14ac:dyDescent="0.45">
      <c r="A64" s="73"/>
      <c r="B64" s="73" t="s">
        <v>90</v>
      </c>
      <c r="D64" s="78"/>
      <c r="E64" s="78"/>
      <c r="F64" s="430">
        <f>SUM(F57:F61)</f>
        <v>-71206</v>
      </c>
      <c r="G64" s="99"/>
      <c r="H64" s="103">
        <f>SUM(H57:H61)</f>
        <v>-21630</v>
      </c>
      <c r="I64" s="99"/>
      <c r="J64" s="430">
        <f>SUM(J57:J61)</f>
        <v>-2476696</v>
      </c>
      <c r="K64" s="99"/>
      <c r="L64" s="103">
        <f>SUM(L57:L61)</f>
        <v>-2231176</v>
      </c>
    </row>
    <row r="65" spans="1:12" ht="8.1" customHeight="1" x14ac:dyDescent="0.45">
      <c r="A65" s="73"/>
      <c r="B65" s="73"/>
      <c r="C65" s="73"/>
      <c r="D65" s="78"/>
      <c r="E65" s="78"/>
      <c r="F65" s="428"/>
      <c r="G65" s="95"/>
      <c r="H65" s="95"/>
      <c r="I65" s="95"/>
      <c r="J65" s="428"/>
      <c r="K65" s="95"/>
      <c r="L65" s="95"/>
    </row>
    <row r="66" spans="1:12" ht="18.75" customHeight="1" x14ac:dyDescent="0.45">
      <c r="A66" s="96" t="s">
        <v>304</v>
      </c>
      <c r="B66" s="101"/>
      <c r="C66" s="101"/>
      <c r="D66" s="78"/>
      <c r="E66" s="78"/>
      <c r="F66" s="425">
        <f>F64+F39</f>
        <v>-71408</v>
      </c>
      <c r="G66" s="99"/>
      <c r="H66" s="94">
        <f>H64+H39</f>
        <v>-21501</v>
      </c>
      <c r="I66" s="99"/>
      <c r="J66" s="425">
        <f>J64+J39</f>
        <v>-2653572</v>
      </c>
      <c r="K66" s="99"/>
      <c r="L66" s="94">
        <f>L64+L39</f>
        <v>-3108243</v>
      </c>
    </row>
    <row r="67" spans="1:12" ht="8.1" customHeight="1" x14ac:dyDescent="0.45">
      <c r="A67" s="96"/>
      <c r="B67" s="101"/>
      <c r="C67" s="101"/>
      <c r="D67" s="78"/>
      <c r="E67" s="78"/>
      <c r="F67" s="427"/>
      <c r="G67" s="99"/>
      <c r="H67" s="99"/>
      <c r="I67" s="99"/>
      <c r="J67" s="427"/>
      <c r="K67" s="99"/>
      <c r="L67" s="99"/>
    </row>
    <row r="68" spans="1:12" ht="20.100000000000001" customHeight="1" thickBot="1" x14ac:dyDescent="0.5">
      <c r="A68" s="96" t="s">
        <v>177</v>
      </c>
      <c r="B68" s="101"/>
      <c r="C68" s="101"/>
      <c r="D68" s="78"/>
      <c r="E68" s="78"/>
      <c r="F68" s="431">
        <f>F66+F27</f>
        <v>-59006</v>
      </c>
      <c r="G68" s="99"/>
      <c r="H68" s="104">
        <f>H66+H27</f>
        <v>90385</v>
      </c>
      <c r="I68" s="99"/>
      <c r="J68" s="431">
        <f>J66+J27</f>
        <v>-2272715</v>
      </c>
      <c r="K68" s="99"/>
      <c r="L68" s="104">
        <f>L66+L27</f>
        <v>580949</v>
      </c>
    </row>
    <row r="69" spans="1:12" ht="20.100000000000001" customHeight="1" thickTop="1" x14ac:dyDescent="0.45">
      <c r="A69" s="96"/>
      <c r="B69" s="101"/>
      <c r="C69" s="101"/>
      <c r="D69" s="78"/>
      <c r="E69" s="78"/>
      <c r="F69" s="427"/>
      <c r="G69" s="99"/>
      <c r="H69" s="99"/>
      <c r="I69" s="99"/>
      <c r="J69" s="427"/>
      <c r="K69" s="99"/>
      <c r="L69" s="99"/>
    </row>
    <row r="70" spans="1:12" ht="20.100000000000001" customHeight="1" x14ac:dyDescent="0.45">
      <c r="A70" s="96" t="s">
        <v>305</v>
      </c>
      <c r="B70" s="101"/>
      <c r="C70" s="101"/>
      <c r="D70" s="78"/>
      <c r="E70" s="78"/>
      <c r="F70" s="427"/>
      <c r="G70" s="99"/>
      <c r="H70" s="99"/>
      <c r="I70" s="99"/>
      <c r="J70" s="427"/>
      <c r="K70" s="99"/>
      <c r="L70" s="99"/>
    </row>
    <row r="71" spans="1:12" ht="20.100000000000001" customHeight="1" x14ac:dyDescent="0.45">
      <c r="A71" s="73" t="s">
        <v>209</v>
      </c>
      <c r="B71" s="101"/>
      <c r="C71" s="101"/>
      <c r="D71" s="78"/>
      <c r="E71" s="78"/>
      <c r="F71" s="427">
        <v>-3450</v>
      </c>
      <c r="G71" s="99"/>
      <c r="H71" s="99">
        <v>75785</v>
      </c>
      <c r="I71" s="99"/>
      <c r="J71" s="427">
        <v>-105959</v>
      </c>
      <c r="K71" s="99"/>
      <c r="L71" s="99">
        <v>2498825</v>
      </c>
    </row>
    <row r="72" spans="1:12" ht="20.100000000000001" customHeight="1" x14ac:dyDescent="0.45">
      <c r="A72" s="73" t="s">
        <v>86</v>
      </c>
      <c r="B72" s="101"/>
      <c r="C72" s="101"/>
      <c r="D72" s="78"/>
      <c r="E72" s="78"/>
      <c r="F72" s="425">
        <v>15852</v>
      </c>
      <c r="G72" s="99"/>
      <c r="H72" s="94">
        <v>36101</v>
      </c>
      <c r="I72" s="99"/>
      <c r="J72" s="425">
        <v>486816</v>
      </c>
      <c r="K72" s="99"/>
      <c r="L72" s="94">
        <v>1190367</v>
      </c>
    </row>
    <row r="73" spans="1:12" ht="8.1" customHeight="1" x14ac:dyDescent="0.45">
      <c r="A73" s="96"/>
      <c r="B73" s="101"/>
      <c r="C73" s="101"/>
      <c r="D73" s="78"/>
      <c r="E73" s="78"/>
      <c r="F73" s="427"/>
      <c r="G73" s="99"/>
      <c r="H73" s="99"/>
      <c r="I73" s="99"/>
      <c r="J73" s="427"/>
      <c r="K73" s="99"/>
      <c r="L73" s="99"/>
    </row>
    <row r="74" spans="1:12" ht="20.100000000000001" customHeight="1" thickBot="1" x14ac:dyDescent="0.5">
      <c r="A74" s="96"/>
      <c r="B74" s="101"/>
      <c r="C74" s="101"/>
      <c r="D74" s="78"/>
      <c r="E74" s="78"/>
      <c r="F74" s="431">
        <f>SUM(F71:F73)</f>
        <v>12402</v>
      </c>
      <c r="G74" s="99"/>
      <c r="H74" s="104">
        <f>SUM(H71:H73)</f>
        <v>111886</v>
      </c>
      <c r="I74" s="99"/>
      <c r="J74" s="431">
        <f>SUM(J71:J73)</f>
        <v>380857</v>
      </c>
      <c r="K74" s="99"/>
      <c r="L74" s="104">
        <f>SUM(L71:L73)</f>
        <v>3689192</v>
      </c>
    </row>
    <row r="75" spans="1:12" s="88" customFormat="1" ht="20.100000000000001" customHeight="1" thickTop="1" x14ac:dyDescent="0.45">
      <c r="D75" s="92"/>
      <c r="E75" s="92"/>
      <c r="F75" s="423"/>
      <c r="G75" s="91"/>
      <c r="H75" s="91"/>
      <c r="I75" s="91"/>
      <c r="J75" s="423"/>
      <c r="K75" s="91"/>
      <c r="L75" s="91"/>
    </row>
    <row r="76" spans="1:12" ht="20.100000000000001" customHeight="1" x14ac:dyDescent="0.45">
      <c r="A76" s="96" t="s">
        <v>218</v>
      </c>
      <c r="B76" s="73"/>
      <c r="C76" s="73"/>
      <c r="D76" s="78"/>
      <c r="E76" s="78"/>
      <c r="F76" s="428"/>
      <c r="G76" s="95"/>
      <c r="H76" s="95"/>
      <c r="I76" s="95"/>
      <c r="J76" s="428"/>
      <c r="K76" s="95"/>
      <c r="L76" s="95"/>
    </row>
    <row r="77" spans="1:12" ht="20.100000000000001" customHeight="1" x14ac:dyDescent="0.45">
      <c r="A77" s="73" t="s">
        <v>209</v>
      </c>
      <c r="B77" s="73"/>
      <c r="C77" s="73"/>
      <c r="D77" s="78"/>
      <c r="E77" s="78"/>
      <c r="F77" s="428">
        <v>-70490</v>
      </c>
      <c r="G77" s="95"/>
      <c r="H77" s="95">
        <v>50312</v>
      </c>
      <c r="I77" s="95"/>
      <c r="J77" s="428">
        <v>-2532345</v>
      </c>
      <c r="K77" s="95"/>
      <c r="L77" s="95">
        <v>-273932</v>
      </c>
    </row>
    <row r="78" spans="1:12" ht="20.100000000000001" customHeight="1" x14ac:dyDescent="0.45">
      <c r="A78" s="73" t="s">
        <v>86</v>
      </c>
      <c r="B78" s="73"/>
      <c r="C78" s="73"/>
      <c r="D78" s="78"/>
      <c r="E78" s="78"/>
      <c r="F78" s="432">
        <v>11484</v>
      </c>
      <c r="G78" s="95"/>
      <c r="H78" s="110">
        <v>40073</v>
      </c>
      <c r="I78" s="95"/>
      <c r="J78" s="432">
        <v>259630</v>
      </c>
      <c r="K78" s="95"/>
      <c r="L78" s="110">
        <v>854881</v>
      </c>
    </row>
    <row r="79" spans="1:12" ht="8.1" customHeight="1" x14ac:dyDescent="0.45">
      <c r="A79" s="96"/>
      <c r="B79" s="101"/>
      <c r="C79" s="101"/>
      <c r="D79" s="78"/>
      <c r="E79" s="78"/>
      <c r="F79" s="428"/>
      <c r="G79" s="99"/>
      <c r="H79" s="95"/>
      <c r="I79" s="99"/>
      <c r="J79" s="427"/>
      <c r="K79" s="99"/>
      <c r="L79" s="99"/>
    </row>
    <row r="80" spans="1:12" ht="20.100000000000001" customHeight="1" thickBot="1" x14ac:dyDescent="0.5">
      <c r="A80" s="73"/>
      <c r="B80" s="73"/>
      <c r="C80" s="73"/>
      <c r="D80" s="78"/>
      <c r="E80" s="78"/>
      <c r="F80" s="433">
        <f>SUM(F77:F79)</f>
        <v>-59006</v>
      </c>
      <c r="G80" s="95"/>
      <c r="H80" s="111">
        <f>SUM(H77:H79)</f>
        <v>90385</v>
      </c>
      <c r="I80" s="95"/>
      <c r="J80" s="433">
        <f>SUM(J77:J79)</f>
        <v>-2272715</v>
      </c>
      <c r="K80" s="95"/>
      <c r="L80" s="111">
        <f>SUM(L77:L79)</f>
        <v>580949</v>
      </c>
    </row>
    <row r="81" spans="1:12" ht="20.100000000000001" customHeight="1" thickTop="1" x14ac:dyDescent="0.45">
      <c r="A81" s="73"/>
      <c r="B81" s="73"/>
      <c r="C81" s="73"/>
      <c r="D81" s="78"/>
      <c r="E81" s="109"/>
      <c r="F81" s="109"/>
      <c r="G81" s="109"/>
      <c r="H81" s="109"/>
      <c r="I81" s="109"/>
      <c r="J81" s="109"/>
      <c r="K81" s="109"/>
      <c r="L81" s="109"/>
    </row>
    <row r="82" spans="1:12" ht="20.100000000000001" customHeight="1" x14ac:dyDescent="0.45">
      <c r="A82" s="73"/>
      <c r="B82" s="101"/>
      <c r="C82" s="101"/>
      <c r="D82" s="78"/>
      <c r="E82" s="78"/>
      <c r="F82" s="321"/>
      <c r="G82" s="322"/>
      <c r="H82" s="222" t="s">
        <v>189</v>
      </c>
      <c r="I82" s="237"/>
      <c r="J82" s="323"/>
      <c r="K82" s="323"/>
      <c r="L82" s="222" t="s">
        <v>190</v>
      </c>
    </row>
    <row r="83" spans="1:12" ht="20.100000000000001" customHeight="1" x14ac:dyDescent="0.45">
      <c r="A83" s="73"/>
      <c r="B83" s="73"/>
      <c r="C83" s="73"/>
      <c r="E83" s="78"/>
      <c r="F83" s="320" t="s">
        <v>226</v>
      </c>
      <c r="G83" s="90"/>
      <c r="H83" s="320" t="s">
        <v>198</v>
      </c>
      <c r="I83" s="90"/>
      <c r="J83" s="320" t="s">
        <v>226</v>
      </c>
      <c r="K83" s="90"/>
      <c r="L83" s="320" t="s">
        <v>198</v>
      </c>
    </row>
    <row r="84" spans="1:12" ht="8.1" customHeight="1" x14ac:dyDescent="0.45">
      <c r="A84" s="73"/>
      <c r="B84" s="73"/>
      <c r="C84" s="73"/>
      <c r="E84" s="78"/>
      <c r="F84" s="423"/>
      <c r="G84" s="90"/>
      <c r="H84" s="91"/>
      <c r="I84" s="90"/>
      <c r="J84" s="423"/>
      <c r="K84" s="90"/>
      <c r="L84" s="91"/>
    </row>
    <row r="85" spans="1:12" ht="20.100000000000001" customHeight="1" x14ac:dyDescent="0.45">
      <c r="A85" s="96" t="s">
        <v>306</v>
      </c>
      <c r="B85" s="73"/>
      <c r="C85" s="73"/>
      <c r="D85" s="78"/>
      <c r="E85" s="78"/>
      <c r="F85" s="434"/>
      <c r="G85" s="109"/>
      <c r="H85" s="109"/>
      <c r="I85" s="109"/>
      <c r="J85" s="434"/>
      <c r="K85" s="109"/>
      <c r="L85" s="109"/>
    </row>
    <row r="86" spans="1:12" ht="8.1" customHeight="1" x14ac:dyDescent="0.45">
      <c r="A86" s="73"/>
      <c r="B86" s="73"/>
      <c r="C86" s="73"/>
      <c r="D86" s="78"/>
      <c r="E86" s="78"/>
      <c r="F86" s="435"/>
      <c r="G86" s="109"/>
      <c r="H86" s="108"/>
      <c r="I86" s="109"/>
      <c r="J86" s="435"/>
      <c r="K86" s="109"/>
      <c r="L86" s="108"/>
    </row>
    <row r="87" spans="1:12" ht="20.100000000000001" customHeight="1" x14ac:dyDescent="0.45">
      <c r="A87" s="74" t="s">
        <v>313</v>
      </c>
      <c r="D87" s="75">
        <v>19</v>
      </c>
      <c r="F87" s="436">
        <f>F71/5161925.515</f>
        <v>-6.683552465014599E-4</v>
      </c>
      <c r="G87" s="113"/>
      <c r="H87" s="112">
        <f>H71/5161925.515</f>
        <v>1.4681536914815402E-2</v>
      </c>
      <c r="I87" s="112"/>
      <c r="J87" s="436">
        <f>J71/5161925.515</f>
        <v>-2.0527030018564693E-2</v>
      </c>
      <c r="K87" s="112"/>
      <c r="L87" s="112">
        <f>L71/5161925.515</f>
        <v>0.48408776777942331</v>
      </c>
    </row>
    <row r="88" spans="1:12" ht="20.100000000000001" customHeight="1" x14ac:dyDescent="0.45">
      <c r="F88" s="252"/>
      <c r="G88" s="114"/>
      <c r="H88" s="252"/>
      <c r="I88" s="115"/>
      <c r="J88" s="252"/>
      <c r="K88" s="115"/>
      <c r="L88" s="252"/>
    </row>
    <row r="89" spans="1:12" ht="24" customHeight="1" x14ac:dyDescent="0.45">
      <c r="F89" s="252"/>
      <c r="G89" s="114"/>
      <c r="H89" s="252"/>
      <c r="I89" s="115"/>
      <c r="J89" s="252"/>
      <c r="K89" s="115"/>
      <c r="L89" s="252"/>
    </row>
    <row r="90" spans="1:12" ht="21" customHeight="1" x14ac:dyDescent="0.45">
      <c r="F90" s="252"/>
      <c r="G90" s="114"/>
      <c r="H90" s="252"/>
      <c r="I90" s="115"/>
      <c r="J90" s="252"/>
      <c r="K90" s="115"/>
      <c r="L90" s="252"/>
    </row>
    <row r="91" spans="1:12" ht="21.95" customHeight="1" x14ac:dyDescent="0.45">
      <c r="A91" s="105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91" s="105"/>
      <c r="C91" s="105"/>
      <c r="D91" s="82"/>
      <c r="E91" s="82"/>
      <c r="F91" s="116"/>
      <c r="G91" s="116"/>
      <c r="H91" s="116"/>
      <c r="I91" s="116"/>
      <c r="J91" s="116"/>
      <c r="K91" s="116"/>
      <c r="L91" s="116"/>
    </row>
  </sheetData>
  <mergeCells count="1">
    <mergeCell ref="H46:L4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&amp;R&amp;"Cordia New,Regular"&amp;13&amp;P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opLeftCell="A61" zoomScale="110" zoomScaleNormal="110" zoomScaleSheetLayoutView="100" workbookViewId="0">
      <selection activeCell="C88" sqref="C88"/>
    </sheetView>
  </sheetViews>
  <sheetFormatPr defaultRowHeight="20.100000000000001" customHeight="1" x14ac:dyDescent="0.45"/>
  <cols>
    <col min="1" max="2" width="1.83203125" style="74" customWidth="1"/>
    <col min="3" max="3" width="46.33203125" style="74" customWidth="1"/>
    <col min="4" max="4" width="8.5" style="75" customWidth="1"/>
    <col min="5" max="5" width="1" style="75" customWidth="1"/>
    <col min="6" max="6" width="12.83203125" style="76" customWidth="1"/>
    <col min="7" max="7" width="1" style="76" customWidth="1"/>
    <col min="8" max="8" width="12.83203125" style="76" customWidth="1"/>
    <col min="9" max="9" width="1" style="76" customWidth="1"/>
    <col min="10" max="10" width="12.83203125" style="76" customWidth="1"/>
    <col min="11" max="11" width="1" style="76" customWidth="1"/>
    <col min="12" max="12" width="12.83203125" style="76" customWidth="1"/>
    <col min="13" max="16384" width="9.33203125" style="73"/>
  </cols>
  <sheetData>
    <row r="1" spans="1:12" ht="20.100000000000001" customHeight="1" x14ac:dyDescent="0.45">
      <c r="A1" s="77" t="s">
        <v>69</v>
      </c>
      <c r="B1" s="77"/>
      <c r="C1" s="77"/>
      <c r="D1" s="78"/>
      <c r="E1" s="78"/>
      <c r="F1" s="306"/>
      <c r="G1" s="306"/>
      <c r="H1" s="80"/>
      <c r="I1" s="80"/>
      <c r="J1" s="80"/>
      <c r="K1" s="80"/>
      <c r="L1" s="80"/>
    </row>
    <row r="2" spans="1:12" ht="20.100000000000001" customHeight="1" x14ac:dyDescent="0.45">
      <c r="A2" s="77" t="s">
        <v>70</v>
      </c>
      <c r="B2" s="77"/>
      <c r="C2" s="77"/>
      <c r="D2" s="78"/>
      <c r="E2" s="78"/>
      <c r="F2" s="306"/>
      <c r="G2" s="306"/>
      <c r="H2" s="306"/>
      <c r="I2" s="306"/>
      <c r="J2" s="306"/>
      <c r="K2" s="306"/>
      <c r="L2" s="306"/>
    </row>
    <row r="3" spans="1:12" ht="20.100000000000001" customHeight="1" x14ac:dyDescent="0.45">
      <c r="A3" s="81" t="s">
        <v>294</v>
      </c>
      <c r="B3" s="81"/>
      <c r="C3" s="81"/>
      <c r="D3" s="82"/>
      <c r="E3" s="82"/>
      <c r="F3" s="307"/>
      <c r="G3" s="307"/>
      <c r="H3" s="307"/>
      <c r="I3" s="307"/>
      <c r="J3" s="307"/>
      <c r="K3" s="307"/>
      <c r="L3" s="307"/>
    </row>
    <row r="4" spans="1:12" ht="20.100000000000001" customHeight="1" x14ac:dyDescent="0.45">
      <c r="A4" s="84"/>
      <c r="B4" s="84"/>
      <c r="C4" s="84"/>
      <c r="D4" s="85"/>
      <c r="E4" s="85"/>
      <c r="F4" s="308"/>
      <c r="G4" s="308"/>
      <c r="H4" s="308"/>
      <c r="I4" s="308"/>
      <c r="J4" s="308"/>
      <c r="K4" s="308"/>
      <c r="L4" s="308"/>
    </row>
    <row r="5" spans="1:12" ht="20.100000000000001" customHeight="1" x14ac:dyDescent="0.45">
      <c r="A5" s="77"/>
      <c r="B5" s="77"/>
      <c r="C5" s="77"/>
      <c r="D5" s="78"/>
      <c r="E5" s="78"/>
      <c r="F5" s="307"/>
      <c r="G5" s="307"/>
      <c r="H5" s="307"/>
      <c r="I5" s="307"/>
      <c r="J5" s="307"/>
      <c r="K5" s="307"/>
      <c r="L5" s="87" t="s">
        <v>229</v>
      </c>
    </row>
    <row r="6" spans="1:12" ht="20.100000000000001" customHeight="1" x14ac:dyDescent="0.45">
      <c r="A6" s="19"/>
      <c r="B6" s="19"/>
      <c r="C6" s="19"/>
      <c r="D6" s="20"/>
      <c r="E6" s="20"/>
      <c r="F6" s="72"/>
      <c r="G6" s="22"/>
      <c r="H6" s="22" t="s">
        <v>3</v>
      </c>
      <c r="I6" s="20"/>
      <c r="J6" s="24"/>
      <c r="K6" s="25"/>
      <c r="L6" s="22" t="s">
        <v>4</v>
      </c>
    </row>
    <row r="7" spans="1:12" s="88" customFormat="1" ht="20.100000000000001" customHeight="1" x14ac:dyDescent="0.45">
      <c r="D7" s="33" t="s">
        <v>8</v>
      </c>
      <c r="E7" s="89"/>
      <c r="F7" s="191" t="s">
        <v>226</v>
      </c>
      <c r="G7" s="90"/>
      <c r="H7" s="191" t="s">
        <v>198</v>
      </c>
      <c r="I7" s="90"/>
      <c r="J7" s="191" t="s">
        <v>226</v>
      </c>
      <c r="K7" s="90"/>
      <c r="L7" s="191" t="s">
        <v>198</v>
      </c>
    </row>
    <row r="8" spans="1:12" s="88" customFormat="1" ht="20.100000000000001" customHeight="1" x14ac:dyDescent="0.45">
      <c r="D8" s="92"/>
      <c r="E8" s="92"/>
      <c r="F8" s="423"/>
      <c r="G8" s="91"/>
      <c r="H8" s="91"/>
      <c r="I8" s="91"/>
      <c r="J8" s="423"/>
      <c r="K8" s="91"/>
      <c r="L8" s="91"/>
    </row>
    <row r="9" spans="1:12" ht="20.100000000000001" customHeight="1" x14ac:dyDescent="0.45">
      <c r="A9" s="74" t="s">
        <v>71</v>
      </c>
      <c r="D9" s="75" t="s">
        <v>37</v>
      </c>
      <c r="F9" s="424">
        <v>2083944</v>
      </c>
      <c r="G9" s="93"/>
      <c r="H9" s="93">
        <v>2478170</v>
      </c>
      <c r="I9" s="93"/>
      <c r="J9" s="424">
        <v>65271922</v>
      </c>
      <c r="K9" s="93"/>
      <c r="L9" s="93">
        <v>79851158</v>
      </c>
    </row>
    <row r="10" spans="1:12" ht="20.100000000000001" customHeight="1" x14ac:dyDescent="0.45">
      <c r="A10" s="73" t="s">
        <v>72</v>
      </c>
      <c r="B10" s="73"/>
      <c r="C10" s="73"/>
      <c r="D10" s="78"/>
      <c r="E10" s="78"/>
      <c r="F10" s="425">
        <v>-1558426</v>
      </c>
      <c r="G10" s="95"/>
      <c r="H10" s="94">
        <v>-1598058</v>
      </c>
      <c r="I10" s="95"/>
      <c r="J10" s="425">
        <v>-48816808</v>
      </c>
      <c r="K10" s="95"/>
      <c r="L10" s="94">
        <v>-51472009</v>
      </c>
    </row>
    <row r="11" spans="1:12" ht="6" customHeight="1" x14ac:dyDescent="0.45">
      <c r="A11" s="73"/>
      <c r="B11" s="73"/>
      <c r="C11" s="73"/>
      <c r="D11" s="78"/>
      <c r="E11" s="78"/>
      <c r="F11" s="424"/>
      <c r="G11" s="95"/>
      <c r="H11" s="93"/>
      <c r="I11" s="95"/>
      <c r="J11" s="424"/>
      <c r="K11" s="95"/>
      <c r="L11" s="93"/>
    </row>
    <row r="12" spans="1:12" ht="20.100000000000001" customHeight="1" x14ac:dyDescent="0.45">
      <c r="A12" s="96" t="s">
        <v>73</v>
      </c>
      <c r="B12" s="73"/>
      <c r="C12" s="73"/>
      <c r="D12" s="78"/>
      <c r="E12" s="78"/>
      <c r="F12" s="426">
        <f>SUM(F9:F10)</f>
        <v>525518</v>
      </c>
      <c r="G12" s="95"/>
      <c r="H12" s="97">
        <f>SUM(H9:H10)</f>
        <v>880112</v>
      </c>
      <c r="I12" s="95"/>
      <c r="J12" s="426">
        <f>SUM(J9:J10)</f>
        <v>16455114</v>
      </c>
      <c r="K12" s="95"/>
      <c r="L12" s="97">
        <f>SUM(L9:L10)</f>
        <v>28379149</v>
      </c>
    </row>
    <row r="13" spans="1:12" ht="20.100000000000001" customHeight="1" x14ac:dyDescent="0.45">
      <c r="A13" s="73" t="s">
        <v>77</v>
      </c>
      <c r="C13" s="73"/>
      <c r="D13" s="78"/>
      <c r="E13" s="78"/>
      <c r="F13" s="427">
        <v>445</v>
      </c>
      <c r="G13" s="100"/>
      <c r="H13" s="99">
        <v>414</v>
      </c>
      <c r="I13" s="100"/>
      <c r="J13" s="427">
        <v>14074</v>
      </c>
      <c r="K13" s="100"/>
      <c r="L13" s="99">
        <v>13198</v>
      </c>
    </row>
    <row r="14" spans="1:12" ht="20.100000000000001" customHeight="1" x14ac:dyDescent="0.45">
      <c r="A14" s="73" t="s">
        <v>241</v>
      </c>
      <c r="C14" s="73"/>
      <c r="D14" s="78"/>
      <c r="E14" s="78"/>
      <c r="F14" s="424">
        <v>62191</v>
      </c>
      <c r="G14" s="95"/>
      <c r="H14" s="93">
        <v>43318</v>
      </c>
      <c r="I14" s="95"/>
      <c r="J14" s="424">
        <v>1962983</v>
      </c>
      <c r="K14" s="95"/>
      <c r="L14" s="93">
        <v>1381398</v>
      </c>
    </row>
    <row r="15" spans="1:12" ht="20.100000000000001" customHeight="1" x14ac:dyDescent="0.45">
      <c r="A15" s="73" t="s">
        <v>78</v>
      </c>
      <c r="C15" s="73"/>
      <c r="D15" s="78"/>
      <c r="E15" s="78"/>
      <c r="F15" s="424">
        <v>8723</v>
      </c>
      <c r="G15" s="100"/>
      <c r="H15" s="93">
        <v>5140</v>
      </c>
      <c r="I15" s="100"/>
      <c r="J15" s="424">
        <v>273490</v>
      </c>
      <c r="K15" s="100"/>
      <c r="L15" s="93">
        <v>165349</v>
      </c>
    </row>
    <row r="16" spans="1:12" ht="20.100000000000001" customHeight="1" x14ac:dyDescent="0.45">
      <c r="A16" s="73" t="s">
        <v>74</v>
      </c>
      <c r="B16" s="73"/>
      <c r="C16" s="73"/>
      <c r="D16" s="78"/>
      <c r="E16" s="78"/>
      <c r="F16" s="424">
        <v>-135825</v>
      </c>
      <c r="G16" s="95"/>
      <c r="H16" s="93">
        <v>-133959</v>
      </c>
      <c r="I16" s="95"/>
      <c r="J16" s="424">
        <v>-4247632</v>
      </c>
      <c r="K16" s="95"/>
      <c r="L16" s="93">
        <v>-4316024</v>
      </c>
    </row>
    <row r="17" spans="1:12" ht="20.100000000000001" customHeight="1" x14ac:dyDescent="0.45">
      <c r="A17" s="74" t="s">
        <v>75</v>
      </c>
      <c r="F17" s="424">
        <v>-154310</v>
      </c>
      <c r="G17" s="98"/>
      <c r="H17" s="93">
        <v>-156851</v>
      </c>
      <c r="I17" s="98"/>
      <c r="J17" s="424">
        <v>-4826443</v>
      </c>
      <c r="K17" s="98"/>
      <c r="L17" s="93">
        <v>-5042499</v>
      </c>
    </row>
    <row r="18" spans="1:12" ht="20.100000000000001" customHeight="1" x14ac:dyDescent="0.45">
      <c r="A18" s="74" t="s">
        <v>214</v>
      </c>
      <c r="F18" s="424">
        <v>0</v>
      </c>
      <c r="G18" s="98"/>
      <c r="H18" s="93">
        <v>-86049</v>
      </c>
      <c r="I18" s="98"/>
      <c r="J18" s="424">
        <v>0</v>
      </c>
      <c r="K18" s="98"/>
      <c r="L18" s="93">
        <v>-2714079</v>
      </c>
    </row>
    <row r="19" spans="1:12" ht="20.100000000000001" customHeight="1" x14ac:dyDescent="0.45">
      <c r="A19" s="73" t="s">
        <v>76</v>
      </c>
      <c r="B19" s="73"/>
      <c r="C19" s="73"/>
      <c r="D19" s="78"/>
      <c r="E19" s="78"/>
      <c r="F19" s="427">
        <v>-180874</v>
      </c>
      <c r="G19" s="95"/>
      <c r="H19" s="99">
        <v>-205716</v>
      </c>
      <c r="I19" s="95"/>
      <c r="J19" s="427">
        <v>-5665149</v>
      </c>
      <c r="K19" s="95"/>
      <c r="L19" s="99">
        <v>-6633220</v>
      </c>
    </row>
    <row r="20" spans="1:12" ht="20.100000000000001" customHeight="1" x14ac:dyDescent="0.45">
      <c r="A20" s="73" t="s">
        <v>187</v>
      </c>
      <c r="C20" s="73"/>
      <c r="D20" s="78"/>
      <c r="E20" s="78"/>
      <c r="F20" s="424">
        <v>28677</v>
      </c>
      <c r="G20" s="95"/>
      <c r="H20" s="93">
        <v>-35099</v>
      </c>
      <c r="I20" s="95"/>
      <c r="J20" s="424">
        <v>894899</v>
      </c>
      <c r="K20" s="95"/>
      <c r="L20" s="93">
        <v>-1149750</v>
      </c>
    </row>
    <row r="21" spans="1:12" ht="20.100000000000001" customHeight="1" x14ac:dyDescent="0.45">
      <c r="A21" s="73" t="s">
        <v>79</v>
      </c>
      <c r="C21" s="73"/>
      <c r="D21" s="78"/>
      <c r="E21" s="78"/>
      <c r="F21" s="424">
        <v>-75957</v>
      </c>
      <c r="G21" s="95"/>
      <c r="H21" s="93">
        <v>-21302</v>
      </c>
      <c r="I21" s="95"/>
      <c r="J21" s="424">
        <v>-2384011</v>
      </c>
      <c r="K21" s="95"/>
      <c r="L21" s="93">
        <v>-693612</v>
      </c>
    </row>
    <row r="22" spans="1:12" ht="20.100000000000001" customHeight="1" x14ac:dyDescent="0.45">
      <c r="A22" s="73" t="s">
        <v>80</v>
      </c>
      <c r="C22" s="73"/>
      <c r="D22" s="78"/>
      <c r="E22" s="78"/>
      <c r="F22" s="424">
        <v>-136459</v>
      </c>
      <c r="G22" s="95"/>
      <c r="H22" s="93">
        <v>-125893</v>
      </c>
      <c r="I22" s="95"/>
      <c r="J22" s="424">
        <v>-4272081</v>
      </c>
      <c r="K22" s="95"/>
      <c r="L22" s="93">
        <v>-4048402</v>
      </c>
    </row>
    <row r="23" spans="1:12" ht="20.100000000000001" customHeight="1" x14ac:dyDescent="0.45">
      <c r="A23" s="73" t="s">
        <v>81</v>
      </c>
      <c r="C23" s="73"/>
      <c r="D23" s="78"/>
      <c r="E23" s="78"/>
      <c r="F23" s="424">
        <v>-4069</v>
      </c>
      <c r="G23" s="95"/>
      <c r="H23" s="93">
        <v>-4860</v>
      </c>
      <c r="I23" s="95"/>
      <c r="J23" s="424">
        <v>-127278</v>
      </c>
      <c r="K23" s="95"/>
      <c r="L23" s="93">
        <v>-156669</v>
      </c>
    </row>
    <row r="24" spans="1:12" ht="20.100000000000001" customHeight="1" x14ac:dyDescent="0.45">
      <c r="A24" s="73" t="s">
        <v>211</v>
      </c>
      <c r="C24" s="73"/>
      <c r="D24" s="78">
        <v>9</v>
      </c>
      <c r="E24" s="78"/>
      <c r="F24" s="425">
        <v>202036</v>
      </c>
      <c r="G24" s="95"/>
      <c r="H24" s="94">
        <v>220198</v>
      </c>
      <c r="I24" s="95"/>
      <c r="J24" s="425">
        <v>6328649</v>
      </c>
      <c r="K24" s="95"/>
      <c r="L24" s="94">
        <v>7073837</v>
      </c>
    </row>
    <row r="25" spans="1:12" ht="6" customHeight="1" x14ac:dyDescent="0.45">
      <c r="A25" s="73"/>
      <c r="C25" s="73"/>
      <c r="D25" s="78"/>
      <c r="E25" s="78"/>
      <c r="F25" s="428"/>
      <c r="G25" s="95"/>
      <c r="H25" s="95"/>
      <c r="I25" s="95"/>
      <c r="J25" s="428"/>
      <c r="K25" s="95"/>
      <c r="L25" s="95"/>
    </row>
    <row r="26" spans="1:12" ht="20.100000000000001" customHeight="1" x14ac:dyDescent="0.45">
      <c r="A26" s="96" t="s">
        <v>217</v>
      </c>
      <c r="B26" s="73"/>
      <c r="C26" s="73"/>
      <c r="D26" s="78"/>
      <c r="E26" s="78"/>
      <c r="F26" s="427">
        <f>SUM(F12:F24)</f>
        <v>140096</v>
      </c>
      <c r="G26" s="95"/>
      <c r="H26" s="99">
        <f>SUM(H12:H24)</f>
        <v>379453</v>
      </c>
      <c r="I26" s="95"/>
      <c r="J26" s="427">
        <f>SUM(J12:J24)</f>
        <v>4406615</v>
      </c>
      <c r="K26" s="95"/>
      <c r="L26" s="99">
        <f>SUM(L12:L24)</f>
        <v>12258676</v>
      </c>
    </row>
    <row r="27" spans="1:12" ht="20.100000000000001" customHeight="1" x14ac:dyDescent="0.45">
      <c r="A27" s="73" t="s">
        <v>82</v>
      </c>
      <c r="B27" s="73"/>
      <c r="C27" s="73"/>
      <c r="D27" s="78">
        <v>18</v>
      </c>
      <c r="E27" s="78"/>
      <c r="F27" s="425">
        <v>-57692</v>
      </c>
      <c r="G27" s="95"/>
      <c r="H27" s="94">
        <v>-133208</v>
      </c>
      <c r="I27" s="95"/>
      <c r="J27" s="425">
        <v>-1813359</v>
      </c>
      <c r="K27" s="95"/>
      <c r="L27" s="94">
        <v>-4274697</v>
      </c>
    </row>
    <row r="28" spans="1:12" ht="6" customHeight="1" x14ac:dyDescent="0.45">
      <c r="A28" s="73"/>
      <c r="B28" s="73"/>
      <c r="C28" s="73"/>
      <c r="D28" s="78"/>
      <c r="E28" s="78"/>
      <c r="F28" s="427"/>
      <c r="G28" s="95"/>
      <c r="H28" s="99"/>
      <c r="I28" s="95"/>
      <c r="J28" s="427"/>
      <c r="K28" s="95"/>
      <c r="L28" s="99"/>
    </row>
    <row r="29" spans="1:12" ht="20.100000000000001" customHeight="1" x14ac:dyDescent="0.45">
      <c r="A29" s="96" t="s">
        <v>262</v>
      </c>
      <c r="B29" s="101"/>
      <c r="C29" s="101"/>
      <c r="D29" s="78"/>
      <c r="E29" s="78"/>
      <c r="F29" s="429">
        <f>SUM(F26:F27)</f>
        <v>82404</v>
      </c>
      <c r="G29" s="99"/>
      <c r="H29" s="102">
        <f>SUM(H26:H27)</f>
        <v>246245</v>
      </c>
      <c r="I29" s="99"/>
      <c r="J29" s="429">
        <f>SUM(J26:J27)</f>
        <v>2593256</v>
      </c>
      <c r="K29" s="99"/>
      <c r="L29" s="102">
        <f>SUM(L26:L27)</f>
        <v>7983979</v>
      </c>
    </row>
    <row r="30" spans="1:12" ht="20.100000000000001" customHeight="1" x14ac:dyDescent="0.45">
      <c r="A30" s="96"/>
      <c r="B30" s="101"/>
      <c r="C30" s="101"/>
      <c r="D30" s="78"/>
      <c r="E30" s="78"/>
      <c r="F30" s="427"/>
      <c r="G30" s="99"/>
      <c r="H30" s="99"/>
      <c r="I30" s="99"/>
      <c r="J30" s="427"/>
      <c r="K30" s="99"/>
      <c r="L30" s="99"/>
    </row>
    <row r="31" spans="1:12" ht="20.100000000000001" customHeight="1" x14ac:dyDescent="0.45">
      <c r="A31" s="96" t="s">
        <v>246</v>
      </c>
      <c r="B31" s="101"/>
      <c r="C31" s="101"/>
      <c r="D31" s="78"/>
      <c r="E31" s="78"/>
      <c r="F31" s="427"/>
      <c r="G31" s="99"/>
      <c r="H31" s="99"/>
      <c r="I31" s="99"/>
      <c r="J31" s="427"/>
      <c r="K31" s="99"/>
      <c r="L31" s="99"/>
    </row>
    <row r="32" spans="1:12" ht="20.100000000000001" customHeight="1" x14ac:dyDescent="0.45">
      <c r="A32" s="73" t="s">
        <v>282</v>
      </c>
      <c r="B32" s="101"/>
      <c r="C32" s="101"/>
      <c r="D32" s="78"/>
      <c r="E32" s="78"/>
      <c r="F32" s="427"/>
      <c r="G32" s="99"/>
      <c r="H32" s="99"/>
      <c r="I32" s="99"/>
      <c r="J32" s="427"/>
      <c r="K32" s="99"/>
      <c r="L32" s="99"/>
    </row>
    <row r="33" spans="1:12" ht="20.100000000000001" customHeight="1" x14ac:dyDescent="0.45">
      <c r="A33" s="73"/>
      <c r="B33" s="73" t="s">
        <v>283</v>
      </c>
      <c r="C33" s="101"/>
      <c r="D33" s="78"/>
      <c r="E33" s="78"/>
      <c r="F33" s="427"/>
      <c r="G33" s="99"/>
      <c r="H33" s="99"/>
      <c r="I33" s="99"/>
      <c r="J33" s="427"/>
      <c r="K33" s="99"/>
      <c r="L33" s="99"/>
    </row>
    <row r="34" spans="1:12" ht="20.100000000000001" customHeight="1" x14ac:dyDescent="0.45">
      <c r="B34" s="73" t="s">
        <v>20</v>
      </c>
      <c r="C34" s="73" t="s">
        <v>197</v>
      </c>
      <c r="D34" s="78"/>
      <c r="E34" s="78"/>
      <c r="F34" s="427">
        <v>-1678</v>
      </c>
      <c r="G34" s="99"/>
      <c r="H34" s="99">
        <v>2798</v>
      </c>
      <c r="I34" s="99"/>
      <c r="J34" s="427">
        <v>-33063</v>
      </c>
      <c r="K34" s="99"/>
      <c r="L34" s="99">
        <v>94039</v>
      </c>
    </row>
    <row r="35" spans="1:12" ht="20.100000000000001" customHeight="1" x14ac:dyDescent="0.45">
      <c r="B35" s="73" t="s">
        <v>20</v>
      </c>
      <c r="C35" s="73" t="s">
        <v>303</v>
      </c>
      <c r="D35" s="78"/>
      <c r="E35" s="78"/>
      <c r="F35" s="427"/>
      <c r="G35" s="99"/>
      <c r="H35" s="99"/>
      <c r="I35" s="99"/>
      <c r="J35" s="427"/>
      <c r="K35" s="99"/>
      <c r="L35" s="99"/>
    </row>
    <row r="36" spans="1:12" ht="20.100000000000001" customHeight="1" x14ac:dyDescent="0.45">
      <c r="B36" s="73"/>
      <c r="C36" s="73" t="s">
        <v>284</v>
      </c>
      <c r="D36" s="78"/>
      <c r="E36" s="78"/>
      <c r="F36" s="427">
        <v>-424</v>
      </c>
      <c r="G36" s="99"/>
      <c r="H36" s="99">
        <v>-2</v>
      </c>
      <c r="I36" s="99"/>
      <c r="J36" s="427">
        <v>-12439</v>
      </c>
      <c r="K36" s="99"/>
      <c r="L36" s="99">
        <v>0</v>
      </c>
    </row>
    <row r="37" spans="1:12" ht="20.100000000000001" customHeight="1" x14ac:dyDescent="0.45">
      <c r="A37" s="96"/>
      <c r="B37" s="73" t="s">
        <v>20</v>
      </c>
      <c r="C37" s="73" t="s">
        <v>285</v>
      </c>
      <c r="D37" s="78"/>
      <c r="E37" s="78"/>
      <c r="F37" s="427"/>
      <c r="G37" s="99"/>
      <c r="H37" s="99"/>
      <c r="I37" s="99"/>
      <c r="J37" s="427"/>
      <c r="K37" s="99"/>
      <c r="L37" s="99"/>
    </row>
    <row r="38" spans="1:12" ht="20.100000000000001" customHeight="1" x14ac:dyDescent="0.45">
      <c r="A38" s="96"/>
      <c r="B38" s="73"/>
      <c r="C38" s="73" t="s">
        <v>286</v>
      </c>
      <c r="D38" s="78"/>
      <c r="E38" s="78"/>
      <c r="F38" s="430">
        <v>0</v>
      </c>
      <c r="G38" s="99"/>
      <c r="H38" s="103">
        <v>0</v>
      </c>
      <c r="I38" s="99"/>
      <c r="J38" s="430">
        <v>-2203421</v>
      </c>
      <c r="K38" s="99"/>
      <c r="L38" s="103">
        <v>-384644</v>
      </c>
    </row>
    <row r="39" spans="1:12" ht="6" customHeight="1" x14ac:dyDescent="0.45">
      <c r="A39" s="96"/>
      <c r="B39" s="73"/>
      <c r="C39" s="101"/>
      <c r="D39" s="78"/>
      <c r="E39" s="78"/>
      <c r="F39" s="427"/>
      <c r="G39" s="99"/>
      <c r="H39" s="99"/>
      <c r="I39" s="99"/>
      <c r="J39" s="427"/>
      <c r="K39" s="99"/>
      <c r="L39" s="99"/>
    </row>
    <row r="40" spans="1:12" ht="20.100000000000001" customHeight="1" x14ac:dyDescent="0.45">
      <c r="A40" s="73" t="s">
        <v>83</v>
      </c>
      <c r="B40" s="101"/>
      <c r="D40" s="78"/>
      <c r="E40" s="78"/>
      <c r="F40" s="427"/>
      <c r="G40" s="99"/>
      <c r="H40" s="99"/>
      <c r="I40" s="99"/>
      <c r="J40" s="427"/>
      <c r="K40" s="99"/>
      <c r="L40" s="99"/>
    </row>
    <row r="41" spans="1:12" ht="20.100000000000001" customHeight="1" x14ac:dyDescent="0.45">
      <c r="A41" s="73"/>
      <c r="B41" s="73" t="s">
        <v>84</v>
      </c>
      <c r="D41" s="78"/>
      <c r="E41" s="78"/>
      <c r="F41" s="430">
        <f>SUM(F34:F38)</f>
        <v>-2102</v>
      </c>
      <c r="G41" s="99"/>
      <c r="H41" s="103">
        <f>SUM(H34:H38)</f>
        <v>2796</v>
      </c>
      <c r="I41" s="99"/>
      <c r="J41" s="430">
        <f>SUM(J34:J38)</f>
        <v>-2248923</v>
      </c>
      <c r="K41" s="99"/>
      <c r="L41" s="103">
        <f>SUM(L34:L38)</f>
        <v>-290605</v>
      </c>
    </row>
    <row r="42" spans="1:12" ht="20.100000000000001" customHeight="1" x14ac:dyDescent="0.45">
      <c r="A42" s="96"/>
      <c r="B42" s="73"/>
      <c r="C42" s="101"/>
      <c r="D42" s="78"/>
      <c r="E42" s="78"/>
      <c r="F42" s="99"/>
      <c r="G42" s="99"/>
      <c r="H42" s="99"/>
      <c r="I42" s="99"/>
      <c r="J42" s="99"/>
      <c r="K42" s="99"/>
      <c r="L42" s="99"/>
    </row>
    <row r="43" spans="1:12" ht="20.100000000000001" customHeight="1" x14ac:dyDescent="0.45">
      <c r="A43" s="96"/>
      <c r="B43" s="101"/>
      <c r="C43" s="101"/>
      <c r="D43" s="78"/>
      <c r="E43" s="78"/>
      <c r="F43" s="99"/>
      <c r="G43" s="99"/>
      <c r="H43" s="99"/>
      <c r="I43" s="99"/>
      <c r="J43" s="99"/>
      <c r="K43" s="99"/>
      <c r="L43" s="99"/>
    </row>
    <row r="44" spans="1:12" ht="15.75" customHeight="1" x14ac:dyDescent="0.45">
      <c r="A44" s="96"/>
      <c r="B44" s="101"/>
      <c r="C44" s="101"/>
      <c r="D44" s="78"/>
      <c r="E44" s="78"/>
      <c r="F44" s="99"/>
      <c r="G44" s="99"/>
      <c r="H44" s="99"/>
      <c r="I44" s="99"/>
      <c r="J44" s="99"/>
      <c r="K44" s="99"/>
      <c r="L44" s="99"/>
    </row>
    <row r="45" spans="1:12" ht="21.95" customHeight="1" x14ac:dyDescent="0.45">
      <c r="A45" s="105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45" s="106"/>
      <c r="C45" s="106"/>
      <c r="D45" s="82"/>
      <c r="E45" s="82"/>
      <c r="F45" s="107"/>
      <c r="G45" s="107"/>
      <c r="H45" s="107"/>
      <c r="I45" s="107"/>
      <c r="J45" s="107"/>
      <c r="K45" s="107"/>
      <c r="L45" s="107"/>
    </row>
    <row r="46" spans="1:12" ht="20.100000000000001" customHeight="1" x14ac:dyDescent="0.45">
      <c r="A46" s="77" t="s">
        <v>69</v>
      </c>
      <c r="B46" s="77"/>
      <c r="C46" s="77"/>
      <c r="D46" s="78"/>
      <c r="E46" s="78"/>
      <c r="F46" s="79"/>
      <c r="G46" s="79"/>
      <c r="H46" s="576"/>
      <c r="I46" s="576"/>
      <c r="J46" s="576"/>
      <c r="K46" s="576"/>
      <c r="L46" s="576"/>
    </row>
    <row r="47" spans="1:12" ht="20.100000000000001" customHeight="1" x14ac:dyDescent="0.45">
      <c r="A47" s="77" t="s">
        <v>70</v>
      </c>
      <c r="B47" s="77"/>
      <c r="C47" s="77"/>
      <c r="D47" s="78"/>
      <c r="E47" s="78"/>
      <c r="F47" s="79"/>
      <c r="G47" s="79"/>
      <c r="H47" s="79"/>
      <c r="I47" s="79"/>
      <c r="J47" s="79"/>
      <c r="K47" s="79"/>
      <c r="L47" s="79"/>
    </row>
    <row r="48" spans="1:12" ht="20.100000000000001" customHeight="1" x14ac:dyDescent="0.45">
      <c r="A48" s="81" t="str">
        <f>A3</f>
        <v xml:space="preserve">สำหรับงวดเก้าเดือนสิ้นสุดวันที่ 30 กันยายน พ.ศ. 2562 </v>
      </c>
      <c r="B48" s="81"/>
      <c r="C48" s="81"/>
      <c r="D48" s="82"/>
      <c r="E48" s="82"/>
      <c r="F48" s="83"/>
      <c r="G48" s="83"/>
      <c r="H48" s="83"/>
      <c r="I48" s="83"/>
      <c r="J48" s="83"/>
      <c r="K48" s="83"/>
      <c r="L48" s="83"/>
    </row>
    <row r="49" spans="1:12" ht="20.100000000000001" customHeight="1" x14ac:dyDescent="0.45">
      <c r="A49" s="84"/>
      <c r="B49" s="84"/>
      <c r="C49" s="84"/>
      <c r="D49" s="85"/>
      <c r="E49" s="85"/>
      <c r="F49" s="86"/>
      <c r="G49" s="86"/>
      <c r="H49" s="86"/>
      <c r="I49" s="86"/>
      <c r="J49" s="86"/>
      <c r="K49" s="86"/>
      <c r="L49" s="86"/>
    </row>
    <row r="50" spans="1:12" ht="20.100000000000001" customHeight="1" x14ac:dyDescent="0.45">
      <c r="A50" s="77"/>
      <c r="B50" s="77"/>
      <c r="C50" s="77"/>
      <c r="D50" s="78"/>
      <c r="E50" s="78"/>
      <c r="F50" s="83"/>
      <c r="G50" s="83"/>
      <c r="H50" s="83"/>
      <c r="I50" s="83"/>
      <c r="J50" s="83"/>
      <c r="K50" s="83"/>
      <c r="L50" s="87" t="s">
        <v>229</v>
      </c>
    </row>
    <row r="51" spans="1:12" ht="20.100000000000001" customHeight="1" x14ac:dyDescent="0.45">
      <c r="A51" s="19"/>
      <c r="B51" s="19"/>
      <c r="C51" s="19"/>
      <c r="D51" s="20"/>
      <c r="E51" s="20"/>
      <c r="F51" s="72"/>
      <c r="G51" s="22"/>
      <c r="H51" s="22" t="s">
        <v>3</v>
      </c>
      <c r="I51" s="23"/>
      <c r="J51" s="24"/>
      <c r="K51" s="25"/>
      <c r="L51" s="22" t="s">
        <v>4</v>
      </c>
    </row>
    <row r="52" spans="1:12" s="88" customFormat="1" ht="20.100000000000001" customHeight="1" x14ac:dyDescent="0.45">
      <c r="D52" s="33" t="s">
        <v>8</v>
      </c>
      <c r="E52" s="89"/>
      <c r="F52" s="191" t="s">
        <v>226</v>
      </c>
      <c r="G52" s="90"/>
      <c r="H52" s="191" t="s">
        <v>198</v>
      </c>
      <c r="I52" s="90"/>
      <c r="J52" s="191" t="s">
        <v>226</v>
      </c>
      <c r="K52" s="90"/>
      <c r="L52" s="191" t="s">
        <v>198</v>
      </c>
    </row>
    <row r="53" spans="1:12" s="88" customFormat="1" ht="20.100000000000001" customHeight="1" x14ac:dyDescent="0.45">
      <c r="D53" s="92"/>
      <c r="E53" s="92"/>
      <c r="F53" s="423"/>
      <c r="G53" s="91"/>
      <c r="H53" s="91"/>
      <c r="I53" s="91"/>
      <c r="J53" s="423"/>
      <c r="K53" s="91"/>
      <c r="L53" s="91"/>
    </row>
    <row r="54" spans="1:12" ht="20.100000000000001" customHeight="1" x14ac:dyDescent="0.45">
      <c r="A54" s="96" t="s">
        <v>247</v>
      </c>
      <c r="B54" s="101"/>
      <c r="C54" s="101"/>
      <c r="D54" s="78"/>
      <c r="E54" s="78"/>
      <c r="F54" s="427"/>
      <c r="G54" s="99"/>
      <c r="H54" s="99"/>
      <c r="I54" s="99"/>
      <c r="J54" s="427"/>
      <c r="K54" s="99"/>
      <c r="L54" s="99"/>
    </row>
    <row r="55" spans="1:12" ht="20.100000000000001" customHeight="1" x14ac:dyDescent="0.45">
      <c r="A55" s="73" t="s">
        <v>316</v>
      </c>
      <c r="B55" s="73"/>
      <c r="C55" s="101"/>
      <c r="D55" s="78"/>
      <c r="E55" s="78"/>
      <c r="F55" s="427"/>
      <c r="G55" s="99"/>
      <c r="H55" s="99"/>
      <c r="I55" s="99"/>
      <c r="J55" s="427"/>
      <c r="K55" s="99"/>
      <c r="L55" s="99"/>
    </row>
    <row r="56" spans="1:12" ht="20.100000000000001" customHeight="1" x14ac:dyDescent="0.45">
      <c r="A56" s="73"/>
      <c r="B56" s="73" t="s">
        <v>283</v>
      </c>
      <c r="C56" s="101"/>
      <c r="D56" s="78"/>
      <c r="E56" s="78"/>
      <c r="F56" s="427"/>
      <c r="G56" s="99"/>
      <c r="H56" s="99"/>
      <c r="I56" s="99"/>
      <c r="J56" s="427"/>
      <c r="K56" s="99"/>
      <c r="L56" s="99"/>
    </row>
    <row r="57" spans="1:12" ht="20.100000000000001" customHeight="1" x14ac:dyDescent="0.45">
      <c r="B57" s="73" t="s">
        <v>20</v>
      </c>
      <c r="C57" s="73" t="s">
        <v>175</v>
      </c>
      <c r="D57" s="78"/>
      <c r="E57" s="78"/>
      <c r="F57" s="427">
        <v>-225</v>
      </c>
      <c r="G57" s="99"/>
      <c r="H57" s="99">
        <v>-862</v>
      </c>
      <c r="I57" s="99"/>
      <c r="J57" s="427">
        <v>1047</v>
      </c>
      <c r="K57" s="99"/>
      <c r="L57" s="99">
        <v>-27299</v>
      </c>
    </row>
    <row r="58" spans="1:12" ht="20.100000000000001" customHeight="1" x14ac:dyDescent="0.45">
      <c r="B58" s="73" t="s">
        <v>20</v>
      </c>
      <c r="C58" s="73" t="s">
        <v>264</v>
      </c>
      <c r="D58" s="78"/>
      <c r="E58" s="78"/>
      <c r="F58" s="427">
        <v>-30066</v>
      </c>
      <c r="G58" s="99"/>
      <c r="H58" s="99">
        <v>-6915</v>
      </c>
      <c r="I58" s="99"/>
      <c r="J58" s="427">
        <v>-881540</v>
      </c>
      <c r="K58" s="99"/>
      <c r="L58" s="99">
        <v>-221270</v>
      </c>
    </row>
    <row r="59" spans="1:12" ht="20.100000000000001" customHeight="1" x14ac:dyDescent="0.45">
      <c r="B59" s="73" t="s">
        <v>20</v>
      </c>
      <c r="C59" s="73" t="s">
        <v>274</v>
      </c>
      <c r="D59" s="78"/>
      <c r="E59" s="78"/>
      <c r="F59" s="427"/>
      <c r="G59" s="99"/>
      <c r="H59" s="99"/>
      <c r="I59" s="99"/>
      <c r="J59" s="427"/>
      <c r="K59" s="99"/>
      <c r="L59" s="99"/>
    </row>
    <row r="60" spans="1:12" ht="20.100000000000001" customHeight="1" x14ac:dyDescent="0.45">
      <c r="B60" s="73"/>
      <c r="C60" s="73" t="s">
        <v>273</v>
      </c>
      <c r="D60" s="78"/>
      <c r="E60" s="78"/>
      <c r="F60" s="427">
        <v>35647</v>
      </c>
      <c r="G60" s="99"/>
      <c r="H60" s="99">
        <v>-12770</v>
      </c>
      <c r="I60" s="99"/>
      <c r="J60" s="427">
        <v>-1483916</v>
      </c>
      <c r="K60" s="99"/>
      <c r="L60" s="99">
        <v>-685883</v>
      </c>
    </row>
    <row r="61" spans="1:12" ht="20.100000000000001" customHeight="1" x14ac:dyDescent="0.45">
      <c r="B61" s="73" t="s">
        <v>20</v>
      </c>
      <c r="C61" s="73" t="s">
        <v>156</v>
      </c>
      <c r="D61" s="78"/>
      <c r="E61" s="78"/>
      <c r="F61" s="425">
        <v>-45833</v>
      </c>
      <c r="G61" s="99"/>
      <c r="H61" s="94">
        <v>-102179</v>
      </c>
      <c r="I61" s="99"/>
      <c r="J61" s="425">
        <v>-2511403</v>
      </c>
      <c r="K61" s="99"/>
      <c r="L61" s="94">
        <v>-3619811</v>
      </c>
    </row>
    <row r="62" spans="1:12" ht="6" customHeight="1" x14ac:dyDescent="0.45">
      <c r="A62" s="73"/>
      <c r="B62" s="73"/>
      <c r="C62" s="73"/>
      <c r="D62" s="78"/>
      <c r="E62" s="78"/>
      <c r="F62" s="428"/>
      <c r="G62" s="95"/>
      <c r="H62" s="95"/>
      <c r="I62" s="95"/>
      <c r="J62" s="428"/>
      <c r="K62" s="95"/>
      <c r="L62" s="95"/>
    </row>
    <row r="63" spans="1:12" ht="20.100000000000001" customHeight="1" x14ac:dyDescent="0.45">
      <c r="A63" s="73" t="s">
        <v>317</v>
      </c>
      <c r="B63" s="101"/>
      <c r="D63" s="78"/>
      <c r="E63" s="78"/>
      <c r="F63" s="427"/>
      <c r="G63" s="99"/>
      <c r="H63" s="99"/>
      <c r="I63" s="99"/>
      <c r="J63" s="427"/>
      <c r="K63" s="99"/>
      <c r="L63" s="99"/>
    </row>
    <row r="64" spans="1:12" ht="20.100000000000001" customHeight="1" x14ac:dyDescent="0.45">
      <c r="A64" s="73"/>
      <c r="B64" s="73" t="s">
        <v>90</v>
      </c>
      <c r="D64" s="78"/>
      <c r="E64" s="78"/>
      <c r="F64" s="430">
        <f>SUM(F57:F61)</f>
        <v>-40477</v>
      </c>
      <c r="G64" s="99"/>
      <c r="H64" s="103">
        <f>SUM(H57:H61)</f>
        <v>-122726</v>
      </c>
      <c r="I64" s="99"/>
      <c r="J64" s="430">
        <f>SUM(J57:J61)</f>
        <v>-4875812</v>
      </c>
      <c r="K64" s="99"/>
      <c r="L64" s="103">
        <f>SUM(L57:L61)</f>
        <v>-4554263</v>
      </c>
    </row>
    <row r="65" spans="1:12" ht="6" customHeight="1" x14ac:dyDescent="0.45">
      <c r="A65" s="73"/>
      <c r="B65" s="73"/>
      <c r="C65" s="73"/>
      <c r="D65" s="78"/>
      <c r="E65" s="78"/>
      <c r="F65" s="428"/>
      <c r="G65" s="95"/>
      <c r="H65" s="95"/>
      <c r="I65" s="95"/>
      <c r="J65" s="428"/>
      <c r="K65" s="95"/>
      <c r="L65" s="95"/>
    </row>
    <row r="66" spans="1:12" ht="20.100000000000001" customHeight="1" x14ac:dyDescent="0.45">
      <c r="A66" s="96" t="s">
        <v>304</v>
      </c>
      <c r="B66" s="101"/>
      <c r="C66" s="101"/>
      <c r="D66" s="78"/>
      <c r="E66" s="78"/>
      <c r="F66" s="425">
        <f>F64+F41</f>
        <v>-42579</v>
      </c>
      <c r="G66" s="99"/>
      <c r="H66" s="94">
        <f>H64+H41</f>
        <v>-119930</v>
      </c>
      <c r="I66" s="99"/>
      <c r="J66" s="425">
        <f>J64+J41</f>
        <v>-7124735</v>
      </c>
      <c r="K66" s="99"/>
      <c r="L66" s="94">
        <f>L64+L41</f>
        <v>-4844868</v>
      </c>
    </row>
    <row r="67" spans="1:12" ht="6" customHeight="1" x14ac:dyDescent="0.45">
      <c r="A67" s="96"/>
      <c r="B67" s="101"/>
      <c r="C67" s="101"/>
      <c r="D67" s="78"/>
      <c r="E67" s="78"/>
      <c r="F67" s="427"/>
      <c r="G67" s="99"/>
      <c r="H67" s="99"/>
      <c r="I67" s="99"/>
      <c r="J67" s="427"/>
      <c r="K67" s="99"/>
      <c r="L67" s="99"/>
    </row>
    <row r="68" spans="1:12" ht="20.100000000000001" customHeight="1" thickBot="1" x14ac:dyDescent="0.5">
      <c r="A68" s="96" t="s">
        <v>177</v>
      </c>
      <c r="B68" s="101"/>
      <c r="C68" s="101"/>
      <c r="D68" s="78"/>
      <c r="E68" s="78"/>
      <c r="F68" s="431">
        <f>F66+F29</f>
        <v>39825</v>
      </c>
      <c r="G68" s="99"/>
      <c r="H68" s="104">
        <f>H66+H29</f>
        <v>126315</v>
      </c>
      <c r="I68" s="99"/>
      <c r="J68" s="431">
        <f>J66+J29</f>
        <v>-4531479</v>
      </c>
      <c r="K68" s="99"/>
      <c r="L68" s="104">
        <f>L66+L29</f>
        <v>3139111</v>
      </c>
    </row>
    <row r="69" spans="1:12" ht="20.100000000000001" customHeight="1" thickTop="1" x14ac:dyDescent="0.45">
      <c r="A69" s="96"/>
      <c r="B69" s="101"/>
      <c r="C69" s="101"/>
      <c r="D69" s="78"/>
      <c r="E69" s="78"/>
      <c r="F69" s="427"/>
      <c r="G69" s="99"/>
      <c r="H69" s="99"/>
      <c r="I69" s="99"/>
      <c r="J69" s="427"/>
      <c r="K69" s="99"/>
      <c r="L69" s="99"/>
    </row>
    <row r="70" spans="1:12" ht="20.100000000000001" customHeight="1" x14ac:dyDescent="0.45">
      <c r="A70" s="96" t="s">
        <v>265</v>
      </c>
      <c r="B70" s="101"/>
      <c r="C70" s="101"/>
      <c r="D70" s="78"/>
      <c r="E70" s="78"/>
      <c r="F70" s="427"/>
      <c r="G70" s="99"/>
      <c r="H70" s="99"/>
      <c r="I70" s="99"/>
      <c r="J70" s="427"/>
      <c r="K70" s="99"/>
      <c r="L70" s="99"/>
    </row>
    <row r="71" spans="1:12" ht="20.100000000000001" customHeight="1" x14ac:dyDescent="0.45">
      <c r="A71" s="73" t="s">
        <v>209</v>
      </c>
      <c r="B71" s="101"/>
      <c r="C71" s="101"/>
      <c r="D71" s="78"/>
      <c r="E71" s="78"/>
      <c r="F71" s="427">
        <v>28253</v>
      </c>
      <c r="G71" s="99"/>
      <c r="H71" s="99">
        <v>160172</v>
      </c>
      <c r="I71" s="99"/>
      <c r="J71" s="427">
        <v>896136</v>
      </c>
      <c r="K71" s="99"/>
      <c r="L71" s="99">
        <v>5207284</v>
      </c>
    </row>
    <row r="72" spans="1:12" ht="20.100000000000001" customHeight="1" x14ac:dyDescent="0.45">
      <c r="A72" s="73" t="s">
        <v>86</v>
      </c>
      <c r="B72" s="101"/>
      <c r="C72" s="101"/>
      <c r="D72" s="78"/>
      <c r="E72" s="78"/>
      <c r="F72" s="425">
        <v>54151</v>
      </c>
      <c r="G72" s="99"/>
      <c r="H72" s="94">
        <v>86073</v>
      </c>
      <c r="I72" s="99"/>
      <c r="J72" s="425">
        <v>1697120</v>
      </c>
      <c r="K72" s="99"/>
      <c r="L72" s="94">
        <v>2776695</v>
      </c>
    </row>
    <row r="73" spans="1:12" ht="6" customHeight="1" x14ac:dyDescent="0.45">
      <c r="A73" s="96"/>
      <c r="B73" s="101"/>
      <c r="C73" s="101"/>
      <c r="D73" s="78"/>
      <c r="E73" s="78"/>
      <c r="F73" s="427"/>
      <c r="G73" s="99"/>
      <c r="H73" s="99"/>
      <c r="I73" s="99"/>
      <c r="J73" s="427"/>
      <c r="K73" s="99"/>
      <c r="L73" s="99"/>
    </row>
    <row r="74" spans="1:12" ht="20.100000000000001" customHeight="1" thickBot="1" x14ac:dyDescent="0.5">
      <c r="A74" s="96"/>
      <c r="B74" s="101"/>
      <c r="C74" s="101"/>
      <c r="D74" s="78"/>
      <c r="E74" s="78"/>
      <c r="F74" s="431">
        <f>SUM(F71:F73)</f>
        <v>82404</v>
      </c>
      <c r="G74" s="99"/>
      <c r="H74" s="104">
        <f>SUM(H71:H73)</f>
        <v>246245</v>
      </c>
      <c r="I74" s="99"/>
      <c r="J74" s="431">
        <f>SUM(J71:J73)</f>
        <v>2593256</v>
      </c>
      <c r="K74" s="99"/>
      <c r="L74" s="104">
        <f>SUM(L71:L73)</f>
        <v>7983979</v>
      </c>
    </row>
    <row r="75" spans="1:12" s="88" customFormat="1" ht="20.100000000000001" customHeight="1" thickTop="1" x14ac:dyDescent="0.45">
      <c r="D75" s="92"/>
      <c r="E75" s="92"/>
      <c r="F75" s="423"/>
      <c r="G75" s="91"/>
      <c r="H75" s="91"/>
      <c r="I75" s="91"/>
      <c r="J75" s="423"/>
      <c r="K75" s="91"/>
      <c r="L75" s="91"/>
    </row>
    <row r="76" spans="1:12" ht="20.100000000000001" customHeight="1" x14ac:dyDescent="0.45">
      <c r="A76" s="96" t="s">
        <v>218</v>
      </c>
      <c r="B76" s="73"/>
      <c r="C76" s="73"/>
      <c r="D76" s="78"/>
      <c r="E76" s="78"/>
      <c r="F76" s="428"/>
      <c r="G76" s="95"/>
      <c r="H76" s="95"/>
      <c r="I76" s="95"/>
      <c r="J76" s="428"/>
      <c r="K76" s="95"/>
      <c r="L76" s="95"/>
    </row>
    <row r="77" spans="1:12" ht="20.100000000000001" customHeight="1" x14ac:dyDescent="0.45">
      <c r="A77" s="73" t="s">
        <v>209</v>
      </c>
      <c r="B77" s="73"/>
      <c r="C77" s="73"/>
      <c r="D77" s="78"/>
      <c r="E77" s="78"/>
      <c r="F77" s="428">
        <v>-24284</v>
      </c>
      <c r="G77" s="95"/>
      <c r="H77" s="95">
        <v>45895</v>
      </c>
      <c r="I77" s="95"/>
      <c r="J77" s="428">
        <v>-5413483</v>
      </c>
      <c r="K77" s="95"/>
      <c r="L77" s="95">
        <v>739392</v>
      </c>
    </row>
    <row r="78" spans="1:12" ht="20.100000000000001" customHeight="1" x14ac:dyDescent="0.45">
      <c r="A78" s="73" t="s">
        <v>86</v>
      </c>
      <c r="B78" s="73"/>
      <c r="C78" s="73"/>
      <c r="D78" s="78"/>
      <c r="E78" s="78"/>
      <c r="F78" s="432">
        <v>64109</v>
      </c>
      <c r="G78" s="95"/>
      <c r="H78" s="110">
        <v>80420</v>
      </c>
      <c r="I78" s="95"/>
      <c r="J78" s="432">
        <v>882004</v>
      </c>
      <c r="K78" s="95"/>
      <c r="L78" s="110">
        <v>2399719</v>
      </c>
    </row>
    <row r="79" spans="1:12" ht="6" customHeight="1" x14ac:dyDescent="0.45">
      <c r="A79" s="96"/>
      <c r="B79" s="101"/>
      <c r="C79" s="101"/>
      <c r="D79" s="78"/>
      <c r="E79" s="78"/>
      <c r="F79" s="428"/>
      <c r="G79" s="99"/>
      <c r="H79" s="95"/>
      <c r="I79" s="99"/>
      <c r="J79" s="427"/>
      <c r="K79" s="99"/>
      <c r="L79" s="99"/>
    </row>
    <row r="80" spans="1:12" ht="20.100000000000001" customHeight="1" thickBot="1" x14ac:dyDescent="0.5">
      <c r="A80" s="73"/>
      <c r="B80" s="73"/>
      <c r="C80" s="73"/>
      <c r="D80" s="78"/>
      <c r="E80" s="78"/>
      <c r="F80" s="433">
        <f>SUM(F77:F79)</f>
        <v>39825</v>
      </c>
      <c r="G80" s="95"/>
      <c r="H80" s="111">
        <f>SUM(H77:H79)</f>
        <v>126315</v>
      </c>
      <c r="I80" s="95"/>
      <c r="J80" s="433">
        <f>SUM(J77:J79)</f>
        <v>-4531479</v>
      </c>
      <c r="K80" s="95"/>
      <c r="L80" s="111">
        <f>SUM(L77:L79)</f>
        <v>3139111</v>
      </c>
    </row>
    <row r="81" spans="1:12" ht="20.100000000000001" customHeight="1" thickTop="1" x14ac:dyDescent="0.45">
      <c r="A81" s="73"/>
      <c r="B81" s="73"/>
      <c r="C81" s="73"/>
      <c r="D81" s="78"/>
      <c r="E81" s="109"/>
      <c r="F81" s="109"/>
      <c r="G81" s="109"/>
      <c r="H81" s="109"/>
      <c r="I81" s="109"/>
      <c r="J81" s="109"/>
      <c r="K81" s="109"/>
      <c r="L81" s="109"/>
    </row>
    <row r="82" spans="1:12" ht="20.100000000000001" customHeight="1" x14ac:dyDescent="0.45">
      <c r="A82" s="73"/>
      <c r="B82" s="101"/>
      <c r="C82" s="101"/>
      <c r="D82" s="78"/>
      <c r="E82" s="78"/>
      <c r="F82" s="321"/>
      <c r="G82" s="322"/>
      <c r="H82" s="222" t="s">
        <v>189</v>
      </c>
      <c r="I82" s="237"/>
      <c r="J82" s="323"/>
      <c r="K82" s="323"/>
      <c r="L82" s="222" t="s">
        <v>190</v>
      </c>
    </row>
    <row r="83" spans="1:12" ht="20.100000000000001" customHeight="1" x14ac:dyDescent="0.45">
      <c r="A83" s="73"/>
      <c r="B83" s="73"/>
      <c r="C83" s="73"/>
      <c r="E83" s="78"/>
      <c r="F83" s="320" t="s">
        <v>226</v>
      </c>
      <c r="G83" s="90"/>
      <c r="H83" s="320" t="s">
        <v>198</v>
      </c>
      <c r="I83" s="90"/>
      <c r="J83" s="320" t="s">
        <v>226</v>
      </c>
      <c r="K83" s="90"/>
      <c r="L83" s="320" t="s">
        <v>198</v>
      </c>
    </row>
    <row r="84" spans="1:12" ht="6" customHeight="1" x14ac:dyDescent="0.45">
      <c r="A84" s="73"/>
      <c r="B84" s="73"/>
      <c r="C84" s="73"/>
      <c r="E84" s="78"/>
      <c r="F84" s="423"/>
      <c r="G84" s="90"/>
      <c r="H84" s="91"/>
      <c r="I84" s="90"/>
      <c r="J84" s="423"/>
      <c r="K84" s="90"/>
      <c r="L84" s="91"/>
    </row>
    <row r="85" spans="1:12" ht="20.100000000000001" customHeight="1" x14ac:dyDescent="0.45">
      <c r="A85" s="96" t="s">
        <v>266</v>
      </c>
      <c r="B85" s="73"/>
      <c r="C85" s="73"/>
      <c r="D85" s="78"/>
      <c r="E85" s="78"/>
      <c r="F85" s="434"/>
      <c r="G85" s="109"/>
      <c r="H85" s="109"/>
      <c r="I85" s="109"/>
      <c r="J85" s="434"/>
      <c r="K85" s="109"/>
      <c r="L85" s="109"/>
    </row>
    <row r="86" spans="1:12" ht="6" customHeight="1" x14ac:dyDescent="0.45">
      <c r="A86" s="73"/>
      <c r="B86" s="73"/>
      <c r="C86" s="73"/>
      <c r="D86" s="78"/>
      <c r="E86" s="78"/>
      <c r="F86" s="435"/>
      <c r="G86" s="109"/>
      <c r="H86" s="108"/>
      <c r="I86" s="109"/>
      <c r="J86" s="435"/>
      <c r="K86" s="109"/>
      <c r="L86" s="108"/>
    </row>
    <row r="87" spans="1:12" ht="20.100000000000001" customHeight="1" x14ac:dyDescent="0.45">
      <c r="A87" s="74" t="s">
        <v>267</v>
      </c>
      <c r="D87" s="75">
        <v>19</v>
      </c>
      <c r="F87" s="436">
        <f>F71/5161925.515</f>
        <v>5.4733451534509404E-3</v>
      </c>
      <c r="G87" s="113"/>
      <c r="H87" s="112">
        <f>H71/5161925.515</f>
        <v>3.1029506244241112E-2</v>
      </c>
      <c r="I87" s="112"/>
      <c r="J87" s="436">
        <f>J71/5161925.515</f>
        <v>0.1736049846895166</v>
      </c>
      <c r="K87" s="112"/>
      <c r="L87" s="112">
        <f>L71/5161925.515</f>
        <v>1.0087871250501763</v>
      </c>
    </row>
    <row r="88" spans="1:12" ht="20.100000000000001" customHeight="1" x14ac:dyDescent="0.45">
      <c r="F88" s="252"/>
      <c r="G88" s="114"/>
      <c r="H88" s="252"/>
      <c r="I88" s="115"/>
      <c r="J88" s="252"/>
      <c r="K88" s="115"/>
      <c r="L88" s="252"/>
    </row>
    <row r="89" spans="1:12" ht="20.100000000000001" customHeight="1" x14ac:dyDescent="0.45">
      <c r="F89" s="252"/>
      <c r="G89" s="114"/>
      <c r="H89" s="252"/>
      <c r="I89" s="115"/>
      <c r="J89" s="252"/>
      <c r="K89" s="115"/>
      <c r="L89" s="252"/>
    </row>
    <row r="90" spans="1:12" ht="20.100000000000001" customHeight="1" x14ac:dyDescent="0.45">
      <c r="F90" s="252"/>
      <c r="G90" s="114"/>
      <c r="H90" s="252"/>
      <c r="I90" s="115"/>
      <c r="J90" s="252"/>
      <c r="K90" s="115"/>
      <c r="L90" s="252"/>
    </row>
    <row r="91" spans="1:12" ht="18" customHeight="1" x14ac:dyDescent="0.45">
      <c r="F91" s="252"/>
      <c r="G91" s="114"/>
      <c r="H91" s="252"/>
      <c r="I91" s="115"/>
      <c r="J91" s="252"/>
      <c r="K91" s="115"/>
      <c r="L91" s="252"/>
    </row>
    <row r="92" spans="1:12" ht="21.95" customHeight="1" x14ac:dyDescent="0.45">
      <c r="A92" s="105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92" s="105"/>
      <c r="C92" s="105"/>
      <c r="D92" s="82"/>
      <c r="E92" s="82"/>
      <c r="F92" s="116"/>
      <c r="G92" s="116"/>
      <c r="H92" s="116"/>
      <c r="I92" s="116"/>
      <c r="J92" s="116"/>
      <c r="K92" s="116"/>
      <c r="L92" s="116"/>
    </row>
  </sheetData>
  <mergeCells count="1">
    <mergeCell ref="H46:L46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&amp;R&amp;"Cordia New,Regular"&amp;13&amp;P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="90" zoomScaleNormal="90" zoomScaleSheetLayoutView="90" workbookViewId="0"/>
  </sheetViews>
  <sheetFormatPr defaultRowHeight="20.100000000000001" customHeight="1" x14ac:dyDescent="0.45"/>
  <cols>
    <col min="1" max="2" width="1.83203125" style="74" customWidth="1"/>
    <col min="3" max="3" width="46" style="74" customWidth="1"/>
    <col min="4" max="4" width="9" style="75" customWidth="1"/>
    <col min="5" max="5" width="1" style="75" customWidth="1"/>
    <col min="6" max="6" width="12.83203125" style="76" customWidth="1"/>
    <col min="7" max="7" width="1" style="76" customWidth="1"/>
    <col min="8" max="8" width="12.83203125" style="76" customWidth="1"/>
    <col min="9" max="9" width="1" style="76" customWidth="1"/>
    <col min="10" max="10" width="12.83203125" style="76" customWidth="1"/>
    <col min="11" max="11" width="1" style="76" customWidth="1"/>
    <col min="12" max="12" width="12.83203125" style="76" customWidth="1"/>
    <col min="13" max="16384" width="9.33203125" style="73"/>
  </cols>
  <sheetData>
    <row r="1" spans="1:12" ht="20.100000000000001" customHeight="1" x14ac:dyDescent="0.45">
      <c r="A1" s="77" t="s">
        <v>69</v>
      </c>
      <c r="B1" s="77"/>
      <c r="C1" s="77"/>
      <c r="D1" s="78"/>
      <c r="E1" s="78"/>
      <c r="F1" s="79"/>
      <c r="G1" s="79"/>
      <c r="H1" s="80"/>
      <c r="I1" s="80"/>
      <c r="J1" s="80"/>
      <c r="K1" s="80"/>
      <c r="L1" s="80"/>
    </row>
    <row r="2" spans="1:12" ht="20.100000000000001" customHeight="1" x14ac:dyDescent="0.45">
      <c r="A2" s="77" t="s">
        <v>70</v>
      </c>
      <c r="B2" s="77"/>
      <c r="C2" s="77"/>
      <c r="D2" s="78"/>
      <c r="E2" s="78"/>
      <c r="F2" s="79"/>
      <c r="G2" s="79"/>
      <c r="H2" s="79"/>
      <c r="I2" s="79"/>
      <c r="J2" s="79"/>
      <c r="K2" s="79"/>
      <c r="L2" s="79"/>
    </row>
    <row r="3" spans="1:12" ht="20.100000000000001" customHeight="1" x14ac:dyDescent="0.45">
      <c r="A3" s="81" t="s">
        <v>289</v>
      </c>
      <c r="B3" s="81"/>
      <c r="C3" s="81"/>
      <c r="D3" s="82"/>
      <c r="E3" s="82"/>
      <c r="F3" s="83"/>
      <c r="G3" s="83"/>
      <c r="H3" s="83"/>
      <c r="I3" s="83"/>
      <c r="J3" s="83"/>
      <c r="K3" s="83"/>
      <c r="L3" s="83"/>
    </row>
    <row r="4" spans="1:12" s="481" customFormat="1" ht="12" customHeight="1" x14ac:dyDescent="0.45">
      <c r="A4" s="478"/>
      <c r="B4" s="478"/>
      <c r="C4" s="478"/>
      <c r="D4" s="479"/>
      <c r="E4" s="479"/>
      <c r="F4" s="480"/>
      <c r="G4" s="480"/>
      <c r="H4" s="480"/>
      <c r="I4" s="480"/>
      <c r="J4" s="480"/>
      <c r="K4" s="480"/>
      <c r="L4" s="480"/>
    </row>
    <row r="5" spans="1:12" s="481" customFormat="1" ht="17.45" customHeight="1" x14ac:dyDescent="0.45">
      <c r="A5" s="482"/>
      <c r="B5" s="482"/>
      <c r="C5" s="482"/>
      <c r="D5" s="483"/>
      <c r="E5" s="483"/>
      <c r="F5" s="484"/>
      <c r="G5" s="484"/>
      <c r="H5" s="484"/>
      <c r="I5" s="484"/>
      <c r="J5" s="484"/>
      <c r="K5" s="484"/>
      <c r="L5" s="485" t="s">
        <v>230</v>
      </c>
    </row>
    <row r="6" spans="1:12" s="481" customFormat="1" ht="17.45" customHeight="1" x14ac:dyDescent="0.45">
      <c r="A6" s="486"/>
      <c r="B6" s="486"/>
      <c r="C6" s="486"/>
      <c r="D6" s="487"/>
      <c r="E6" s="487"/>
      <c r="F6" s="488"/>
      <c r="G6" s="489"/>
      <c r="H6" s="489" t="s">
        <v>3</v>
      </c>
      <c r="I6" s="490"/>
      <c r="J6" s="491"/>
      <c r="K6" s="492"/>
      <c r="L6" s="489" t="s">
        <v>4</v>
      </c>
    </row>
    <row r="7" spans="1:12" s="493" customFormat="1" ht="17.45" customHeight="1" x14ac:dyDescent="0.45">
      <c r="D7" s="494" t="s">
        <v>8</v>
      </c>
      <c r="F7" s="495" t="s">
        <v>226</v>
      </c>
      <c r="G7" s="496"/>
      <c r="H7" s="495" t="s">
        <v>198</v>
      </c>
      <c r="I7" s="496"/>
      <c r="J7" s="495" t="s">
        <v>226</v>
      </c>
      <c r="K7" s="496"/>
      <c r="L7" s="495" t="s">
        <v>198</v>
      </c>
    </row>
    <row r="8" spans="1:12" s="493" customFormat="1" ht="6" customHeight="1" x14ac:dyDescent="0.45">
      <c r="D8" s="497"/>
      <c r="F8" s="498"/>
      <c r="G8" s="496"/>
      <c r="H8" s="499"/>
      <c r="I8" s="496"/>
      <c r="J8" s="498"/>
      <c r="K8" s="496"/>
      <c r="L8" s="499"/>
    </row>
    <row r="9" spans="1:12" s="481" customFormat="1" ht="17.45" customHeight="1" x14ac:dyDescent="0.45">
      <c r="A9" s="500" t="s">
        <v>87</v>
      </c>
      <c r="B9" s="500"/>
      <c r="C9" s="500"/>
      <c r="D9" s="483"/>
      <c r="E9" s="501"/>
      <c r="F9" s="502">
        <v>14942</v>
      </c>
      <c r="G9" s="503"/>
      <c r="H9" s="503">
        <v>14367</v>
      </c>
      <c r="I9" s="503"/>
      <c r="J9" s="502">
        <v>458908</v>
      </c>
      <c r="K9" s="503"/>
      <c r="L9" s="503">
        <v>473721</v>
      </c>
    </row>
    <row r="10" spans="1:12" s="481" customFormat="1" ht="17.45" customHeight="1" x14ac:dyDescent="0.45">
      <c r="A10" s="481" t="s">
        <v>88</v>
      </c>
      <c r="D10" s="483"/>
      <c r="E10" s="483"/>
      <c r="F10" s="504">
        <v>-13783</v>
      </c>
      <c r="G10" s="505"/>
      <c r="H10" s="506">
        <v>-12183</v>
      </c>
      <c r="I10" s="505"/>
      <c r="J10" s="504">
        <v>-423326</v>
      </c>
      <c r="K10" s="505"/>
      <c r="L10" s="506">
        <v>-401719</v>
      </c>
    </row>
    <row r="11" spans="1:12" s="481" customFormat="1" ht="6" customHeight="1" x14ac:dyDescent="0.45">
      <c r="D11" s="483"/>
      <c r="E11" s="483"/>
      <c r="F11" s="502"/>
      <c r="G11" s="505"/>
      <c r="H11" s="503"/>
      <c r="I11" s="505"/>
      <c r="J11" s="502"/>
      <c r="K11" s="505"/>
      <c r="L11" s="503"/>
    </row>
    <row r="12" spans="1:12" s="481" customFormat="1" ht="17.45" customHeight="1" x14ac:dyDescent="0.45">
      <c r="A12" s="507" t="s">
        <v>73</v>
      </c>
      <c r="D12" s="483"/>
      <c r="E12" s="483"/>
      <c r="F12" s="508">
        <f>SUM(F9:F11)</f>
        <v>1159</v>
      </c>
      <c r="G12" s="505"/>
      <c r="H12" s="509">
        <f>SUM(H9:H11)</f>
        <v>2184</v>
      </c>
      <c r="I12" s="505"/>
      <c r="J12" s="508">
        <f>SUM(J9:J11)</f>
        <v>35582</v>
      </c>
      <c r="K12" s="505"/>
      <c r="L12" s="509">
        <f>SUM(L9:L11)</f>
        <v>72002</v>
      </c>
    </row>
    <row r="13" spans="1:12" s="481" customFormat="1" ht="17.45" customHeight="1" x14ac:dyDescent="0.45">
      <c r="A13" s="481" t="s">
        <v>248</v>
      </c>
      <c r="D13" s="483"/>
      <c r="E13" s="483"/>
      <c r="F13" s="508">
        <v>27247</v>
      </c>
      <c r="G13" s="505"/>
      <c r="H13" s="509">
        <v>21773</v>
      </c>
      <c r="I13" s="505"/>
      <c r="J13" s="508">
        <v>836803</v>
      </c>
      <c r="K13" s="505"/>
      <c r="L13" s="509">
        <v>717910</v>
      </c>
    </row>
    <row r="14" spans="1:12" s="481" customFormat="1" ht="17.45" customHeight="1" x14ac:dyDescent="0.45">
      <c r="A14" s="481" t="s">
        <v>241</v>
      </c>
      <c r="B14" s="500"/>
      <c r="D14" s="483"/>
      <c r="E14" s="483"/>
      <c r="F14" s="508">
        <v>8027</v>
      </c>
      <c r="G14" s="505"/>
      <c r="H14" s="509">
        <v>11095</v>
      </c>
      <c r="I14" s="505"/>
      <c r="J14" s="508">
        <v>246540</v>
      </c>
      <c r="K14" s="505"/>
      <c r="L14" s="509">
        <v>365834</v>
      </c>
    </row>
    <row r="15" spans="1:12" s="481" customFormat="1" ht="17.45" customHeight="1" x14ac:dyDescent="0.45">
      <c r="A15" s="481" t="s">
        <v>78</v>
      </c>
      <c r="B15" s="500"/>
      <c r="D15" s="483"/>
      <c r="E15" s="483"/>
      <c r="F15" s="502">
        <v>27999</v>
      </c>
      <c r="G15" s="510"/>
      <c r="H15" s="503">
        <v>25788</v>
      </c>
      <c r="I15" s="510"/>
      <c r="J15" s="502">
        <v>859936</v>
      </c>
      <c r="K15" s="510"/>
      <c r="L15" s="503">
        <v>850298</v>
      </c>
    </row>
    <row r="16" spans="1:12" s="481" customFormat="1" ht="17.45" customHeight="1" x14ac:dyDescent="0.45">
      <c r="A16" s="481" t="s">
        <v>74</v>
      </c>
      <c r="D16" s="483"/>
      <c r="E16" s="483"/>
      <c r="F16" s="502">
        <v>-474</v>
      </c>
      <c r="G16" s="505"/>
      <c r="H16" s="503">
        <v>-458</v>
      </c>
      <c r="I16" s="505"/>
      <c r="J16" s="502">
        <v>-14565</v>
      </c>
      <c r="K16" s="505"/>
      <c r="L16" s="503">
        <v>-15095</v>
      </c>
    </row>
    <row r="17" spans="1:12" s="481" customFormat="1" ht="17.45" customHeight="1" x14ac:dyDescent="0.45">
      <c r="A17" s="500" t="s">
        <v>75</v>
      </c>
      <c r="B17" s="500"/>
      <c r="C17" s="500"/>
      <c r="D17" s="501"/>
      <c r="E17" s="501"/>
      <c r="F17" s="502">
        <v>-18498</v>
      </c>
      <c r="G17" s="511"/>
      <c r="H17" s="503">
        <v>-12067</v>
      </c>
      <c r="I17" s="511"/>
      <c r="J17" s="502">
        <v>-568085</v>
      </c>
      <c r="K17" s="511"/>
      <c r="L17" s="503">
        <v>-397889</v>
      </c>
    </row>
    <row r="18" spans="1:12" s="481" customFormat="1" ht="17.45" customHeight="1" x14ac:dyDescent="0.45">
      <c r="A18" s="481" t="s">
        <v>302</v>
      </c>
      <c r="B18" s="500"/>
      <c r="D18" s="483"/>
      <c r="E18" s="483"/>
      <c r="F18" s="502">
        <v>-389</v>
      </c>
      <c r="G18" s="505"/>
      <c r="H18" s="503">
        <v>-5002</v>
      </c>
      <c r="I18" s="505"/>
      <c r="J18" s="502">
        <v>-11947</v>
      </c>
      <c r="K18" s="505"/>
      <c r="L18" s="503">
        <v>-164917</v>
      </c>
    </row>
    <row r="19" spans="1:12" s="481" customFormat="1" ht="17.45" customHeight="1" x14ac:dyDescent="0.45">
      <c r="A19" s="481" t="s">
        <v>79</v>
      </c>
      <c r="B19" s="500"/>
      <c r="D19" s="483"/>
      <c r="E19" s="483"/>
      <c r="F19" s="502">
        <v>-3466</v>
      </c>
      <c r="G19" s="505"/>
      <c r="H19" s="503">
        <v>-6699</v>
      </c>
      <c r="I19" s="505"/>
      <c r="J19" s="502">
        <v>-106442</v>
      </c>
      <c r="K19" s="505"/>
      <c r="L19" s="503">
        <v>-220892</v>
      </c>
    </row>
    <row r="20" spans="1:12" s="481" customFormat="1" ht="17.45" customHeight="1" x14ac:dyDescent="0.45">
      <c r="A20" s="481" t="s">
        <v>80</v>
      </c>
      <c r="B20" s="500"/>
      <c r="D20" s="483"/>
      <c r="E20" s="483"/>
      <c r="F20" s="508">
        <v>-36253</v>
      </c>
      <c r="G20" s="505"/>
      <c r="H20" s="509">
        <v>-33518</v>
      </c>
      <c r="I20" s="505"/>
      <c r="J20" s="508">
        <v>-1113405</v>
      </c>
      <c r="K20" s="505"/>
      <c r="L20" s="509">
        <v>-1105192</v>
      </c>
    </row>
    <row r="21" spans="1:12" s="481" customFormat="1" ht="17.45" customHeight="1" x14ac:dyDescent="0.45">
      <c r="A21" s="481" t="s">
        <v>81</v>
      </c>
      <c r="B21" s="500"/>
      <c r="D21" s="483"/>
      <c r="E21" s="483"/>
      <c r="F21" s="504">
        <v>-647</v>
      </c>
      <c r="G21" s="505"/>
      <c r="H21" s="506">
        <v>-658</v>
      </c>
      <c r="I21" s="505"/>
      <c r="J21" s="504">
        <v>-19884</v>
      </c>
      <c r="K21" s="505"/>
      <c r="L21" s="506">
        <v>-21709</v>
      </c>
    </row>
    <row r="22" spans="1:12" s="481" customFormat="1" ht="6" customHeight="1" x14ac:dyDescent="0.45">
      <c r="B22" s="500"/>
      <c r="D22" s="483"/>
      <c r="E22" s="483"/>
      <c r="F22" s="512"/>
      <c r="G22" s="505"/>
      <c r="H22" s="505"/>
      <c r="I22" s="505"/>
      <c r="J22" s="512"/>
      <c r="K22" s="505"/>
      <c r="L22" s="505"/>
    </row>
    <row r="23" spans="1:12" s="481" customFormat="1" ht="17.45" customHeight="1" x14ac:dyDescent="0.45">
      <c r="A23" s="507" t="s">
        <v>217</v>
      </c>
      <c r="D23" s="483"/>
      <c r="E23" s="483"/>
      <c r="F23" s="508">
        <f>SUM(F12:F21)</f>
        <v>4705</v>
      </c>
      <c r="G23" s="505"/>
      <c r="H23" s="509">
        <f>SUM(H12:H21)</f>
        <v>2438</v>
      </c>
      <c r="I23" s="505"/>
      <c r="J23" s="508">
        <f>SUM(J12:J21)</f>
        <v>144533</v>
      </c>
      <c r="K23" s="505"/>
      <c r="L23" s="509">
        <f>SUM(L12:L21)</f>
        <v>80350</v>
      </c>
    </row>
    <row r="24" spans="1:12" s="481" customFormat="1" ht="17.45" customHeight="1" x14ac:dyDescent="0.45">
      <c r="A24" s="481" t="s">
        <v>82</v>
      </c>
      <c r="D24" s="483">
        <v>18</v>
      </c>
      <c r="E24" s="483"/>
      <c r="F24" s="504">
        <v>2019</v>
      </c>
      <c r="G24" s="505"/>
      <c r="H24" s="506">
        <v>6983</v>
      </c>
      <c r="I24" s="505"/>
      <c r="J24" s="504">
        <v>61993</v>
      </c>
      <c r="K24" s="505"/>
      <c r="L24" s="506">
        <v>230259</v>
      </c>
    </row>
    <row r="25" spans="1:12" s="481" customFormat="1" ht="6" customHeight="1" x14ac:dyDescent="0.45">
      <c r="D25" s="483"/>
      <c r="E25" s="483"/>
      <c r="F25" s="508"/>
      <c r="G25" s="505"/>
      <c r="H25" s="509"/>
      <c r="I25" s="505"/>
      <c r="J25" s="508"/>
      <c r="K25" s="505"/>
      <c r="L25" s="509"/>
    </row>
    <row r="26" spans="1:12" s="481" customFormat="1" ht="17.45" customHeight="1" x14ac:dyDescent="0.45">
      <c r="A26" s="507" t="s">
        <v>262</v>
      </c>
      <c r="B26" s="513"/>
      <c r="C26" s="513"/>
      <c r="D26" s="483"/>
      <c r="E26" s="483"/>
      <c r="F26" s="504">
        <f>SUM(F23:F24)</f>
        <v>6724</v>
      </c>
      <c r="G26" s="509"/>
      <c r="H26" s="506">
        <f>SUM(H23:H24)</f>
        <v>9421</v>
      </c>
      <c r="I26" s="509"/>
      <c r="J26" s="504">
        <f>SUM(J23:J24)</f>
        <v>206526</v>
      </c>
      <c r="K26" s="509"/>
      <c r="L26" s="506">
        <f>SUM(L23:L24)</f>
        <v>310609</v>
      </c>
    </row>
    <row r="27" spans="1:12" s="481" customFormat="1" ht="12" customHeight="1" x14ac:dyDescent="0.45">
      <c r="A27" s="507"/>
      <c r="B27" s="513"/>
      <c r="C27" s="513"/>
      <c r="D27" s="483"/>
      <c r="E27" s="483"/>
      <c r="F27" s="508"/>
      <c r="G27" s="509"/>
      <c r="H27" s="509"/>
      <c r="I27" s="509"/>
      <c r="J27" s="508"/>
      <c r="K27" s="509"/>
      <c r="L27" s="509"/>
    </row>
    <row r="28" spans="1:12" s="481" customFormat="1" ht="17.45" customHeight="1" x14ac:dyDescent="0.45">
      <c r="A28" s="507" t="s">
        <v>174</v>
      </c>
      <c r="B28" s="513"/>
      <c r="C28" s="513"/>
      <c r="D28" s="483"/>
      <c r="E28" s="483"/>
      <c r="F28" s="508"/>
      <c r="G28" s="509"/>
      <c r="H28" s="509"/>
      <c r="I28" s="509"/>
      <c r="J28" s="508"/>
      <c r="K28" s="509"/>
      <c r="L28" s="509"/>
    </row>
    <row r="29" spans="1:12" s="481" customFormat="1" ht="17.45" customHeight="1" x14ac:dyDescent="0.45">
      <c r="A29" s="481" t="s">
        <v>282</v>
      </c>
      <c r="B29" s="513"/>
      <c r="C29" s="513"/>
      <c r="D29" s="483"/>
      <c r="E29" s="483"/>
      <c r="F29" s="508"/>
      <c r="G29" s="509"/>
      <c r="H29" s="509"/>
      <c r="I29" s="509"/>
      <c r="J29" s="508"/>
      <c r="K29" s="509"/>
      <c r="L29" s="509"/>
    </row>
    <row r="30" spans="1:12" s="481" customFormat="1" ht="17.45" customHeight="1" x14ac:dyDescent="0.45">
      <c r="B30" s="481" t="s">
        <v>283</v>
      </c>
      <c r="C30" s="513"/>
      <c r="D30" s="483"/>
      <c r="E30" s="483"/>
      <c r="F30" s="508"/>
      <c r="G30" s="509"/>
      <c r="H30" s="509"/>
      <c r="I30" s="509"/>
      <c r="J30" s="508"/>
      <c r="K30" s="509"/>
      <c r="L30" s="509"/>
    </row>
    <row r="31" spans="1:12" s="481" customFormat="1" ht="17.45" customHeight="1" x14ac:dyDescent="0.45">
      <c r="A31" s="507"/>
      <c r="B31" s="481" t="s">
        <v>20</v>
      </c>
      <c r="C31" s="481" t="s">
        <v>197</v>
      </c>
      <c r="D31" s="483"/>
      <c r="E31" s="483"/>
      <c r="F31" s="508">
        <v>0</v>
      </c>
      <c r="G31" s="509"/>
      <c r="H31" s="509">
        <v>8</v>
      </c>
      <c r="I31" s="509"/>
      <c r="J31" s="508">
        <v>0</v>
      </c>
      <c r="K31" s="509"/>
      <c r="L31" s="509">
        <v>0</v>
      </c>
    </row>
    <row r="32" spans="1:12" s="481" customFormat="1" ht="17.45" customHeight="1" x14ac:dyDescent="0.45">
      <c r="A32" s="507"/>
      <c r="B32" s="481" t="s">
        <v>20</v>
      </c>
      <c r="C32" s="481" t="s">
        <v>156</v>
      </c>
      <c r="D32" s="483"/>
      <c r="E32" s="483"/>
      <c r="F32" s="514">
        <v>0</v>
      </c>
      <c r="G32" s="509"/>
      <c r="H32" s="515">
        <v>0</v>
      </c>
      <c r="I32" s="509"/>
      <c r="J32" s="516">
        <v>-172565</v>
      </c>
      <c r="K32" s="509"/>
      <c r="L32" s="517">
        <v>-888771</v>
      </c>
    </row>
    <row r="33" spans="1:12" s="481" customFormat="1" ht="6" customHeight="1" x14ac:dyDescent="0.45">
      <c r="A33" s="507"/>
      <c r="C33" s="513"/>
      <c r="D33" s="483"/>
      <c r="E33" s="483"/>
      <c r="F33" s="508"/>
      <c r="G33" s="509"/>
      <c r="H33" s="509"/>
      <c r="I33" s="509"/>
      <c r="J33" s="508"/>
      <c r="K33" s="509"/>
      <c r="L33" s="509"/>
    </row>
    <row r="34" spans="1:12" s="481" customFormat="1" ht="17.45" customHeight="1" x14ac:dyDescent="0.45">
      <c r="A34" s="481" t="s">
        <v>89</v>
      </c>
      <c r="B34" s="513"/>
      <c r="C34" s="500"/>
      <c r="D34" s="483"/>
      <c r="E34" s="483"/>
      <c r="F34" s="508"/>
      <c r="G34" s="509"/>
      <c r="H34" s="509"/>
      <c r="I34" s="509"/>
      <c r="J34" s="508"/>
      <c r="K34" s="509"/>
      <c r="L34" s="509"/>
    </row>
    <row r="35" spans="1:12" s="481" customFormat="1" ht="17.45" customHeight="1" x14ac:dyDescent="0.45">
      <c r="B35" s="481" t="s">
        <v>90</v>
      </c>
      <c r="C35" s="500"/>
      <c r="D35" s="483"/>
      <c r="E35" s="483"/>
      <c r="F35" s="516">
        <f>SUM(F31:F32)</f>
        <v>0</v>
      </c>
      <c r="G35" s="509"/>
      <c r="H35" s="517">
        <f>SUM(H31:H32)</f>
        <v>8</v>
      </c>
      <c r="I35" s="509"/>
      <c r="J35" s="516">
        <f>SUM(J31:J32)</f>
        <v>-172565</v>
      </c>
      <c r="K35" s="509"/>
      <c r="L35" s="517">
        <f>SUM(L31:L32)</f>
        <v>-888771</v>
      </c>
    </row>
    <row r="36" spans="1:12" s="481" customFormat="1" ht="5.0999999999999996" customHeight="1" x14ac:dyDescent="0.45">
      <c r="A36" s="507"/>
      <c r="C36" s="513"/>
      <c r="D36" s="483"/>
      <c r="E36" s="483"/>
      <c r="F36" s="509"/>
      <c r="G36" s="509"/>
      <c r="H36" s="509"/>
      <c r="I36" s="509"/>
      <c r="J36" s="509"/>
      <c r="K36" s="509"/>
      <c r="L36" s="509"/>
    </row>
    <row r="37" spans="1:12" s="481" customFormat="1" ht="17.25" customHeight="1" x14ac:dyDescent="0.45">
      <c r="A37" s="481" t="s">
        <v>316</v>
      </c>
      <c r="B37" s="513"/>
      <c r="C37" s="513"/>
      <c r="D37" s="483"/>
      <c r="E37" s="483"/>
      <c r="F37" s="508"/>
      <c r="G37" s="509"/>
      <c r="H37" s="509"/>
      <c r="I37" s="509"/>
      <c r="J37" s="508"/>
      <c r="K37" s="509"/>
      <c r="L37" s="509"/>
    </row>
    <row r="38" spans="1:12" s="481" customFormat="1" ht="17.45" customHeight="1" x14ac:dyDescent="0.45">
      <c r="B38" s="481" t="s">
        <v>283</v>
      </c>
      <c r="C38" s="513"/>
      <c r="D38" s="483"/>
      <c r="E38" s="483"/>
      <c r="F38" s="508"/>
      <c r="G38" s="509"/>
      <c r="H38" s="509"/>
      <c r="I38" s="509"/>
      <c r="J38" s="508"/>
      <c r="K38" s="509"/>
      <c r="L38" s="509"/>
    </row>
    <row r="39" spans="1:12" s="481" customFormat="1" ht="17.45" customHeight="1" x14ac:dyDescent="0.45">
      <c r="B39" s="481" t="s">
        <v>20</v>
      </c>
      <c r="C39" s="481" t="s">
        <v>175</v>
      </c>
      <c r="D39" s="483"/>
      <c r="E39" s="483"/>
      <c r="F39" s="508">
        <v>-331</v>
      </c>
      <c r="G39" s="509"/>
      <c r="H39" s="509">
        <v>1481</v>
      </c>
      <c r="I39" s="509"/>
      <c r="J39" s="508">
        <v>-10457</v>
      </c>
      <c r="K39" s="509"/>
      <c r="L39" s="509">
        <v>46606</v>
      </c>
    </row>
    <row r="40" spans="1:12" s="481" customFormat="1" ht="17.45" customHeight="1" x14ac:dyDescent="0.45">
      <c r="B40" s="481" t="s">
        <v>20</v>
      </c>
      <c r="C40" s="481" t="s">
        <v>206</v>
      </c>
      <c r="D40" s="483"/>
      <c r="E40" s="483"/>
      <c r="F40" s="518">
        <v>-848</v>
      </c>
      <c r="G40" s="509"/>
      <c r="H40" s="519">
        <v>819</v>
      </c>
      <c r="I40" s="509"/>
      <c r="J40" s="520">
        <v>-25291</v>
      </c>
      <c r="K40" s="509"/>
      <c r="L40" s="521">
        <v>4683</v>
      </c>
    </row>
    <row r="41" spans="1:12" s="481" customFormat="1" ht="6" customHeight="1" x14ac:dyDescent="0.45">
      <c r="C41" s="513"/>
      <c r="D41" s="483"/>
      <c r="E41" s="483"/>
      <c r="F41" s="522"/>
      <c r="G41" s="509"/>
      <c r="H41" s="523"/>
      <c r="I41" s="509"/>
      <c r="J41" s="508"/>
      <c r="K41" s="509"/>
      <c r="L41" s="509"/>
    </row>
    <row r="42" spans="1:12" s="481" customFormat="1" ht="17.45" customHeight="1" x14ac:dyDescent="0.45">
      <c r="A42" s="481" t="s">
        <v>317</v>
      </c>
      <c r="B42" s="513"/>
      <c r="C42" s="500"/>
      <c r="D42" s="483"/>
      <c r="E42" s="483"/>
      <c r="F42" s="522"/>
      <c r="G42" s="509"/>
      <c r="H42" s="523"/>
      <c r="I42" s="509"/>
      <c r="J42" s="508"/>
      <c r="K42" s="509"/>
      <c r="L42" s="509"/>
    </row>
    <row r="43" spans="1:12" s="481" customFormat="1" ht="17.45" customHeight="1" x14ac:dyDescent="0.45">
      <c r="A43" s="513"/>
      <c r="B43" s="481" t="s">
        <v>90</v>
      </c>
      <c r="C43" s="500"/>
      <c r="D43" s="483"/>
      <c r="E43" s="483"/>
      <c r="F43" s="516">
        <f>SUM(F39:F40)</f>
        <v>-1179</v>
      </c>
      <c r="G43" s="509"/>
      <c r="H43" s="517">
        <f>SUM(H39:H40)</f>
        <v>2300</v>
      </c>
      <c r="I43" s="509"/>
      <c r="J43" s="516">
        <f>SUM(J39:J40)</f>
        <v>-35748</v>
      </c>
      <c r="K43" s="509"/>
      <c r="L43" s="517">
        <f>SUM(L39:L40)</f>
        <v>51289</v>
      </c>
    </row>
    <row r="44" spans="1:12" s="481" customFormat="1" ht="5.0999999999999996" customHeight="1" x14ac:dyDescent="0.45">
      <c r="D44" s="483"/>
      <c r="E44" s="483"/>
      <c r="F44" s="512"/>
      <c r="G44" s="505"/>
      <c r="H44" s="505"/>
      <c r="I44" s="505"/>
      <c r="J44" s="512"/>
      <c r="K44" s="505"/>
      <c r="L44" s="505"/>
    </row>
    <row r="45" spans="1:12" s="481" customFormat="1" ht="17.45" customHeight="1" x14ac:dyDescent="0.45">
      <c r="A45" s="507" t="s">
        <v>176</v>
      </c>
      <c r="B45" s="513"/>
      <c r="C45" s="513"/>
      <c r="D45" s="483"/>
      <c r="E45" s="483"/>
      <c r="F45" s="504">
        <f>SUM(F35,F39,F40)</f>
        <v>-1179</v>
      </c>
      <c r="G45" s="509"/>
      <c r="H45" s="504">
        <f>SUM(H35,H39,H40)</f>
        <v>2308</v>
      </c>
      <c r="I45" s="509"/>
      <c r="J45" s="504">
        <f>SUM(J35,J39,J40)</f>
        <v>-208313</v>
      </c>
      <c r="K45" s="509"/>
      <c r="L45" s="504">
        <f>SUM(L35,L39,L40)</f>
        <v>-837482</v>
      </c>
    </row>
    <row r="46" spans="1:12" s="481" customFormat="1" ht="6" customHeight="1" x14ac:dyDescent="0.45">
      <c r="A46" s="507"/>
      <c r="B46" s="513"/>
      <c r="C46" s="513"/>
      <c r="D46" s="483"/>
      <c r="E46" s="483"/>
      <c r="F46" s="508"/>
      <c r="G46" s="509"/>
      <c r="H46" s="509"/>
      <c r="I46" s="509"/>
      <c r="J46" s="508"/>
      <c r="K46" s="509"/>
      <c r="L46" s="509"/>
    </row>
    <row r="47" spans="1:12" s="481" customFormat="1" ht="17.45" customHeight="1" thickBot="1" x14ac:dyDescent="0.5">
      <c r="A47" s="507" t="s">
        <v>177</v>
      </c>
      <c r="B47" s="513"/>
      <c r="C47" s="513"/>
      <c r="D47" s="483"/>
      <c r="E47" s="483"/>
      <c r="F47" s="524">
        <f>SUM(F45:F46,F26)</f>
        <v>5545</v>
      </c>
      <c r="G47" s="509"/>
      <c r="H47" s="524">
        <f>SUM(H45:H46,H26)</f>
        <v>11729</v>
      </c>
      <c r="I47" s="509"/>
      <c r="J47" s="524">
        <f>SUM(J45:J46,J26)</f>
        <v>-1787</v>
      </c>
      <c r="K47" s="509"/>
      <c r="L47" s="524">
        <f>SUM(L45:L46,L26)</f>
        <v>-526873</v>
      </c>
    </row>
    <row r="48" spans="1:12" s="481" customFormat="1" ht="12" customHeight="1" thickTop="1" x14ac:dyDescent="0.45">
      <c r="A48" s="507"/>
      <c r="B48" s="513"/>
      <c r="C48" s="513"/>
      <c r="D48" s="483"/>
      <c r="E48" s="483"/>
      <c r="F48" s="509"/>
      <c r="G48" s="509"/>
      <c r="H48" s="509"/>
      <c r="I48" s="509"/>
      <c r="J48" s="509"/>
      <c r="K48" s="509"/>
      <c r="L48" s="509"/>
    </row>
    <row r="49" spans="1:12" s="481" customFormat="1" ht="17.45" customHeight="1" x14ac:dyDescent="0.45">
      <c r="B49" s="513"/>
      <c r="C49" s="513"/>
      <c r="D49" s="483"/>
      <c r="E49" s="483"/>
      <c r="F49" s="525"/>
      <c r="G49" s="526"/>
      <c r="H49" s="527" t="s">
        <v>189</v>
      </c>
      <c r="I49" s="528"/>
      <c r="J49" s="529"/>
      <c r="K49" s="529"/>
      <c r="L49" s="527" t="s">
        <v>190</v>
      </c>
    </row>
    <row r="50" spans="1:12" s="481" customFormat="1" ht="17.45" customHeight="1" x14ac:dyDescent="0.45">
      <c r="B50" s="513"/>
      <c r="C50" s="513"/>
      <c r="D50" s="483"/>
      <c r="E50" s="483"/>
      <c r="F50" s="530" t="s">
        <v>226</v>
      </c>
      <c r="G50" s="531"/>
      <c r="H50" s="530" t="s">
        <v>198</v>
      </c>
      <c r="I50" s="531"/>
      <c r="J50" s="530" t="s">
        <v>226</v>
      </c>
      <c r="K50" s="531"/>
      <c r="L50" s="530" t="s">
        <v>198</v>
      </c>
    </row>
    <row r="51" spans="1:12" s="481" customFormat="1" ht="6" customHeight="1" x14ac:dyDescent="0.45">
      <c r="B51" s="513"/>
      <c r="C51" s="513"/>
      <c r="D51" s="483"/>
      <c r="E51" s="483"/>
      <c r="F51" s="543"/>
      <c r="G51" s="531"/>
      <c r="H51" s="532"/>
      <c r="I51" s="531"/>
      <c r="J51" s="543"/>
      <c r="K51" s="531"/>
      <c r="L51" s="532"/>
    </row>
    <row r="52" spans="1:12" s="481" customFormat="1" ht="17.45" customHeight="1" x14ac:dyDescent="0.45">
      <c r="A52" s="507" t="s">
        <v>266</v>
      </c>
      <c r="D52" s="483"/>
      <c r="E52" s="483"/>
      <c r="F52" s="512"/>
      <c r="G52" s="505"/>
      <c r="H52" s="505"/>
      <c r="I52" s="505"/>
      <c r="J52" s="512"/>
      <c r="K52" s="505"/>
      <c r="L52" s="505"/>
    </row>
    <row r="53" spans="1:12" s="481" customFormat="1" ht="6" customHeight="1" x14ac:dyDescent="0.45">
      <c r="A53" s="507"/>
      <c r="D53" s="483"/>
      <c r="E53" s="483"/>
      <c r="F53" s="512"/>
      <c r="G53" s="505"/>
      <c r="H53" s="505"/>
      <c r="I53" s="505"/>
      <c r="J53" s="512"/>
      <c r="K53" s="505"/>
      <c r="L53" s="505"/>
    </row>
    <row r="54" spans="1:12" s="481" customFormat="1" ht="17.45" customHeight="1" x14ac:dyDescent="0.45">
      <c r="A54" s="500" t="s">
        <v>267</v>
      </c>
      <c r="B54" s="500"/>
      <c r="C54" s="500"/>
      <c r="D54" s="483">
        <v>19</v>
      </c>
      <c r="E54" s="501"/>
      <c r="F54" s="533">
        <f>F26/5159295.515</f>
        <v>1.3032787093607682E-3</v>
      </c>
      <c r="G54" s="534"/>
      <c r="H54" s="535">
        <v>2E-3</v>
      </c>
      <c r="I54" s="534"/>
      <c r="J54" s="533">
        <f>J26/5159295.515</f>
        <v>4.0029883808661813E-2</v>
      </c>
      <c r="K54" s="534"/>
      <c r="L54" s="535">
        <v>0.06</v>
      </c>
    </row>
    <row r="55" spans="1:12" s="481" customFormat="1" ht="20.25" customHeight="1" x14ac:dyDescent="0.45">
      <c r="A55" s="507"/>
      <c r="C55" s="513"/>
      <c r="D55" s="483"/>
      <c r="E55" s="483"/>
      <c r="F55" s="509"/>
      <c r="G55" s="509"/>
      <c r="H55" s="509"/>
      <c r="I55" s="509"/>
      <c r="J55" s="509"/>
      <c r="K55" s="509"/>
      <c r="L55" s="509"/>
    </row>
    <row r="56" spans="1:12" ht="21.95" customHeight="1" x14ac:dyDescent="0.45">
      <c r="A56" s="309" t="str">
        <f>+'T10-11 PL Conso (9m)'!A45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56" s="309"/>
      <c r="C56" s="254"/>
      <c r="D56" s="255"/>
      <c r="E56" s="255"/>
      <c r="F56" s="201"/>
      <c r="G56" s="201"/>
      <c r="H56" s="201"/>
      <c r="I56" s="201"/>
      <c r="J56" s="201"/>
      <c r="K56" s="201"/>
      <c r="L56" s="201"/>
    </row>
  </sheetData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Normal="100" zoomScaleSheetLayoutView="100" workbookViewId="0"/>
  </sheetViews>
  <sheetFormatPr defaultRowHeight="21" customHeight="1" x14ac:dyDescent="0.45"/>
  <cols>
    <col min="1" max="2" width="1.83203125" style="74" customWidth="1"/>
    <col min="3" max="3" width="51" style="74" customWidth="1"/>
    <col min="4" max="4" width="8.5" style="75" customWidth="1"/>
    <col min="5" max="5" width="0.83203125" style="75" customWidth="1"/>
    <col min="6" max="6" width="11.83203125" style="76" customWidth="1"/>
    <col min="7" max="7" width="0.83203125" style="76" customWidth="1"/>
    <col min="8" max="8" width="11.83203125" style="76" customWidth="1"/>
    <col min="9" max="9" width="0.83203125" style="76" customWidth="1"/>
    <col min="10" max="10" width="11.83203125" style="76" customWidth="1"/>
    <col min="11" max="11" width="0.83203125" style="76" customWidth="1"/>
    <col min="12" max="12" width="11.83203125" style="76" customWidth="1"/>
    <col min="13" max="16384" width="9.33203125" style="73"/>
  </cols>
  <sheetData>
    <row r="1" spans="1:12" ht="21" customHeight="1" x14ac:dyDescent="0.45">
      <c r="A1" s="77" t="s">
        <v>69</v>
      </c>
      <c r="B1" s="77"/>
      <c r="C1" s="77"/>
      <c r="D1" s="78"/>
      <c r="E1" s="78"/>
      <c r="F1" s="79"/>
      <c r="G1" s="79"/>
      <c r="H1" s="80"/>
      <c r="I1" s="80"/>
      <c r="J1" s="80"/>
      <c r="K1" s="80"/>
      <c r="L1" s="80"/>
    </row>
    <row r="2" spans="1:12" ht="21" customHeight="1" x14ac:dyDescent="0.45">
      <c r="A2" s="77" t="s">
        <v>70</v>
      </c>
      <c r="B2" s="77"/>
      <c r="C2" s="77"/>
      <c r="D2" s="78"/>
      <c r="E2" s="78"/>
      <c r="F2" s="79"/>
      <c r="G2" s="79"/>
      <c r="H2" s="79"/>
      <c r="I2" s="79"/>
      <c r="J2" s="79"/>
      <c r="K2" s="79"/>
      <c r="L2" s="79"/>
    </row>
    <row r="3" spans="1:12" ht="21" customHeight="1" x14ac:dyDescent="0.45">
      <c r="A3" s="81" t="str">
        <f>'T10-11 PL Conso (9m)'!A3</f>
        <v xml:space="preserve">สำหรับงวดเก้าเดือนสิ้นสุดวันที่ 30 กันยายน พ.ศ. 2562 </v>
      </c>
      <c r="B3" s="81"/>
      <c r="C3" s="81"/>
      <c r="D3" s="82"/>
      <c r="E3" s="82"/>
      <c r="F3" s="83"/>
      <c r="G3" s="83"/>
      <c r="H3" s="83"/>
      <c r="I3" s="83"/>
      <c r="J3" s="83"/>
      <c r="K3" s="83"/>
      <c r="L3" s="83"/>
    </row>
    <row r="4" spans="1:12" s="481" customFormat="1" ht="11.25" customHeight="1" x14ac:dyDescent="0.45">
      <c r="A4" s="478"/>
      <c r="B4" s="478"/>
      <c r="C4" s="478"/>
      <c r="D4" s="479"/>
      <c r="E4" s="479"/>
      <c r="F4" s="480"/>
      <c r="G4" s="480"/>
      <c r="H4" s="480"/>
      <c r="I4" s="480"/>
      <c r="J4" s="480"/>
      <c r="K4" s="480"/>
      <c r="L4" s="480"/>
    </row>
    <row r="5" spans="1:12" s="481" customFormat="1" ht="17.45" customHeight="1" x14ac:dyDescent="0.45">
      <c r="A5" s="482"/>
      <c r="B5" s="482"/>
      <c r="C5" s="482"/>
      <c r="D5" s="483"/>
      <c r="E5" s="483"/>
      <c r="F5" s="484"/>
      <c r="G5" s="484"/>
      <c r="H5" s="484"/>
      <c r="I5" s="484"/>
      <c r="J5" s="484"/>
      <c r="K5" s="484"/>
      <c r="L5" s="485" t="s">
        <v>230</v>
      </c>
    </row>
    <row r="6" spans="1:12" s="481" customFormat="1" ht="17.45" customHeight="1" x14ac:dyDescent="0.45">
      <c r="A6" s="486"/>
      <c r="B6" s="486"/>
      <c r="C6" s="486"/>
      <c r="D6" s="487"/>
      <c r="E6" s="487"/>
      <c r="F6" s="488"/>
      <c r="G6" s="489"/>
      <c r="H6" s="489" t="s">
        <v>3</v>
      </c>
      <c r="I6" s="490"/>
      <c r="J6" s="491"/>
      <c r="K6" s="492"/>
      <c r="L6" s="489" t="s">
        <v>4</v>
      </c>
    </row>
    <row r="7" spans="1:12" s="493" customFormat="1" ht="17.45" customHeight="1" x14ac:dyDescent="0.45">
      <c r="D7" s="494" t="s">
        <v>8</v>
      </c>
      <c r="F7" s="495" t="s">
        <v>226</v>
      </c>
      <c r="G7" s="496"/>
      <c r="H7" s="495" t="s">
        <v>198</v>
      </c>
      <c r="I7" s="496"/>
      <c r="J7" s="495" t="s">
        <v>226</v>
      </c>
      <c r="K7" s="496"/>
      <c r="L7" s="495" t="s">
        <v>198</v>
      </c>
    </row>
    <row r="8" spans="1:12" s="493" customFormat="1" ht="5.0999999999999996" customHeight="1" x14ac:dyDescent="0.45">
      <c r="D8" s="497"/>
      <c r="F8" s="498"/>
      <c r="G8" s="496"/>
      <c r="H8" s="499"/>
      <c r="I8" s="496"/>
      <c r="J8" s="498"/>
      <c r="K8" s="496"/>
      <c r="L8" s="499"/>
    </row>
    <row r="9" spans="1:12" s="481" customFormat="1" ht="17.45" customHeight="1" x14ac:dyDescent="0.45">
      <c r="A9" s="500" t="s">
        <v>87</v>
      </c>
      <c r="B9" s="500"/>
      <c r="C9" s="500"/>
      <c r="D9" s="483"/>
      <c r="E9" s="501"/>
      <c r="F9" s="502">
        <v>38471</v>
      </c>
      <c r="G9" s="503"/>
      <c r="H9" s="503">
        <v>41190</v>
      </c>
      <c r="I9" s="503"/>
      <c r="J9" s="502">
        <v>1202405</v>
      </c>
      <c r="K9" s="503"/>
      <c r="L9" s="503">
        <v>1326640</v>
      </c>
    </row>
    <row r="10" spans="1:12" s="481" customFormat="1" ht="17.45" customHeight="1" x14ac:dyDescent="0.45">
      <c r="A10" s="481" t="s">
        <v>88</v>
      </c>
      <c r="D10" s="483"/>
      <c r="E10" s="483"/>
      <c r="F10" s="504">
        <v>-35180</v>
      </c>
      <c r="G10" s="505"/>
      <c r="H10" s="506">
        <v>-34622</v>
      </c>
      <c r="I10" s="505"/>
      <c r="J10" s="504">
        <v>-1099436</v>
      </c>
      <c r="K10" s="505"/>
      <c r="L10" s="506">
        <v>-1115315</v>
      </c>
    </row>
    <row r="11" spans="1:12" s="481" customFormat="1" ht="5.0999999999999996" customHeight="1" x14ac:dyDescent="0.45">
      <c r="D11" s="483"/>
      <c r="E11" s="483"/>
      <c r="F11" s="502"/>
      <c r="G11" s="505"/>
      <c r="H11" s="503"/>
      <c r="I11" s="505"/>
      <c r="J11" s="502"/>
      <c r="K11" s="505"/>
      <c r="L11" s="503"/>
    </row>
    <row r="12" spans="1:12" s="481" customFormat="1" ht="17.45" customHeight="1" x14ac:dyDescent="0.45">
      <c r="A12" s="507" t="s">
        <v>73</v>
      </c>
      <c r="D12" s="483"/>
      <c r="E12" s="483"/>
      <c r="F12" s="508">
        <f>SUM(F9:F11)</f>
        <v>3291</v>
      </c>
      <c r="G12" s="505"/>
      <c r="H12" s="509">
        <f>SUM(H9:H11)</f>
        <v>6568</v>
      </c>
      <c r="I12" s="505"/>
      <c r="J12" s="508">
        <f>SUM(J9:J11)</f>
        <v>102969</v>
      </c>
      <c r="K12" s="505"/>
      <c r="L12" s="509">
        <f>SUM(L9:L11)</f>
        <v>211325</v>
      </c>
    </row>
    <row r="13" spans="1:12" s="481" customFormat="1" ht="17.45" customHeight="1" x14ac:dyDescent="0.45">
      <c r="A13" s="481" t="s">
        <v>248</v>
      </c>
      <c r="D13" s="483"/>
      <c r="E13" s="483"/>
      <c r="F13" s="508">
        <v>134917</v>
      </c>
      <c r="G13" s="505"/>
      <c r="H13" s="509">
        <v>90775</v>
      </c>
      <c r="I13" s="505"/>
      <c r="J13" s="508">
        <v>4237992</v>
      </c>
      <c r="K13" s="505"/>
      <c r="L13" s="509">
        <v>2920243</v>
      </c>
    </row>
    <row r="14" spans="1:12" s="481" customFormat="1" ht="17.45" customHeight="1" x14ac:dyDescent="0.45">
      <c r="A14" s="481" t="s">
        <v>77</v>
      </c>
      <c r="D14" s="483"/>
      <c r="E14" s="483"/>
      <c r="F14" s="508">
        <v>296</v>
      </c>
      <c r="G14" s="505"/>
      <c r="H14" s="509">
        <v>248</v>
      </c>
      <c r="I14" s="505"/>
      <c r="J14" s="508">
        <v>9346</v>
      </c>
      <c r="K14" s="505"/>
      <c r="L14" s="509">
        <v>7903</v>
      </c>
    </row>
    <row r="15" spans="1:12" s="481" customFormat="1" ht="17.45" customHeight="1" x14ac:dyDescent="0.45">
      <c r="A15" s="481" t="s">
        <v>241</v>
      </c>
      <c r="B15" s="500"/>
      <c r="D15" s="483"/>
      <c r="E15" s="483"/>
      <c r="F15" s="508">
        <v>24897</v>
      </c>
      <c r="G15" s="505"/>
      <c r="H15" s="509">
        <v>28813</v>
      </c>
      <c r="I15" s="505"/>
      <c r="J15" s="508">
        <v>779619</v>
      </c>
      <c r="K15" s="505"/>
      <c r="L15" s="509">
        <v>928155</v>
      </c>
    </row>
    <row r="16" spans="1:12" s="481" customFormat="1" ht="17.45" customHeight="1" x14ac:dyDescent="0.45">
      <c r="A16" s="481" t="s">
        <v>78</v>
      </c>
      <c r="B16" s="500"/>
      <c r="D16" s="483"/>
      <c r="E16" s="483"/>
      <c r="F16" s="502">
        <v>86517</v>
      </c>
      <c r="G16" s="510"/>
      <c r="H16" s="503">
        <v>76071</v>
      </c>
      <c r="I16" s="510"/>
      <c r="J16" s="502">
        <v>2709116</v>
      </c>
      <c r="K16" s="510"/>
      <c r="L16" s="503">
        <v>2445923</v>
      </c>
    </row>
    <row r="17" spans="1:12" s="481" customFormat="1" ht="17.45" customHeight="1" x14ac:dyDescent="0.45">
      <c r="A17" s="481" t="s">
        <v>74</v>
      </c>
      <c r="D17" s="483"/>
      <c r="E17" s="483"/>
      <c r="F17" s="502">
        <v>-1757</v>
      </c>
      <c r="G17" s="505"/>
      <c r="H17" s="503">
        <v>-1679</v>
      </c>
      <c r="I17" s="505"/>
      <c r="J17" s="502">
        <v>-55111</v>
      </c>
      <c r="K17" s="505"/>
      <c r="L17" s="503">
        <v>-53869</v>
      </c>
    </row>
    <row r="18" spans="1:12" s="481" customFormat="1" ht="17.45" customHeight="1" x14ac:dyDescent="0.45">
      <c r="A18" s="500" t="s">
        <v>75</v>
      </c>
      <c r="B18" s="500"/>
      <c r="C18" s="500"/>
      <c r="D18" s="501"/>
      <c r="E18" s="501"/>
      <c r="F18" s="502">
        <v>-47538</v>
      </c>
      <c r="G18" s="511"/>
      <c r="H18" s="503">
        <v>-36351</v>
      </c>
      <c r="I18" s="511"/>
      <c r="J18" s="502">
        <v>-1485687</v>
      </c>
      <c r="K18" s="511"/>
      <c r="L18" s="503">
        <v>-1168873</v>
      </c>
    </row>
    <row r="19" spans="1:12" s="481" customFormat="1" ht="17.45" customHeight="1" x14ac:dyDescent="0.45">
      <c r="A19" s="500" t="s">
        <v>214</v>
      </c>
      <c r="B19" s="500"/>
      <c r="C19" s="500"/>
      <c r="D19" s="501"/>
      <c r="E19" s="501"/>
      <c r="F19" s="502">
        <v>0</v>
      </c>
      <c r="G19" s="511"/>
      <c r="H19" s="503">
        <v>-28620</v>
      </c>
      <c r="I19" s="511"/>
      <c r="J19" s="502">
        <v>0</v>
      </c>
      <c r="K19" s="511"/>
      <c r="L19" s="503">
        <v>-902711</v>
      </c>
    </row>
    <row r="20" spans="1:12" s="481" customFormat="1" ht="17.45" customHeight="1" x14ac:dyDescent="0.45">
      <c r="A20" s="481" t="s">
        <v>268</v>
      </c>
      <c r="B20" s="500"/>
      <c r="D20" s="483"/>
      <c r="E20" s="483"/>
      <c r="F20" s="502">
        <v>5288</v>
      </c>
      <c r="G20" s="505"/>
      <c r="H20" s="503">
        <v>562</v>
      </c>
      <c r="I20" s="505"/>
      <c r="J20" s="502">
        <v>167361</v>
      </c>
      <c r="K20" s="505"/>
      <c r="L20" s="503">
        <v>14377</v>
      </c>
    </row>
    <row r="21" spans="1:12" s="481" customFormat="1" ht="17.45" customHeight="1" x14ac:dyDescent="0.45">
      <c r="A21" s="481" t="s">
        <v>79</v>
      </c>
      <c r="B21" s="500"/>
      <c r="D21" s="483"/>
      <c r="E21" s="483"/>
      <c r="F21" s="502">
        <v>-33738</v>
      </c>
      <c r="G21" s="505"/>
      <c r="H21" s="503">
        <v>-10641</v>
      </c>
      <c r="I21" s="505"/>
      <c r="J21" s="502">
        <v>-1062801</v>
      </c>
      <c r="K21" s="505"/>
      <c r="L21" s="503">
        <v>-343352</v>
      </c>
    </row>
    <row r="22" spans="1:12" s="481" customFormat="1" ht="17.45" customHeight="1" x14ac:dyDescent="0.45">
      <c r="A22" s="481" t="s">
        <v>80</v>
      </c>
      <c r="B22" s="500"/>
      <c r="D22" s="483"/>
      <c r="E22" s="483"/>
      <c r="F22" s="508">
        <v>-108968</v>
      </c>
      <c r="G22" s="505"/>
      <c r="H22" s="509">
        <v>-98752</v>
      </c>
      <c r="I22" s="505"/>
      <c r="J22" s="508">
        <v>-3411203</v>
      </c>
      <c r="K22" s="505"/>
      <c r="L22" s="509">
        <v>-3175271</v>
      </c>
    </row>
    <row r="23" spans="1:12" s="481" customFormat="1" ht="17.45" customHeight="1" x14ac:dyDescent="0.45">
      <c r="A23" s="481" t="s">
        <v>81</v>
      </c>
      <c r="B23" s="500"/>
      <c r="D23" s="483"/>
      <c r="E23" s="483"/>
      <c r="F23" s="504">
        <v>-1988</v>
      </c>
      <c r="G23" s="505"/>
      <c r="H23" s="506">
        <v>-1662</v>
      </c>
      <c r="I23" s="505"/>
      <c r="J23" s="504">
        <v>-62246</v>
      </c>
      <c r="K23" s="505"/>
      <c r="L23" s="506">
        <v>-53545</v>
      </c>
    </row>
    <row r="24" spans="1:12" s="481" customFormat="1" ht="5.0999999999999996" customHeight="1" x14ac:dyDescent="0.45">
      <c r="B24" s="500"/>
      <c r="D24" s="483"/>
      <c r="E24" s="483"/>
      <c r="F24" s="512"/>
      <c r="G24" s="505"/>
      <c r="H24" s="505"/>
      <c r="I24" s="505"/>
      <c r="J24" s="512"/>
      <c r="K24" s="505"/>
      <c r="L24" s="505"/>
    </row>
    <row r="25" spans="1:12" s="481" customFormat="1" ht="17.45" customHeight="1" x14ac:dyDescent="0.45">
      <c r="A25" s="507" t="s">
        <v>217</v>
      </c>
      <c r="D25" s="483"/>
      <c r="E25" s="483"/>
      <c r="F25" s="508">
        <f>SUM(F12:F23)</f>
        <v>61217</v>
      </c>
      <c r="G25" s="505"/>
      <c r="H25" s="509">
        <f>SUM(H12:H23)</f>
        <v>25332</v>
      </c>
      <c r="I25" s="505"/>
      <c r="J25" s="508">
        <f>SUM(J12:J23)</f>
        <v>1929355</v>
      </c>
      <c r="K25" s="505"/>
      <c r="L25" s="509">
        <f>SUM(L12:L23)</f>
        <v>830305</v>
      </c>
    </row>
    <row r="26" spans="1:12" s="481" customFormat="1" ht="17.45" customHeight="1" x14ac:dyDescent="0.45">
      <c r="A26" s="481" t="s">
        <v>82</v>
      </c>
      <c r="D26" s="483">
        <v>18</v>
      </c>
      <c r="E26" s="483"/>
      <c r="F26" s="504">
        <v>19671</v>
      </c>
      <c r="G26" s="505"/>
      <c r="H26" s="506">
        <v>1008</v>
      </c>
      <c r="I26" s="505"/>
      <c r="J26" s="504">
        <v>619744</v>
      </c>
      <c r="K26" s="505"/>
      <c r="L26" s="506">
        <v>33930</v>
      </c>
    </row>
    <row r="27" spans="1:12" s="481" customFormat="1" ht="5.0999999999999996" customHeight="1" x14ac:dyDescent="0.45">
      <c r="D27" s="483"/>
      <c r="E27" s="483"/>
      <c r="F27" s="508"/>
      <c r="G27" s="505"/>
      <c r="H27" s="509"/>
      <c r="I27" s="505"/>
      <c r="J27" s="508"/>
      <c r="K27" s="505"/>
      <c r="L27" s="509"/>
    </row>
    <row r="28" spans="1:12" s="481" customFormat="1" ht="17.45" customHeight="1" x14ac:dyDescent="0.45">
      <c r="A28" s="507" t="s">
        <v>262</v>
      </c>
      <c r="B28" s="513"/>
      <c r="C28" s="513"/>
      <c r="D28" s="483"/>
      <c r="E28" s="483"/>
      <c r="F28" s="504">
        <f>SUM(F25:F26)</f>
        <v>80888</v>
      </c>
      <c r="G28" s="509"/>
      <c r="H28" s="506">
        <f>SUM(H25:H26)</f>
        <v>26340</v>
      </c>
      <c r="I28" s="509"/>
      <c r="J28" s="504">
        <f>SUM(J25:J26)</f>
        <v>2549099</v>
      </c>
      <c r="K28" s="509"/>
      <c r="L28" s="506">
        <f>SUM(L25:L26)</f>
        <v>864235</v>
      </c>
    </row>
    <row r="29" spans="1:12" s="481" customFormat="1" ht="9.9499999999999993" customHeight="1" x14ac:dyDescent="0.45">
      <c r="A29" s="507"/>
      <c r="B29" s="513"/>
      <c r="C29" s="513"/>
      <c r="D29" s="483"/>
      <c r="E29" s="483"/>
      <c r="F29" s="508"/>
      <c r="G29" s="509"/>
      <c r="H29" s="509"/>
      <c r="I29" s="509"/>
      <c r="J29" s="508"/>
      <c r="K29" s="509"/>
      <c r="L29" s="509"/>
    </row>
    <row r="30" spans="1:12" s="481" customFormat="1" ht="17.45" customHeight="1" x14ac:dyDescent="0.45">
      <c r="A30" s="507" t="s">
        <v>174</v>
      </c>
      <c r="B30" s="513"/>
      <c r="C30" s="513"/>
      <c r="D30" s="483"/>
      <c r="E30" s="483"/>
      <c r="F30" s="508"/>
      <c r="G30" s="509"/>
      <c r="H30" s="509"/>
      <c r="I30" s="509"/>
      <c r="J30" s="508"/>
      <c r="K30" s="509"/>
      <c r="L30" s="509"/>
    </row>
    <row r="31" spans="1:12" s="481" customFormat="1" ht="17.45" customHeight="1" x14ac:dyDescent="0.45">
      <c r="A31" s="481" t="s">
        <v>282</v>
      </c>
      <c r="B31" s="513"/>
      <c r="C31" s="513"/>
      <c r="D31" s="483"/>
      <c r="E31" s="483"/>
      <c r="F31" s="508"/>
      <c r="G31" s="509"/>
      <c r="H31" s="509"/>
      <c r="I31" s="509"/>
      <c r="J31" s="508"/>
      <c r="K31" s="509"/>
      <c r="L31" s="509"/>
    </row>
    <row r="32" spans="1:12" s="481" customFormat="1" ht="17.45" customHeight="1" x14ac:dyDescent="0.45">
      <c r="B32" s="481" t="s">
        <v>283</v>
      </c>
      <c r="C32" s="513"/>
      <c r="D32" s="483"/>
      <c r="E32" s="483"/>
      <c r="F32" s="508"/>
      <c r="G32" s="509"/>
      <c r="H32" s="509"/>
      <c r="I32" s="509"/>
      <c r="J32" s="508"/>
      <c r="K32" s="509"/>
      <c r="L32" s="509"/>
    </row>
    <row r="33" spans="1:12" s="481" customFormat="1" ht="17.45" customHeight="1" x14ac:dyDescent="0.45">
      <c r="A33" s="507"/>
      <c r="B33" s="481" t="s">
        <v>20</v>
      </c>
      <c r="C33" s="481" t="s">
        <v>197</v>
      </c>
      <c r="D33" s="483"/>
      <c r="E33" s="483"/>
      <c r="F33" s="508">
        <v>-8</v>
      </c>
      <c r="G33" s="509"/>
      <c r="H33" s="509">
        <v>3</v>
      </c>
      <c r="I33" s="509"/>
      <c r="J33" s="508">
        <v>0</v>
      </c>
      <c r="K33" s="509"/>
      <c r="L33" s="509">
        <v>0</v>
      </c>
    </row>
    <row r="34" spans="1:12" s="481" customFormat="1" ht="17.45" customHeight="1" x14ac:dyDescent="0.45">
      <c r="A34" s="507"/>
      <c r="B34" s="481" t="s">
        <v>20</v>
      </c>
      <c r="C34" s="481" t="s">
        <v>156</v>
      </c>
      <c r="D34" s="483"/>
      <c r="E34" s="483"/>
      <c r="F34" s="514">
        <v>0</v>
      </c>
      <c r="G34" s="509"/>
      <c r="H34" s="515">
        <v>0</v>
      </c>
      <c r="I34" s="509"/>
      <c r="J34" s="516">
        <v>-2203421</v>
      </c>
      <c r="K34" s="509"/>
      <c r="L34" s="517">
        <v>-384644</v>
      </c>
    </row>
    <row r="35" spans="1:12" s="481" customFormat="1" ht="5.0999999999999996" customHeight="1" x14ac:dyDescent="0.45">
      <c r="A35" s="507"/>
      <c r="C35" s="513"/>
      <c r="D35" s="483"/>
      <c r="E35" s="483"/>
      <c r="F35" s="508"/>
      <c r="G35" s="509"/>
      <c r="H35" s="509"/>
      <c r="I35" s="509"/>
      <c r="J35" s="508"/>
      <c r="K35" s="509"/>
      <c r="L35" s="509"/>
    </row>
    <row r="36" spans="1:12" s="481" customFormat="1" ht="17.45" customHeight="1" x14ac:dyDescent="0.45">
      <c r="A36" s="481" t="s">
        <v>89</v>
      </c>
      <c r="B36" s="513"/>
      <c r="C36" s="500"/>
      <c r="D36" s="483"/>
      <c r="E36" s="483"/>
      <c r="F36" s="508"/>
      <c r="G36" s="509"/>
      <c r="H36" s="509"/>
      <c r="I36" s="509"/>
      <c r="J36" s="508"/>
      <c r="K36" s="509"/>
      <c r="L36" s="509"/>
    </row>
    <row r="37" spans="1:12" s="481" customFormat="1" ht="17.45" customHeight="1" x14ac:dyDescent="0.45">
      <c r="B37" s="481" t="s">
        <v>90</v>
      </c>
      <c r="C37" s="500"/>
      <c r="D37" s="483"/>
      <c r="E37" s="483"/>
      <c r="F37" s="516">
        <f>SUM(F33:F34)</f>
        <v>-8</v>
      </c>
      <c r="G37" s="509"/>
      <c r="H37" s="517">
        <f>SUM(H33:H34)</f>
        <v>3</v>
      </c>
      <c r="I37" s="509"/>
      <c r="J37" s="516">
        <f>SUM(J33:J34)</f>
        <v>-2203421</v>
      </c>
      <c r="K37" s="509"/>
      <c r="L37" s="517">
        <f>SUM(L33:L34)</f>
        <v>-384644</v>
      </c>
    </row>
    <row r="38" spans="1:12" s="481" customFormat="1" ht="5.0999999999999996" customHeight="1" x14ac:dyDescent="0.45">
      <c r="A38" s="507"/>
      <c r="C38" s="513"/>
      <c r="D38" s="483"/>
      <c r="E38" s="483"/>
      <c r="F38" s="508"/>
      <c r="G38" s="509"/>
      <c r="H38" s="509"/>
      <c r="I38" s="509"/>
      <c r="J38" s="508"/>
      <c r="K38" s="509"/>
      <c r="L38" s="509"/>
    </row>
    <row r="39" spans="1:12" s="481" customFormat="1" ht="17.45" customHeight="1" x14ac:dyDescent="0.45">
      <c r="A39" s="481" t="s">
        <v>169</v>
      </c>
      <c r="B39" s="513"/>
      <c r="C39" s="513"/>
      <c r="D39" s="483"/>
      <c r="E39" s="483"/>
      <c r="F39" s="508"/>
      <c r="G39" s="509"/>
      <c r="H39" s="509"/>
      <c r="I39" s="509"/>
      <c r="J39" s="508"/>
      <c r="K39" s="509"/>
      <c r="L39" s="509"/>
    </row>
    <row r="40" spans="1:12" s="481" customFormat="1" ht="17.45" customHeight="1" x14ac:dyDescent="0.45">
      <c r="B40" s="481" t="s">
        <v>20</v>
      </c>
      <c r="C40" s="481" t="s">
        <v>263</v>
      </c>
      <c r="D40" s="483"/>
      <c r="E40" s="483"/>
      <c r="F40" s="508">
        <v>-29</v>
      </c>
      <c r="G40" s="509"/>
      <c r="H40" s="509">
        <v>-391</v>
      </c>
      <c r="I40" s="509"/>
      <c r="J40" s="508">
        <v>-4509</v>
      </c>
      <c r="K40" s="509"/>
      <c r="L40" s="509">
        <v>-13695</v>
      </c>
    </row>
    <row r="41" spans="1:12" s="481" customFormat="1" ht="17.45" customHeight="1" x14ac:dyDescent="0.45">
      <c r="B41" s="481" t="s">
        <v>20</v>
      </c>
      <c r="C41" s="481" t="s">
        <v>206</v>
      </c>
      <c r="D41" s="483"/>
      <c r="E41" s="483"/>
      <c r="F41" s="518">
        <v>-24691</v>
      </c>
      <c r="G41" s="509"/>
      <c r="H41" s="519">
        <v>15741</v>
      </c>
      <c r="I41" s="509"/>
      <c r="J41" s="520">
        <v>-791875</v>
      </c>
      <c r="K41" s="509"/>
      <c r="L41" s="521">
        <v>506322</v>
      </c>
    </row>
    <row r="42" spans="1:12" s="481" customFormat="1" ht="5.0999999999999996" customHeight="1" x14ac:dyDescent="0.45">
      <c r="C42" s="513"/>
      <c r="D42" s="483"/>
      <c r="E42" s="483"/>
      <c r="F42" s="522"/>
      <c r="G42" s="509"/>
      <c r="H42" s="523"/>
      <c r="I42" s="509"/>
      <c r="J42" s="508"/>
      <c r="K42" s="509"/>
      <c r="L42" s="509"/>
    </row>
    <row r="43" spans="1:12" s="481" customFormat="1" ht="17.45" customHeight="1" x14ac:dyDescent="0.45">
      <c r="A43" s="481" t="s">
        <v>85</v>
      </c>
      <c r="B43" s="513"/>
      <c r="C43" s="500"/>
      <c r="D43" s="483"/>
      <c r="E43" s="483"/>
      <c r="F43" s="522"/>
      <c r="G43" s="509"/>
      <c r="H43" s="523"/>
      <c r="I43" s="509"/>
      <c r="J43" s="508"/>
      <c r="K43" s="509"/>
      <c r="L43" s="509"/>
    </row>
    <row r="44" spans="1:12" s="481" customFormat="1" ht="17.45" customHeight="1" x14ac:dyDescent="0.45">
      <c r="A44" s="513"/>
      <c r="B44" s="481" t="s">
        <v>84</v>
      </c>
      <c r="C44" s="500"/>
      <c r="D44" s="483"/>
      <c r="E44" s="483"/>
      <c r="F44" s="516">
        <f>SUM(F40:F41)</f>
        <v>-24720</v>
      </c>
      <c r="G44" s="509"/>
      <c r="H44" s="517">
        <f>SUM(H40:H41)</f>
        <v>15350</v>
      </c>
      <c r="I44" s="509"/>
      <c r="J44" s="516">
        <f>SUM(J40:J41)</f>
        <v>-796384</v>
      </c>
      <c r="K44" s="509"/>
      <c r="L44" s="517">
        <f>SUM(L40:L41)</f>
        <v>492627</v>
      </c>
    </row>
    <row r="45" spans="1:12" s="481" customFormat="1" ht="5.0999999999999996" customHeight="1" x14ac:dyDescent="0.45">
      <c r="D45" s="483"/>
      <c r="E45" s="483"/>
      <c r="F45" s="512"/>
      <c r="G45" s="505"/>
      <c r="H45" s="505"/>
      <c r="I45" s="505"/>
      <c r="J45" s="512"/>
      <c r="K45" s="505"/>
      <c r="L45" s="505"/>
    </row>
    <row r="46" spans="1:12" s="481" customFormat="1" ht="17.45" customHeight="1" x14ac:dyDescent="0.45">
      <c r="A46" s="507" t="s">
        <v>176</v>
      </c>
      <c r="B46" s="513"/>
      <c r="C46" s="513"/>
      <c r="D46" s="483"/>
      <c r="E46" s="483"/>
      <c r="F46" s="504">
        <f>F44+F37</f>
        <v>-24728</v>
      </c>
      <c r="G46" s="509"/>
      <c r="H46" s="506">
        <f>H44+H37</f>
        <v>15353</v>
      </c>
      <c r="I46" s="509"/>
      <c r="J46" s="504">
        <f>J44+J37</f>
        <v>-2999805</v>
      </c>
      <c r="K46" s="509"/>
      <c r="L46" s="506">
        <f>L44+L37</f>
        <v>107983</v>
      </c>
    </row>
    <row r="47" spans="1:12" s="481" customFormat="1" ht="5.0999999999999996" customHeight="1" x14ac:dyDescent="0.45">
      <c r="A47" s="507"/>
      <c r="B47" s="513"/>
      <c r="C47" s="513"/>
      <c r="D47" s="483"/>
      <c r="E47" s="483"/>
      <c r="F47" s="508"/>
      <c r="G47" s="509"/>
      <c r="H47" s="509"/>
      <c r="I47" s="509"/>
      <c r="J47" s="508"/>
      <c r="K47" s="509"/>
      <c r="L47" s="509"/>
    </row>
    <row r="48" spans="1:12" s="481" customFormat="1" ht="17.45" customHeight="1" thickBot="1" x14ac:dyDescent="0.5">
      <c r="A48" s="507" t="s">
        <v>177</v>
      </c>
      <c r="B48" s="513"/>
      <c r="C48" s="513"/>
      <c r="D48" s="483"/>
      <c r="E48" s="483"/>
      <c r="F48" s="524">
        <f>F46+F28</f>
        <v>56160</v>
      </c>
      <c r="G48" s="509"/>
      <c r="H48" s="536">
        <f>H46+H28</f>
        <v>41693</v>
      </c>
      <c r="I48" s="509"/>
      <c r="J48" s="524">
        <f>J46+J28</f>
        <v>-450706</v>
      </c>
      <c r="K48" s="509"/>
      <c r="L48" s="536">
        <f>L46+L28</f>
        <v>972218</v>
      </c>
    </row>
    <row r="49" spans="1:12" s="481" customFormat="1" ht="17.45" customHeight="1" thickTop="1" x14ac:dyDescent="0.45">
      <c r="A49" s="507"/>
      <c r="B49" s="513"/>
      <c r="C49" s="513"/>
      <c r="D49" s="483"/>
      <c r="E49" s="483"/>
      <c r="F49" s="509"/>
      <c r="G49" s="509"/>
      <c r="H49" s="509"/>
      <c r="I49" s="509"/>
      <c r="J49" s="509"/>
      <c r="K49" s="509"/>
      <c r="L49" s="509"/>
    </row>
    <row r="50" spans="1:12" s="481" customFormat="1" ht="17.45" customHeight="1" x14ac:dyDescent="0.45">
      <c r="B50" s="513"/>
      <c r="C50" s="513"/>
      <c r="D50" s="483"/>
      <c r="E50" s="483"/>
      <c r="F50" s="525"/>
      <c r="G50" s="526"/>
      <c r="H50" s="527" t="s">
        <v>189</v>
      </c>
      <c r="I50" s="528"/>
      <c r="J50" s="529"/>
      <c r="K50" s="529"/>
      <c r="L50" s="527" t="s">
        <v>190</v>
      </c>
    </row>
    <row r="51" spans="1:12" s="481" customFormat="1" ht="17.45" customHeight="1" x14ac:dyDescent="0.45">
      <c r="B51" s="513"/>
      <c r="C51" s="513"/>
      <c r="D51" s="483"/>
      <c r="E51" s="483"/>
      <c r="F51" s="530" t="s">
        <v>226</v>
      </c>
      <c r="G51" s="531"/>
      <c r="H51" s="530" t="s">
        <v>198</v>
      </c>
      <c r="I51" s="531"/>
      <c r="J51" s="530" t="s">
        <v>226</v>
      </c>
      <c r="K51" s="531"/>
      <c r="L51" s="530" t="s">
        <v>198</v>
      </c>
    </row>
    <row r="52" spans="1:12" s="481" customFormat="1" ht="5.0999999999999996" customHeight="1" x14ac:dyDescent="0.45">
      <c r="A52" s="507"/>
      <c r="D52" s="483"/>
      <c r="E52" s="483"/>
      <c r="F52" s="512"/>
      <c r="G52" s="505"/>
      <c r="H52" s="505"/>
      <c r="I52" s="505"/>
      <c r="J52" s="512"/>
      <c r="K52" s="505"/>
      <c r="L52" s="505"/>
    </row>
    <row r="53" spans="1:12" s="481" customFormat="1" ht="17.45" customHeight="1" x14ac:dyDescent="0.45">
      <c r="A53" s="507" t="s">
        <v>266</v>
      </c>
      <c r="D53" s="483"/>
      <c r="E53" s="483"/>
      <c r="F53" s="512"/>
      <c r="G53" s="505"/>
      <c r="H53" s="505"/>
      <c r="I53" s="505"/>
      <c r="J53" s="512"/>
      <c r="K53" s="505"/>
      <c r="L53" s="505"/>
    </row>
    <row r="54" spans="1:12" s="481" customFormat="1" ht="5.0999999999999996" customHeight="1" x14ac:dyDescent="0.45">
      <c r="A54" s="507"/>
      <c r="D54" s="483"/>
      <c r="E54" s="483"/>
      <c r="F54" s="512"/>
      <c r="G54" s="505"/>
      <c r="H54" s="505"/>
      <c r="I54" s="505"/>
      <c r="J54" s="512"/>
      <c r="K54" s="505"/>
      <c r="L54" s="505"/>
    </row>
    <row r="55" spans="1:12" s="481" customFormat="1" ht="17.45" customHeight="1" x14ac:dyDescent="0.45">
      <c r="A55" s="500" t="s">
        <v>267</v>
      </c>
      <c r="B55" s="500"/>
      <c r="C55" s="500"/>
      <c r="D55" s="483">
        <v>19</v>
      </c>
      <c r="E55" s="501"/>
      <c r="F55" s="533">
        <f>F28/5159295.515</f>
        <v>1.5678109494761127E-2</v>
      </c>
      <c r="G55" s="534"/>
      <c r="H55" s="535">
        <f>H28/5161925.515</f>
        <v>5.1027470124198416E-3</v>
      </c>
      <c r="I55" s="534"/>
      <c r="J55" s="533">
        <f>J28/5159295.515</f>
        <v>0.49407888976097936</v>
      </c>
      <c r="K55" s="534"/>
      <c r="L55" s="535">
        <f>L28/5161925.515</f>
        <v>0.16742492651019977</v>
      </c>
    </row>
    <row r="56" spans="1:12" ht="5.25" customHeight="1" x14ac:dyDescent="0.45">
      <c r="A56" s="96"/>
      <c r="B56" s="101"/>
      <c r="C56" s="101"/>
      <c r="D56" s="78"/>
      <c r="E56" s="78"/>
      <c r="F56" s="99"/>
      <c r="G56" s="99"/>
      <c r="H56" s="99"/>
      <c r="I56" s="99"/>
      <c r="J56" s="99"/>
      <c r="K56" s="99"/>
      <c r="L56" s="99"/>
    </row>
    <row r="57" spans="1:12" ht="21.95" customHeight="1" x14ac:dyDescent="0.45">
      <c r="A57" s="309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57" s="254"/>
      <c r="C57" s="254"/>
      <c r="D57" s="255"/>
      <c r="E57" s="255"/>
      <c r="F57" s="201"/>
      <c r="G57" s="201"/>
      <c r="H57" s="201"/>
      <c r="I57" s="201"/>
      <c r="J57" s="201"/>
      <c r="K57" s="201"/>
      <c r="L57" s="201"/>
    </row>
  </sheetData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9"/>
  <sheetViews>
    <sheetView zoomScaleNormal="100" zoomScaleSheetLayoutView="70" workbookViewId="0"/>
  </sheetViews>
  <sheetFormatPr defaultRowHeight="21" customHeight="1" x14ac:dyDescent="0.45"/>
  <cols>
    <col min="1" max="2" width="1.83203125" style="9" customWidth="1"/>
    <col min="3" max="3" width="31.6640625" style="9" customWidth="1"/>
    <col min="4" max="4" width="8.83203125" style="9" customWidth="1"/>
    <col min="5" max="5" width="0.6640625" style="9" customWidth="1"/>
    <col min="6" max="6" width="13.6640625" style="45" bestFit="1" customWidth="1"/>
    <col min="7" max="7" width="0.6640625" style="310" customWidth="1"/>
    <col min="8" max="8" width="10.33203125" style="45" customWidth="1"/>
    <col min="9" max="9" width="0.6640625" style="310" customWidth="1"/>
    <col min="10" max="10" width="13" style="45" customWidth="1"/>
    <col min="11" max="11" width="0.6640625" style="310" customWidth="1"/>
    <col min="12" max="12" width="11.1640625" style="310" customWidth="1"/>
    <col min="13" max="13" width="0.6640625" style="310" customWidth="1"/>
    <col min="14" max="14" width="10.83203125" style="45" customWidth="1"/>
    <col min="15" max="15" width="0.6640625" style="310" customWidth="1"/>
    <col min="16" max="16" width="9.33203125" style="310"/>
    <col min="17" max="17" width="0.6640625" style="310" customWidth="1"/>
    <col min="18" max="18" width="13.1640625" style="45" customWidth="1"/>
    <col min="19" max="19" width="0.6640625" style="310" customWidth="1"/>
    <col min="20" max="20" width="15" style="45" customWidth="1"/>
    <col min="21" max="21" width="0.6640625" style="310" customWidth="1"/>
    <col min="22" max="22" width="12.83203125" style="310" customWidth="1"/>
    <col min="23" max="23" width="0.6640625" style="310" customWidth="1"/>
    <col min="24" max="24" width="16" style="45" customWidth="1"/>
    <col min="25" max="25" width="0.6640625" style="9" customWidth="1"/>
    <col min="26" max="26" width="15.5" style="45" customWidth="1"/>
    <col min="27" max="27" width="0.6640625" style="310" customWidth="1"/>
    <col min="28" max="28" width="14.5" style="48" customWidth="1"/>
    <col min="29" max="29" width="0.6640625" style="9" customWidth="1"/>
    <col min="30" max="30" width="11.5" style="48" customWidth="1"/>
    <col min="31" max="31" width="0.6640625" style="9" customWidth="1"/>
    <col min="32" max="32" width="12" style="48" customWidth="1"/>
    <col min="33" max="16384" width="9.33203125" style="9"/>
  </cols>
  <sheetData>
    <row r="1" spans="1:48" ht="17.45" customHeight="1" x14ac:dyDescent="0.45">
      <c r="A1" s="2" t="s">
        <v>0</v>
      </c>
      <c r="B1" s="2"/>
      <c r="C1" s="2"/>
      <c r="D1" s="2"/>
      <c r="E1" s="2"/>
      <c r="Y1" s="39"/>
      <c r="AB1" s="39"/>
      <c r="AC1" s="39"/>
      <c r="AD1" s="39"/>
      <c r="AE1" s="39"/>
      <c r="AF1" s="39"/>
    </row>
    <row r="2" spans="1:48" ht="17.45" customHeight="1" x14ac:dyDescent="0.45">
      <c r="A2" s="19" t="s">
        <v>170</v>
      </c>
      <c r="B2" s="19"/>
      <c r="C2" s="19"/>
      <c r="D2" s="19"/>
      <c r="E2" s="19"/>
      <c r="Y2" s="45"/>
      <c r="AB2" s="45"/>
      <c r="AC2" s="45"/>
      <c r="AD2" s="45"/>
      <c r="AE2" s="45"/>
      <c r="AF2" s="45"/>
    </row>
    <row r="3" spans="1:48" ht="17.45" customHeight="1" x14ac:dyDescent="0.45">
      <c r="A3" s="311" t="s">
        <v>294</v>
      </c>
      <c r="B3" s="311"/>
      <c r="C3" s="311"/>
      <c r="D3" s="312"/>
      <c r="E3" s="311"/>
      <c r="F3" s="190"/>
      <c r="G3" s="313"/>
      <c r="H3" s="190"/>
      <c r="I3" s="313"/>
      <c r="J3" s="190"/>
      <c r="K3" s="313"/>
      <c r="L3" s="313"/>
      <c r="M3" s="313"/>
      <c r="N3" s="190"/>
      <c r="O3" s="313"/>
      <c r="P3" s="313"/>
      <c r="Q3" s="313"/>
      <c r="R3" s="190"/>
      <c r="S3" s="313"/>
      <c r="T3" s="190"/>
      <c r="U3" s="313"/>
      <c r="V3" s="313"/>
      <c r="W3" s="313"/>
      <c r="X3" s="190"/>
      <c r="Y3" s="190"/>
      <c r="Z3" s="190"/>
      <c r="AA3" s="313"/>
      <c r="AB3" s="190"/>
      <c r="AC3" s="190"/>
      <c r="AD3" s="190"/>
      <c r="AE3" s="190"/>
      <c r="AF3" s="190"/>
    </row>
    <row r="4" spans="1:48" ht="15" customHeight="1" x14ac:dyDescent="0.45">
      <c r="A4" s="19"/>
      <c r="B4" s="19"/>
      <c r="C4" s="19"/>
      <c r="E4" s="19"/>
      <c r="Y4" s="45"/>
      <c r="AB4" s="45"/>
      <c r="AC4" s="45"/>
      <c r="AD4" s="45"/>
      <c r="AE4" s="45"/>
      <c r="AF4" s="45"/>
    </row>
    <row r="5" spans="1:48" ht="17.45" customHeight="1" x14ac:dyDescent="0.45">
      <c r="A5" s="19"/>
      <c r="B5" s="19"/>
      <c r="C5" s="19"/>
      <c r="D5" s="19"/>
      <c r="E5" s="19"/>
      <c r="Y5" s="45"/>
      <c r="AB5" s="45"/>
      <c r="AC5" s="45"/>
      <c r="AD5" s="45"/>
      <c r="AE5" s="45"/>
      <c r="AF5" s="314" t="s">
        <v>229</v>
      </c>
    </row>
    <row r="6" spans="1:48" ht="17.45" customHeight="1" x14ac:dyDescent="0.45">
      <c r="A6" s="19"/>
      <c r="B6" s="19"/>
      <c r="C6" s="19"/>
      <c r="D6" s="19"/>
      <c r="E6" s="19"/>
      <c r="F6" s="44"/>
      <c r="G6" s="315"/>
      <c r="H6" s="44"/>
      <c r="I6" s="315"/>
      <c r="J6" s="44"/>
      <c r="K6" s="315"/>
      <c r="L6" s="315"/>
      <c r="M6" s="315"/>
      <c r="N6" s="44"/>
      <c r="O6" s="315"/>
      <c r="P6" s="315"/>
      <c r="Q6" s="315"/>
      <c r="R6" s="44"/>
      <c r="S6" s="315"/>
      <c r="T6" s="44"/>
      <c r="U6" s="315"/>
      <c r="V6" s="315"/>
      <c r="W6" s="315"/>
      <c r="X6" s="44"/>
      <c r="Y6" s="52"/>
      <c r="Z6" s="44"/>
      <c r="AA6" s="315"/>
      <c r="AB6" s="62"/>
      <c r="AC6" s="52"/>
      <c r="AD6" s="62"/>
      <c r="AE6" s="52"/>
      <c r="AF6" s="316" t="s">
        <v>3</v>
      </c>
    </row>
    <row r="7" spans="1:48" ht="17.45" customHeight="1" x14ac:dyDescent="0.45">
      <c r="A7" s="19"/>
      <c r="B7" s="19"/>
      <c r="C7" s="19"/>
      <c r="D7" s="19"/>
      <c r="E7" s="19"/>
      <c r="F7" s="577" t="s">
        <v>207</v>
      </c>
      <c r="G7" s="577"/>
      <c r="H7" s="577"/>
      <c r="I7" s="577"/>
      <c r="J7" s="577"/>
      <c r="K7" s="577"/>
      <c r="L7" s="577"/>
      <c r="M7" s="577"/>
      <c r="N7" s="577"/>
      <c r="O7" s="577"/>
      <c r="P7" s="577"/>
      <c r="Q7" s="577"/>
      <c r="R7" s="577"/>
      <c r="S7" s="577"/>
      <c r="T7" s="577"/>
      <c r="U7" s="577"/>
      <c r="V7" s="577"/>
      <c r="W7" s="577"/>
      <c r="X7" s="577"/>
      <c r="Y7" s="577"/>
      <c r="Z7" s="577"/>
      <c r="AA7" s="577"/>
      <c r="AB7" s="577"/>
      <c r="AF7" s="314"/>
    </row>
    <row r="8" spans="1:48" ht="17.45" customHeight="1" x14ac:dyDescent="0.45">
      <c r="A8" s="19"/>
      <c r="B8" s="19"/>
      <c r="C8" s="19"/>
      <c r="D8" s="19"/>
      <c r="E8" s="19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250"/>
      <c r="T8" s="578" t="s">
        <v>164</v>
      </c>
      <c r="U8" s="578"/>
      <c r="V8" s="578"/>
      <c r="W8" s="578"/>
      <c r="X8" s="578"/>
      <c r="Y8" s="578"/>
      <c r="Z8" s="578"/>
      <c r="AA8" s="578"/>
      <c r="AB8" s="578"/>
      <c r="AC8" s="317"/>
      <c r="AD8" s="317"/>
      <c r="AE8" s="317"/>
      <c r="AF8" s="317"/>
      <c r="AU8" s="1"/>
      <c r="AV8" s="1"/>
    </row>
    <row r="9" spans="1:48" ht="17.45" customHeight="1" x14ac:dyDescent="0.45">
      <c r="A9" s="19"/>
      <c r="B9" s="19"/>
      <c r="C9" s="19"/>
      <c r="D9" s="19"/>
      <c r="E9" s="19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9"/>
      <c r="T9" s="579" t="s">
        <v>179</v>
      </c>
      <c r="U9" s="579"/>
      <c r="V9" s="579"/>
      <c r="W9" s="579"/>
      <c r="X9" s="579"/>
      <c r="Y9" s="317"/>
      <c r="Z9" s="67"/>
      <c r="AA9" s="317"/>
      <c r="AB9" s="317"/>
      <c r="AC9" s="317"/>
      <c r="AD9" s="317"/>
      <c r="AE9" s="317"/>
      <c r="AF9" s="317"/>
      <c r="AU9" s="1"/>
      <c r="AV9" s="1"/>
    </row>
    <row r="10" spans="1:48" ht="17.45" customHeight="1" x14ac:dyDescent="0.45">
      <c r="A10" s="19"/>
      <c r="B10" s="19"/>
      <c r="C10" s="19"/>
      <c r="D10" s="19"/>
      <c r="E10" s="19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4"/>
      <c r="T10" s="67" t="s">
        <v>92</v>
      </c>
      <c r="U10" s="314"/>
      <c r="V10" s="314"/>
      <c r="W10" s="314"/>
      <c r="X10" s="67" t="s">
        <v>159</v>
      </c>
      <c r="Y10" s="317"/>
      <c r="Z10" s="314" t="s">
        <v>91</v>
      </c>
      <c r="AA10" s="317"/>
      <c r="AB10" s="67" t="s">
        <v>93</v>
      </c>
      <c r="AC10" s="317"/>
      <c r="AD10" s="67" t="s">
        <v>94</v>
      </c>
      <c r="AE10" s="317"/>
      <c r="AF10" s="317"/>
      <c r="AU10" s="1"/>
      <c r="AV10" s="1"/>
    </row>
    <row r="11" spans="1:48" s="136" customFormat="1" ht="17.45" customHeight="1" x14ac:dyDescent="0.45">
      <c r="F11" s="67"/>
      <c r="G11" s="32"/>
      <c r="H11" s="67"/>
      <c r="I11" s="32"/>
      <c r="J11" s="67"/>
      <c r="K11" s="32"/>
      <c r="L11" s="67" t="s">
        <v>181</v>
      </c>
      <c r="M11" s="32"/>
      <c r="N11" s="579" t="s">
        <v>60</v>
      </c>
      <c r="O11" s="579"/>
      <c r="P11" s="579"/>
      <c r="Q11" s="579"/>
      <c r="R11" s="579"/>
      <c r="S11" s="32"/>
      <c r="T11" s="67" t="s">
        <v>95</v>
      </c>
      <c r="U11" s="32"/>
      <c r="V11" s="67" t="s">
        <v>96</v>
      </c>
      <c r="W11" s="32"/>
      <c r="X11" s="67" t="s">
        <v>158</v>
      </c>
      <c r="Z11" s="67" t="s">
        <v>92</v>
      </c>
      <c r="AA11" s="32"/>
      <c r="AB11" s="67" t="s">
        <v>97</v>
      </c>
      <c r="AD11" s="67" t="s">
        <v>98</v>
      </c>
      <c r="AE11" s="32"/>
      <c r="AF11" s="67"/>
    </row>
    <row r="12" spans="1:48" s="136" customFormat="1" ht="17.45" customHeight="1" x14ac:dyDescent="0.45">
      <c r="F12" s="67" t="s">
        <v>99</v>
      </c>
      <c r="G12" s="32"/>
      <c r="H12" s="67" t="s">
        <v>100</v>
      </c>
      <c r="I12" s="32"/>
      <c r="J12" s="67"/>
      <c r="K12" s="32"/>
      <c r="L12" s="67" t="s">
        <v>182</v>
      </c>
      <c r="M12" s="32"/>
      <c r="N12" s="67" t="s">
        <v>101</v>
      </c>
      <c r="O12" s="32"/>
      <c r="P12" s="32"/>
      <c r="Q12" s="32"/>
      <c r="R12" s="67"/>
      <c r="S12" s="32"/>
      <c r="T12" s="67" t="s">
        <v>103</v>
      </c>
      <c r="U12" s="32"/>
      <c r="V12" s="67" t="s">
        <v>104</v>
      </c>
      <c r="W12" s="32"/>
      <c r="X12" s="67" t="s">
        <v>157</v>
      </c>
      <c r="Y12" s="32"/>
      <c r="Z12" s="67" t="s">
        <v>102</v>
      </c>
      <c r="AA12" s="32"/>
      <c r="AB12" s="314" t="s">
        <v>105</v>
      </c>
      <c r="AC12" s="32"/>
      <c r="AD12" s="67" t="s">
        <v>106</v>
      </c>
      <c r="AE12" s="32"/>
      <c r="AF12" s="67" t="s">
        <v>107</v>
      </c>
    </row>
    <row r="13" spans="1:48" s="136" customFormat="1" ht="17.45" customHeight="1" x14ac:dyDescent="0.45">
      <c r="D13" s="33" t="s">
        <v>8</v>
      </c>
      <c r="F13" s="316" t="s">
        <v>108</v>
      </c>
      <c r="G13" s="143"/>
      <c r="H13" s="316" t="s">
        <v>109</v>
      </c>
      <c r="I13" s="143"/>
      <c r="J13" s="568" t="s">
        <v>298</v>
      </c>
      <c r="K13" s="143"/>
      <c r="L13" s="316" t="s">
        <v>180</v>
      </c>
      <c r="M13" s="143"/>
      <c r="N13" s="316" t="s">
        <v>110</v>
      </c>
      <c r="O13" s="32"/>
      <c r="P13" s="316" t="s">
        <v>111</v>
      </c>
      <c r="Q13" s="143"/>
      <c r="R13" s="316" t="s">
        <v>64</v>
      </c>
      <c r="S13" s="143"/>
      <c r="T13" s="316" t="s">
        <v>113</v>
      </c>
      <c r="U13" s="143"/>
      <c r="V13" s="316" t="s">
        <v>114</v>
      </c>
      <c r="W13" s="143"/>
      <c r="X13" s="316" t="s">
        <v>126</v>
      </c>
      <c r="Y13" s="143"/>
      <c r="Z13" s="316" t="s">
        <v>112</v>
      </c>
      <c r="AA13" s="143"/>
      <c r="AB13" s="316" t="s">
        <v>163</v>
      </c>
      <c r="AC13" s="143"/>
      <c r="AD13" s="316" t="s">
        <v>115</v>
      </c>
      <c r="AE13" s="143"/>
      <c r="AF13" s="316" t="s">
        <v>163</v>
      </c>
    </row>
    <row r="14" spans="1:48" s="136" customFormat="1" ht="6" customHeight="1" x14ac:dyDescent="0.45">
      <c r="D14" s="256"/>
      <c r="F14" s="438"/>
      <c r="G14" s="143"/>
      <c r="H14" s="438"/>
      <c r="I14" s="143"/>
      <c r="J14" s="438"/>
      <c r="K14" s="143"/>
      <c r="L14" s="438"/>
      <c r="M14" s="143"/>
      <c r="N14" s="438"/>
      <c r="O14" s="32"/>
      <c r="P14" s="438"/>
      <c r="Q14" s="143"/>
      <c r="R14" s="438"/>
      <c r="S14" s="143"/>
      <c r="T14" s="438"/>
      <c r="U14" s="143"/>
      <c r="V14" s="438"/>
      <c r="W14" s="143"/>
      <c r="X14" s="438"/>
      <c r="Y14" s="143"/>
      <c r="Z14" s="438"/>
      <c r="AA14" s="143"/>
      <c r="AB14" s="438"/>
      <c r="AC14" s="143"/>
      <c r="AD14" s="438"/>
      <c r="AE14" s="143"/>
      <c r="AF14" s="438"/>
    </row>
    <row r="15" spans="1:48" s="136" customFormat="1" ht="17.45" customHeight="1" x14ac:dyDescent="0.45">
      <c r="A15" s="65" t="s">
        <v>116</v>
      </c>
      <c r="D15" s="27"/>
      <c r="F15" s="414"/>
      <c r="G15" s="58"/>
      <c r="H15" s="414"/>
      <c r="I15" s="58"/>
      <c r="J15" s="414"/>
      <c r="K15" s="58"/>
      <c r="L15" s="414"/>
      <c r="M15" s="58"/>
      <c r="N15" s="414"/>
      <c r="O15" s="58"/>
      <c r="P15" s="414"/>
      <c r="Q15" s="58"/>
      <c r="R15" s="414"/>
      <c r="S15" s="58"/>
      <c r="T15" s="414"/>
      <c r="U15" s="58"/>
      <c r="V15" s="442"/>
      <c r="W15" s="58"/>
      <c r="X15" s="414"/>
      <c r="Y15" s="58"/>
      <c r="Z15" s="414"/>
      <c r="AA15" s="58"/>
      <c r="AB15" s="411"/>
      <c r="AC15" s="58"/>
      <c r="AD15" s="414"/>
      <c r="AE15" s="58"/>
      <c r="AF15" s="411"/>
    </row>
    <row r="16" spans="1:48" s="136" customFormat="1" ht="17.45" customHeight="1" x14ac:dyDescent="0.45">
      <c r="A16" s="65"/>
      <c r="B16" s="65" t="s">
        <v>227</v>
      </c>
      <c r="D16" s="27"/>
      <c r="F16" s="411">
        <v>149961</v>
      </c>
      <c r="G16" s="39"/>
      <c r="H16" s="411">
        <v>443624</v>
      </c>
      <c r="I16" s="39"/>
      <c r="J16" s="411">
        <v>0</v>
      </c>
      <c r="K16" s="39"/>
      <c r="L16" s="411">
        <v>1343</v>
      </c>
      <c r="M16" s="39"/>
      <c r="N16" s="411">
        <v>95976</v>
      </c>
      <c r="O16" s="39"/>
      <c r="P16" s="411">
        <v>83399</v>
      </c>
      <c r="Q16" s="39"/>
      <c r="R16" s="411">
        <v>1942779</v>
      </c>
      <c r="S16" s="39"/>
      <c r="T16" s="411">
        <v>-4274</v>
      </c>
      <c r="U16" s="39"/>
      <c r="V16" s="411">
        <v>-19229</v>
      </c>
      <c r="W16" s="39"/>
      <c r="X16" s="411">
        <v>-446302</v>
      </c>
      <c r="Y16" s="39"/>
      <c r="Z16" s="411">
        <v>312383</v>
      </c>
      <c r="AA16" s="39"/>
      <c r="AB16" s="388">
        <f>SUM(T16:Z16)</f>
        <v>-157422</v>
      </c>
      <c r="AC16" s="39"/>
      <c r="AD16" s="411">
        <v>614868</v>
      </c>
      <c r="AE16" s="39"/>
      <c r="AF16" s="411">
        <v>3174528</v>
      </c>
    </row>
    <row r="17" spans="1:32" s="136" customFormat="1" ht="17.45" customHeight="1" x14ac:dyDescent="0.45">
      <c r="A17" s="26" t="s">
        <v>231</v>
      </c>
      <c r="B17" s="65"/>
      <c r="D17" s="27">
        <v>4</v>
      </c>
      <c r="F17" s="439">
        <v>0</v>
      </c>
      <c r="G17" s="39"/>
      <c r="H17" s="439">
        <v>0</v>
      </c>
      <c r="I17" s="39"/>
      <c r="J17" s="439">
        <v>0</v>
      </c>
      <c r="K17" s="39"/>
      <c r="L17" s="439">
        <v>0</v>
      </c>
      <c r="M17" s="39"/>
      <c r="N17" s="439">
        <v>0</v>
      </c>
      <c r="O17" s="39"/>
      <c r="P17" s="413">
        <v>0</v>
      </c>
      <c r="Q17" s="39"/>
      <c r="R17" s="413">
        <v>-5226</v>
      </c>
      <c r="S17" s="39"/>
      <c r="T17" s="413">
        <v>0</v>
      </c>
      <c r="U17" s="39"/>
      <c r="V17" s="413">
        <v>0</v>
      </c>
      <c r="W17" s="39"/>
      <c r="X17" s="413">
        <v>0</v>
      </c>
      <c r="Y17" s="39"/>
      <c r="Z17" s="413">
        <v>0</v>
      </c>
      <c r="AA17" s="39"/>
      <c r="AB17" s="443">
        <f>SUM(T17:Z17)</f>
        <v>0</v>
      </c>
      <c r="AC17" s="39"/>
      <c r="AD17" s="413">
        <v>-1425</v>
      </c>
      <c r="AE17" s="39"/>
      <c r="AF17" s="413">
        <f>SUM(F17:R17,AB17,AD17)</f>
        <v>-6651</v>
      </c>
    </row>
    <row r="18" spans="1:32" s="136" customFormat="1" ht="6" customHeight="1" x14ac:dyDescent="0.45">
      <c r="D18" s="27"/>
      <c r="F18" s="414"/>
      <c r="G18" s="45"/>
      <c r="H18" s="414"/>
      <c r="I18" s="45"/>
      <c r="J18" s="414"/>
      <c r="K18" s="45"/>
      <c r="L18" s="414"/>
      <c r="M18" s="45"/>
      <c r="N18" s="414"/>
      <c r="O18" s="45"/>
      <c r="P18" s="414"/>
      <c r="Q18" s="45"/>
      <c r="R18" s="414"/>
      <c r="S18" s="45"/>
      <c r="T18" s="414"/>
      <c r="U18" s="45"/>
      <c r="V18" s="414"/>
      <c r="W18" s="45"/>
      <c r="X18" s="414"/>
      <c r="Y18" s="45"/>
      <c r="Z18" s="414"/>
      <c r="AA18" s="45"/>
      <c r="AB18" s="411"/>
      <c r="AC18" s="45"/>
      <c r="AD18" s="414"/>
      <c r="AE18" s="45"/>
      <c r="AF18" s="411"/>
    </row>
    <row r="19" spans="1:32" s="136" customFormat="1" ht="17.45" customHeight="1" x14ac:dyDescent="0.45">
      <c r="A19" s="65" t="s">
        <v>232</v>
      </c>
      <c r="B19" s="65"/>
      <c r="D19" s="27"/>
      <c r="F19" s="414">
        <f>SUM(F16:F18)</f>
        <v>149961</v>
      </c>
      <c r="G19" s="45"/>
      <c r="H19" s="414">
        <f>SUM(H16:H18)</f>
        <v>443624</v>
      </c>
      <c r="I19" s="45"/>
      <c r="J19" s="414">
        <f>SUM(J16:J18)</f>
        <v>0</v>
      </c>
      <c r="K19" s="45"/>
      <c r="L19" s="414">
        <f>SUM(L16:L18)</f>
        <v>1343</v>
      </c>
      <c r="M19" s="45"/>
      <c r="N19" s="414">
        <f>SUM(N16:N18)</f>
        <v>95976</v>
      </c>
      <c r="O19" s="45"/>
      <c r="P19" s="414">
        <f>SUM(P16:P18)</f>
        <v>83399</v>
      </c>
      <c r="Q19" s="45"/>
      <c r="R19" s="414">
        <f>SUM(R16:R18)</f>
        <v>1937553</v>
      </c>
      <c r="S19" s="45"/>
      <c r="T19" s="414">
        <f>SUM(T16:T18)</f>
        <v>-4274</v>
      </c>
      <c r="U19" s="45"/>
      <c r="V19" s="414">
        <f>SUM(V16:V18)</f>
        <v>-19229</v>
      </c>
      <c r="W19" s="45"/>
      <c r="X19" s="414">
        <f>SUM(X16:X18)</f>
        <v>-446302</v>
      </c>
      <c r="Y19" s="45"/>
      <c r="Z19" s="414">
        <f>SUM(Z16:Z18)</f>
        <v>312383</v>
      </c>
      <c r="AA19" s="45"/>
      <c r="AB19" s="411">
        <f>SUM(AB16:AB18)</f>
        <v>-157422</v>
      </c>
      <c r="AC19" s="45"/>
      <c r="AD19" s="414">
        <f>SUM(AD16:AD18)</f>
        <v>613443</v>
      </c>
      <c r="AE19" s="45"/>
      <c r="AF19" s="411">
        <f>SUM(AF16:AF18)</f>
        <v>3167877</v>
      </c>
    </row>
    <row r="20" spans="1:32" s="136" customFormat="1" ht="20.25" customHeight="1" x14ac:dyDescent="0.45">
      <c r="A20" s="364" t="s">
        <v>298</v>
      </c>
      <c r="B20" s="65"/>
      <c r="D20" s="27">
        <v>17</v>
      </c>
      <c r="F20" s="411">
        <v>0</v>
      </c>
      <c r="G20" s="39"/>
      <c r="H20" s="411">
        <v>0</v>
      </c>
      <c r="I20" s="45"/>
      <c r="J20" s="414">
        <v>-1066</v>
      </c>
      <c r="K20" s="45"/>
      <c r="L20" s="411">
        <v>0</v>
      </c>
      <c r="M20" s="39"/>
      <c r="N20" s="411">
        <v>0</v>
      </c>
      <c r="O20" s="39"/>
      <c r="P20" s="411">
        <v>0</v>
      </c>
      <c r="Q20" s="45"/>
      <c r="R20" s="411">
        <v>0</v>
      </c>
      <c r="S20" s="45"/>
      <c r="T20" s="411">
        <v>0</v>
      </c>
      <c r="U20" s="39"/>
      <c r="V20" s="411">
        <v>0</v>
      </c>
      <c r="W20" s="39"/>
      <c r="X20" s="411">
        <v>0</v>
      </c>
      <c r="Y20" s="39"/>
      <c r="Z20" s="411">
        <v>0</v>
      </c>
      <c r="AA20" s="45"/>
      <c r="AB20" s="388">
        <f>SUM(T20:Z20)</f>
        <v>0</v>
      </c>
      <c r="AC20" s="45"/>
      <c r="AD20" s="414">
        <v>0</v>
      </c>
      <c r="AE20" s="45"/>
      <c r="AF20" s="411">
        <f t="shared" ref="AF20:AF27" si="0">SUM(F20:R20,AB20,AD20)</f>
        <v>-1066</v>
      </c>
    </row>
    <row r="21" spans="1:32" s="136" customFormat="1" ht="20.25" customHeight="1" x14ac:dyDescent="0.45">
      <c r="A21" s="364" t="s">
        <v>299</v>
      </c>
      <c r="B21" s="65"/>
      <c r="D21" s="27">
        <v>17</v>
      </c>
      <c r="F21" s="411">
        <v>0</v>
      </c>
      <c r="G21" s="39"/>
      <c r="H21" s="411">
        <v>0</v>
      </c>
      <c r="I21" s="45"/>
      <c r="J21" s="411">
        <v>0</v>
      </c>
      <c r="K21" s="39"/>
      <c r="L21" s="411">
        <v>0</v>
      </c>
      <c r="M21" s="39"/>
      <c r="N21" s="411">
        <v>0</v>
      </c>
      <c r="O21" s="45"/>
      <c r="P21" s="414">
        <f>-J20</f>
        <v>1066</v>
      </c>
      <c r="Q21" s="45"/>
      <c r="R21" s="414">
        <f>-P21</f>
        <v>-1066</v>
      </c>
      <c r="S21" s="45"/>
      <c r="T21" s="411">
        <v>0</v>
      </c>
      <c r="U21" s="39"/>
      <c r="V21" s="411">
        <v>0</v>
      </c>
      <c r="W21" s="39"/>
      <c r="X21" s="411">
        <v>0</v>
      </c>
      <c r="Y21" s="39"/>
      <c r="Z21" s="411">
        <v>0</v>
      </c>
      <c r="AA21" s="45"/>
      <c r="AB21" s="388">
        <f>SUM(T21:Z21)</f>
        <v>0</v>
      </c>
      <c r="AC21" s="45"/>
      <c r="AD21" s="414">
        <v>0</v>
      </c>
      <c r="AE21" s="45"/>
      <c r="AF21" s="411">
        <f t="shared" si="0"/>
        <v>0</v>
      </c>
    </row>
    <row r="22" spans="1:32" s="136" customFormat="1" ht="20.25" customHeight="1" x14ac:dyDescent="0.45">
      <c r="A22" s="136" t="s">
        <v>111</v>
      </c>
      <c r="D22" s="27"/>
      <c r="F22" s="411">
        <v>0</v>
      </c>
      <c r="G22" s="39"/>
      <c r="H22" s="411">
        <v>0</v>
      </c>
      <c r="I22" s="39"/>
      <c r="J22" s="411">
        <v>0</v>
      </c>
      <c r="K22" s="39"/>
      <c r="L22" s="411">
        <v>0</v>
      </c>
      <c r="M22" s="39"/>
      <c r="N22" s="411">
        <v>0</v>
      </c>
      <c r="O22" s="39"/>
      <c r="P22" s="411">
        <v>23266</v>
      </c>
      <c r="Q22" s="39"/>
      <c r="R22" s="411">
        <v>-23266</v>
      </c>
      <c r="S22" s="39"/>
      <c r="T22" s="411">
        <v>0</v>
      </c>
      <c r="U22" s="39"/>
      <c r="V22" s="411">
        <v>0</v>
      </c>
      <c r="W22" s="39"/>
      <c r="X22" s="411">
        <v>0</v>
      </c>
      <c r="Y22" s="39"/>
      <c r="Z22" s="411">
        <v>0</v>
      </c>
      <c r="AA22" s="39"/>
      <c r="AB22" s="388">
        <f>SUM(T22:Z22)</f>
        <v>0</v>
      </c>
      <c r="AC22" s="39"/>
      <c r="AD22" s="411">
        <v>0</v>
      </c>
      <c r="AE22" s="39"/>
      <c r="AF22" s="411">
        <f t="shared" si="0"/>
        <v>0</v>
      </c>
    </row>
    <row r="23" spans="1:32" s="136" customFormat="1" ht="20.25" customHeight="1" x14ac:dyDescent="0.45">
      <c r="A23" s="136" t="s">
        <v>223</v>
      </c>
      <c r="D23" s="27"/>
      <c r="F23" s="411"/>
      <c r="G23" s="39"/>
      <c r="H23" s="411"/>
      <c r="I23" s="39"/>
      <c r="J23" s="411"/>
      <c r="K23" s="39"/>
      <c r="L23" s="411"/>
      <c r="M23" s="39"/>
      <c r="N23" s="411"/>
      <c r="O23" s="39"/>
      <c r="P23" s="411"/>
      <c r="Q23" s="39"/>
      <c r="R23" s="411"/>
      <c r="S23" s="39"/>
      <c r="T23" s="411"/>
      <c r="U23" s="39"/>
      <c r="V23" s="411"/>
      <c r="W23" s="39"/>
      <c r="X23" s="411"/>
      <c r="Y23" s="39"/>
      <c r="Z23" s="411"/>
      <c r="AA23" s="39"/>
      <c r="AB23" s="388"/>
      <c r="AC23" s="39"/>
      <c r="AD23" s="411"/>
      <c r="AE23" s="39"/>
      <c r="AF23" s="411"/>
    </row>
    <row r="24" spans="1:32" s="136" customFormat="1" ht="17.45" customHeight="1" x14ac:dyDescent="0.45">
      <c r="B24" s="136" t="s">
        <v>222</v>
      </c>
      <c r="D24" s="27"/>
      <c r="F24" s="411">
        <v>0</v>
      </c>
      <c r="G24" s="39"/>
      <c r="H24" s="411">
        <v>0</v>
      </c>
      <c r="I24" s="39"/>
      <c r="J24" s="411">
        <v>0</v>
      </c>
      <c r="K24" s="39"/>
      <c r="L24" s="411">
        <v>183</v>
      </c>
      <c r="M24" s="39"/>
      <c r="N24" s="411">
        <v>0</v>
      </c>
      <c r="O24" s="39"/>
      <c r="P24" s="411">
        <v>0</v>
      </c>
      <c r="Q24" s="39"/>
      <c r="R24" s="411">
        <v>0</v>
      </c>
      <c r="S24" s="39"/>
      <c r="T24" s="411">
        <v>0</v>
      </c>
      <c r="U24" s="39"/>
      <c r="V24" s="411">
        <v>0</v>
      </c>
      <c r="W24" s="39"/>
      <c r="X24" s="411">
        <v>0</v>
      </c>
      <c r="Y24" s="39"/>
      <c r="Z24" s="411">
        <v>0</v>
      </c>
      <c r="AA24" s="39"/>
      <c r="AB24" s="388">
        <f>SUM(T24:Z24)</f>
        <v>0</v>
      </c>
      <c r="AC24" s="39"/>
      <c r="AD24" s="411">
        <v>35</v>
      </c>
      <c r="AE24" s="39"/>
      <c r="AF24" s="411">
        <f t="shared" si="0"/>
        <v>218</v>
      </c>
    </row>
    <row r="25" spans="1:32" s="136" customFormat="1" ht="17.45" customHeight="1" x14ac:dyDescent="0.45">
      <c r="A25" s="136" t="s">
        <v>249</v>
      </c>
      <c r="D25" s="27">
        <v>20</v>
      </c>
      <c r="F25" s="411">
        <v>0</v>
      </c>
      <c r="G25" s="39"/>
      <c r="H25" s="411">
        <v>0</v>
      </c>
      <c r="I25" s="39"/>
      <c r="J25" s="411">
        <v>0</v>
      </c>
      <c r="K25" s="39"/>
      <c r="L25" s="411">
        <v>0</v>
      </c>
      <c r="M25" s="39"/>
      <c r="N25" s="411">
        <v>0</v>
      </c>
      <c r="O25" s="39"/>
      <c r="P25" s="411">
        <v>0</v>
      </c>
      <c r="Q25" s="39"/>
      <c r="R25" s="411">
        <v>-115615</v>
      </c>
      <c r="S25" s="39"/>
      <c r="T25" s="411">
        <v>0</v>
      </c>
      <c r="U25" s="39"/>
      <c r="V25" s="411">
        <v>0</v>
      </c>
      <c r="W25" s="39"/>
      <c r="X25" s="411">
        <v>0</v>
      </c>
      <c r="Y25" s="39"/>
      <c r="Z25" s="411">
        <v>0</v>
      </c>
      <c r="AA25" s="39"/>
      <c r="AB25" s="388">
        <f>SUM(T25:Z25)</f>
        <v>0</v>
      </c>
      <c r="AC25" s="39"/>
      <c r="AD25" s="411">
        <v>0</v>
      </c>
      <c r="AE25" s="39"/>
      <c r="AF25" s="411">
        <f t="shared" si="0"/>
        <v>-115615</v>
      </c>
    </row>
    <row r="26" spans="1:32" s="136" customFormat="1" ht="17.45" customHeight="1" x14ac:dyDescent="0.45">
      <c r="A26" s="136" t="s">
        <v>117</v>
      </c>
      <c r="D26" s="27"/>
      <c r="F26" s="411">
        <v>0</v>
      </c>
      <c r="G26" s="39"/>
      <c r="H26" s="411">
        <v>0</v>
      </c>
      <c r="I26" s="39"/>
      <c r="J26" s="411">
        <v>0</v>
      </c>
      <c r="K26" s="39"/>
      <c r="L26" s="411">
        <v>0</v>
      </c>
      <c r="M26" s="39"/>
      <c r="N26" s="411">
        <v>0</v>
      </c>
      <c r="O26" s="39"/>
      <c r="P26" s="411">
        <v>0</v>
      </c>
      <c r="Q26" s="39"/>
      <c r="R26" s="411">
        <v>0</v>
      </c>
      <c r="S26" s="39"/>
      <c r="T26" s="411">
        <v>0</v>
      </c>
      <c r="U26" s="39"/>
      <c r="V26" s="411">
        <v>0</v>
      </c>
      <c r="W26" s="39"/>
      <c r="X26" s="411">
        <v>0</v>
      </c>
      <c r="Y26" s="39"/>
      <c r="Z26" s="411">
        <v>0</v>
      </c>
      <c r="AA26" s="39"/>
      <c r="AB26" s="388">
        <f>SUM(T26:Z26)</f>
        <v>0</v>
      </c>
      <c r="AC26" s="39"/>
      <c r="AD26" s="411">
        <v>-65871</v>
      </c>
      <c r="AE26" s="39"/>
      <c r="AF26" s="411">
        <f t="shared" si="0"/>
        <v>-65871</v>
      </c>
    </row>
    <row r="27" spans="1:32" s="136" customFormat="1" ht="17.45" customHeight="1" x14ac:dyDescent="0.45">
      <c r="A27" s="136" t="s">
        <v>178</v>
      </c>
      <c r="D27" s="27"/>
      <c r="F27" s="439">
        <v>0</v>
      </c>
      <c r="G27" s="39"/>
      <c r="H27" s="439">
        <v>0</v>
      </c>
      <c r="I27" s="39"/>
      <c r="J27" s="439">
        <v>0</v>
      </c>
      <c r="K27" s="39"/>
      <c r="L27" s="439">
        <v>0</v>
      </c>
      <c r="M27" s="39"/>
      <c r="N27" s="439">
        <v>0</v>
      </c>
      <c r="O27" s="39"/>
      <c r="P27" s="439">
        <v>0</v>
      </c>
      <c r="Q27" s="39"/>
      <c r="R27" s="441">
        <v>26782</v>
      </c>
      <c r="S27" s="39"/>
      <c r="T27" s="413">
        <v>-225</v>
      </c>
      <c r="U27" s="39"/>
      <c r="V27" s="413">
        <v>-42976</v>
      </c>
      <c r="W27" s="39"/>
      <c r="X27" s="413">
        <v>-7865</v>
      </c>
      <c r="Y27" s="39"/>
      <c r="Z27" s="439">
        <v>0</v>
      </c>
      <c r="AA27" s="39"/>
      <c r="AB27" s="443">
        <f>SUM(T27:Z27)</f>
        <v>-51066</v>
      </c>
      <c r="AC27" s="39"/>
      <c r="AD27" s="413">
        <v>64109</v>
      </c>
      <c r="AE27" s="39"/>
      <c r="AF27" s="439">
        <f t="shared" si="0"/>
        <v>39825</v>
      </c>
    </row>
    <row r="28" spans="1:32" s="136" customFormat="1" ht="6" customHeight="1" x14ac:dyDescent="0.45">
      <c r="D28" s="27"/>
      <c r="F28" s="414"/>
      <c r="G28" s="45"/>
      <c r="H28" s="414"/>
      <c r="I28" s="45"/>
      <c r="J28" s="414"/>
      <c r="K28" s="45"/>
      <c r="L28" s="414"/>
      <c r="M28" s="45"/>
      <c r="N28" s="414"/>
      <c r="O28" s="45"/>
      <c r="P28" s="414"/>
      <c r="Q28" s="45"/>
      <c r="R28" s="414"/>
      <c r="S28" s="45"/>
      <c r="T28" s="414"/>
      <c r="U28" s="45"/>
      <c r="V28" s="414"/>
      <c r="W28" s="45"/>
      <c r="X28" s="414"/>
      <c r="Y28" s="45"/>
      <c r="Z28" s="414"/>
      <c r="AA28" s="45"/>
      <c r="AB28" s="411"/>
      <c r="AC28" s="45"/>
      <c r="AD28" s="414"/>
      <c r="AE28" s="45"/>
      <c r="AF28" s="411"/>
    </row>
    <row r="29" spans="1:32" s="136" customFormat="1" ht="17.45" customHeight="1" x14ac:dyDescent="0.45">
      <c r="A29" s="65" t="s">
        <v>118</v>
      </c>
      <c r="D29" s="27"/>
      <c r="F29" s="414"/>
      <c r="G29" s="45"/>
      <c r="H29" s="414"/>
      <c r="I29" s="45"/>
      <c r="J29" s="414"/>
      <c r="K29" s="45"/>
      <c r="L29" s="414"/>
      <c r="M29" s="45"/>
      <c r="N29" s="414"/>
      <c r="O29" s="45"/>
      <c r="P29" s="414"/>
      <c r="Q29" s="45"/>
      <c r="R29" s="414"/>
      <c r="S29" s="45"/>
      <c r="T29" s="414"/>
      <c r="U29" s="45"/>
      <c r="V29" s="414"/>
      <c r="W29" s="45"/>
      <c r="X29" s="414"/>
      <c r="Y29" s="45"/>
      <c r="Z29" s="414"/>
      <c r="AA29" s="45"/>
      <c r="AB29" s="411"/>
      <c r="AC29" s="45"/>
      <c r="AD29" s="414"/>
      <c r="AE29" s="45"/>
      <c r="AF29" s="411"/>
    </row>
    <row r="30" spans="1:32" s="136" customFormat="1" ht="17.45" customHeight="1" thickBot="1" x14ac:dyDescent="0.5">
      <c r="B30" s="65" t="s">
        <v>287</v>
      </c>
      <c r="D30" s="141"/>
      <c r="F30" s="440">
        <f>SUM(F19:F27)</f>
        <v>149961</v>
      </c>
      <c r="G30" s="39"/>
      <c r="H30" s="440">
        <f>SUM(H19:H27)</f>
        <v>443624</v>
      </c>
      <c r="I30" s="39"/>
      <c r="J30" s="440">
        <f>SUM(J19:J27)</f>
        <v>-1066</v>
      </c>
      <c r="K30" s="39"/>
      <c r="L30" s="440">
        <f>SUM(L19:L27)</f>
        <v>1526</v>
      </c>
      <c r="M30" s="39"/>
      <c r="N30" s="440">
        <f>SUM(N19:N27)</f>
        <v>95976</v>
      </c>
      <c r="O30" s="39"/>
      <c r="P30" s="440">
        <f>SUM(P19:P27)</f>
        <v>107731</v>
      </c>
      <c r="Q30" s="39"/>
      <c r="R30" s="440">
        <f>SUM(R19:R27)</f>
        <v>1824388</v>
      </c>
      <c r="S30" s="39"/>
      <c r="T30" s="440">
        <f>SUM(T19:T27)</f>
        <v>-4499</v>
      </c>
      <c r="U30" s="39"/>
      <c r="V30" s="440">
        <f>SUM(V19:V27)</f>
        <v>-62205</v>
      </c>
      <c r="W30" s="39"/>
      <c r="X30" s="440">
        <f>SUM(X19:X27)</f>
        <v>-454167</v>
      </c>
      <c r="Y30" s="39"/>
      <c r="Z30" s="440">
        <f>SUM(Z19:Z27)</f>
        <v>312383</v>
      </c>
      <c r="AA30" s="39"/>
      <c r="AB30" s="440">
        <f>SUM(AB19:AB27)</f>
        <v>-208488</v>
      </c>
      <c r="AC30" s="39"/>
      <c r="AD30" s="440">
        <f>SUM(AD19:AD27)</f>
        <v>611716</v>
      </c>
      <c r="AE30" s="39"/>
      <c r="AF30" s="440">
        <f>SUM(AF19:AF27)</f>
        <v>3025368</v>
      </c>
    </row>
    <row r="31" spans="1:32" s="136" customFormat="1" ht="15" customHeight="1" thickTop="1" x14ac:dyDescent="0.45">
      <c r="D31" s="27"/>
      <c r="F31" s="45"/>
      <c r="G31" s="39"/>
      <c r="H31" s="45"/>
      <c r="I31" s="39"/>
      <c r="J31" s="45"/>
      <c r="K31" s="39"/>
      <c r="L31" s="45"/>
      <c r="M31" s="39"/>
      <c r="N31" s="45"/>
      <c r="O31" s="39"/>
      <c r="P31" s="39"/>
      <c r="Q31" s="39"/>
      <c r="R31" s="45"/>
      <c r="S31" s="39"/>
      <c r="T31" s="45"/>
      <c r="U31" s="39"/>
      <c r="V31" s="39"/>
      <c r="W31" s="39"/>
      <c r="X31" s="45"/>
      <c r="Y31" s="39"/>
      <c r="Z31" s="45"/>
      <c r="AA31" s="39"/>
      <c r="AB31" s="39"/>
      <c r="AC31" s="39"/>
      <c r="AD31" s="45"/>
      <c r="AE31" s="39"/>
      <c r="AF31" s="45"/>
    </row>
    <row r="32" spans="1:32" s="136" customFormat="1" ht="17.45" customHeight="1" x14ac:dyDescent="0.45">
      <c r="A32" s="65" t="s">
        <v>116</v>
      </c>
      <c r="D32" s="27"/>
      <c r="F32" s="45"/>
      <c r="G32" s="58"/>
      <c r="H32" s="45"/>
      <c r="I32" s="58"/>
      <c r="J32" s="45"/>
      <c r="K32" s="58"/>
      <c r="L32" s="45"/>
      <c r="M32" s="58"/>
      <c r="N32" s="45"/>
      <c r="O32" s="58"/>
      <c r="P32" s="45"/>
      <c r="Q32" s="58"/>
      <c r="R32" s="45"/>
      <c r="S32" s="58"/>
      <c r="T32" s="45"/>
      <c r="U32" s="58"/>
      <c r="V32" s="58"/>
      <c r="W32" s="58"/>
      <c r="X32" s="45"/>
      <c r="Y32" s="58"/>
      <c r="Z32" s="45"/>
      <c r="AA32" s="58"/>
      <c r="AB32" s="39"/>
      <c r="AC32" s="58"/>
      <c r="AD32" s="45"/>
      <c r="AE32" s="58"/>
      <c r="AF32" s="39"/>
    </row>
    <row r="33" spans="1:32" s="136" customFormat="1" ht="17.45" customHeight="1" x14ac:dyDescent="0.45">
      <c r="A33" s="65"/>
      <c r="B33" s="65" t="s">
        <v>199</v>
      </c>
      <c r="D33" s="27"/>
      <c r="F33" s="39">
        <v>149961</v>
      </c>
      <c r="G33" s="39"/>
      <c r="H33" s="39">
        <v>443624</v>
      </c>
      <c r="I33" s="39"/>
      <c r="J33" s="39">
        <v>0</v>
      </c>
      <c r="K33" s="39"/>
      <c r="L33" s="39">
        <v>996</v>
      </c>
      <c r="M33" s="39"/>
      <c r="N33" s="39">
        <v>95976</v>
      </c>
      <c r="O33" s="39"/>
      <c r="P33" s="39">
        <v>71081</v>
      </c>
      <c r="Q33" s="39"/>
      <c r="R33" s="39">
        <v>1860685</v>
      </c>
      <c r="S33" s="39"/>
      <c r="T33" s="39">
        <v>-2340</v>
      </c>
      <c r="U33" s="39"/>
      <c r="V33" s="39">
        <v>-13378</v>
      </c>
      <c r="W33" s="39"/>
      <c r="X33" s="39">
        <v>-308360</v>
      </c>
      <c r="Y33" s="39"/>
      <c r="Z33" s="39">
        <v>312296</v>
      </c>
      <c r="AA33" s="39"/>
      <c r="AB33" s="140">
        <v>-11782</v>
      </c>
      <c r="AC33" s="39"/>
      <c r="AD33" s="39">
        <v>600180</v>
      </c>
      <c r="AE33" s="39"/>
      <c r="AF33" s="39">
        <v>3210721</v>
      </c>
    </row>
    <row r="34" spans="1:32" s="136" customFormat="1" ht="17.45" customHeight="1" x14ac:dyDescent="0.45">
      <c r="A34" s="136" t="s">
        <v>111</v>
      </c>
      <c r="D34" s="27"/>
      <c r="F34" s="39">
        <v>0</v>
      </c>
      <c r="G34" s="39"/>
      <c r="H34" s="39">
        <v>0</v>
      </c>
      <c r="I34" s="39"/>
      <c r="J34" s="39">
        <v>0</v>
      </c>
      <c r="K34" s="39"/>
      <c r="L34" s="39">
        <v>0</v>
      </c>
      <c r="M34" s="39"/>
      <c r="N34" s="39">
        <v>0</v>
      </c>
      <c r="O34" s="39"/>
      <c r="P34" s="39">
        <v>24318</v>
      </c>
      <c r="Q34" s="39"/>
      <c r="R34" s="39">
        <v>-24318</v>
      </c>
      <c r="S34" s="39"/>
      <c r="T34" s="39">
        <v>0</v>
      </c>
      <c r="U34" s="39"/>
      <c r="V34" s="39">
        <v>0</v>
      </c>
      <c r="W34" s="39"/>
      <c r="X34" s="39">
        <v>0</v>
      </c>
      <c r="Y34" s="39"/>
      <c r="Z34" s="39">
        <v>0</v>
      </c>
      <c r="AA34" s="39"/>
      <c r="AB34" s="140">
        <f>SUM(T34:Z34)</f>
        <v>0</v>
      </c>
      <c r="AC34" s="39"/>
      <c r="AD34" s="39">
        <v>0</v>
      </c>
      <c r="AE34" s="39"/>
      <c r="AF34" s="39">
        <f>SUM(F34:R34,AB34,AD34)</f>
        <v>0</v>
      </c>
    </row>
    <row r="35" spans="1:32" s="136" customFormat="1" ht="18.75" customHeight="1" x14ac:dyDescent="0.45">
      <c r="A35" s="136" t="s">
        <v>223</v>
      </c>
      <c r="D35" s="27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140"/>
      <c r="AC35" s="39"/>
      <c r="AD35" s="39"/>
      <c r="AE35" s="39"/>
      <c r="AF35" s="39"/>
    </row>
    <row r="36" spans="1:32" s="136" customFormat="1" ht="17.45" customHeight="1" x14ac:dyDescent="0.45">
      <c r="B36" s="136" t="s">
        <v>222</v>
      </c>
      <c r="D36" s="27"/>
      <c r="F36" s="39">
        <v>0</v>
      </c>
      <c r="G36" s="39"/>
      <c r="H36" s="39">
        <v>0</v>
      </c>
      <c r="I36" s="39"/>
      <c r="J36" s="39">
        <v>0</v>
      </c>
      <c r="K36" s="39"/>
      <c r="L36" s="39">
        <v>300</v>
      </c>
      <c r="M36" s="39"/>
      <c r="N36" s="39">
        <v>0</v>
      </c>
      <c r="O36" s="39"/>
      <c r="P36" s="39">
        <v>0</v>
      </c>
      <c r="Q36" s="39"/>
      <c r="R36" s="39">
        <v>0</v>
      </c>
      <c r="S36" s="39"/>
      <c r="T36" s="39">
        <v>0</v>
      </c>
      <c r="U36" s="39"/>
      <c r="V36" s="39">
        <v>0</v>
      </c>
      <c r="W36" s="39"/>
      <c r="X36" s="39">
        <v>0</v>
      </c>
      <c r="Y36" s="39"/>
      <c r="Z36" s="39">
        <v>0</v>
      </c>
      <c r="AA36" s="39"/>
      <c r="AB36" s="140">
        <f>SUM(T36:Z36)</f>
        <v>0</v>
      </c>
      <c r="AC36" s="39"/>
      <c r="AD36" s="39">
        <v>53</v>
      </c>
      <c r="AE36" s="39"/>
      <c r="AF36" s="39">
        <f>SUM(F36:R36,AB36,AD36)</f>
        <v>353</v>
      </c>
    </row>
    <row r="37" spans="1:32" s="136" customFormat="1" ht="18.75" customHeight="1" x14ac:dyDescent="0.45">
      <c r="A37" s="136" t="s">
        <v>208</v>
      </c>
      <c r="D37" s="27"/>
      <c r="F37" s="39">
        <v>0</v>
      </c>
      <c r="G37" s="39"/>
      <c r="H37" s="39">
        <v>0</v>
      </c>
      <c r="I37" s="39"/>
      <c r="J37" s="39">
        <v>0</v>
      </c>
      <c r="K37" s="39"/>
      <c r="L37" s="39">
        <v>0</v>
      </c>
      <c r="M37" s="39"/>
      <c r="N37" s="39">
        <v>0</v>
      </c>
      <c r="O37" s="39"/>
      <c r="P37" s="39">
        <v>0</v>
      </c>
      <c r="Q37" s="39"/>
      <c r="R37" s="39">
        <v>0</v>
      </c>
      <c r="S37" s="39"/>
      <c r="T37" s="39">
        <v>0</v>
      </c>
      <c r="U37" s="39"/>
      <c r="V37" s="39">
        <v>0</v>
      </c>
      <c r="W37" s="39"/>
      <c r="X37" s="39">
        <v>0</v>
      </c>
      <c r="Y37" s="39"/>
      <c r="Z37" s="39">
        <v>0</v>
      </c>
      <c r="AA37" s="39"/>
      <c r="AB37" s="140">
        <f>SUM(T37:Z37)</f>
        <v>0</v>
      </c>
      <c r="AC37" s="39"/>
      <c r="AD37" s="39">
        <v>2023</v>
      </c>
      <c r="AE37" s="39"/>
      <c r="AF37" s="39">
        <f>SUM(F37:R37,AB37,AD37)</f>
        <v>2023</v>
      </c>
    </row>
    <row r="38" spans="1:32" s="136" customFormat="1" ht="18.75" customHeight="1" x14ac:dyDescent="0.45">
      <c r="A38" s="136" t="s">
        <v>249</v>
      </c>
      <c r="D38" s="27"/>
      <c r="F38" s="39">
        <v>0</v>
      </c>
      <c r="G38" s="39"/>
      <c r="H38" s="39">
        <v>0</v>
      </c>
      <c r="I38" s="39"/>
      <c r="J38" s="39">
        <v>0</v>
      </c>
      <c r="K38" s="39"/>
      <c r="L38" s="39">
        <v>0</v>
      </c>
      <c r="M38" s="39"/>
      <c r="N38" s="39">
        <v>0</v>
      </c>
      <c r="O38" s="39"/>
      <c r="P38" s="39">
        <v>0</v>
      </c>
      <c r="Q38" s="39"/>
      <c r="R38" s="39">
        <v>-112483</v>
      </c>
      <c r="S38" s="39"/>
      <c r="T38" s="39">
        <v>0</v>
      </c>
      <c r="U38" s="39"/>
      <c r="V38" s="39">
        <v>0</v>
      </c>
      <c r="W38" s="39"/>
      <c r="X38" s="39">
        <v>0</v>
      </c>
      <c r="Y38" s="39"/>
      <c r="Z38" s="39">
        <v>0</v>
      </c>
      <c r="AA38" s="39"/>
      <c r="AB38" s="140">
        <f>SUM(T38:Z38)</f>
        <v>0</v>
      </c>
      <c r="AC38" s="39"/>
      <c r="AD38" s="39">
        <v>0</v>
      </c>
      <c r="AE38" s="39"/>
      <c r="AF38" s="39">
        <f>SUM(F38:R38,AB38,AD38)</f>
        <v>-112483</v>
      </c>
    </row>
    <row r="39" spans="1:32" s="136" customFormat="1" ht="18.75" customHeight="1" x14ac:dyDescent="0.45">
      <c r="A39" s="136" t="s">
        <v>117</v>
      </c>
      <c r="D39" s="27"/>
      <c r="F39" s="39">
        <v>0</v>
      </c>
      <c r="G39" s="39"/>
      <c r="H39" s="39">
        <v>0</v>
      </c>
      <c r="I39" s="39"/>
      <c r="J39" s="39">
        <v>0</v>
      </c>
      <c r="K39" s="39"/>
      <c r="L39" s="39">
        <v>0</v>
      </c>
      <c r="M39" s="39"/>
      <c r="N39" s="39">
        <v>0</v>
      </c>
      <c r="O39" s="39"/>
      <c r="P39" s="39">
        <v>0</v>
      </c>
      <c r="Q39" s="39"/>
      <c r="R39" s="39">
        <v>0</v>
      </c>
      <c r="S39" s="39"/>
      <c r="T39" s="39">
        <v>0</v>
      </c>
      <c r="U39" s="39"/>
      <c r="V39" s="39">
        <v>0</v>
      </c>
      <c r="W39" s="39"/>
      <c r="X39" s="39">
        <v>0</v>
      </c>
      <c r="Y39" s="39"/>
      <c r="Z39" s="39">
        <v>0</v>
      </c>
      <c r="AA39" s="39"/>
      <c r="AB39" s="140">
        <f>SUM(T39:Z39)</f>
        <v>0</v>
      </c>
      <c r="AC39" s="39"/>
      <c r="AD39" s="39">
        <v>-60496</v>
      </c>
      <c r="AE39" s="39"/>
      <c r="AF39" s="39">
        <f>SUM(F39:R39,AB39,AD39)</f>
        <v>-60496</v>
      </c>
    </row>
    <row r="40" spans="1:32" s="136" customFormat="1" ht="17.45" customHeight="1" x14ac:dyDescent="0.45">
      <c r="A40" s="136" t="s">
        <v>178</v>
      </c>
      <c r="D40" s="27"/>
      <c r="F40" s="190">
        <v>0</v>
      </c>
      <c r="G40" s="39"/>
      <c r="H40" s="190">
        <v>0</v>
      </c>
      <c r="I40" s="39"/>
      <c r="J40" s="190">
        <v>0</v>
      </c>
      <c r="K40" s="39"/>
      <c r="L40" s="190">
        <v>0</v>
      </c>
      <c r="M40" s="39"/>
      <c r="N40" s="190">
        <v>0</v>
      </c>
      <c r="O40" s="39"/>
      <c r="P40" s="44">
        <v>0</v>
      </c>
      <c r="Q40" s="39"/>
      <c r="R40" s="44">
        <v>162050</v>
      </c>
      <c r="S40" s="39"/>
      <c r="T40" s="44">
        <v>-862</v>
      </c>
      <c r="U40" s="39"/>
      <c r="V40" s="44">
        <v>427</v>
      </c>
      <c r="W40" s="39"/>
      <c r="X40" s="44">
        <v>-115720</v>
      </c>
      <c r="Y40" s="39"/>
      <c r="Z40" s="44">
        <v>0</v>
      </c>
      <c r="AA40" s="39"/>
      <c r="AB40" s="251">
        <f>SUM(T40:Z40)</f>
        <v>-116155</v>
      </c>
      <c r="AC40" s="39"/>
      <c r="AD40" s="44">
        <v>80420</v>
      </c>
      <c r="AE40" s="39"/>
      <c r="AF40" s="44">
        <f>SUM(F40:R40,AB40,AD40)</f>
        <v>126315</v>
      </c>
    </row>
    <row r="41" spans="1:32" s="136" customFormat="1" ht="6" customHeight="1" x14ac:dyDescent="0.45">
      <c r="D41" s="27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39"/>
      <c r="AC41" s="45"/>
      <c r="AD41" s="45"/>
      <c r="AE41" s="45"/>
      <c r="AF41" s="39"/>
    </row>
    <row r="42" spans="1:32" s="136" customFormat="1" ht="17.45" customHeight="1" x14ac:dyDescent="0.45">
      <c r="A42" s="65" t="s">
        <v>118</v>
      </c>
      <c r="D42" s="27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39"/>
      <c r="AC42" s="45"/>
      <c r="AD42" s="45"/>
      <c r="AE42" s="45"/>
      <c r="AF42" s="39"/>
    </row>
    <row r="43" spans="1:32" s="136" customFormat="1" ht="17.45" customHeight="1" thickBot="1" x14ac:dyDescent="0.5">
      <c r="B43" s="65" t="s">
        <v>290</v>
      </c>
      <c r="D43" s="141"/>
      <c r="F43" s="142">
        <f>SUM(F33:F40)</f>
        <v>149961</v>
      </c>
      <c r="G43" s="39"/>
      <c r="H43" s="142">
        <f>SUM(H33:H40)</f>
        <v>443624</v>
      </c>
      <c r="I43" s="39"/>
      <c r="J43" s="142">
        <f>SUM(J33:J40)</f>
        <v>0</v>
      </c>
      <c r="K43" s="39"/>
      <c r="L43" s="142">
        <f>SUM(L33:L40)</f>
        <v>1296</v>
      </c>
      <c r="M43" s="39"/>
      <c r="N43" s="142">
        <f>SUM(N33:N40)</f>
        <v>95976</v>
      </c>
      <c r="O43" s="39"/>
      <c r="P43" s="142">
        <f>SUM(P33:P40)</f>
        <v>95399</v>
      </c>
      <c r="Q43" s="39"/>
      <c r="R43" s="142">
        <f>SUM(R33:R40)</f>
        <v>1885934</v>
      </c>
      <c r="S43" s="39"/>
      <c r="T43" s="142">
        <f>SUM(T33:T40)</f>
        <v>-3202</v>
      </c>
      <c r="U43" s="39"/>
      <c r="V43" s="142">
        <f>SUM(V33:V40)</f>
        <v>-12951</v>
      </c>
      <c r="W43" s="39"/>
      <c r="X43" s="142">
        <f>SUM(X33:X40)</f>
        <v>-424080</v>
      </c>
      <c r="Y43" s="39"/>
      <c r="Z43" s="142">
        <f>SUM(Z33:Z40)</f>
        <v>312296</v>
      </c>
      <c r="AA43" s="39"/>
      <c r="AB43" s="142">
        <f>SUM(AB33:AB40)</f>
        <v>-127937</v>
      </c>
      <c r="AC43" s="39"/>
      <c r="AD43" s="142">
        <f>SUM(AD33:AD40)</f>
        <v>622180</v>
      </c>
      <c r="AE43" s="39"/>
      <c r="AF43" s="142">
        <f>SUM(AF33:AF40)</f>
        <v>3166433</v>
      </c>
    </row>
    <row r="44" spans="1:32" s="136" customFormat="1" ht="9.75" customHeight="1" thickTop="1" x14ac:dyDescent="0.45">
      <c r="B44" s="65"/>
      <c r="D44" s="141"/>
      <c r="F44" s="45"/>
      <c r="G44" s="39"/>
      <c r="H44" s="45"/>
      <c r="I44" s="39"/>
      <c r="J44" s="45"/>
      <c r="K44" s="39"/>
      <c r="L44" s="45"/>
      <c r="M44" s="39"/>
      <c r="N44" s="45"/>
      <c r="O44" s="39"/>
      <c r="P44" s="45"/>
      <c r="Q44" s="39"/>
      <c r="R44" s="45"/>
      <c r="S44" s="39"/>
      <c r="T44" s="45"/>
      <c r="U44" s="39"/>
      <c r="V44" s="45"/>
      <c r="W44" s="39"/>
      <c r="X44" s="45"/>
      <c r="Y44" s="39"/>
      <c r="Z44" s="45"/>
      <c r="AA44" s="39"/>
      <c r="AB44" s="45"/>
      <c r="AC44" s="39"/>
      <c r="AD44" s="45"/>
      <c r="AE44" s="39"/>
      <c r="AF44" s="45"/>
    </row>
    <row r="45" spans="1:32" ht="21" customHeight="1" x14ac:dyDescent="0.45">
      <c r="A45" s="52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45" s="53"/>
      <c r="C45" s="53"/>
      <c r="D45" s="53"/>
      <c r="E45" s="53"/>
      <c r="F45" s="44"/>
      <c r="G45" s="315"/>
      <c r="H45" s="44"/>
      <c r="I45" s="315"/>
      <c r="J45" s="44"/>
      <c r="K45" s="315"/>
      <c r="L45" s="315"/>
      <c r="M45" s="315"/>
      <c r="N45" s="44"/>
      <c r="O45" s="315"/>
      <c r="P45" s="315"/>
      <c r="Q45" s="315"/>
      <c r="R45" s="44"/>
      <c r="S45" s="315"/>
      <c r="T45" s="44"/>
      <c r="U45" s="315"/>
      <c r="V45" s="315"/>
      <c r="W45" s="315"/>
      <c r="X45" s="44"/>
      <c r="Y45" s="52"/>
      <c r="Z45" s="44"/>
      <c r="AA45" s="315"/>
      <c r="AB45" s="62"/>
      <c r="AC45" s="52"/>
      <c r="AD45" s="62"/>
      <c r="AE45" s="52"/>
      <c r="AF45" s="62"/>
    </row>
    <row r="47" spans="1:32" ht="21" customHeight="1" x14ac:dyDescent="0.45">
      <c r="C47" s="318"/>
      <c r="F47" s="39"/>
      <c r="G47" s="319"/>
      <c r="H47" s="39"/>
      <c r="I47" s="319"/>
      <c r="J47" s="39"/>
      <c r="K47" s="319"/>
      <c r="L47" s="319"/>
      <c r="M47" s="319"/>
      <c r="N47" s="39"/>
      <c r="O47" s="319"/>
      <c r="P47" s="319"/>
      <c r="Q47" s="319"/>
      <c r="R47" s="39"/>
      <c r="S47" s="319"/>
      <c r="T47" s="39"/>
      <c r="U47" s="319"/>
      <c r="V47" s="319"/>
      <c r="W47" s="319"/>
      <c r="X47" s="39"/>
      <c r="Z47" s="39"/>
      <c r="AA47" s="319"/>
      <c r="AB47" s="47"/>
      <c r="AD47" s="47"/>
      <c r="AF47" s="47"/>
    </row>
    <row r="48" spans="1:32" ht="21" customHeight="1" x14ac:dyDescent="0.45">
      <c r="C48" s="318"/>
      <c r="F48" s="39"/>
      <c r="G48" s="319"/>
      <c r="H48" s="39"/>
      <c r="I48" s="319"/>
      <c r="J48" s="39"/>
      <c r="K48" s="319"/>
      <c r="L48" s="319"/>
      <c r="M48" s="319"/>
      <c r="N48" s="39"/>
      <c r="O48" s="319"/>
      <c r="P48" s="319"/>
      <c r="Q48" s="319"/>
      <c r="R48" s="39"/>
      <c r="S48" s="319"/>
      <c r="T48" s="39"/>
      <c r="U48" s="319"/>
      <c r="V48" s="319"/>
      <c r="W48" s="319"/>
      <c r="X48" s="39"/>
      <c r="Z48" s="39"/>
      <c r="AA48" s="319"/>
      <c r="AB48" s="47"/>
      <c r="AD48" s="47"/>
      <c r="AF48" s="47"/>
    </row>
    <row r="49" spans="3:32" ht="21" customHeight="1" x14ac:dyDescent="0.45">
      <c r="C49" s="50"/>
      <c r="F49" s="39"/>
      <c r="G49" s="319"/>
      <c r="H49" s="39"/>
      <c r="I49" s="319"/>
      <c r="J49" s="39"/>
      <c r="K49" s="319"/>
      <c r="L49" s="319"/>
      <c r="M49" s="319"/>
      <c r="N49" s="39"/>
      <c r="O49" s="319"/>
      <c r="P49" s="319"/>
      <c r="Q49" s="319"/>
      <c r="R49" s="39"/>
      <c r="S49" s="319"/>
      <c r="T49" s="39"/>
      <c r="U49" s="319"/>
      <c r="V49" s="319"/>
      <c r="W49" s="319"/>
      <c r="X49" s="39"/>
      <c r="Z49" s="39"/>
      <c r="AA49" s="319"/>
      <c r="AB49" s="47"/>
      <c r="AD49" s="47"/>
      <c r="AF49" s="47"/>
    </row>
  </sheetData>
  <mergeCells count="4">
    <mergeCell ref="F7:AB7"/>
    <mergeCell ref="T8:AB8"/>
    <mergeCell ref="N11:R11"/>
    <mergeCell ref="T9:X9"/>
  </mergeCells>
  <pageMargins left="0.4" right="0.4" top="0.5" bottom="0.6" header="0.49" footer="0.4"/>
  <pageSetup paperSize="9" scale="73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zoomScaleNormal="100" zoomScaleSheetLayoutView="70" workbookViewId="0"/>
  </sheetViews>
  <sheetFormatPr defaultRowHeight="21" customHeight="1" x14ac:dyDescent="0.45"/>
  <cols>
    <col min="1" max="2" width="1.83203125" style="354" customWidth="1"/>
    <col min="3" max="3" width="32.1640625" style="354" customWidth="1"/>
    <col min="4" max="4" width="9" style="354" customWidth="1"/>
    <col min="5" max="5" width="0.6640625" style="354" customWidth="1"/>
    <col min="6" max="6" width="13" style="351" customWidth="1"/>
    <col min="7" max="7" width="0.6640625" style="352" customWidth="1"/>
    <col min="8" max="8" width="11.6640625" style="351" customWidth="1"/>
    <col min="9" max="9" width="0.6640625" style="352" customWidth="1"/>
    <col min="10" max="10" width="11.6640625" style="351" customWidth="1"/>
    <col min="11" max="11" width="0.6640625" style="352" customWidth="1"/>
    <col min="12" max="12" width="10" style="352" customWidth="1"/>
    <col min="13" max="13" width="0.6640625" style="352" customWidth="1"/>
    <col min="14" max="14" width="11" style="351" customWidth="1"/>
    <col min="15" max="15" width="0.6640625" style="352" customWidth="1"/>
    <col min="16" max="16" width="10.83203125" style="352" customWidth="1"/>
    <col min="17" max="17" width="0.6640625" style="352" customWidth="1"/>
    <col min="18" max="18" width="11.6640625" style="351" customWidth="1"/>
    <col min="19" max="19" width="0.6640625" style="354" customWidth="1"/>
    <col min="20" max="20" width="15.1640625" style="351" customWidth="1"/>
    <col min="21" max="21" width="0.6640625" style="352" customWidth="1"/>
    <col min="22" max="22" width="13.1640625" style="352" customWidth="1"/>
    <col min="23" max="23" width="0.6640625" style="352" customWidth="1"/>
    <col min="24" max="24" width="16.1640625" style="351" customWidth="1"/>
    <col min="25" max="25" width="0.6640625" style="352" customWidth="1"/>
    <col min="26" max="26" width="16.5" style="351" customWidth="1"/>
    <col min="27" max="27" width="0.6640625" style="352" customWidth="1"/>
    <col min="28" max="28" width="15" style="267" customWidth="1"/>
    <col min="29" max="29" width="0.6640625" style="354" customWidth="1"/>
    <col min="30" max="30" width="11.5" style="362" customWidth="1"/>
    <col min="31" max="31" width="0.6640625" style="354" customWidth="1"/>
    <col min="32" max="32" width="12.83203125" style="362" customWidth="1"/>
    <col min="33" max="16384" width="9.33203125" style="354"/>
  </cols>
  <sheetData>
    <row r="1" spans="1:32" ht="17.45" customHeight="1" x14ac:dyDescent="0.45">
      <c r="A1" s="350" t="s">
        <v>0</v>
      </c>
      <c r="B1" s="350"/>
      <c r="C1" s="350"/>
      <c r="D1" s="350"/>
      <c r="E1" s="350"/>
      <c r="S1" s="353"/>
      <c r="AB1" s="353"/>
      <c r="AC1" s="353"/>
      <c r="AD1" s="353"/>
      <c r="AE1" s="353"/>
      <c r="AF1" s="353"/>
    </row>
    <row r="2" spans="1:32" ht="17.45" customHeight="1" x14ac:dyDescent="0.45">
      <c r="A2" s="350" t="s">
        <v>170</v>
      </c>
      <c r="B2" s="350"/>
      <c r="C2" s="350"/>
      <c r="D2" s="350"/>
      <c r="E2" s="350"/>
      <c r="S2" s="353"/>
      <c r="AB2" s="353"/>
      <c r="AC2" s="353"/>
      <c r="AD2" s="353"/>
      <c r="AE2" s="353"/>
      <c r="AF2" s="353"/>
    </row>
    <row r="3" spans="1:32" ht="17.45" customHeight="1" x14ac:dyDescent="0.45">
      <c r="A3" s="355" t="str">
        <f>'T10-11 PL Conso (9m)'!A3</f>
        <v xml:space="preserve">สำหรับงวดเก้าเดือนสิ้นสุดวันที่ 30 กันยายน พ.ศ. 2562 </v>
      </c>
      <c r="B3" s="355"/>
      <c r="C3" s="355"/>
      <c r="D3" s="355"/>
      <c r="E3" s="355"/>
      <c r="F3" s="356"/>
      <c r="G3" s="357"/>
      <c r="H3" s="356"/>
      <c r="I3" s="357"/>
      <c r="J3" s="356"/>
      <c r="K3" s="357"/>
      <c r="L3" s="357"/>
      <c r="M3" s="357"/>
      <c r="N3" s="356"/>
      <c r="O3" s="357"/>
      <c r="P3" s="357"/>
      <c r="Q3" s="357"/>
      <c r="R3" s="356"/>
      <c r="S3" s="356"/>
      <c r="T3" s="356"/>
      <c r="U3" s="357"/>
      <c r="V3" s="357"/>
      <c r="W3" s="357"/>
      <c r="X3" s="356"/>
      <c r="Y3" s="357"/>
      <c r="Z3" s="356"/>
      <c r="AA3" s="357"/>
      <c r="AB3" s="356"/>
      <c r="AC3" s="356"/>
      <c r="AD3" s="356"/>
      <c r="AE3" s="356"/>
      <c r="AF3" s="356"/>
    </row>
    <row r="4" spans="1:32" ht="17.45" customHeight="1" x14ac:dyDescent="0.45">
      <c r="A4" s="358"/>
      <c r="B4" s="358"/>
      <c r="C4" s="358"/>
      <c r="D4" s="358"/>
      <c r="E4" s="358"/>
      <c r="S4" s="351"/>
      <c r="AB4" s="351"/>
      <c r="AC4" s="351"/>
      <c r="AD4" s="351"/>
      <c r="AE4" s="351"/>
      <c r="AF4" s="351"/>
    </row>
    <row r="5" spans="1:32" ht="17.45" customHeight="1" x14ac:dyDescent="0.45">
      <c r="A5" s="358"/>
      <c r="B5" s="358"/>
      <c r="C5" s="358"/>
      <c r="D5" s="358"/>
      <c r="E5" s="358"/>
      <c r="S5" s="351"/>
      <c r="AB5" s="351"/>
      <c r="AC5" s="351"/>
      <c r="AD5" s="351"/>
      <c r="AE5" s="351"/>
      <c r="AF5" s="359" t="s">
        <v>229</v>
      </c>
    </row>
    <row r="6" spans="1:32" ht="17.45" customHeight="1" x14ac:dyDescent="0.45">
      <c r="A6" s="358"/>
      <c r="B6" s="358"/>
      <c r="C6" s="358"/>
      <c r="D6" s="358"/>
      <c r="E6" s="358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60"/>
      <c r="T6" s="356"/>
      <c r="U6" s="356"/>
      <c r="V6" s="356"/>
      <c r="W6" s="356"/>
      <c r="X6" s="356"/>
      <c r="Y6" s="356"/>
      <c r="Z6" s="356"/>
      <c r="AA6" s="356"/>
      <c r="AB6" s="295"/>
      <c r="AC6" s="360"/>
      <c r="AD6" s="360"/>
      <c r="AE6" s="360"/>
      <c r="AF6" s="361" t="s">
        <v>4</v>
      </c>
    </row>
    <row r="7" spans="1:32" ht="17.45" customHeight="1" x14ac:dyDescent="0.45">
      <c r="A7" s="358"/>
      <c r="B7" s="358"/>
      <c r="C7" s="358"/>
      <c r="D7" s="358"/>
      <c r="E7" s="358"/>
      <c r="F7" s="580" t="s">
        <v>207</v>
      </c>
      <c r="G7" s="580"/>
      <c r="H7" s="580"/>
      <c r="I7" s="580"/>
      <c r="J7" s="580"/>
      <c r="K7" s="580"/>
      <c r="L7" s="580"/>
      <c r="M7" s="580"/>
      <c r="N7" s="580"/>
      <c r="O7" s="580"/>
      <c r="P7" s="580"/>
      <c r="Q7" s="580"/>
      <c r="R7" s="580"/>
      <c r="S7" s="580"/>
      <c r="T7" s="580"/>
      <c r="U7" s="580"/>
      <c r="V7" s="580"/>
      <c r="W7" s="580"/>
      <c r="X7" s="580"/>
      <c r="Y7" s="580"/>
      <c r="Z7" s="580"/>
      <c r="AA7" s="580"/>
      <c r="AB7" s="580"/>
      <c r="AF7" s="359"/>
    </row>
    <row r="8" spans="1:32" ht="17.45" customHeight="1" x14ac:dyDescent="0.45">
      <c r="A8" s="358"/>
      <c r="B8" s="358"/>
      <c r="C8" s="358"/>
      <c r="D8" s="358"/>
      <c r="E8" s="358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581" t="s">
        <v>164</v>
      </c>
      <c r="U8" s="581"/>
      <c r="V8" s="581"/>
      <c r="W8" s="581"/>
      <c r="X8" s="581"/>
      <c r="Y8" s="581"/>
      <c r="Z8" s="581"/>
      <c r="AA8" s="581"/>
      <c r="AB8" s="581"/>
      <c r="AC8" s="359"/>
      <c r="AD8" s="359"/>
      <c r="AE8" s="359"/>
      <c r="AF8" s="359"/>
    </row>
    <row r="9" spans="1:32" ht="17.45" customHeight="1" x14ac:dyDescent="0.45">
      <c r="A9" s="358"/>
      <c r="B9" s="358"/>
      <c r="C9" s="358"/>
      <c r="D9" s="358"/>
      <c r="E9" s="358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  <c r="T9" s="582" t="s">
        <v>179</v>
      </c>
      <c r="U9" s="582"/>
      <c r="V9" s="582"/>
      <c r="W9" s="582"/>
      <c r="X9" s="582"/>
      <c r="Y9" s="359"/>
      <c r="Z9" s="359"/>
      <c r="AA9" s="354"/>
      <c r="AB9" s="359"/>
      <c r="AC9" s="359"/>
      <c r="AD9" s="359"/>
      <c r="AE9" s="359"/>
      <c r="AF9" s="359"/>
    </row>
    <row r="10" spans="1:32" ht="17.45" customHeight="1" x14ac:dyDescent="0.45">
      <c r="A10" s="358"/>
      <c r="B10" s="358"/>
      <c r="C10" s="358"/>
      <c r="D10" s="358"/>
      <c r="E10" s="358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63" t="s">
        <v>92</v>
      </c>
      <c r="U10" s="359"/>
      <c r="V10" s="359"/>
      <c r="W10" s="359"/>
      <c r="X10" s="363" t="s">
        <v>159</v>
      </c>
      <c r="Y10" s="359"/>
      <c r="Z10" s="359" t="s">
        <v>91</v>
      </c>
      <c r="AA10" s="359"/>
      <c r="AB10" s="359" t="s">
        <v>93</v>
      </c>
      <c r="AC10" s="359"/>
      <c r="AD10" s="359" t="s">
        <v>94</v>
      </c>
      <c r="AE10" s="359"/>
      <c r="AF10" s="359"/>
    </row>
    <row r="11" spans="1:32" s="364" customFormat="1" ht="17.45" customHeight="1" x14ac:dyDescent="0.45">
      <c r="F11" s="363"/>
      <c r="G11" s="363"/>
      <c r="H11" s="363"/>
      <c r="I11" s="363"/>
      <c r="J11" s="363"/>
      <c r="K11" s="363"/>
      <c r="L11" s="363" t="s">
        <v>181</v>
      </c>
      <c r="M11" s="363"/>
      <c r="N11" s="582" t="s">
        <v>60</v>
      </c>
      <c r="O11" s="582"/>
      <c r="P11" s="582"/>
      <c r="Q11" s="582"/>
      <c r="R11" s="582"/>
      <c r="S11" s="365"/>
      <c r="T11" s="363" t="s">
        <v>95</v>
      </c>
      <c r="U11" s="363"/>
      <c r="V11" s="363" t="s">
        <v>96</v>
      </c>
      <c r="W11" s="363"/>
      <c r="X11" s="363" t="s">
        <v>158</v>
      </c>
      <c r="Y11" s="363"/>
      <c r="Z11" s="363" t="s">
        <v>92</v>
      </c>
      <c r="AA11" s="363"/>
      <c r="AB11" s="359" t="s">
        <v>97</v>
      </c>
      <c r="AC11" s="365"/>
      <c r="AD11" s="363" t="s">
        <v>98</v>
      </c>
      <c r="AE11" s="363"/>
      <c r="AF11" s="363"/>
    </row>
    <row r="12" spans="1:32" s="364" customFormat="1" ht="17.45" customHeight="1" x14ac:dyDescent="0.45">
      <c r="F12" s="363" t="s">
        <v>99</v>
      </c>
      <c r="G12" s="363"/>
      <c r="H12" s="363" t="s">
        <v>100</v>
      </c>
      <c r="I12" s="363"/>
      <c r="J12" s="363"/>
      <c r="K12" s="363"/>
      <c r="L12" s="363" t="s">
        <v>182</v>
      </c>
      <c r="M12" s="363"/>
      <c r="N12" s="363" t="s">
        <v>101</v>
      </c>
      <c r="O12" s="363"/>
      <c r="P12" s="363"/>
      <c r="Q12" s="363"/>
      <c r="R12" s="363" t="s">
        <v>119</v>
      </c>
      <c r="S12" s="363"/>
      <c r="T12" s="363" t="s">
        <v>103</v>
      </c>
      <c r="U12" s="363"/>
      <c r="V12" s="363" t="s">
        <v>104</v>
      </c>
      <c r="W12" s="363"/>
      <c r="X12" s="363" t="s">
        <v>157</v>
      </c>
      <c r="Y12" s="363"/>
      <c r="Z12" s="363" t="s">
        <v>102</v>
      </c>
      <c r="AA12" s="363"/>
      <c r="AB12" s="359" t="s">
        <v>105</v>
      </c>
      <c r="AC12" s="363"/>
      <c r="AD12" s="363" t="s">
        <v>106</v>
      </c>
      <c r="AE12" s="363"/>
      <c r="AF12" s="366" t="s">
        <v>107</v>
      </c>
    </row>
    <row r="13" spans="1:32" s="364" customFormat="1" ht="17.45" customHeight="1" x14ac:dyDescent="0.4">
      <c r="D13" s="292" t="s">
        <v>8</v>
      </c>
      <c r="F13" s="361" t="s">
        <v>108</v>
      </c>
      <c r="G13" s="353"/>
      <c r="H13" s="361" t="s">
        <v>109</v>
      </c>
      <c r="I13" s="353"/>
      <c r="J13" s="568" t="s">
        <v>298</v>
      </c>
      <c r="K13" s="353"/>
      <c r="L13" s="361" t="s">
        <v>180</v>
      </c>
      <c r="M13" s="353"/>
      <c r="N13" s="361" t="s">
        <v>110</v>
      </c>
      <c r="O13" s="363"/>
      <c r="P13" s="361" t="s">
        <v>111</v>
      </c>
      <c r="Q13" s="353"/>
      <c r="R13" s="361" t="s">
        <v>120</v>
      </c>
      <c r="S13" s="353"/>
      <c r="T13" s="361" t="s">
        <v>113</v>
      </c>
      <c r="U13" s="353"/>
      <c r="V13" s="361" t="s">
        <v>114</v>
      </c>
      <c r="W13" s="353"/>
      <c r="X13" s="361" t="s">
        <v>126</v>
      </c>
      <c r="Y13" s="353"/>
      <c r="Z13" s="361" t="s">
        <v>112</v>
      </c>
      <c r="AA13" s="353"/>
      <c r="AB13" s="361" t="s">
        <v>163</v>
      </c>
      <c r="AC13" s="353"/>
      <c r="AD13" s="361" t="s">
        <v>115</v>
      </c>
      <c r="AE13" s="353"/>
      <c r="AF13" s="361" t="s">
        <v>163</v>
      </c>
    </row>
    <row r="14" spans="1:32" s="364" customFormat="1" ht="8.1" customHeight="1" x14ac:dyDescent="0.45">
      <c r="D14" s="367"/>
      <c r="F14" s="444"/>
      <c r="G14" s="353"/>
      <c r="H14" s="444"/>
      <c r="I14" s="353"/>
      <c r="J14" s="444"/>
      <c r="K14" s="353"/>
      <c r="L14" s="444"/>
      <c r="M14" s="353"/>
      <c r="N14" s="444"/>
      <c r="O14" s="363"/>
      <c r="P14" s="444"/>
      <c r="Q14" s="353"/>
      <c r="R14" s="444"/>
      <c r="S14" s="353"/>
      <c r="T14" s="444"/>
      <c r="U14" s="353"/>
      <c r="V14" s="444"/>
      <c r="W14" s="353"/>
      <c r="X14" s="444"/>
      <c r="Y14" s="353"/>
      <c r="Z14" s="444"/>
      <c r="AA14" s="353"/>
      <c r="AB14" s="444"/>
      <c r="AC14" s="353"/>
      <c r="AD14" s="444"/>
      <c r="AE14" s="353"/>
      <c r="AF14" s="444"/>
    </row>
    <row r="15" spans="1:32" s="149" customFormat="1" ht="17.45" customHeight="1" x14ac:dyDescent="0.45">
      <c r="A15" s="368" t="s">
        <v>116</v>
      </c>
      <c r="B15" s="368"/>
      <c r="D15" s="150"/>
      <c r="F15" s="386"/>
      <c r="G15" s="266"/>
      <c r="H15" s="386"/>
      <c r="I15" s="266"/>
      <c r="J15" s="386"/>
      <c r="K15" s="266"/>
      <c r="L15" s="386"/>
      <c r="M15" s="266"/>
      <c r="N15" s="386"/>
      <c r="O15" s="266"/>
      <c r="P15" s="386"/>
      <c r="Q15" s="266"/>
      <c r="R15" s="386"/>
      <c r="S15" s="266"/>
      <c r="T15" s="386"/>
      <c r="U15" s="266"/>
      <c r="V15" s="386"/>
      <c r="W15" s="266"/>
      <c r="X15" s="386"/>
      <c r="Y15" s="266"/>
      <c r="Z15" s="386"/>
      <c r="AA15" s="266"/>
      <c r="AB15" s="380"/>
      <c r="AC15" s="266"/>
      <c r="AD15" s="386"/>
      <c r="AE15" s="266"/>
      <c r="AF15" s="380"/>
    </row>
    <row r="16" spans="1:32" s="364" customFormat="1" ht="17.45" customHeight="1" x14ac:dyDescent="0.45">
      <c r="A16" s="368"/>
      <c r="B16" s="368" t="s">
        <v>227</v>
      </c>
      <c r="D16" s="369"/>
      <c r="F16" s="380">
        <v>5161925</v>
      </c>
      <c r="G16" s="353"/>
      <c r="H16" s="380">
        <v>15372438</v>
      </c>
      <c r="I16" s="353"/>
      <c r="J16" s="380">
        <v>0</v>
      </c>
      <c r="K16" s="353"/>
      <c r="L16" s="380">
        <v>45416</v>
      </c>
      <c r="M16" s="353"/>
      <c r="N16" s="380">
        <v>3171520</v>
      </c>
      <c r="O16" s="353"/>
      <c r="P16" s="380">
        <v>2708429</v>
      </c>
      <c r="Q16" s="353"/>
      <c r="R16" s="380">
        <v>64294454</v>
      </c>
      <c r="S16" s="353"/>
      <c r="T16" s="380">
        <v>-138670</v>
      </c>
      <c r="U16" s="353"/>
      <c r="V16" s="380">
        <v>-623968</v>
      </c>
      <c r="W16" s="353"/>
      <c r="X16" s="380">
        <v>-18272358</v>
      </c>
      <c r="Y16" s="353"/>
      <c r="Z16" s="380">
        <v>11341274</v>
      </c>
      <c r="AA16" s="353"/>
      <c r="AB16" s="386">
        <v>-7693722</v>
      </c>
      <c r="AC16" s="353"/>
      <c r="AD16" s="386">
        <v>19952350</v>
      </c>
      <c r="AE16" s="353"/>
      <c r="AF16" s="386">
        <v>103012810</v>
      </c>
    </row>
    <row r="17" spans="1:32" s="364" customFormat="1" ht="17.45" customHeight="1" x14ac:dyDescent="0.45">
      <c r="A17" s="291" t="s">
        <v>231</v>
      </c>
      <c r="B17" s="368"/>
      <c r="D17" s="369">
        <v>4</v>
      </c>
      <c r="F17" s="445">
        <v>0</v>
      </c>
      <c r="G17" s="151"/>
      <c r="H17" s="445">
        <v>0</v>
      </c>
      <c r="I17" s="151"/>
      <c r="J17" s="445">
        <v>0</v>
      </c>
      <c r="K17" s="151"/>
      <c r="L17" s="445">
        <v>0</v>
      </c>
      <c r="M17" s="151"/>
      <c r="N17" s="445">
        <v>0</v>
      </c>
      <c r="O17" s="151"/>
      <c r="P17" s="445">
        <v>0</v>
      </c>
      <c r="Q17" s="151"/>
      <c r="R17" s="385">
        <v>-168834</v>
      </c>
      <c r="S17" s="151"/>
      <c r="T17" s="385">
        <v>0</v>
      </c>
      <c r="U17" s="151"/>
      <c r="V17" s="385">
        <v>0</v>
      </c>
      <c r="W17" s="151"/>
      <c r="X17" s="385">
        <v>0</v>
      </c>
      <c r="Y17" s="151"/>
      <c r="Z17" s="445">
        <v>0</v>
      </c>
      <c r="AA17" s="151"/>
      <c r="AB17" s="445">
        <f>SUM(T17:Z17)</f>
        <v>0</v>
      </c>
      <c r="AC17" s="151"/>
      <c r="AD17" s="385">
        <v>-46050</v>
      </c>
      <c r="AE17" s="151"/>
      <c r="AF17" s="445">
        <f>SUM(F17:R17,AB17,AD17)</f>
        <v>-214884</v>
      </c>
    </row>
    <row r="18" spans="1:32" s="149" customFormat="1" ht="8.1" customHeight="1" x14ac:dyDescent="0.45">
      <c r="D18" s="150"/>
      <c r="F18" s="386"/>
      <c r="G18" s="266"/>
      <c r="H18" s="386"/>
      <c r="I18" s="266"/>
      <c r="J18" s="386"/>
      <c r="K18" s="266"/>
      <c r="L18" s="386"/>
      <c r="M18" s="266"/>
      <c r="N18" s="386"/>
      <c r="O18" s="266"/>
      <c r="P18" s="386"/>
      <c r="Q18" s="266"/>
      <c r="R18" s="386"/>
      <c r="S18" s="266"/>
      <c r="T18" s="386"/>
      <c r="U18" s="266"/>
      <c r="V18" s="386"/>
      <c r="W18" s="266"/>
      <c r="X18" s="386"/>
      <c r="Y18" s="266"/>
      <c r="Z18" s="386"/>
      <c r="AA18" s="266"/>
      <c r="AB18" s="380"/>
      <c r="AC18" s="266"/>
      <c r="AD18" s="386"/>
      <c r="AE18" s="266"/>
      <c r="AF18" s="380"/>
    </row>
    <row r="19" spans="1:32" s="364" customFormat="1" ht="17.45" customHeight="1" x14ac:dyDescent="0.45">
      <c r="A19" s="300" t="s">
        <v>232</v>
      </c>
      <c r="B19" s="368"/>
      <c r="D19" s="369"/>
      <c r="F19" s="380">
        <f>SUM(F16:F18)</f>
        <v>5161925</v>
      </c>
      <c r="G19" s="353"/>
      <c r="H19" s="380">
        <f>SUM(H16:H18)</f>
        <v>15372438</v>
      </c>
      <c r="I19" s="353"/>
      <c r="J19" s="380">
        <f>SUM(J16:J18)</f>
        <v>0</v>
      </c>
      <c r="K19" s="353"/>
      <c r="L19" s="380">
        <f>SUM(L16:L18)</f>
        <v>45416</v>
      </c>
      <c r="M19" s="353"/>
      <c r="N19" s="380">
        <f>SUM(N16:N18)</f>
        <v>3171520</v>
      </c>
      <c r="O19" s="353"/>
      <c r="P19" s="380">
        <f>SUM(P16:P18)</f>
        <v>2708429</v>
      </c>
      <c r="Q19" s="353"/>
      <c r="R19" s="380">
        <f>SUM(R16:R18)</f>
        <v>64125620</v>
      </c>
      <c r="S19" s="353"/>
      <c r="T19" s="380">
        <f>SUM(T16:T18)</f>
        <v>-138670</v>
      </c>
      <c r="U19" s="353"/>
      <c r="V19" s="380">
        <f>SUM(V16:V18)</f>
        <v>-623968</v>
      </c>
      <c r="W19" s="353"/>
      <c r="X19" s="380">
        <f>SUM(X16:X18)</f>
        <v>-18272358</v>
      </c>
      <c r="Y19" s="353"/>
      <c r="Z19" s="380">
        <f>SUM(Z16:Z18)</f>
        <v>11341274</v>
      </c>
      <c r="AA19" s="353"/>
      <c r="AB19" s="386">
        <f>SUM(AB16:AB18)</f>
        <v>-7693722</v>
      </c>
      <c r="AC19" s="353"/>
      <c r="AD19" s="386">
        <f>SUM(AD16:AD18)</f>
        <v>19906300</v>
      </c>
      <c r="AE19" s="353"/>
      <c r="AF19" s="386">
        <f>SUM(AF16:AF18)</f>
        <v>102797926</v>
      </c>
    </row>
    <row r="20" spans="1:32" s="364" customFormat="1" ht="17.45" customHeight="1" x14ac:dyDescent="0.45">
      <c r="A20" s="364" t="s">
        <v>298</v>
      </c>
      <c r="B20" s="368"/>
      <c r="D20" s="369">
        <v>17</v>
      </c>
      <c r="F20" s="380">
        <v>0</v>
      </c>
      <c r="G20" s="353"/>
      <c r="H20" s="380">
        <v>0</v>
      </c>
      <c r="I20" s="353"/>
      <c r="J20" s="380">
        <v>-32520</v>
      </c>
      <c r="K20" s="353"/>
      <c r="L20" s="411">
        <v>0</v>
      </c>
      <c r="M20" s="39"/>
      <c r="N20" s="411">
        <v>0</v>
      </c>
      <c r="O20" s="353"/>
      <c r="P20" s="411">
        <v>0</v>
      </c>
      <c r="Q20" s="39"/>
      <c r="R20" s="411">
        <v>0</v>
      </c>
      <c r="S20" s="353"/>
      <c r="T20" s="411">
        <v>0</v>
      </c>
      <c r="U20" s="353"/>
      <c r="V20" s="411">
        <v>0</v>
      </c>
      <c r="W20" s="353"/>
      <c r="X20" s="411">
        <v>0</v>
      </c>
      <c r="Y20" s="353"/>
      <c r="Z20" s="411">
        <v>0</v>
      </c>
      <c r="AA20" s="353"/>
      <c r="AB20" s="388">
        <f>SUM(T20:Z20)</f>
        <v>0</v>
      </c>
      <c r="AC20" s="353"/>
      <c r="AD20" s="386">
        <v>0</v>
      </c>
      <c r="AE20" s="353"/>
      <c r="AF20" s="411">
        <f t="shared" ref="AF20:AF27" si="0">SUM(F20:R20,AB20,AD20)</f>
        <v>-32520</v>
      </c>
    </row>
    <row r="21" spans="1:32" s="364" customFormat="1" ht="17.45" customHeight="1" x14ac:dyDescent="0.45">
      <c r="A21" s="364" t="s">
        <v>299</v>
      </c>
      <c r="B21" s="368"/>
      <c r="D21" s="369">
        <v>17</v>
      </c>
      <c r="F21" s="411">
        <v>0</v>
      </c>
      <c r="G21" s="39"/>
      <c r="H21" s="411">
        <v>0</v>
      </c>
      <c r="I21" s="39"/>
      <c r="J21" s="411">
        <v>0</v>
      </c>
      <c r="K21" s="39"/>
      <c r="L21" s="411">
        <v>0</v>
      </c>
      <c r="M21" s="39"/>
      <c r="N21" s="411">
        <v>0</v>
      </c>
      <c r="O21" s="353"/>
      <c r="P21" s="380">
        <f>-J20</f>
        <v>32520</v>
      </c>
      <c r="Q21" s="353"/>
      <c r="R21" s="380">
        <f>-P21</f>
        <v>-32520</v>
      </c>
      <c r="S21" s="353"/>
      <c r="T21" s="411">
        <v>0</v>
      </c>
      <c r="U21" s="353"/>
      <c r="V21" s="411">
        <v>0</v>
      </c>
      <c r="W21" s="353"/>
      <c r="X21" s="411">
        <v>0</v>
      </c>
      <c r="Y21" s="353"/>
      <c r="Z21" s="411">
        <v>0</v>
      </c>
      <c r="AA21" s="353"/>
      <c r="AB21" s="388">
        <f>SUM(T21:Z21)</f>
        <v>0</v>
      </c>
      <c r="AC21" s="353"/>
      <c r="AD21" s="386">
        <v>0</v>
      </c>
      <c r="AE21" s="353"/>
      <c r="AF21" s="411">
        <f t="shared" si="0"/>
        <v>0</v>
      </c>
    </row>
    <row r="22" spans="1:32" s="364" customFormat="1" ht="17.45" customHeight="1" x14ac:dyDescent="0.45">
      <c r="A22" s="364" t="s">
        <v>111</v>
      </c>
      <c r="D22" s="369"/>
      <c r="F22" s="411">
        <v>0</v>
      </c>
      <c r="G22" s="39"/>
      <c r="H22" s="411">
        <v>0</v>
      </c>
      <c r="I22" s="39"/>
      <c r="J22" s="411">
        <v>0</v>
      </c>
      <c r="K22" s="39"/>
      <c r="L22" s="411">
        <v>0</v>
      </c>
      <c r="M22" s="39"/>
      <c r="N22" s="411">
        <v>0</v>
      </c>
      <c r="O22" s="39"/>
      <c r="P22" s="411">
        <v>729790</v>
      </c>
      <c r="Q22" s="39"/>
      <c r="R22" s="411">
        <v>-729790</v>
      </c>
      <c r="S22" s="39"/>
      <c r="T22" s="411">
        <v>0</v>
      </c>
      <c r="U22" s="39"/>
      <c r="V22" s="411">
        <v>0</v>
      </c>
      <c r="W22" s="39"/>
      <c r="X22" s="411">
        <v>0</v>
      </c>
      <c r="Y22" s="39"/>
      <c r="Z22" s="411">
        <v>0</v>
      </c>
      <c r="AA22" s="39"/>
      <c r="AB22" s="388">
        <f>SUM(T22:Z22)</f>
        <v>0</v>
      </c>
      <c r="AC22" s="39"/>
      <c r="AD22" s="411">
        <v>0</v>
      </c>
      <c r="AE22" s="39"/>
      <c r="AF22" s="411">
        <f t="shared" si="0"/>
        <v>0</v>
      </c>
    </row>
    <row r="23" spans="1:32" s="364" customFormat="1" ht="17.45" customHeight="1" x14ac:dyDescent="0.45">
      <c r="A23" s="364" t="s">
        <v>223</v>
      </c>
      <c r="D23" s="369"/>
      <c r="F23" s="411"/>
      <c r="G23" s="39"/>
      <c r="H23" s="411"/>
      <c r="I23" s="39"/>
      <c r="J23" s="411"/>
      <c r="K23" s="39"/>
      <c r="L23" s="411"/>
      <c r="M23" s="39"/>
      <c r="N23" s="411"/>
      <c r="O23" s="39"/>
      <c r="P23" s="411"/>
      <c r="Q23" s="39"/>
      <c r="R23" s="411"/>
      <c r="S23" s="39"/>
      <c r="T23" s="411"/>
      <c r="U23" s="39"/>
      <c r="V23" s="411"/>
      <c r="W23" s="39"/>
      <c r="X23" s="411"/>
      <c r="Y23" s="39"/>
      <c r="Z23" s="411"/>
      <c r="AA23" s="39"/>
      <c r="AB23" s="388"/>
      <c r="AC23" s="39"/>
      <c r="AD23" s="411"/>
      <c r="AE23" s="39"/>
      <c r="AF23" s="411"/>
    </row>
    <row r="24" spans="1:32" s="364" customFormat="1" ht="17.45" customHeight="1" x14ac:dyDescent="0.45">
      <c r="B24" s="364" t="s">
        <v>222</v>
      </c>
      <c r="D24" s="369"/>
      <c r="F24" s="411">
        <v>0</v>
      </c>
      <c r="G24" s="39"/>
      <c r="H24" s="411">
        <v>0</v>
      </c>
      <c r="I24" s="39"/>
      <c r="J24" s="411">
        <v>0</v>
      </c>
      <c r="K24" s="39"/>
      <c r="L24" s="411">
        <v>5720</v>
      </c>
      <c r="M24" s="39"/>
      <c r="N24" s="411">
        <v>0</v>
      </c>
      <c r="O24" s="39"/>
      <c r="P24" s="411">
        <v>0</v>
      </c>
      <c r="Q24" s="39"/>
      <c r="R24" s="411">
        <v>0</v>
      </c>
      <c r="S24" s="39"/>
      <c r="T24" s="411">
        <v>0</v>
      </c>
      <c r="U24" s="39"/>
      <c r="V24" s="411">
        <v>0</v>
      </c>
      <c r="W24" s="39"/>
      <c r="X24" s="411">
        <v>0</v>
      </c>
      <c r="Y24" s="39"/>
      <c r="Z24" s="411">
        <v>0</v>
      </c>
      <c r="AA24" s="39"/>
      <c r="AB24" s="388">
        <f>SUM(T24:Z24)</f>
        <v>0</v>
      </c>
      <c r="AC24" s="39"/>
      <c r="AD24" s="411">
        <v>712</v>
      </c>
      <c r="AE24" s="39"/>
      <c r="AF24" s="411">
        <f t="shared" si="0"/>
        <v>6432</v>
      </c>
    </row>
    <row r="25" spans="1:32" s="364" customFormat="1" ht="17.45" customHeight="1" x14ac:dyDescent="0.45">
      <c r="A25" s="364" t="s">
        <v>249</v>
      </c>
      <c r="D25" s="369">
        <v>20</v>
      </c>
      <c r="F25" s="411">
        <v>0</v>
      </c>
      <c r="G25" s="39"/>
      <c r="H25" s="411">
        <v>0</v>
      </c>
      <c r="I25" s="39"/>
      <c r="J25" s="411">
        <v>0</v>
      </c>
      <c r="K25" s="39"/>
      <c r="L25" s="411">
        <v>0</v>
      </c>
      <c r="M25" s="39"/>
      <c r="N25" s="411">
        <v>0</v>
      </c>
      <c r="O25" s="39"/>
      <c r="P25" s="411">
        <v>0</v>
      </c>
      <c r="Q25" s="39"/>
      <c r="R25" s="411">
        <v>-3613123</v>
      </c>
      <c r="S25" s="39"/>
      <c r="T25" s="411">
        <v>0</v>
      </c>
      <c r="U25" s="39"/>
      <c r="V25" s="411">
        <v>0</v>
      </c>
      <c r="W25" s="39"/>
      <c r="X25" s="411">
        <v>0</v>
      </c>
      <c r="Y25" s="39"/>
      <c r="Z25" s="411">
        <v>0</v>
      </c>
      <c r="AA25" s="39"/>
      <c r="AB25" s="388">
        <f>SUM(T25:Z25)</f>
        <v>0</v>
      </c>
      <c r="AC25" s="39"/>
      <c r="AD25" s="411">
        <v>0</v>
      </c>
      <c r="AE25" s="39"/>
      <c r="AF25" s="411">
        <f t="shared" si="0"/>
        <v>-3613123</v>
      </c>
    </row>
    <row r="26" spans="1:32" s="364" customFormat="1" ht="17.45" customHeight="1" x14ac:dyDescent="0.45">
      <c r="A26" s="364" t="s">
        <v>117</v>
      </c>
      <c r="D26" s="369"/>
      <c r="F26" s="411">
        <v>0</v>
      </c>
      <c r="G26" s="39"/>
      <c r="H26" s="411">
        <v>0</v>
      </c>
      <c r="I26" s="39"/>
      <c r="J26" s="411">
        <v>0</v>
      </c>
      <c r="K26" s="39"/>
      <c r="L26" s="411">
        <v>0</v>
      </c>
      <c r="M26" s="39"/>
      <c r="N26" s="411">
        <v>0</v>
      </c>
      <c r="O26" s="39"/>
      <c r="P26" s="411">
        <v>0</v>
      </c>
      <c r="Q26" s="39"/>
      <c r="R26" s="411">
        <v>0</v>
      </c>
      <c r="S26" s="39"/>
      <c r="T26" s="411">
        <v>0</v>
      </c>
      <c r="U26" s="39"/>
      <c r="V26" s="411">
        <v>0</v>
      </c>
      <c r="W26" s="39"/>
      <c r="X26" s="411">
        <v>0</v>
      </c>
      <c r="Y26" s="39"/>
      <c r="Z26" s="411">
        <v>0</v>
      </c>
      <c r="AA26" s="39"/>
      <c r="AB26" s="388">
        <f>SUM(T26:Z26)</f>
        <v>0</v>
      </c>
      <c r="AC26" s="39"/>
      <c r="AD26" s="411">
        <v>-2075455</v>
      </c>
      <c r="AE26" s="39"/>
      <c r="AF26" s="411">
        <f t="shared" si="0"/>
        <v>-2075455</v>
      </c>
    </row>
    <row r="27" spans="1:32" s="149" customFormat="1" ht="17.45" customHeight="1" x14ac:dyDescent="0.45">
      <c r="A27" s="149" t="s">
        <v>178</v>
      </c>
      <c r="D27" s="150"/>
      <c r="F27" s="439">
        <v>0</v>
      </c>
      <c r="G27" s="39"/>
      <c r="H27" s="439">
        <v>0</v>
      </c>
      <c r="I27" s="39"/>
      <c r="J27" s="439">
        <v>0</v>
      </c>
      <c r="K27" s="39"/>
      <c r="L27" s="439">
        <v>0</v>
      </c>
      <c r="M27" s="39"/>
      <c r="N27" s="439">
        <v>0</v>
      </c>
      <c r="O27" s="39"/>
      <c r="P27" s="439">
        <v>0</v>
      </c>
      <c r="Q27" s="39"/>
      <c r="R27" s="441">
        <v>864106</v>
      </c>
      <c r="S27" s="39"/>
      <c r="T27" s="413">
        <v>1047</v>
      </c>
      <c r="U27" s="39"/>
      <c r="V27" s="413">
        <v>-1279032</v>
      </c>
      <c r="W27" s="39"/>
      <c r="X27" s="413">
        <v>-4999604</v>
      </c>
      <c r="Y27" s="39"/>
      <c r="Z27" s="439">
        <v>0</v>
      </c>
      <c r="AA27" s="39"/>
      <c r="AB27" s="443">
        <f>SUM(T27:Z27)</f>
        <v>-6277589</v>
      </c>
      <c r="AC27" s="39"/>
      <c r="AD27" s="413">
        <v>882004</v>
      </c>
      <c r="AE27" s="39"/>
      <c r="AF27" s="439">
        <f t="shared" si="0"/>
        <v>-4531479</v>
      </c>
    </row>
    <row r="28" spans="1:32" s="149" customFormat="1" ht="8.1" customHeight="1" x14ac:dyDescent="0.45">
      <c r="D28" s="150"/>
      <c r="F28" s="386"/>
      <c r="G28" s="266"/>
      <c r="H28" s="386"/>
      <c r="I28" s="266"/>
      <c r="J28" s="386"/>
      <c r="K28" s="266"/>
      <c r="L28" s="386"/>
      <c r="M28" s="266"/>
      <c r="N28" s="386"/>
      <c r="O28" s="266"/>
      <c r="P28" s="386"/>
      <c r="Q28" s="266"/>
      <c r="R28" s="386"/>
      <c r="S28" s="266"/>
      <c r="T28" s="386"/>
      <c r="U28" s="266"/>
      <c r="V28" s="386"/>
      <c r="W28" s="266"/>
      <c r="X28" s="386"/>
      <c r="Y28" s="266"/>
      <c r="Z28" s="386"/>
      <c r="AA28" s="266"/>
      <c r="AB28" s="380"/>
      <c r="AC28" s="266"/>
      <c r="AD28" s="386"/>
      <c r="AE28" s="266"/>
      <c r="AF28" s="380"/>
    </row>
    <row r="29" spans="1:32" s="364" customFormat="1" ht="17.45" customHeight="1" x14ac:dyDescent="0.45">
      <c r="A29" s="300" t="s">
        <v>118</v>
      </c>
      <c r="B29" s="149"/>
      <c r="C29" s="149"/>
      <c r="D29" s="150"/>
      <c r="E29" s="149"/>
      <c r="F29" s="386"/>
      <c r="G29" s="266"/>
      <c r="H29" s="386"/>
      <c r="I29" s="266"/>
      <c r="J29" s="386"/>
      <c r="K29" s="266"/>
      <c r="L29" s="386"/>
      <c r="M29" s="266"/>
      <c r="N29" s="386"/>
      <c r="O29" s="266"/>
      <c r="P29" s="386"/>
      <c r="Q29" s="266"/>
      <c r="R29" s="386"/>
      <c r="S29" s="266"/>
      <c r="T29" s="386"/>
      <c r="U29" s="266"/>
      <c r="V29" s="386"/>
      <c r="W29" s="266"/>
      <c r="X29" s="386"/>
      <c r="Y29" s="266"/>
      <c r="Z29" s="386"/>
      <c r="AA29" s="266"/>
      <c r="AB29" s="380"/>
      <c r="AC29" s="266"/>
      <c r="AD29" s="386"/>
      <c r="AE29" s="266"/>
      <c r="AF29" s="380"/>
    </row>
    <row r="30" spans="1:32" s="149" customFormat="1" ht="17.45" customHeight="1" thickBot="1" x14ac:dyDescent="0.5">
      <c r="B30" s="300" t="s">
        <v>287</v>
      </c>
      <c r="D30" s="372"/>
      <c r="F30" s="446">
        <f>SUM(F19:F27)</f>
        <v>5161925</v>
      </c>
      <c r="G30" s="151"/>
      <c r="H30" s="446">
        <f>SUM(H19:H27)</f>
        <v>15372438</v>
      </c>
      <c r="I30" s="151"/>
      <c r="J30" s="446">
        <f>SUM(J19:J27)</f>
        <v>-32520</v>
      </c>
      <c r="K30" s="151"/>
      <c r="L30" s="446">
        <f>SUM(L19:L27)</f>
        <v>51136</v>
      </c>
      <c r="M30" s="151"/>
      <c r="N30" s="446">
        <f>SUM(N19:N27)</f>
        <v>3171520</v>
      </c>
      <c r="O30" s="151"/>
      <c r="P30" s="446">
        <f>SUM(P19:P27)</f>
        <v>3470739</v>
      </c>
      <c r="Q30" s="151"/>
      <c r="R30" s="446">
        <f>SUM(R19:R27)</f>
        <v>60614293</v>
      </c>
      <c r="S30" s="151"/>
      <c r="T30" s="446">
        <f>SUM(T19:T27)</f>
        <v>-137623</v>
      </c>
      <c r="U30" s="151"/>
      <c r="V30" s="446">
        <f>SUM(V19:V27)</f>
        <v>-1903000</v>
      </c>
      <c r="W30" s="151"/>
      <c r="X30" s="446">
        <f>SUM(X19:X27)</f>
        <v>-23271962</v>
      </c>
      <c r="Y30" s="151"/>
      <c r="Z30" s="446">
        <f>SUM(Z19:Z27)</f>
        <v>11341274</v>
      </c>
      <c r="AA30" s="151"/>
      <c r="AB30" s="446">
        <f>SUM(AB19:AB27)</f>
        <v>-13971311</v>
      </c>
      <c r="AC30" s="151"/>
      <c r="AD30" s="446">
        <f>SUM(AD19:AD27)</f>
        <v>18713561</v>
      </c>
      <c r="AE30" s="151"/>
      <c r="AF30" s="446">
        <f>SUM(AF19:AF27)</f>
        <v>92551781</v>
      </c>
    </row>
    <row r="31" spans="1:32" s="364" customFormat="1" ht="17.45" customHeight="1" thickTop="1" x14ac:dyDescent="0.45"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151"/>
      <c r="Q31" s="353"/>
      <c r="R31" s="151"/>
      <c r="S31" s="353"/>
      <c r="T31" s="151"/>
      <c r="U31" s="353"/>
      <c r="V31" s="151"/>
      <c r="W31" s="353"/>
      <c r="X31" s="151"/>
      <c r="Y31" s="353"/>
      <c r="Z31" s="151"/>
      <c r="AA31" s="353"/>
      <c r="AB31" s="266"/>
      <c r="AC31" s="353"/>
      <c r="AD31" s="353"/>
      <c r="AE31" s="353"/>
      <c r="AF31" s="351"/>
    </row>
    <row r="32" spans="1:32" s="149" customFormat="1" ht="17.45" customHeight="1" x14ac:dyDescent="0.45">
      <c r="A32" s="368" t="s">
        <v>116</v>
      </c>
      <c r="B32" s="368"/>
      <c r="D32" s="150"/>
      <c r="F32" s="266"/>
      <c r="G32" s="266"/>
      <c r="H32" s="266"/>
      <c r="I32" s="266"/>
      <c r="J32" s="266"/>
      <c r="K32" s="266"/>
      <c r="L32" s="266"/>
      <c r="M32" s="266"/>
      <c r="N32" s="266"/>
      <c r="O32" s="266"/>
      <c r="P32" s="266"/>
      <c r="Q32" s="266"/>
      <c r="R32" s="266"/>
      <c r="S32" s="266"/>
      <c r="T32" s="266"/>
      <c r="U32" s="266"/>
      <c r="V32" s="266"/>
      <c r="W32" s="266"/>
      <c r="X32" s="266"/>
      <c r="Y32" s="266"/>
      <c r="Z32" s="266"/>
      <c r="AA32" s="266"/>
      <c r="AB32" s="151"/>
      <c r="AC32" s="266"/>
      <c r="AD32" s="266"/>
      <c r="AE32" s="266"/>
      <c r="AF32" s="151"/>
    </row>
    <row r="33" spans="1:32" s="364" customFormat="1" ht="17.45" customHeight="1" x14ac:dyDescent="0.45">
      <c r="A33" s="368"/>
      <c r="B33" s="368" t="s">
        <v>199</v>
      </c>
      <c r="D33" s="369"/>
      <c r="F33" s="151">
        <v>5161925</v>
      </c>
      <c r="G33" s="151"/>
      <c r="H33" s="151">
        <v>15372438</v>
      </c>
      <c r="I33" s="151"/>
      <c r="J33" s="151">
        <v>0</v>
      </c>
      <c r="K33" s="151"/>
      <c r="L33" s="151">
        <v>34224</v>
      </c>
      <c r="M33" s="151"/>
      <c r="N33" s="151">
        <v>3171520</v>
      </c>
      <c r="O33" s="151"/>
      <c r="P33" s="151">
        <v>2317509</v>
      </c>
      <c r="Q33" s="151"/>
      <c r="R33" s="151">
        <v>61556945</v>
      </c>
      <c r="S33" s="151"/>
      <c r="T33" s="151">
        <v>-76399</v>
      </c>
      <c r="U33" s="151"/>
      <c r="V33" s="151">
        <v>-437212</v>
      </c>
      <c r="W33" s="151"/>
      <c r="X33" s="151">
        <v>-13124515</v>
      </c>
      <c r="Y33" s="151"/>
      <c r="Z33" s="151">
        <v>11338447</v>
      </c>
      <c r="AA33" s="151"/>
      <c r="AB33" s="266">
        <v>-2299679</v>
      </c>
      <c r="AC33" s="151"/>
      <c r="AD33" s="266">
        <v>19614386</v>
      </c>
      <c r="AE33" s="151"/>
      <c r="AF33" s="266">
        <v>104929268</v>
      </c>
    </row>
    <row r="34" spans="1:32" s="364" customFormat="1" ht="17.45" customHeight="1" x14ac:dyDescent="0.45">
      <c r="A34" s="364" t="s">
        <v>111</v>
      </c>
      <c r="D34" s="369"/>
      <c r="F34" s="151">
        <v>0</v>
      </c>
      <c r="G34" s="151"/>
      <c r="H34" s="151">
        <v>0</v>
      </c>
      <c r="I34" s="151"/>
      <c r="J34" s="151">
        <v>0</v>
      </c>
      <c r="K34" s="151"/>
      <c r="L34" s="151">
        <v>0</v>
      </c>
      <c r="M34" s="151"/>
      <c r="N34" s="151">
        <v>0</v>
      </c>
      <c r="O34" s="151"/>
      <c r="P34" s="151">
        <v>784670</v>
      </c>
      <c r="Q34" s="151"/>
      <c r="R34" s="151">
        <v>-784670</v>
      </c>
      <c r="S34" s="151"/>
      <c r="T34" s="151">
        <v>0</v>
      </c>
      <c r="U34" s="151"/>
      <c r="V34" s="151">
        <v>0</v>
      </c>
      <c r="W34" s="151"/>
      <c r="X34" s="151">
        <v>0</v>
      </c>
      <c r="Y34" s="151"/>
      <c r="Z34" s="151">
        <v>0</v>
      </c>
      <c r="AA34" s="151"/>
      <c r="AB34" s="266">
        <f>SUM(T34:Z34)</f>
        <v>0</v>
      </c>
      <c r="AC34" s="151"/>
      <c r="AD34" s="151">
        <v>0</v>
      </c>
      <c r="AE34" s="151"/>
      <c r="AF34" s="266">
        <f>SUM(F34:R34,AB34,AD34)</f>
        <v>0</v>
      </c>
    </row>
    <row r="35" spans="1:32" s="364" customFormat="1" ht="17.45" customHeight="1" x14ac:dyDescent="0.45">
      <c r="A35" s="364" t="s">
        <v>223</v>
      </c>
      <c r="D35" s="369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266"/>
      <c r="AC35" s="151"/>
      <c r="AD35" s="151"/>
      <c r="AE35" s="151"/>
      <c r="AF35" s="266"/>
    </row>
    <row r="36" spans="1:32" s="364" customFormat="1" ht="17.45" customHeight="1" x14ac:dyDescent="0.45">
      <c r="B36" s="364" t="s">
        <v>222</v>
      </c>
      <c r="D36" s="369"/>
      <c r="F36" s="151">
        <v>0</v>
      </c>
      <c r="G36" s="151"/>
      <c r="H36" s="151">
        <v>0</v>
      </c>
      <c r="I36" s="151"/>
      <c r="J36" s="151">
        <v>0</v>
      </c>
      <c r="K36" s="151"/>
      <c r="L36" s="151">
        <v>9652</v>
      </c>
      <c r="M36" s="151"/>
      <c r="N36" s="151">
        <v>0</v>
      </c>
      <c r="O36" s="151"/>
      <c r="P36" s="151">
        <v>0</v>
      </c>
      <c r="Q36" s="151"/>
      <c r="R36" s="151">
        <v>0</v>
      </c>
      <c r="S36" s="151"/>
      <c r="T36" s="151">
        <v>0</v>
      </c>
      <c r="U36" s="151"/>
      <c r="V36" s="151">
        <v>0</v>
      </c>
      <c r="W36" s="151"/>
      <c r="X36" s="151">
        <v>0</v>
      </c>
      <c r="Y36" s="151"/>
      <c r="Z36" s="151">
        <v>0</v>
      </c>
      <c r="AA36" s="151"/>
      <c r="AB36" s="266">
        <f>SUM(T36:Z36)</f>
        <v>0</v>
      </c>
      <c r="AC36" s="151"/>
      <c r="AD36" s="151">
        <v>1675</v>
      </c>
      <c r="AE36" s="151"/>
      <c r="AF36" s="266">
        <f>SUM(F36:R36,AB36,AD36)</f>
        <v>11327</v>
      </c>
    </row>
    <row r="37" spans="1:32" s="364" customFormat="1" ht="17.45" customHeight="1" x14ac:dyDescent="0.45">
      <c r="A37" s="364" t="s">
        <v>208</v>
      </c>
      <c r="D37" s="369"/>
      <c r="F37" s="151">
        <v>0</v>
      </c>
      <c r="G37" s="151"/>
      <c r="H37" s="151">
        <v>0</v>
      </c>
      <c r="I37" s="151"/>
      <c r="J37" s="151">
        <v>0</v>
      </c>
      <c r="K37" s="151"/>
      <c r="L37" s="151">
        <v>0</v>
      </c>
      <c r="M37" s="151"/>
      <c r="N37" s="151">
        <v>0</v>
      </c>
      <c r="O37" s="151"/>
      <c r="P37" s="151">
        <v>0</v>
      </c>
      <c r="Q37" s="151"/>
      <c r="R37" s="151">
        <v>0</v>
      </c>
      <c r="S37" s="151"/>
      <c r="T37" s="151">
        <v>0</v>
      </c>
      <c r="U37" s="151"/>
      <c r="V37" s="151">
        <v>0</v>
      </c>
      <c r="W37" s="151"/>
      <c r="X37" s="151">
        <v>0</v>
      </c>
      <c r="Y37" s="151"/>
      <c r="Z37" s="151">
        <v>0</v>
      </c>
      <c r="AA37" s="151"/>
      <c r="AB37" s="266">
        <f>SUM(T37:Z37)</f>
        <v>0</v>
      </c>
      <c r="AC37" s="151"/>
      <c r="AD37" s="151">
        <v>65938</v>
      </c>
      <c r="AE37" s="151"/>
      <c r="AF37" s="266">
        <f>SUM(F37:R37,AB37,AD37)</f>
        <v>65938</v>
      </c>
    </row>
    <row r="38" spans="1:32" s="364" customFormat="1" ht="17.45" customHeight="1" x14ac:dyDescent="0.45">
      <c r="A38" s="364" t="s">
        <v>249</v>
      </c>
      <c r="D38" s="369"/>
      <c r="F38" s="151">
        <v>0</v>
      </c>
      <c r="G38" s="151"/>
      <c r="H38" s="151">
        <v>0</v>
      </c>
      <c r="I38" s="151"/>
      <c r="J38" s="151">
        <v>0</v>
      </c>
      <c r="K38" s="151"/>
      <c r="L38" s="151">
        <v>0</v>
      </c>
      <c r="M38" s="151"/>
      <c r="N38" s="151">
        <v>0</v>
      </c>
      <c r="O38" s="151"/>
      <c r="P38" s="151">
        <v>0</v>
      </c>
      <c r="Q38" s="151"/>
      <c r="R38" s="151">
        <v>-3613307</v>
      </c>
      <c r="S38" s="151"/>
      <c r="T38" s="151">
        <v>0</v>
      </c>
      <c r="U38" s="151"/>
      <c r="V38" s="151">
        <v>0</v>
      </c>
      <c r="W38" s="151"/>
      <c r="X38" s="151">
        <v>0</v>
      </c>
      <c r="Y38" s="151"/>
      <c r="Z38" s="151">
        <v>0</v>
      </c>
      <c r="AA38" s="151"/>
      <c r="AB38" s="266">
        <f>SUM(T38:Z38)</f>
        <v>0</v>
      </c>
      <c r="AC38" s="151"/>
      <c r="AD38" s="151">
        <v>0</v>
      </c>
      <c r="AE38" s="151"/>
      <c r="AF38" s="266">
        <f>SUM(F38:R38,AB38,AD38)</f>
        <v>-3613307</v>
      </c>
    </row>
    <row r="39" spans="1:32" s="364" customFormat="1" ht="17.45" customHeight="1" x14ac:dyDescent="0.45">
      <c r="A39" s="364" t="s">
        <v>117</v>
      </c>
      <c r="D39" s="369"/>
      <c r="F39" s="151">
        <v>0</v>
      </c>
      <c r="G39" s="151"/>
      <c r="H39" s="151">
        <v>0</v>
      </c>
      <c r="I39" s="151"/>
      <c r="J39" s="151">
        <v>0</v>
      </c>
      <c r="K39" s="151"/>
      <c r="L39" s="151">
        <v>0</v>
      </c>
      <c r="M39" s="151"/>
      <c r="N39" s="151">
        <v>0</v>
      </c>
      <c r="O39" s="151"/>
      <c r="P39" s="151">
        <v>0</v>
      </c>
      <c r="Q39" s="151"/>
      <c r="R39" s="151">
        <v>0</v>
      </c>
      <c r="S39" s="151"/>
      <c r="T39" s="151">
        <v>0</v>
      </c>
      <c r="U39" s="151"/>
      <c r="V39" s="151">
        <v>0</v>
      </c>
      <c r="W39" s="151"/>
      <c r="X39" s="151">
        <v>0</v>
      </c>
      <c r="Y39" s="151"/>
      <c r="Z39" s="151">
        <v>0</v>
      </c>
      <c r="AA39" s="151"/>
      <c r="AB39" s="266">
        <f>SUM(T39:Z39)</f>
        <v>0</v>
      </c>
      <c r="AC39" s="151"/>
      <c r="AD39" s="151">
        <v>-1918979</v>
      </c>
      <c r="AE39" s="151"/>
      <c r="AF39" s="266">
        <f>SUM(F39:R39,AB39,AD39)</f>
        <v>-1918979</v>
      </c>
    </row>
    <row r="40" spans="1:32" s="149" customFormat="1" ht="17.45" customHeight="1" x14ac:dyDescent="0.45">
      <c r="A40" s="149" t="s">
        <v>178</v>
      </c>
      <c r="D40" s="150"/>
      <c r="F40" s="371">
        <v>0</v>
      </c>
      <c r="G40" s="151"/>
      <c r="H40" s="371">
        <v>0</v>
      </c>
      <c r="I40" s="151"/>
      <c r="J40" s="371">
        <v>0</v>
      </c>
      <c r="K40" s="151"/>
      <c r="L40" s="371">
        <v>0</v>
      </c>
      <c r="M40" s="151"/>
      <c r="N40" s="371">
        <v>0</v>
      </c>
      <c r="O40" s="151"/>
      <c r="P40" s="371">
        <v>0</v>
      </c>
      <c r="Q40" s="151"/>
      <c r="R40" s="152">
        <v>5270434</v>
      </c>
      <c r="S40" s="151"/>
      <c r="T40" s="152">
        <v>-27299</v>
      </c>
      <c r="U40" s="151"/>
      <c r="V40" s="152">
        <v>17481</v>
      </c>
      <c r="W40" s="151"/>
      <c r="X40" s="152">
        <v>-4521224</v>
      </c>
      <c r="Y40" s="151"/>
      <c r="Z40" s="371">
        <v>0</v>
      </c>
      <c r="AA40" s="151"/>
      <c r="AB40" s="371">
        <f>SUM(T40:Z40)</f>
        <v>-4531042</v>
      </c>
      <c r="AC40" s="151"/>
      <c r="AD40" s="152">
        <v>2399719</v>
      </c>
      <c r="AE40" s="151"/>
      <c r="AF40" s="371">
        <f>SUM(F40:R40,AB40,AD40)</f>
        <v>3139111</v>
      </c>
    </row>
    <row r="41" spans="1:32" s="149" customFormat="1" ht="8.1" customHeight="1" x14ac:dyDescent="0.45">
      <c r="D41" s="150"/>
      <c r="F41" s="266"/>
      <c r="G41" s="266"/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  <c r="AB41" s="151"/>
      <c r="AC41" s="266"/>
      <c r="AD41" s="266"/>
      <c r="AE41" s="266"/>
      <c r="AF41" s="151"/>
    </row>
    <row r="42" spans="1:32" s="364" customFormat="1" ht="17.45" customHeight="1" x14ac:dyDescent="0.45">
      <c r="A42" s="300" t="s">
        <v>118</v>
      </c>
      <c r="B42" s="149"/>
      <c r="C42" s="149"/>
      <c r="D42" s="150"/>
      <c r="E42" s="149"/>
      <c r="F42" s="266"/>
      <c r="G42" s="266"/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  <c r="AB42" s="151"/>
      <c r="AC42" s="266"/>
      <c r="AD42" s="266"/>
      <c r="AE42" s="266"/>
      <c r="AF42" s="151"/>
    </row>
    <row r="43" spans="1:32" s="149" customFormat="1" ht="17.45" customHeight="1" thickBot="1" x14ac:dyDescent="0.5">
      <c r="B43" s="300" t="s">
        <v>290</v>
      </c>
      <c r="D43" s="372"/>
      <c r="F43" s="373">
        <f>SUM(F33:F40)</f>
        <v>5161925</v>
      </c>
      <c r="G43" s="151"/>
      <c r="H43" s="373">
        <f>SUM(H33:H40)</f>
        <v>15372438</v>
      </c>
      <c r="I43" s="151"/>
      <c r="J43" s="373">
        <f>SUM(J33:J40)</f>
        <v>0</v>
      </c>
      <c r="K43" s="151"/>
      <c r="L43" s="373">
        <f>SUM(L33:L40)</f>
        <v>43876</v>
      </c>
      <c r="M43" s="151"/>
      <c r="N43" s="373">
        <f>SUM(N33:N40)</f>
        <v>3171520</v>
      </c>
      <c r="O43" s="151"/>
      <c r="P43" s="373">
        <f>SUM(P33:P40)</f>
        <v>3102179</v>
      </c>
      <c r="Q43" s="151"/>
      <c r="R43" s="373">
        <f>SUM(R33:R40)</f>
        <v>62429402</v>
      </c>
      <c r="S43" s="151"/>
      <c r="T43" s="373">
        <f>SUM(T33:T40)</f>
        <v>-103698</v>
      </c>
      <c r="U43" s="151"/>
      <c r="V43" s="373">
        <f>SUM(V33:V40)</f>
        <v>-419731</v>
      </c>
      <c r="W43" s="151"/>
      <c r="X43" s="373">
        <f>SUM(X33:X40)</f>
        <v>-17645739</v>
      </c>
      <c r="Y43" s="151"/>
      <c r="Z43" s="373">
        <f>SUM(Z33:Z40)</f>
        <v>11338447</v>
      </c>
      <c r="AA43" s="151"/>
      <c r="AB43" s="373">
        <f>SUM(AB33:AB40)</f>
        <v>-6830721</v>
      </c>
      <c r="AC43" s="151"/>
      <c r="AD43" s="373">
        <f>SUM(AD33:AD40)</f>
        <v>20162739</v>
      </c>
      <c r="AE43" s="151"/>
      <c r="AF43" s="373">
        <f>SUM(AF33:AF40)</f>
        <v>102613358</v>
      </c>
    </row>
    <row r="44" spans="1:32" s="364" customFormat="1" ht="9" customHeight="1" thickTop="1" x14ac:dyDescent="0.45">
      <c r="A44" s="149"/>
      <c r="B44" s="300"/>
      <c r="C44" s="149"/>
      <c r="D44" s="372"/>
      <c r="E44" s="149"/>
      <c r="F44" s="266"/>
      <c r="G44" s="151"/>
      <c r="H44" s="266"/>
      <c r="I44" s="151"/>
      <c r="J44" s="266"/>
      <c r="K44" s="151"/>
      <c r="L44" s="266"/>
      <c r="M44" s="151"/>
      <c r="N44" s="266"/>
      <c r="O44" s="151"/>
      <c r="P44" s="266"/>
      <c r="Q44" s="151"/>
      <c r="R44" s="266"/>
      <c r="S44" s="151"/>
      <c r="T44" s="266"/>
      <c r="U44" s="151"/>
      <c r="V44" s="266"/>
      <c r="W44" s="151"/>
      <c r="X44" s="266"/>
      <c r="Y44" s="151"/>
      <c r="Z44" s="266"/>
      <c r="AA44" s="151"/>
      <c r="AB44" s="266"/>
      <c r="AC44" s="151"/>
      <c r="AD44" s="266"/>
      <c r="AE44" s="151"/>
      <c r="AF44" s="266"/>
    </row>
    <row r="45" spans="1:32" ht="21.95" customHeight="1" x14ac:dyDescent="0.45">
      <c r="A45" s="374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45" s="375"/>
      <c r="C45" s="375"/>
      <c r="D45" s="375"/>
      <c r="E45" s="375"/>
      <c r="F45" s="370"/>
      <c r="G45" s="376"/>
      <c r="H45" s="370"/>
      <c r="I45" s="376"/>
      <c r="J45" s="370"/>
      <c r="K45" s="376"/>
      <c r="L45" s="376"/>
      <c r="M45" s="376"/>
      <c r="N45" s="370"/>
      <c r="O45" s="376"/>
      <c r="P45" s="376"/>
      <c r="Q45" s="376"/>
      <c r="R45" s="370"/>
      <c r="S45" s="374"/>
      <c r="T45" s="370"/>
      <c r="U45" s="376"/>
      <c r="V45" s="376"/>
      <c r="W45" s="376"/>
      <c r="X45" s="370"/>
      <c r="Y45" s="376"/>
      <c r="Z45" s="370"/>
      <c r="AA45" s="376"/>
      <c r="AB45" s="251"/>
      <c r="AC45" s="374"/>
      <c r="AD45" s="377"/>
      <c r="AE45" s="374"/>
      <c r="AF45" s="377"/>
    </row>
  </sheetData>
  <mergeCells count="4">
    <mergeCell ref="F7:AB7"/>
    <mergeCell ref="T8:AB8"/>
    <mergeCell ref="N11:R11"/>
    <mergeCell ref="T9:X9"/>
  </mergeCells>
  <pageMargins left="0.35" right="0.35" top="0.5" bottom="0.6" header="0.49" footer="0.4"/>
  <pageSetup paperSize="9" scale="73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zoomScaleNormal="100" workbookViewId="0"/>
  </sheetViews>
  <sheetFormatPr defaultRowHeight="21" customHeight="1" x14ac:dyDescent="0.45"/>
  <cols>
    <col min="1" max="2" width="1.83203125" style="119" customWidth="1"/>
    <col min="3" max="3" width="43" style="119" customWidth="1"/>
    <col min="4" max="4" width="8.6640625" style="474" customWidth="1"/>
    <col min="5" max="5" width="0.5" style="121" customWidth="1"/>
    <col min="6" max="6" width="13" style="120" customWidth="1"/>
    <col min="7" max="7" width="0.5" style="121" customWidth="1"/>
    <col min="8" max="8" width="13.1640625" style="120" customWidth="1"/>
    <col min="9" max="9" width="0.5" style="120" customWidth="1"/>
    <col min="10" max="10" width="13.33203125" style="120" customWidth="1"/>
    <col min="11" max="11" width="0.5" style="120" customWidth="1"/>
    <col min="12" max="12" width="11.6640625" style="120" customWidth="1"/>
    <col min="13" max="13" width="0.5" style="121" customWidth="1"/>
    <col min="14" max="14" width="11.6640625" style="120" customWidth="1"/>
    <col min="15" max="15" width="0.5" style="121" customWidth="1"/>
    <col min="16" max="16" width="13.5" style="120" customWidth="1"/>
    <col min="17" max="17" width="0.5" style="119" customWidth="1"/>
    <col min="18" max="18" width="17.1640625" style="120" customWidth="1"/>
    <col min="19" max="19" width="0.5" style="121" customWidth="1"/>
    <col min="20" max="20" width="12.5" style="121" customWidth="1"/>
    <col min="21" max="21" width="0.5" style="121" customWidth="1"/>
    <col min="22" max="22" width="18.1640625" style="48" customWidth="1"/>
    <col min="23" max="23" width="0.5" style="119" customWidth="1"/>
    <col min="24" max="24" width="13" style="122" customWidth="1"/>
    <col min="25" max="16384" width="9.33203125" style="119"/>
  </cols>
  <sheetData>
    <row r="1" spans="1:24" ht="21" customHeight="1" x14ac:dyDescent="0.45">
      <c r="A1" s="123" t="s">
        <v>0</v>
      </c>
      <c r="B1" s="123"/>
      <c r="C1" s="123"/>
      <c r="D1" s="469"/>
      <c r="Q1" s="124"/>
      <c r="V1" s="124"/>
      <c r="W1" s="124"/>
      <c r="X1" s="124"/>
    </row>
    <row r="2" spans="1:24" ht="21" customHeight="1" x14ac:dyDescent="0.45">
      <c r="A2" s="123" t="s">
        <v>170</v>
      </c>
      <c r="B2" s="123"/>
      <c r="C2" s="123"/>
      <c r="D2" s="469"/>
      <c r="Q2" s="124"/>
      <c r="V2" s="124"/>
      <c r="W2" s="124"/>
      <c r="X2" s="124"/>
    </row>
    <row r="3" spans="1:24" ht="21" customHeight="1" x14ac:dyDescent="0.45">
      <c r="A3" s="125" t="s">
        <v>295</v>
      </c>
      <c r="B3" s="125"/>
      <c r="C3" s="125"/>
      <c r="D3" s="470"/>
      <c r="E3" s="127"/>
      <c r="F3" s="126"/>
      <c r="G3" s="127"/>
      <c r="H3" s="126"/>
      <c r="I3" s="126"/>
      <c r="J3" s="126"/>
      <c r="K3" s="126"/>
      <c r="L3" s="126"/>
      <c r="M3" s="127"/>
      <c r="N3" s="126"/>
      <c r="O3" s="127"/>
      <c r="P3" s="126"/>
      <c r="Q3" s="126"/>
      <c r="R3" s="126"/>
      <c r="S3" s="127"/>
      <c r="T3" s="127"/>
      <c r="U3" s="127"/>
      <c r="V3" s="126"/>
      <c r="W3" s="126"/>
      <c r="X3" s="126"/>
    </row>
    <row r="4" spans="1:24" ht="21" customHeight="1" x14ac:dyDescent="0.45">
      <c r="A4" s="128"/>
      <c r="B4" s="128"/>
      <c r="C4" s="128"/>
      <c r="D4" s="471"/>
      <c r="Q4" s="120"/>
      <c r="V4" s="120"/>
      <c r="W4" s="120"/>
      <c r="X4" s="120"/>
    </row>
    <row r="5" spans="1:24" ht="19.5" x14ac:dyDescent="0.45">
      <c r="A5" s="128"/>
      <c r="B5" s="128"/>
      <c r="C5" s="128"/>
      <c r="D5" s="471"/>
      <c r="X5" s="129" t="s">
        <v>230</v>
      </c>
    </row>
    <row r="6" spans="1:24" ht="19.5" x14ac:dyDescent="0.45">
      <c r="A6" s="128"/>
      <c r="B6" s="128"/>
      <c r="C6" s="128"/>
      <c r="D6" s="471"/>
      <c r="F6" s="126"/>
      <c r="G6" s="127"/>
      <c r="H6" s="126"/>
      <c r="I6" s="126"/>
      <c r="J6" s="126"/>
      <c r="K6" s="126"/>
      <c r="L6" s="126"/>
      <c r="M6" s="127"/>
      <c r="N6" s="126"/>
      <c r="O6" s="127"/>
      <c r="P6" s="126"/>
      <c r="Q6" s="118"/>
      <c r="R6" s="126"/>
      <c r="S6" s="127"/>
      <c r="T6" s="127"/>
      <c r="U6" s="127"/>
      <c r="V6" s="62"/>
      <c r="W6" s="118"/>
      <c r="X6" s="342" t="s">
        <v>3</v>
      </c>
    </row>
    <row r="7" spans="1:24" ht="19.5" x14ac:dyDescent="0.45">
      <c r="A7" s="128"/>
      <c r="B7" s="128"/>
      <c r="C7" s="128"/>
      <c r="D7" s="471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583" t="s">
        <v>164</v>
      </c>
      <c r="S7" s="583"/>
      <c r="T7" s="583"/>
      <c r="U7" s="583"/>
      <c r="V7" s="583"/>
      <c r="W7" s="132"/>
      <c r="X7" s="132"/>
    </row>
    <row r="8" spans="1:24" ht="19.5" x14ac:dyDescent="0.45">
      <c r="A8" s="128"/>
      <c r="B8" s="128"/>
      <c r="C8" s="128"/>
      <c r="D8" s="471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584" t="s">
        <v>179</v>
      </c>
      <c r="S8" s="584"/>
      <c r="T8" s="584"/>
      <c r="U8" s="129"/>
      <c r="V8" s="154"/>
      <c r="W8" s="132"/>
      <c r="X8" s="132"/>
    </row>
    <row r="9" spans="1:24" s="135" customFormat="1" ht="19.5" x14ac:dyDescent="0.45">
      <c r="D9" s="472"/>
      <c r="E9" s="137"/>
      <c r="F9" s="134"/>
      <c r="G9" s="137"/>
      <c r="H9" s="134"/>
      <c r="I9" s="134"/>
      <c r="J9" s="134"/>
      <c r="K9" s="134"/>
      <c r="L9" s="585" t="s">
        <v>60</v>
      </c>
      <c r="M9" s="585"/>
      <c r="N9" s="585"/>
      <c r="O9" s="585"/>
      <c r="P9" s="585"/>
      <c r="R9" s="134" t="s">
        <v>92</v>
      </c>
      <c r="S9" s="137"/>
      <c r="T9" s="137" t="s">
        <v>96</v>
      </c>
      <c r="U9" s="137"/>
      <c r="W9" s="137"/>
      <c r="X9" s="134"/>
    </row>
    <row r="10" spans="1:24" s="135" customFormat="1" ht="19.5" x14ac:dyDescent="0.45">
      <c r="D10" s="472"/>
      <c r="E10" s="137"/>
      <c r="F10" s="134" t="s">
        <v>122</v>
      </c>
      <c r="G10" s="137"/>
      <c r="H10" s="134" t="s">
        <v>100</v>
      </c>
      <c r="I10" s="134"/>
      <c r="J10" s="134"/>
      <c r="K10" s="134"/>
      <c r="L10" s="134" t="s">
        <v>101</v>
      </c>
      <c r="M10" s="137"/>
      <c r="N10" s="134"/>
      <c r="O10" s="137"/>
      <c r="P10" s="134"/>
      <c r="Q10" s="137"/>
      <c r="R10" s="134" t="s">
        <v>123</v>
      </c>
      <c r="S10" s="137"/>
      <c r="T10" s="137" t="s">
        <v>104</v>
      </c>
      <c r="U10" s="137"/>
      <c r="V10" s="134" t="s">
        <v>121</v>
      </c>
      <c r="W10" s="137"/>
      <c r="X10" s="67" t="s">
        <v>107</v>
      </c>
    </row>
    <row r="11" spans="1:24" s="135" customFormat="1" ht="19.5" x14ac:dyDescent="0.45">
      <c r="D11" s="292" t="s">
        <v>8</v>
      </c>
      <c r="E11" s="137"/>
      <c r="F11" s="342" t="s">
        <v>124</v>
      </c>
      <c r="G11" s="137"/>
      <c r="H11" s="342" t="s">
        <v>109</v>
      </c>
      <c r="I11" s="129"/>
      <c r="J11" s="567" t="s">
        <v>298</v>
      </c>
      <c r="K11" s="129"/>
      <c r="L11" s="342" t="s">
        <v>110</v>
      </c>
      <c r="M11" s="137"/>
      <c r="N11" s="567" t="s">
        <v>111</v>
      </c>
      <c r="O11" s="137"/>
      <c r="P11" s="342" t="s">
        <v>64</v>
      </c>
      <c r="Q11" s="137"/>
      <c r="R11" s="342" t="s">
        <v>125</v>
      </c>
      <c r="S11" s="137"/>
      <c r="T11" s="155" t="s">
        <v>114</v>
      </c>
      <c r="U11" s="137"/>
      <c r="V11" s="342" t="s">
        <v>171</v>
      </c>
      <c r="W11" s="137"/>
      <c r="X11" s="342" t="s">
        <v>163</v>
      </c>
    </row>
    <row r="12" spans="1:24" s="135" customFormat="1" ht="8.1" customHeight="1" x14ac:dyDescent="0.45">
      <c r="D12" s="472"/>
      <c r="E12" s="138"/>
      <c r="F12" s="414"/>
      <c r="G12" s="138"/>
      <c r="H12" s="414"/>
      <c r="I12" s="120"/>
      <c r="J12" s="414"/>
      <c r="K12" s="120"/>
      <c r="L12" s="414"/>
      <c r="M12" s="138"/>
      <c r="N12" s="414"/>
      <c r="O12" s="138"/>
      <c r="P12" s="414"/>
      <c r="Q12" s="138"/>
      <c r="R12" s="414"/>
      <c r="S12" s="138"/>
      <c r="T12" s="447"/>
      <c r="U12" s="138"/>
      <c r="V12" s="411"/>
      <c r="W12" s="138"/>
      <c r="X12" s="414"/>
    </row>
    <row r="13" spans="1:24" s="135" customFormat="1" ht="19.5" x14ac:dyDescent="0.45">
      <c r="A13" s="139" t="s">
        <v>228</v>
      </c>
      <c r="B13" s="139"/>
      <c r="D13" s="472"/>
      <c r="E13" s="124"/>
      <c r="F13" s="411">
        <v>149961</v>
      </c>
      <c r="G13" s="124"/>
      <c r="H13" s="411">
        <v>443624</v>
      </c>
      <c r="I13" s="124"/>
      <c r="J13" s="411">
        <v>0</v>
      </c>
      <c r="K13" s="124"/>
      <c r="L13" s="411">
        <v>14996</v>
      </c>
      <c r="M13" s="124"/>
      <c r="N13" s="411">
        <v>0</v>
      </c>
      <c r="O13" s="124"/>
      <c r="P13" s="411">
        <v>578115</v>
      </c>
      <c r="Q13" s="124"/>
      <c r="R13" s="411">
        <v>1955</v>
      </c>
      <c r="S13" s="124"/>
      <c r="T13" s="411">
        <v>19662</v>
      </c>
      <c r="U13" s="124"/>
      <c r="V13" s="414">
        <v>21617</v>
      </c>
      <c r="W13" s="124"/>
      <c r="X13" s="411">
        <v>1208313</v>
      </c>
    </row>
    <row r="14" spans="1:24" s="135" customFormat="1" ht="19.5" x14ac:dyDescent="0.45">
      <c r="A14" s="364" t="s">
        <v>298</v>
      </c>
      <c r="B14" s="139"/>
      <c r="D14" s="472">
        <v>17</v>
      </c>
      <c r="E14" s="124"/>
      <c r="F14" s="411">
        <v>0</v>
      </c>
      <c r="G14" s="124"/>
      <c r="H14" s="411">
        <v>0</v>
      </c>
      <c r="I14" s="124"/>
      <c r="J14" s="411">
        <v>-1066</v>
      </c>
      <c r="K14" s="124"/>
      <c r="L14" s="411">
        <v>0</v>
      </c>
      <c r="M14" s="124"/>
      <c r="N14" s="411">
        <v>0</v>
      </c>
      <c r="O14" s="124"/>
      <c r="P14" s="411">
        <v>0</v>
      </c>
      <c r="Q14" s="124"/>
      <c r="R14" s="411">
        <v>0</v>
      </c>
      <c r="S14" s="124"/>
      <c r="T14" s="411">
        <v>0</v>
      </c>
      <c r="U14" s="124"/>
      <c r="V14" s="414">
        <f>SUM(R14:T14)</f>
        <v>0</v>
      </c>
      <c r="W14" s="124"/>
      <c r="X14" s="411">
        <f>SUM(F14:P14,V14)</f>
        <v>-1066</v>
      </c>
    </row>
    <row r="15" spans="1:24" s="135" customFormat="1" ht="19.5" x14ac:dyDescent="0.45">
      <c r="A15" s="364" t="s">
        <v>299</v>
      </c>
      <c r="B15" s="139"/>
      <c r="D15" s="472">
        <v>17</v>
      </c>
      <c r="E15" s="124"/>
      <c r="F15" s="411">
        <v>0</v>
      </c>
      <c r="G15" s="124"/>
      <c r="H15" s="411">
        <v>0</v>
      </c>
      <c r="I15" s="124"/>
      <c r="J15" s="411">
        <v>0</v>
      </c>
      <c r="K15" s="124"/>
      <c r="L15" s="411">
        <v>0</v>
      </c>
      <c r="M15" s="124"/>
      <c r="N15" s="411">
        <f>-J14</f>
        <v>1066</v>
      </c>
      <c r="O15" s="124"/>
      <c r="P15" s="411">
        <f>-N15</f>
        <v>-1066</v>
      </c>
      <c r="Q15" s="124"/>
      <c r="R15" s="411">
        <v>0</v>
      </c>
      <c r="S15" s="124"/>
      <c r="T15" s="411">
        <v>0</v>
      </c>
      <c r="U15" s="124"/>
      <c r="V15" s="414">
        <f>SUM(R15:T15)</f>
        <v>0</v>
      </c>
      <c r="W15" s="124"/>
      <c r="X15" s="411">
        <f>SUM(F15:P15,V15)</f>
        <v>0</v>
      </c>
    </row>
    <row r="16" spans="1:24" s="135" customFormat="1" ht="19.5" x14ac:dyDescent="0.45">
      <c r="A16" s="364" t="s">
        <v>249</v>
      </c>
      <c r="B16" s="139"/>
      <c r="D16" s="472">
        <v>20</v>
      </c>
      <c r="E16" s="124"/>
      <c r="F16" s="411">
        <v>0</v>
      </c>
      <c r="G16" s="124"/>
      <c r="H16" s="411">
        <v>0</v>
      </c>
      <c r="I16" s="124"/>
      <c r="J16" s="411">
        <v>0</v>
      </c>
      <c r="K16" s="124"/>
      <c r="L16" s="411">
        <v>0</v>
      </c>
      <c r="M16" s="124"/>
      <c r="N16" s="411">
        <v>0</v>
      </c>
      <c r="O16" s="124"/>
      <c r="P16" s="411">
        <v>-115615</v>
      </c>
      <c r="Q16" s="124"/>
      <c r="R16" s="411">
        <v>0</v>
      </c>
      <c r="S16" s="124"/>
      <c r="T16" s="411">
        <v>0</v>
      </c>
      <c r="U16" s="124"/>
      <c r="V16" s="414">
        <f>SUM(R16:T16)</f>
        <v>0</v>
      </c>
      <c r="W16" s="124"/>
      <c r="X16" s="411">
        <f>SUM(F16:P16,V16)</f>
        <v>-115615</v>
      </c>
    </row>
    <row r="17" spans="1:24" s="136" customFormat="1" ht="19.5" x14ac:dyDescent="0.45">
      <c r="A17" s="136" t="s">
        <v>178</v>
      </c>
      <c r="D17" s="473"/>
      <c r="E17" s="39"/>
      <c r="F17" s="437">
        <v>0</v>
      </c>
      <c r="G17" s="39"/>
      <c r="H17" s="413">
        <v>0</v>
      </c>
      <c r="I17" s="45"/>
      <c r="J17" s="413">
        <v>0</v>
      </c>
      <c r="K17" s="45"/>
      <c r="L17" s="413">
        <v>0</v>
      </c>
      <c r="M17" s="39"/>
      <c r="N17" s="413">
        <v>0</v>
      </c>
      <c r="O17" s="39"/>
      <c r="P17" s="413">
        <v>80880</v>
      </c>
      <c r="Q17" s="39"/>
      <c r="R17" s="413">
        <v>-29</v>
      </c>
      <c r="S17" s="39"/>
      <c r="T17" s="413">
        <v>-24691</v>
      </c>
      <c r="U17" s="39"/>
      <c r="V17" s="437">
        <f>SUM(R17:T17)</f>
        <v>-24720</v>
      </c>
      <c r="W17" s="39"/>
      <c r="X17" s="413">
        <f>SUM(F17:P17,V17)</f>
        <v>56160</v>
      </c>
    </row>
    <row r="18" spans="1:24" s="136" customFormat="1" ht="8.1" customHeight="1" x14ac:dyDescent="0.45">
      <c r="D18" s="473"/>
      <c r="E18" s="45"/>
      <c r="F18" s="414"/>
      <c r="G18" s="45"/>
      <c r="H18" s="414"/>
      <c r="I18" s="45"/>
      <c r="J18" s="414"/>
      <c r="K18" s="45"/>
      <c r="L18" s="414"/>
      <c r="M18" s="45"/>
      <c r="N18" s="414"/>
      <c r="O18" s="45"/>
      <c r="P18" s="414"/>
      <c r="Q18" s="45"/>
      <c r="R18" s="414"/>
      <c r="S18" s="45"/>
      <c r="T18" s="411"/>
      <c r="U18" s="45"/>
      <c r="V18" s="411"/>
      <c r="W18" s="45"/>
      <c r="X18" s="411"/>
    </row>
    <row r="19" spans="1:24" s="136" customFormat="1" ht="20.25" thickBot="1" x14ac:dyDescent="0.5">
      <c r="A19" s="65" t="s">
        <v>291</v>
      </c>
      <c r="B19" s="65"/>
      <c r="D19" s="473"/>
      <c r="E19" s="39"/>
      <c r="F19" s="440">
        <f>SUM(F13:F17)</f>
        <v>149961</v>
      </c>
      <c r="G19" s="39"/>
      <c r="H19" s="440">
        <f>SUM(H13:H17)</f>
        <v>443624</v>
      </c>
      <c r="I19" s="39"/>
      <c r="J19" s="440">
        <f>SUM(J13:J17)</f>
        <v>-1066</v>
      </c>
      <c r="K19" s="39"/>
      <c r="L19" s="440">
        <f>SUM(L13:L17)</f>
        <v>14996</v>
      </c>
      <c r="M19" s="39"/>
      <c r="N19" s="440">
        <f>SUM(N13:N17)</f>
        <v>1066</v>
      </c>
      <c r="O19" s="39"/>
      <c r="P19" s="440">
        <f>SUM(P13:P17)</f>
        <v>542314</v>
      </c>
      <c r="Q19" s="39"/>
      <c r="R19" s="440">
        <f>SUM(R13:R17)</f>
        <v>1926</v>
      </c>
      <c r="S19" s="39"/>
      <c r="T19" s="440">
        <f>SUM(T13:T17)</f>
        <v>-5029</v>
      </c>
      <c r="U19" s="39"/>
      <c r="V19" s="440">
        <f>SUM(V13:V17)</f>
        <v>-3103</v>
      </c>
      <c r="W19" s="39"/>
      <c r="X19" s="440">
        <f>SUM(X13:X17)</f>
        <v>1147792</v>
      </c>
    </row>
    <row r="20" spans="1:24" s="135" customFormat="1" ht="21" customHeight="1" thickTop="1" x14ac:dyDescent="0.45">
      <c r="D20" s="472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45"/>
      <c r="W20" s="124"/>
      <c r="X20" s="124"/>
    </row>
    <row r="21" spans="1:24" s="135" customFormat="1" ht="19.5" x14ac:dyDescent="0.45">
      <c r="A21" s="139" t="s">
        <v>200</v>
      </c>
      <c r="B21" s="139"/>
      <c r="D21" s="472"/>
      <c r="E21" s="39"/>
      <c r="F21" s="39">
        <v>149961</v>
      </c>
      <c r="G21" s="39"/>
      <c r="H21" s="39">
        <v>443624</v>
      </c>
      <c r="I21" s="39"/>
      <c r="J21" s="39">
        <v>0</v>
      </c>
      <c r="K21" s="39"/>
      <c r="L21" s="39">
        <v>14996</v>
      </c>
      <c r="M21" s="39"/>
      <c r="N21" s="39">
        <v>0</v>
      </c>
      <c r="O21" s="39"/>
      <c r="P21" s="39">
        <v>638999</v>
      </c>
      <c r="Q21" s="39"/>
      <c r="R21" s="39">
        <v>3710</v>
      </c>
      <c r="S21" s="39"/>
      <c r="T21" s="39">
        <v>13843</v>
      </c>
      <c r="U21" s="39"/>
      <c r="V21" s="45">
        <v>17553</v>
      </c>
      <c r="W21" s="39"/>
      <c r="X21" s="39">
        <v>1265133</v>
      </c>
    </row>
    <row r="22" spans="1:24" s="135" customFormat="1" ht="19.5" x14ac:dyDescent="0.45">
      <c r="A22" s="364" t="s">
        <v>249</v>
      </c>
      <c r="B22" s="139"/>
      <c r="D22" s="472"/>
      <c r="E22" s="39"/>
      <c r="F22" s="39">
        <v>0</v>
      </c>
      <c r="G22" s="39"/>
      <c r="H22" s="39">
        <v>0</v>
      </c>
      <c r="I22" s="39"/>
      <c r="J22" s="39">
        <v>0</v>
      </c>
      <c r="K22" s="39"/>
      <c r="L22" s="39">
        <v>0</v>
      </c>
      <c r="M22" s="39"/>
      <c r="N22" s="39">
        <v>0</v>
      </c>
      <c r="O22" s="39"/>
      <c r="P22" s="39">
        <v>-112483</v>
      </c>
      <c r="Q22" s="39"/>
      <c r="R22" s="39">
        <v>0</v>
      </c>
      <c r="S22" s="39"/>
      <c r="T22" s="39">
        <v>0</v>
      </c>
      <c r="U22" s="39"/>
      <c r="V22" s="45">
        <f>SUM(R22:T22)</f>
        <v>0</v>
      </c>
      <c r="W22" s="39"/>
      <c r="X22" s="39">
        <f>SUM(F22:P22,V22)</f>
        <v>-112483</v>
      </c>
    </row>
    <row r="23" spans="1:24" s="136" customFormat="1" ht="19.5" x14ac:dyDescent="0.45">
      <c r="A23" s="136" t="s">
        <v>178</v>
      </c>
      <c r="D23" s="473"/>
      <c r="E23" s="39"/>
      <c r="F23" s="117">
        <v>0</v>
      </c>
      <c r="G23" s="39"/>
      <c r="H23" s="44">
        <v>0</v>
      </c>
      <c r="I23" s="45"/>
      <c r="J23" s="44">
        <v>0</v>
      </c>
      <c r="K23" s="45"/>
      <c r="L23" s="44">
        <v>0</v>
      </c>
      <c r="M23" s="39"/>
      <c r="N23" s="44">
        <v>0</v>
      </c>
      <c r="O23" s="39"/>
      <c r="P23" s="44">
        <v>26343</v>
      </c>
      <c r="Q23" s="39"/>
      <c r="R23" s="44">
        <v>-391</v>
      </c>
      <c r="S23" s="39"/>
      <c r="T23" s="44">
        <v>15741</v>
      </c>
      <c r="U23" s="39"/>
      <c r="V23" s="117">
        <f>SUM(R23:T23)</f>
        <v>15350</v>
      </c>
      <c r="W23" s="39"/>
      <c r="X23" s="44">
        <f>SUM(F23:P23,V23)</f>
        <v>41693</v>
      </c>
    </row>
    <row r="24" spans="1:24" s="136" customFormat="1" ht="8.1" customHeight="1" x14ac:dyDescent="0.45">
      <c r="D24" s="473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39"/>
      <c r="U24" s="45"/>
      <c r="V24" s="39"/>
      <c r="W24" s="45"/>
      <c r="X24" s="39"/>
    </row>
    <row r="25" spans="1:24" s="136" customFormat="1" ht="20.25" thickBot="1" x14ac:dyDescent="0.5">
      <c r="A25" s="65" t="s">
        <v>292</v>
      </c>
      <c r="B25" s="65"/>
      <c r="D25" s="473"/>
      <c r="E25" s="39"/>
      <c r="F25" s="142">
        <f>SUM(F21:F23)</f>
        <v>149961</v>
      </c>
      <c r="G25" s="39"/>
      <c r="H25" s="142">
        <f>SUM(H21:H23)</f>
        <v>443624</v>
      </c>
      <c r="I25" s="39"/>
      <c r="J25" s="142">
        <f>SUM(J21:J23)</f>
        <v>0</v>
      </c>
      <c r="K25" s="39"/>
      <c r="L25" s="142">
        <f>SUM(L21:L23)</f>
        <v>14996</v>
      </c>
      <c r="M25" s="39"/>
      <c r="N25" s="142">
        <f>SUM(N21:N23)</f>
        <v>0</v>
      </c>
      <c r="O25" s="39"/>
      <c r="P25" s="142">
        <f>SUM(P21:P23)</f>
        <v>552859</v>
      </c>
      <c r="Q25" s="39"/>
      <c r="R25" s="142">
        <f>SUM(R21:R23)</f>
        <v>3319</v>
      </c>
      <c r="S25" s="39"/>
      <c r="T25" s="142">
        <f>SUM(T21:T23)</f>
        <v>29584</v>
      </c>
      <c r="U25" s="39"/>
      <c r="V25" s="142">
        <f>SUM(V21:V23)</f>
        <v>32903</v>
      </c>
      <c r="W25" s="39"/>
      <c r="X25" s="142">
        <f>SUM(X21:X23)</f>
        <v>1194343</v>
      </c>
    </row>
    <row r="26" spans="1:24" s="136" customFormat="1" ht="20.25" thickTop="1" x14ac:dyDescent="0.45">
      <c r="A26" s="65"/>
      <c r="B26" s="65"/>
      <c r="D26" s="473"/>
      <c r="E26" s="39"/>
      <c r="F26" s="45"/>
      <c r="G26" s="39"/>
      <c r="H26" s="45"/>
      <c r="I26" s="39"/>
      <c r="J26" s="45"/>
      <c r="K26" s="39"/>
      <c r="L26" s="45"/>
      <c r="M26" s="39"/>
      <c r="N26" s="45"/>
      <c r="O26" s="39"/>
      <c r="P26" s="45"/>
      <c r="Q26" s="39"/>
      <c r="R26" s="45"/>
      <c r="S26" s="39"/>
      <c r="T26" s="45"/>
      <c r="U26" s="39"/>
      <c r="V26" s="45"/>
      <c r="W26" s="39"/>
      <c r="X26" s="45"/>
    </row>
    <row r="27" spans="1:24" s="136" customFormat="1" ht="19.5" x14ac:dyDescent="0.45">
      <c r="B27" s="65"/>
      <c r="D27" s="473"/>
      <c r="E27" s="143"/>
      <c r="F27" s="45"/>
      <c r="G27" s="143"/>
      <c r="H27" s="45"/>
      <c r="I27" s="143"/>
      <c r="J27" s="45"/>
      <c r="K27" s="143"/>
      <c r="L27" s="45"/>
      <c r="M27" s="143"/>
      <c r="N27" s="45"/>
      <c r="O27" s="143"/>
      <c r="P27" s="45"/>
      <c r="Q27" s="143"/>
      <c r="R27" s="45"/>
      <c r="S27" s="143"/>
      <c r="T27" s="45"/>
      <c r="U27" s="143"/>
      <c r="V27" s="45"/>
      <c r="W27" s="143"/>
      <c r="X27" s="45"/>
    </row>
    <row r="28" spans="1:24" s="136" customFormat="1" ht="19.5" x14ac:dyDescent="0.45">
      <c r="B28" s="65"/>
      <c r="D28" s="473"/>
      <c r="E28" s="143"/>
      <c r="F28" s="45"/>
      <c r="G28" s="143"/>
      <c r="H28" s="45"/>
      <c r="I28" s="143"/>
      <c r="J28" s="45"/>
      <c r="K28" s="143"/>
      <c r="L28" s="45"/>
      <c r="M28" s="143"/>
      <c r="N28" s="45"/>
      <c r="O28" s="143"/>
      <c r="P28" s="45"/>
      <c r="Q28" s="143"/>
      <c r="R28" s="45"/>
      <c r="S28" s="143"/>
      <c r="T28" s="45"/>
      <c r="U28" s="143"/>
      <c r="V28" s="45"/>
      <c r="W28" s="143"/>
      <c r="X28" s="45"/>
    </row>
    <row r="29" spans="1:24" s="136" customFormat="1" ht="19.5" x14ac:dyDescent="0.45">
      <c r="B29" s="65"/>
      <c r="D29" s="473"/>
      <c r="E29" s="143"/>
      <c r="F29" s="45"/>
      <c r="G29" s="143"/>
      <c r="H29" s="45"/>
      <c r="I29" s="143"/>
      <c r="J29" s="45"/>
      <c r="K29" s="143"/>
      <c r="L29" s="45"/>
      <c r="M29" s="143"/>
      <c r="N29" s="45"/>
      <c r="O29" s="143"/>
      <c r="P29" s="45"/>
      <c r="Q29" s="143"/>
      <c r="R29" s="45"/>
      <c r="S29" s="143"/>
      <c r="T29" s="45"/>
      <c r="U29" s="143"/>
      <c r="V29" s="45"/>
      <c r="W29" s="143"/>
      <c r="X29" s="45"/>
    </row>
    <row r="30" spans="1:24" s="136" customFormat="1" ht="19.5" x14ac:dyDescent="0.45">
      <c r="B30" s="65"/>
      <c r="D30" s="473"/>
      <c r="E30" s="143"/>
      <c r="F30" s="45"/>
      <c r="G30" s="143"/>
      <c r="H30" s="45"/>
      <c r="I30" s="143"/>
      <c r="J30" s="45"/>
      <c r="K30" s="143"/>
      <c r="L30" s="45"/>
      <c r="M30" s="143"/>
      <c r="N30" s="45"/>
      <c r="O30" s="143"/>
      <c r="P30" s="45"/>
      <c r="Q30" s="143"/>
      <c r="R30" s="45"/>
      <c r="S30" s="143"/>
      <c r="T30" s="45"/>
      <c r="U30" s="143"/>
      <c r="V30" s="45"/>
      <c r="W30" s="143"/>
      <c r="X30" s="45"/>
    </row>
    <row r="31" spans="1:24" s="136" customFormat="1" ht="19.5" x14ac:dyDescent="0.45">
      <c r="B31" s="65"/>
      <c r="D31" s="473"/>
      <c r="E31" s="143"/>
      <c r="F31" s="45"/>
      <c r="G31" s="143"/>
      <c r="H31" s="45"/>
      <c r="I31" s="143"/>
      <c r="J31" s="45"/>
      <c r="K31" s="143"/>
      <c r="L31" s="45"/>
      <c r="M31" s="143"/>
      <c r="N31" s="45"/>
      <c r="O31" s="143"/>
      <c r="P31" s="45"/>
      <c r="Q31" s="143"/>
      <c r="R31" s="45"/>
      <c r="S31" s="143"/>
      <c r="T31" s="45"/>
      <c r="U31" s="143"/>
      <c r="V31" s="45"/>
      <c r="W31" s="143"/>
      <c r="X31" s="45"/>
    </row>
    <row r="32" spans="1:24" s="136" customFormat="1" ht="19.5" x14ac:dyDescent="0.45">
      <c r="B32" s="65"/>
      <c r="D32" s="473"/>
      <c r="E32" s="143"/>
      <c r="F32" s="45"/>
      <c r="G32" s="143"/>
      <c r="H32" s="45"/>
      <c r="I32" s="143"/>
      <c r="J32" s="45"/>
      <c r="K32" s="143"/>
      <c r="L32" s="45"/>
      <c r="M32" s="143"/>
      <c r="N32" s="45"/>
      <c r="O32" s="143"/>
      <c r="P32" s="45"/>
      <c r="Q32" s="143"/>
      <c r="R32" s="45"/>
      <c r="S32" s="143"/>
      <c r="T32" s="45"/>
      <c r="U32" s="143"/>
      <c r="V32" s="45"/>
      <c r="W32" s="143"/>
      <c r="X32" s="45"/>
    </row>
    <row r="33" spans="1:24" s="136" customFormat="1" ht="15.75" customHeight="1" x14ac:dyDescent="0.45">
      <c r="B33" s="65"/>
      <c r="D33" s="473"/>
      <c r="E33" s="143"/>
      <c r="F33" s="45"/>
      <c r="G33" s="143"/>
      <c r="H33" s="45"/>
      <c r="I33" s="143"/>
      <c r="J33" s="45"/>
      <c r="K33" s="143"/>
      <c r="L33" s="45"/>
      <c r="M33" s="143"/>
      <c r="N33" s="45"/>
      <c r="O33" s="143"/>
      <c r="P33" s="45"/>
      <c r="Q33" s="143"/>
      <c r="R33" s="45"/>
      <c r="S33" s="143"/>
      <c r="T33" s="45"/>
      <c r="U33" s="143"/>
      <c r="V33" s="45"/>
      <c r="W33" s="143"/>
      <c r="X33" s="45"/>
    </row>
    <row r="34" spans="1:24" ht="21.95" customHeight="1" x14ac:dyDescent="0.45">
      <c r="A34" s="118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34" s="144"/>
      <c r="C34" s="144"/>
      <c r="D34" s="470"/>
      <c r="E34" s="127"/>
      <c r="F34" s="126"/>
      <c r="G34" s="127"/>
      <c r="H34" s="126"/>
      <c r="I34" s="126"/>
      <c r="J34" s="126"/>
      <c r="K34" s="126"/>
      <c r="L34" s="126"/>
      <c r="M34" s="127"/>
      <c r="N34" s="126"/>
      <c r="O34" s="127"/>
      <c r="P34" s="126"/>
      <c r="Q34" s="118"/>
      <c r="R34" s="126"/>
      <c r="S34" s="127"/>
      <c r="T34" s="127"/>
      <c r="U34" s="127"/>
      <c r="V34" s="62"/>
      <c r="W34" s="118"/>
      <c r="X34" s="130"/>
    </row>
  </sheetData>
  <mergeCells count="3">
    <mergeCell ref="R7:V7"/>
    <mergeCell ref="R8:T8"/>
    <mergeCell ref="L9:P9"/>
  </mergeCells>
  <pageMargins left="0.45" right="0.45" top="0.5" bottom="0.6" header="0.49" footer="0.4"/>
  <pageSetup paperSize="9" scale="85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8"/>
  <sheetViews>
    <sheetView zoomScaleNormal="100" zoomScaleSheetLayoutView="100" workbookViewId="0"/>
  </sheetViews>
  <sheetFormatPr defaultRowHeight="21" customHeight="1" x14ac:dyDescent="0.45"/>
  <cols>
    <col min="1" max="2" width="1.83203125" style="119" customWidth="1"/>
    <col min="3" max="3" width="43" style="119" customWidth="1"/>
    <col min="4" max="4" width="8.5" style="474" customWidth="1"/>
    <col min="5" max="5" width="0.6640625" style="121" customWidth="1"/>
    <col min="6" max="6" width="13.1640625" style="120" customWidth="1"/>
    <col min="7" max="7" width="0.6640625" style="121" customWidth="1"/>
    <col min="8" max="8" width="12" style="120" customWidth="1"/>
    <col min="9" max="9" width="0.6640625" style="121" customWidth="1"/>
    <col min="10" max="10" width="13" style="120" customWidth="1"/>
    <col min="11" max="11" width="0.6640625" style="121" customWidth="1"/>
    <col min="12" max="12" width="11.83203125" style="120" customWidth="1"/>
    <col min="13" max="13" width="0.6640625" style="121" customWidth="1"/>
    <col min="14" max="14" width="12" style="120" customWidth="1"/>
    <col min="15" max="15" width="0.6640625" style="121" customWidth="1"/>
    <col min="16" max="16" width="14.33203125" style="120" customWidth="1"/>
    <col min="17" max="17" width="0.6640625" style="121" customWidth="1"/>
    <col min="18" max="18" width="18" style="120" customWidth="1"/>
    <col min="19" max="19" width="0.6640625" style="121" customWidth="1"/>
    <col min="20" max="20" width="13.33203125" style="121" customWidth="1"/>
    <col min="21" max="21" width="0.6640625" style="121" customWidth="1"/>
    <col min="22" max="22" width="17.33203125" style="120" customWidth="1"/>
    <col min="23" max="23" width="0.6640625" style="121" customWidth="1"/>
    <col min="24" max="24" width="15.33203125" style="48" customWidth="1"/>
    <col min="25" max="25" width="0.6640625" style="119" customWidth="1"/>
    <col min="26" max="26" width="12.5" style="122" customWidth="1"/>
    <col min="27" max="16384" width="9.33203125" style="119"/>
  </cols>
  <sheetData>
    <row r="1" spans="1:65" ht="21" customHeight="1" x14ac:dyDescent="0.45">
      <c r="A1" s="123" t="s">
        <v>0</v>
      </c>
      <c r="B1" s="123"/>
      <c r="C1" s="123"/>
      <c r="D1" s="469"/>
      <c r="X1" s="124"/>
      <c r="Y1" s="124"/>
      <c r="Z1" s="124"/>
    </row>
    <row r="2" spans="1:65" ht="21" customHeight="1" x14ac:dyDescent="0.45">
      <c r="A2" s="123" t="s">
        <v>170</v>
      </c>
      <c r="B2" s="123"/>
      <c r="C2" s="123"/>
      <c r="D2" s="469"/>
      <c r="X2" s="124"/>
      <c r="Y2" s="124"/>
      <c r="Z2" s="124"/>
    </row>
    <row r="3" spans="1:65" ht="21" customHeight="1" x14ac:dyDescent="0.45">
      <c r="A3" s="125" t="s">
        <v>294</v>
      </c>
      <c r="B3" s="125"/>
      <c r="C3" s="125"/>
      <c r="D3" s="470"/>
      <c r="E3" s="127"/>
      <c r="F3" s="126"/>
      <c r="G3" s="127"/>
      <c r="H3" s="126"/>
      <c r="I3" s="127"/>
      <c r="J3" s="126"/>
      <c r="K3" s="127"/>
      <c r="L3" s="126"/>
      <c r="M3" s="127"/>
      <c r="N3" s="126"/>
      <c r="O3" s="127"/>
      <c r="P3" s="126"/>
      <c r="Q3" s="127"/>
      <c r="R3" s="126"/>
      <c r="S3" s="127"/>
      <c r="T3" s="127"/>
      <c r="U3" s="127"/>
      <c r="V3" s="126"/>
      <c r="W3" s="127"/>
      <c r="X3" s="126"/>
      <c r="Y3" s="126"/>
      <c r="Z3" s="126"/>
    </row>
    <row r="4" spans="1:65" ht="21" customHeight="1" x14ac:dyDescent="0.45">
      <c r="A4" s="128"/>
      <c r="B4" s="128"/>
      <c r="C4" s="128"/>
      <c r="D4" s="471"/>
      <c r="X4" s="120"/>
      <c r="Y4" s="120"/>
      <c r="Z4" s="120"/>
    </row>
    <row r="5" spans="1:65" ht="21" customHeight="1" x14ac:dyDescent="0.45">
      <c r="A5" s="128"/>
      <c r="B5" s="128"/>
      <c r="C5" s="128"/>
      <c r="D5" s="471"/>
      <c r="Z5" s="129" t="s">
        <v>230</v>
      </c>
    </row>
    <row r="6" spans="1:65" ht="21" customHeight="1" x14ac:dyDescent="0.45">
      <c r="A6" s="128"/>
      <c r="B6" s="128"/>
      <c r="C6" s="128"/>
      <c r="D6" s="471"/>
      <c r="F6" s="126"/>
      <c r="G6" s="127"/>
      <c r="H6" s="126"/>
      <c r="I6" s="127"/>
      <c r="J6" s="126"/>
      <c r="K6" s="127"/>
      <c r="L6" s="126"/>
      <c r="M6" s="127"/>
      <c r="N6" s="126"/>
      <c r="O6" s="127"/>
      <c r="P6" s="126"/>
      <c r="Q6" s="158"/>
      <c r="R6" s="126"/>
      <c r="S6" s="127"/>
      <c r="T6" s="127"/>
      <c r="U6" s="127"/>
      <c r="V6" s="126"/>
      <c r="W6" s="127"/>
      <c r="X6" s="62"/>
      <c r="Y6" s="118"/>
      <c r="Z6" s="131" t="s">
        <v>4</v>
      </c>
    </row>
    <row r="7" spans="1:65" ht="21" customHeight="1" x14ac:dyDescent="0.45">
      <c r="A7" s="128"/>
      <c r="B7" s="128"/>
      <c r="C7" s="128"/>
      <c r="D7" s="471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59"/>
      <c r="R7" s="586" t="s">
        <v>164</v>
      </c>
      <c r="S7" s="586"/>
      <c r="T7" s="586"/>
      <c r="U7" s="586"/>
      <c r="V7" s="586"/>
      <c r="W7" s="586"/>
      <c r="X7" s="586"/>
      <c r="Y7" s="132"/>
      <c r="Z7" s="132"/>
      <c r="BL7" s="133"/>
      <c r="BM7" s="133"/>
    </row>
    <row r="8" spans="1:65" ht="21" customHeight="1" x14ac:dyDescent="0.45">
      <c r="A8" s="128"/>
      <c r="B8" s="128"/>
      <c r="C8" s="128"/>
      <c r="D8" s="471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54"/>
      <c r="R8" s="585" t="s">
        <v>179</v>
      </c>
      <c r="S8" s="585"/>
      <c r="T8" s="585"/>
      <c r="U8" s="585"/>
      <c r="V8" s="585"/>
      <c r="W8" s="154"/>
      <c r="Y8" s="132"/>
      <c r="Z8" s="132"/>
      <c r="BL8" s="133"/>
      <c r="BM8" s="133"/>
    </row>
    <row r="9" spans="1:65" ht="21" customHeight="1" x14ac:dyDescent="0.45">
      <c r="A9" s="128"/>
      <c r="B9" s="128"/>
      <c r="C9" s="128"/>
      <c r="D9" s="471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54"/>
      <c r="R9" s="129"/>
      <c r="S9" s="129"/>
      <c r="T9" s="129"/>
      <c r="U9" s="129"/>
      <c r="V9" s="134" t="s">
        <v>159</v>
      </c>
      <c r="W9" s="154"/>
      <c r="X9" s="129" t="s">
        <v>93</v>
      </c>
      <c r="Y9" s="132"/>
      <c r="Z9" s="132"/>
      <c r="BL9" s="133"/>
      <c r="BM9" s="133"/>
    </row>
    <row r="10" spans="1:65" s="135" customFormat="1" ht="21" customHeight="1" x14ac:dyDescent="0.45">
      <c r="D10" s="472"/>
      <c r="E10" s="137"/>
      <c r="F10" s="134"/>
      <c r="G10" s="137"/>
      <c r="H10" s="134"/>
      <c r="I10" s="137"/>
      <c r="J10" s="134"/>
      <c r="K10" s="137"/>
      <c r="L10" s="585" t="s">
        <v>60</v>
      </c>
      <c r="M10" s="585"/>
      <c r="N10" s="585"/>
      <c r="O10" s="585"/>
      <c r="P10" s="585"/>
      <c r="Q10" s="160"/>
      <c r="R10" s="134" t="s">
        <v>92</v>
      </c>
      <c r="S10" s="137"/>
      <c r="T10" s="160" t="s">
        <v>96</v>
      </c>
      <c r="U10" s="137"/>
      <c r="V10" s="134" t="s">
        <v>158</v>
      </c>
      <c r="W10" s="137"/>
      <c r="X10" s="134" t="s">
        <v>97</v>
      </c>
      <c r="Z10" s="134"/>
      <c r="AB10" s="119"/>
    </row>
    <row r="11" spans="1:65" s="135" customFormat="1" ht="21" customHeight="1" x14ac:dyDescent="0.45">
      <c r="D11" s="472"/>
      <c r="E11" s="137"/>
      <c r="F11" s="134" t="s">
        <v>122</v>
      </c>
      <c r="G11" s="137"/>
      <c r="H11" s="134" t="s">
        <v>100</v>
      </c>
      <c r="I11" s="137"/>
      <c r="J11" s="134"/>
      <c r="K11" s="137"/>
      <c r="L11" s="134" t="s">
        <v>101</v>
      </c>
      <c r="M11" s="137"/>
      <c r="N11" s="134"/>
      <c r="O11" s="137"/>
      <c r="P11" s="134"/>
      <c r="Q11" s="137"/>
      <c r="R11" s="134" t="s">
        <v>123</v>
      </c>
      <c r="S11" s="137"/>
      <c r="T11" s="160" t="s">
        <v>104</v>
      </c>
      <c r="U11" s="137"/>
      <c r="V11" s="134" t="s">
        <v>157</v>
      </c>
      <c r="W11" s="137"/>
      <c r="X11" s="134" t="s">
        <v>105</v>
      </c>
      <c r="Y11" s="137"/>
      <c r="Z11" s="67" t="s">
        <v>107</v>
      </c>
      <c r="AB11" s="119"/>
    </row>
    <row r="12" spans="1:65" s="135" customFormat="1" ht="21" customHeight="1" x14ac:dyDescent="0.45">
      <c r="D12" s="292" t="s">
        <v>8</v>
      </c>
      <c r="E12" s="137"/>
      <c r="F12" s="131" t="s">
        <v>124</v>
      </c>
      <c r="G12" s="137"/>
      <c r="H12" s="131" t="s">
        <v>109</v>
      </c>
      <c r="I12" s="137"/>
      <c r="J12" s="567" t="s">
        <v>298</v>
      </c>
      <c r="K12" s="137"/>
      <c r="L12" s="131" t="s">
        <v>110</v>
      </c>
      <c r="M12" s="137"/>
      <c r="N12" s="567" t="s">
        <v>111</v>
      </c>
      <c r="O12" s="137"/>
      <c r="P12" s="131" t="s">
        <v>64</v>
      </c>
      <c r="Q12" s="137"/>
      <c r="R12" s="131" t="s">
        <v>125</v>
      </c>
      <c r="S12" s="137"/>
      <c r="T12" s="155" t="s">
        <v>114</v>
      </c>
      <c r="U12" s="137"/>
      <c r="V12" s="131" t="s">
        <v>126</v>
      </c>
      <c r="W12" s="137"/>
      <c r="X12" s="131" t="s">
        <v>163</v>
      </c>
      <c r="Y12" s="137"/>
      <c r="Z12" s="131" t="s">
        <v>163</v>
      </c>
      <c r="AB12" s="119"/>
    </row>
    <row r="13" spans="1:65" s="135" customFormat="1" ht="8.1" customHeight="1" x14ac:dyDescent="0.45">
      <c r="D13" s="472"/>
      <c r="E13" s="138"/>
      <c r="F13" s="414"/>
      <c r="G13" s="138"/>
      <c r="H13" s="414"/>
      <c r="I13" s="138"/>
      <c r="J13" s="414"/>
      <c r="K13" s="138"/>
      <c r="L13" s="414"/>
      <c r="M13" s="138"/>
      <c r="N13" s="414"/>
      <c r="O13" s="138"/>
      <c r="P13" s="414"/>
      <c r="Q13" s="138"/>
      <c r="R13" s="414"/>
      <c r="S13" s="138"/>
      <c r="T13" s="447"/>
      <c r="U13" s="138"/>
      <c r="V13" s="414"/>
      <c r="W13" s="138"/>
      <c r="X13" s="414"/>
      <c r="Y13" s="138"/>
      <c r="Z13" s="414"/>
      <c r="AB13" s="119"/>
    </row>
    <row r="14" spans="1:65" s="135" customFormat="1" ht="21" customHeight="1" x14ac:dyDescent="0.45">
      <c r="A14" s="139" t="s">
        <v>228</v>
      </c>
      <c r="B14" s="139"/>
      <c r="D14" s="472"/>
      <c r="E14" s="124"/>
      <c r="F14" s="411">
        <v>5161925</v>
      </c>
      <c r="G14" s="124"/>
      <c r="H14" s="411">
        <v>15372438</v>
      </c>
      <c r="I14" s="124"/>
      <c r="J14" s="411">
        <v>0</v>
      </c>
      <c r="K14" s="124"/>
      <c r="L14" s="411">
        <v>516193</v>
      </c>
      <c r="M14" s="124"/>
      <c r="N14" s="411">
        <v>0</v>
      </c>
      <c r="O14" s="124"/>
      <c r="P14" s="411">
        <v>18215843</v>
      </c>
      <c r="Q14" s="124"/>
      <c r="R14" s="411">
        <v>63457</v>
      </c>
      <c r="S14" s="124"/>
      <c r="T14" s="411">
        <v>638012</v>
      </c>
      <c r="U14" s="124"/>
      <c r="V14" s="411">
        <v>-758340</v>
      </c>
      <c r="W14" s="124"/>
      <c r="X14" s="414">
        <v>-56871</v>
      </c>
      <c r="Y14" s="120"/>
      <c r="Z14" s="414">
        <v>39209528</v>
      </c>
    </row>
    <row r="15" spans="1:65" s="135" customFormat="1" ht="21" customHeight="1" x14ac:dyDescent="0.45">
      <c r="A15" s="364" t="s">
        <v>298</v>
      </c>
      <c r="B15" s="139"/>
      <c r="D15" s="472">
        <v>17</v>
      </c>
      <c r="E15" s="124"/>
      <c r="F15" s="411">
        <v>0</v>
      </c>
      <c r="G15" s="124"/>
      <c r="H15" s="411">
        <v>0</v>
      </c>
      <c r="I15" s="124"/>
      <c r="J15" s="411">
        <v>-32520</v>
      </c>
      <c r="K15" s="124"/>
      <c r="L15" s="411">
        <v>0</v>
      </c>
      <c r="M15" s="124"/>
      <c r="N15" s="411">
        <v>0</v>
      </c>
      <c r="O15" s="124"/>
      <c r="P15" s="411">
        <v>0</v>
      </c>
      <c r="Q15" s="124"/>
      <c r="R15" s="411">
        <v>0</v>
      </c>
      <c r="S15" s="124"/>
      <c r="T15" s="411">
        <v>0</v>
      </c>
      <c r="U15" s="124"/>
      <c r="V15" s="411">
        <v>0</v>
      </c>
      <c r="W15" s="124"/>
      <c r="X15" s="414">
        <f>SUM(R15:V15)</f>
        <v>0</v>
      </c>
      <c r="Y15" s="120"/>
      <c r="Z15" s="414">
        <f>SUM(F15:P15,X15)</f>
        <v>-32520</v>
      </c>
    </row>
    <row r="16" spans="1:65" s="135" customFormat="1" ht="21" customHeight="1" x14ac:dyDescent="0.45">
      <c r="A16" s="364" t="s">
        <v>299</v>
      </c>
      <c r="B16" s="139"/>
      <c r="D16" s="472">
        <v>17</v>
      </c>
      <c r="E16" s="124"/>
      <c r="F16" s="411">
        <v>0</v>
      </c>
      <c r="G16" s="124"/>
      <c r="H16" s="411">
        <v>0</v>
      </c>
      <c r="I16" s="124"/>
      <c r="J16" s="411">
        <v>0</v>
      </c>
      <c r="K16" s="124"/>
      <c r="L16" s="411">
        <v>0</v>
      </c>
      <c r="M16" s="124"/>
      <c r="N16" s="411">
        <f>-J15</f>
        <v>32520</v>
      </c>
      <c r="O16" s="124"/>
      <c r="P16" s="411">
        <f>-N16</f>
        <v>-32520</v>
      </c>
      <c r="Q16" s="124"/>
      <c r="R16" s="411">
        <v>0</v>
      </c>
      <c r="S16" s="124"/>
      <c r="T16" s="411">
        <v>0</v>
      </c>
      <c r="U16" s="124"/>
      <c r="V16" s="411">
        <v>0</v>
      </c>
      <c r="W16" s="124"/>
      <c r="X16" s="414">
        <f>SUM(R16:V16)</f>
        <v>0</v>
      </c>
      <c r="Y16" s="120"/>
      <c r="Z16" s="414">
        <f>SUM(F16:P16,X16)</f>
        <v>0</v>
      </c>
    </row>
    <row r="17" spans="1:26" s="135" customFormat="1" ht="21" customHeight="1" x14ac:dyDescent="0.45">
      <c r="A17" s="364" t="s">
        <v>249</v>
      </c>
      <c r="B17" s="139"/>
      <c r="D17" s="472">
        <v>20</v>
      </c>
      <c r="E17" s="124"/>
      <c r="F17" s="411">
        <v>0</v>
      </c>
      <c r="G17" s="124"/>
      <c r="H17" s="411">
        <v>0</v>
      </c>
      <c r="I17" s="124"/>
      <c r="J17" s="411">
        <v>0</v>
      </c>
      <c r="K17" s="124"/>
      <c r="L17" s="411">
        <v>0</v>
      </c>
      <c r="M17" s="124"/>
      <c r="N17" s="411">
        <v>0</v>
      </c>
      <c r="O17" s="124"/>
      <c r="P17" s="411">
        <v>-3613123</v>
      </c>
      <c r="Q17" s="124"/>
      <c r="R17" s="411">
        <v>0</v>
      </c>
      <c r="S17" s="124"/>
      <c r="T17" s="411">
        <v>0</v>
      </c>
      <c r="U17" s="124"/>
      <c r="V17" s="411">
        <v>0</v>
      </c>
      <c r="W17" s="124"/>
      <c r="X17" s="414">
        <f>SUM(R17:V17)</f>
        <v>0</v>
      </c>
      <c r="Y17" s="120"/>
      <c r="Z17" s="414">
        <f>SUM(F17:P17,X17)</f>
        <v>-3613123</v>
      </c>
    </row>
    <row r="18" spans="1:26" s="136" customFormat="1" ht="21" customHeight="1" x14ac:dyDescent="0.45">
      <c r="A18" s="136" t="s">
        <v>178</v>
      </c>
      <c r="D18" s="473"/>
      <c r="E18" s="124"/>
      <c r="F18" s="437">
        <v>0</v>
      </c>
      <c r="G18" s="124"/>
      <c r="H18" s="437">
        <v>0</v>
      </c>
      <c r="I18" s="124"/>
      <c r="J18" s="437">
        <v>0</v>
      </c>
      <c r="K18" s="124"/>
      <c r="L18" s="437">
        <v>0</v>
      </c>
      <c r="M18" s="45"/>
      <c r="N18" s="437">
        <v>0</v>
      </c>
      <c r="O18" s="45"/>
      <c r="P18" s="437">
        <v>2549099</v>
      </c>
      <c r="Q18" s="124"/>
      <c r="R18" s="437">
        <v>-4509</v>
      </c>
      <c r="S18" s="124"/>
      <c r="T18" s="437">
        <v>-791875</v>
      </c>
      <c r="U18" s="124"/>
      <c r="V18" s="437">
        <v>-2203421</v>
      </c>
      <c r="W18" s="45"/>
      <c r="X18" s="437">
        <v>-2999805</v>
      </c>
      <c r="Y18" s="124"/>
      <c r="Z18" s="437">
        <f>SUM(F18:P18,X18)</f>
        <v>-450706</v>
      </c>
    </row>
    <row r="19" spans="1:26" s="136" customFormat="1" ht="8.1" customHeight="1" x14ac:dyDescent="0.45">
      <c r="D19" s="473"/>
      <c r="E19" s="45"/>
      <c r="F19" s="414"/>
      <c r="G19" s="45"/>
      <c r="H19" s="414"/>
      <c r="I19" s="45"/>
      <c r="J19" s="414"/>
      <c r="K19" s="45"/>
      <c r="L19" s="414"/>
      <c r="M19" s="45"/>
      <c r="N19" s="414"/>
      <c r="O19" s="45"/>
      <c r="P19" s="414"/>
      <c r="Q19" s="45"/>
      <c r="R19" s="414"/>
      <c r="S19" s="45"/>
      <c r="T19" s="414"/>
      <c r="U19" s="45"/>
      <c r="V19" s="414"/>
      <c r="W19" s="45"/>
      <c r="X19" s="414"/>
      <c r="Y19" s="45"/>
      <c r="Z19" s="414"/>
    </row>
    <row r="20" spans="1:26" s="136" customFormat="1" ht="21" customHeight="1" thickBot="1" x14ac:dyDescent="0.5">
      <c r="A20" s="65" t="s">
        <v>291</v>
      </c>
      <c r="B20" s="65"/>
      <c r="D20" s="473"/>
      <c r="E20" s="39"/>
      <c r="F20" s="440">
        <f>SUM(F14:F18)</f>
        <v>5161925</v>
      </c>
      <c r="G20" s="39"/>
      <c r="H20" s="440">
        <f>SUM(H14:H18)</f>
        <v>15372438</v>
      </c>
      <c r="I20" s="39"/>
      <c r="J20" s="440">
        <f>SUM(J14:J18)</f>
        <v>-32520</v>
      </c>
      <c r="K20" s="39"/>
      <c r="L20" s="440">
        <f>SUM(L14:L18)</f>
        <v>516193</v>
      </c>
      <c r="M20" s="45"/>
      <c r="N20" s="440">
        <f>SUM(N14:N18)</f>
        <v>32520</v>
      </c>
      <c r="O20" s="45"/>
      <c r="P20" s="440">
        <f>SUM(P14:P18)</f>
        <v>17119299</v>
      </c>
      <c r="Q20" s="45"/>
      <c r="R20" s="440">
        <f>SUM(R14:R18)</f>
        <v>58948</v>
      </c>
      <c r="S20" s="45"/>
      <c r="T20" s="440">
        <f>SUM(T14:T18)</f>
        <v>-153863</v>
      </c>
      <c r="U20" s="45"/>
      <c r="V20" s="440">
        <f>SUM(V14:V18)</f>
        <v>-2961761</v>
      </c>
      <c r="W20" s="45"/>
      <c r="X20" s="440">
        <f>SUM(X14:X18)</f>
        <v>-3056676</v>
      </c>
      <c r="Y20" s="45"/>
      <c r="Z20" s="440">
        <f>SUM(Z14:Z18)</f>
        <v>35113179</v>
      </c>
    </row>
    <row r="21" spans="1:26" s="135" customFormat="1" ht="21" customHeight="1" thickTop="1" x14ac:dyDescent="0.45">
      <c r="B21" s="139"/>
      <c r="D21" s="472"/>
      <c r="E21" s="239"/>
      <c r="F21" s="156"/>
      <c r="G21" s="239"/>
      <c r="H21" s="156"/>
      <c r="I21" s="239"/>
      <c r="J21" s="156"/>
      <c r="K21" s="239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7"/>
      <c r="Y21" s="240"/>
      <c r="Z21" s="153"/>
    </row>
    <row r="22" spans="1:26" s="135" customFormat="1" ht="21" customHeight="1" x14ac:dyDescent="0.45">
      <c r="A22" s="139" t="s">
        <v>200</v>
      </c>
      <c r="B22" s="139"/>
      <c r="D22" s="472"/>
      <c r="E22" s="39"/>
      <c r="F22" s="39">
        <v>5161925</v>
      </c>
      <c r="G22" s="39"/>
      <c r="H22" s="39">
        <v>15372438</v>
      </c>
      <c r="I22" s="39"/>
      <c r="J22" s="39">
        <v>0</v>
      </c>
      <c r="K22" s="39"/>
      <c r="L22" s="39">
        <v>516193</v>
      </c>
      <c r="M22" s="39"/>
      <c r="N22" s="39">
        <v>0</v>
      </c>
      <c r="O22" s="39"/>
      <c r="P22" s="39">
        <v>20136050</v>
      </c>
      <c r="Q22" s="39"/>
      <c r="R22" s="39">
        <v>121256</v>
      </c>
      <c r="S22" s="39"/>
      <c r="T22" s="39">
        <v>452368</v>
      </c>
      <c r="U22" s="39"/>
      <c r="V22" s="39">
        <v>-414531</v>
      </c>
      <c r="W22" s="39"/>
      <c r="X22" s="45">
        <v>159093</v>
      </c>
      <c r="Y22" s="45"/>
      <c r="Z22" s="45">
        <v>41345699</v>
      </c>
    </row>
    <row r="23" spans="1:26" s="135" customFormat="1" ht="21" customHeight="1" x14ac:dyDescent="0.45">
      <c r="A23" s="364" t="s">
        <v>249</v>
      </c>
      <c r="B23" s="139"/>
      <c r="D23" s="472"/>
      <c r="E23" s="39"/>
      <c r="F23" s="39">
        <v>0</v>
      </c>
      <c r="G23" s="39"/>
      <c r="H23" s="39">
        <v>0</v>
      </c>
      <c r="I23" s="39"/>
      <c r="J23" s="39">
        <v>0</v>
      </c>
      <c r="K23" s="39"/>
      <c r="L23" s="39">
        <v>0</v>
      </c>
      <c r="M23" s="39"/>
      <c r="N23" s="39">
        <v>0</v>
      </c>
      <c r="O23" s="39"/>
      <c r="P23" s="39">
        <v>-3613307</v>
      </c>
      <c r="Q23" s="39"/>
      <c r="R23" s="39">
        <v>0</v>
      </c>
      <c r="S23" s="39"/>
      <c r="T23" s="39">
        <v>0</v>
      </c>
      <c r="U23" s="39"/>
      <c r="V23" s="39">
        <v>0</v>
      </c>
      <c r="W23" s="39"/>
      <c r="X23" s="45">
        <f>SUM(R23:V23)</f>
        <v>0</v>
      </c>
      <c r="Y23" s="45"/>
      <c r="Z23" s="45">
        <f>SUM(F23:P23,X23)</f>
        <v>-3613307</v>
      </c>
    </row>
    <row r="24" spans="1:26" s="136" customFormat="1" ht="21" customHeight="1" x14ac:dyDescent="0.45">
      <c r="A24" s="136" t="s">
        <v>178</v>
      </c>
      <c r="D24" s="473"/>
      <c r="E24" s="39"/>
      <c r="F24" s="117">
        <v>0</v>
      </c>
      <c r="G24" s="39"/>
      <c r="H24" s="117">
        <v>0</v>
      </c>
      <c r="I24" s="39"/>
      <c r="J24" s="117">
        <v>0</v>
      </c>
      <c r="K24" s="39"/>
      <c r="L24" s="117">
        <v>0</v>
      </c>
      <c r="M24" s="45"/>
      <c r="N24" s="117">
        <v>0</v>
      </c>
      <c r="O24" s="45"/>
      <c r="P24" s="117">
        <v>864235</v>
      </c>
      <c r="Q24" s="39"/>
      <c r="R24" s="117">
        <v>-13695</v>
      </c>
      <c r="S24" s="39"/>
      <c r="T24" s="117">
        <v>506322</v>
      </c>
      <c r="U24" s="39"/>
      <c r="V24" s="117">
        <v>-384644</v>
      </c>
      <c r="W24" s="45"/>
      <c r="X24" s="117">
        <f>SUM(R24:V24)</f>
        <v>107983</v>
      </c>
      <c r="Y24" s="39"/>
      <c r="Z24" s="117">
        <f>SUM(F24:P24,X24)</f>
        <v>972218</v>
      </c>
    </row>
    <row r="25" spans="1:26" s="136" customFormat="1" ht="8.1" customHeight="1" x14ac:dyDescent="0.45">
      <c r="D25" s="473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s="136" customFormat="1" ht="21" customHeight="1" thickBot="1" x14ac:dyDescent="0.5">
      <c r="A26" s="65" t="s">
        <v>292</v>
      </c>
      <c r="B26" s="65"/>
      <c r="D26" s="473"/>
      <c r="E26" s="39"/>
      <c r="F26" s="142">
        <f>SUM(F22:F24)</f>
        <v>5161925</v>
      </c>
      <c r="G26" s="39"/>
      <c r="H26" s="142">
        <f>SUM(H22:H24)</f>
        <v>15372438</v>
      </c>
      <c r="I26" s="39"/>
      <c r="J26" s="142">
        <f>SUM(J22:J24)</f>
        <v>0</v>
      </c>
      <c r="K26" s="39"/>
      <c r="L26" s="142">
        <f>SUM(L22:L24)</f>
        <v>516193</v>
      </c>
      <c r="M26" s="45"/>
      <c r="N26" s="142">
        <f>SUM(N22:N24)</f>
        <v>0</v>
      </c>
      <c r="O26" s="45"/>
      <c r="P26" s="142">
        <f>SUM(P22:P24)</f>
        <v>17386978</v>
      </c>
      <c r="Q26" s="45"/>
      <c r="R26" s="142">
        <f>SUM(R22:R24)</f>
        <v>107561</v>
      </c>
      <c r="S26" s="45"/>
      <c r="T26" s="142">
        <f>SUM(T22:T24)</f>
        <v>958690</v>
      </c>
      <c r="U26" s="45"/>
      <c r="V26" s="142">
        <f>SUM(V22:V24)</f>
        <v>-799175</v>
      </c>
      <c r="W26" s="45"/>
      <c r="X26" s="142">
        <f>SUM(X22:X24)</f>
        <v>267076</v>
      </c>
      <c r="Y26" s="45"/>
      <c r="Z26" s="142">
        <f>SUM(Z22:Z24)</f>
        <v>38704610</v>
      </c>
    </row>
    <row r="27" spans="1:26" s="136" customFormat="1" ht="21" customHeight="1" thickTop="1" x14ac:dyDescent="0.45">
      <c r="A27" s="65"/>
      <c r="B27" s="65"/>
      <c r="D27" s="473"/>
      <c r="E27" s="39"/>
      <c r="F27" s="45"/>
      <c r="G27" s="39"/>
      <c r="H27" s="45"/>
      <c r="I27" s="39"/>
      <c r="J27" s="45"/>
      <c r="K27" s="39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s="135" customFormat="1" ht="21" customHeight="1" x14ac:dyDescent="0.45">
      <c r="B28" s="139"/>
      <c r="D28" s="472"/>
      <c r="E28" s="239"/>
      <c r="F28" s="156"/>
      <c r="G28" s="239"/>
      <c r="H28" s="156"/>
      <c r="I28" s="239"/>
      <c r="J28" s="156"/>
      <c r="K28" s="239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7"/>
      <c r="Y28" s="240"/>
      <c r="Z28" s="153"/>
    </row>
    <row r="29" spans="1:26" s="136" customFormat="1" ht="19.5" x14ac:dyDescent="0.45">
      <c r="B29" s="65"/>
      <c r="D29" s="473"/>
      <c r="E29" s="143"/>
      <c r="F29" s="45"/>
      <c r="G29" s="143"/>
      <c r="H29" s="45"/>
      <c r="I29" s="143"/>
      <c r="J29" s="45"/>
      <c r="K29" s="143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s="136" customFormat="1" ht="19.5" x14ac:dyDescent="0.45">
      <c r="B30" s="65"/>
      <c r="D30" s="473"/>
      <c r="E30" s="143"/>
      <c r="F30" s="45"/>
      <c r="G30" s="143"/>
      <c r="H30" s="45"/>
      <c r="I30" s="143"/>
      <c r="J30" s="45"/>
      <c r="K30" s="143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s="136" customFormat="1" ht="19.5" x14ac:dyDescent="0.45">
      <c r="B31" s="65"/>
      <c r="D31" s="473"/>
      <c r="E31" s="143"/>
      <c r="F31" s="45"/>
      <c r="G31" s="143"/>
      <c r="H31" s="45"/>
      <c r="I31" s="143"/>
      <c r="J31" s="45"/>
      <c r="K31" s="143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s="136" customFormat="1" ht="19.5" x14ac:dyDescent="0.45">
      <c r="B32" s="65"/>
      <c r="D32" s="473"/>
      <c r="E32" s="143"/>
      <c r="F32" s="45"/>
      <c r="G32" s="143"/>
      <c r="H32" s="45"/>
      <c r="I32" s="143"/>
      <c r="J32" s="45"/>
      <c r="K32" s="143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s="136" customFormat="1" ht="19.5" x14ac:dyDescent="0.45">
      <c r="B33" s="65"/>
      <c r="D33" s="473"/>
      <c r="E33" s="143"/>
      <c r="F33" s="45"/>
      <c r="G33" s="143"/>
      <c r="H33" s="45"/>
      <c r="I33" s="143"/>
      <c r="J33" s="45"/>
      <c r="K33" s="143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s="136" customFormat="1" ht="19.5" x14ac:dyDescent="0.45">
      <c r="B34" s="65"/>
      <c r="D34" s="473"/>
      <c r="E34" s="143"/>
      <c r="F34" s="45"/>
      <c r="G34" s="143"/>
      <c r="H34" s="45"/>
      <c r="I34" s="143"/>
      <c r="J34" s="45"/>
      <c r="K34" s="143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s="136" customFormat="1" ht="8.25" customHeight="1" x14ac:dyDescent="0.45">
      <c r="B35" s="65"/>
      <c r="D35" s="473"/>
      <c r="E35" s="143"/>
      <c r="F35" s="45"/>
      <c r="G35" s="143"/>
      <c r="H35" s="45"/>
      <c r="I35" s="143"/>
      <c r="J35" s="45"/>
      <c r="K35" s="143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21.95" customHeight="1" x14ac:dyDescent="0.45">
      <c r="A36" s="118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36" s="144"/>
      <c r="C36" s="144"/>
      <c r="D36" s="470"/>
      <c r="E36" s="127"/>
      <c r="F36" s="126"/>
      <c r="G36" s="127"/>
      <c r="H36" s="126"/>
      <c r="I36" s="127"/>
      <c r="J36" s="126"/>
      <c r="K36" s="127"/>
      <c r="L36" s="126"/>
      <c r="M36" s="127"/>
      <c r="N36" s="126"/>
      <c r="O36" s="127"/>
      <c r="P36" s="126"/>
      <c r="Q36" s="127"/>
      <c r="R36" s="126"/>
      <c r="S36" s="127"/>
      <c r="T36" s="127"/>
      <c r="U36" s="127"/>
      <c r="V36" s="126"/>
      <c r="W36" s="127"/>
      <c r="X36" s="62"/>
      <c r="Y36" s="118"/>
      <c r="Z36" s="130"/>
    </row>
    <row r="38" spans="1:26" ht="21" customHeight="1" x14ac:dyDescent="0.45">
      <c r="P38" s="146"/>
      <c r="S38" s="133"/>
      <c r="T38" s="133"/>
      <c r="U38" s="133"/>
      <c r="X38" s="124"/>
      <c r="Y38" s="146"/>
    </row>
    <row r="39" spans="1:26" ht="21" customHeight="1" x14ac:dyDescent="0.45">
      <c r="C39" s="145"/>
      <c r="D39" s="475"/>
      <c r="E39" s="146"/>
      <c r="F39" s="124"/>
      <c r="G39" s="146"/>
      <c r="H39" s="124"/>
      <c r="I39" s="146"/>
      <c r="J39" s="124"/>
      <c r="K39" s="146"/>
      <c r="L39" s="124"/>
      <c r="M39" s="146"/>
      <c r="N39" s="124"/>
      <c r="O39" s="146"/>
      <c r="P39" s="146"/>
      <c r="R39" s="124"/>
      <c r="V39" s="124"/>
      <c r="W39" s="146"/>
      <c r="X39" s="124"/>
      <c r="Y39" s="146"/>
      <c r="Z39" s="147"/>
    </row>
    <row r="40" spans="1:26" ht="21" customHeight="1" x14ac:dyDescent="0.45">
      <c r="C40" s="145"/>
      <c r="D40" s="475"/>
      <c r="E40" s="146"/>
      <c r="F40" s="124"/>
      <c r="G40" s="146"/>
      <c r="H40" s="124"/>
      <c r="I40" s="146"/>
      <c r="J40" s="124"/>
      <c r="K40" s="146"/>
      <c r="L40" s="124"/>
      <c r="M40" s="146"/>
      <c r="N40" s="124"/>
      <c r="O40" s="146"/>
      <c r="P40" s="146"/>
      <c r="R40" s="124"/>
      <c r="V40" s="124"/>
      <c r="W40" s="146"/>
      <c r="X40" s="124"/>
      <c r="Y40" s="146"/>
      <c r="Z40" s="147"/>
    </row>
    <row r="41" spans="1:26" ht="21" customHeight="1" x14ac:dyDescent="0.45">
      <c r="C41" s="148"/>
      <c r="D41" s="476"/>
      <c r="E41" s="146"/>
      <c r="F41" s="124"/>
      <c r="G41" s="146"/>
      <c r="H41" s="124"/>
      <c r="I41" s="146"/>
      <c r="J41" s="124"/>
      <c r="K41" s="146"/>
      <c r="L41" s="124"/>
      <c r="M41" s="146"/>
      <c r="N41" s="124"/>
      <c r="O41" s="146"/>
      <c r="P41" s="146"/>
      <c r="R41" s="124"/>
      <c r="V41" s="124"/>
      <c r="W41" s="146"/>
      <c r="X41" s="124"/>
      <c r="Y41" s="146"/>
      <c r="Z41" s="147"/>
    </row>
    <row r="42" spans="1:26" ht="21" customHeight="1" x14ac:dyDescent="0.45">
      <c r="P42" s="146"/>
      <c r="S42" s="133"/>
      <c r="T42" s="133"/>
      <c r="U42" s="133"/>
      <c r="X42" s="124"/>
      <c r="Y42" s="146"/>
    </row>
    <row r="43" spans="1:26" ht="21" customHeight="1" x14ac:dyDescent="0.45">
      <c r="P43" s="146"/>
      <c r="S43" s="133"/>
      <c r="T43" s="133"/>
      <c r="U43" s="133"/>
      <c r="X43" s="124"/>
      <c r="Y43" s="146"/>
    </row>
    <row r="44" spans="1:26" ht="21" customHeight="1" x14ac:dyDescent="0.45">
      <c r="P44" s="146"/>
      <c r="S44" s="133"/>
      <c r="T44" s="133"/>
      <c r="U44" s="133"/>
      <c r="X44" s="124"/>
      <c r="Y44" s="146"/>
    </row>
    <row r="45" spans="1:26" ht="21" customHeight="1" x14ac:dyDescent="0.45">
      <c r="P45" s="146"/>
      <c r="S45" s="133"/>
      <c r="T45" s="133"/>
      <c r="U45" s="133"/>
      <c r="X45" s="124"/>
      <c r="Y45" s="146"/>
    </row>
    <row r="46" spans="1:26" ht="21" customHeight="1" x14ac:dyDescent="0.45">
      <c r="P46" s="146"/>
      <c r="S46" s="133"/>
      <c r="T46" s="133"/>
      <c r="U46" s="133"/>
      <c r="X46" s="124"/>
      <c r="Y46" s="146"/>
    </row>
    <row r="47" spans="1:26" ht="21" customHeight="1" x14ac:dyDescent="0.45">
      <c r="P47" s="146"/>
      <c r="S47" s="133"/>
      <c r="T47" s="133"/>
      <c r="U47" s="133"/>
      <c r="X47" s="124"/>
      <c r="Y47" s="146"/>
    </row>
    <row r="48" spans="1:26" ht="21" customHeight="1" x14ac:dyDescent="0.45">
      <c r="P48" s="146"/>
      <c r="S48" s="133"/>
      <c r="T48" s="133"/>
      <c r="U48" s="133"/>
      <c r="X48" s="124"/>
      <c r="Y48" s="146"/>
    </row>
  </sheetData>
  <mergeCells count="3">
    <mergeCell ref="R7:X7"/>
    <mergeCell ref="R8:V8"/>
    <mergeCell ref="L10:P10"/>
  </mergeCells>
  <pageMargins left="0.45" right="0.45" top="0.5" bottom="0.6" header="0.49" footer="0.4"/>
  <pageSetup paperSize="9" scale="78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7"/>
  <sheetViews>
    <sheetView zoomScale="110" zoomScaleNormal="110" zoomScaleSheetLayoutView="80" workbookViewId="0"/>
  </sheetViews>
  <sheetFormatPr defaultRowHeight="18.95" customHeight="1" x14ac:dyDescent="0.45"/>
  <cols>
    <col min="1" max="2" width="1.83203125" style="161" customWidth="1"/>
    <col min="3" max="3" width="62.6640625" style="161" customWidth="1"/>
    <col min="4" max="4" width="8.83203125" style="162" customWidth="1"/>
    <col min="5" max="5" width="1" style="162" customWidth="1"/>
    <col min="6" max="6" width="12.83203125" style="325" customWidth="1"/>
    <col min="7" max="7" width="1" style="217" customWidth="1"/>
    <col min="8" max="8" width="12.83203125" style="325" customWidth="1"/>
    <col min="9" max="9" width="1" style="217" customWidth="1"/>
    <col min="10" max="10" width="12.83203125" style="325" customWidth="1"/>
    <col min="11" max="11" width="1" style="217" customWidth="1"/>
    <col min="12" max="12" width="12.83203125" style="325" customWidth="1"/>
    <col min="13" max="23" width="9.33203125" style="161"/>
    <col min="24" max="16384" width="9.33203125" style="327"/>
  </cols>
  <sheetData>
    <row r="1" spans="1:23" ht="18.95" customHeight="1" x14ac:dyDescent="0.45">
      <c r="A1" s="324" t="s">
        <v>69</v>
      </c>
      <c r="B1" s="324"/>
      <c r="C1" s="324"/>
      <c r="G1" s="326"/>
      <c r="I1" s="326"/>
      <c r="K1" s="326"/>
    </row>
    <row r="2" spans="1:23" ht="18.95" customHeight="1" x14ac:dyDescent="0.45">
      <c r="A2" s="324" t="s">
        <v>127</v>
      </c>
      <c r="B2" s="324"/>
      <c r="C2" s="324"/>
      <c r="G2" s="326"/>
      <c r="I2" s="326"/>
      <c r="K2" s="326"/>
    </row>
    <row r="3" spans="1:23" ht="18.95" customHeight="1" x14ac:dyDescent="0.45">
      <c r="A3" s="328" t="s">
        <v>294</v>
      </c>
      <c r="B3" s="328"/>
      <c r="C3" s="328"/>
      <c r="D3" s="329"/>
      <c r="E3" s="329"/>
      <c r="F3" s="330"/>
      <c r="G3" s="331"/>
      <c r="H3" s="330"/>
      <c r="I3" s="331"/>
      <c r="J3" s="330"/>
      <c r="K3" s="331"/>
      <c r="L3" s="330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</row>
    <row r="4" spans="1:23" ht="19.5" customHeight="1" x14ac:dyDescent="0.45">
      <c r="A4" s="332"/>
      <c r="B4" s="332"/>
      <c r="C4" s="332"/>
      <c r="D4" s="333"/>
      <c r="E4" s="333"/>
      <c r="F4" s="334"/>
      <c r="G4" s="335"/>
      <c r="H4" s="334"/>
      <c r="I4" s="335"/>
      <c r="J4" s="334"/>
      <c r="K4" s="335"/>
      <c r="L4" s="334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</row>
    <row r="5" spans="1:23" s="481" customFormat="1" ht="18.75" customHeight="1" x14ac:dyDescent="0.45">
      <c r="A5" s="482"/>
      <c r="B5" s="482"/>
      <c r="C5" s="482"/>
      <c r="D5" s="483"/>
      <c r="E5" s="483"/>
      <c r="F5" s="506"/>
      <c r="G5" s="537"/>
      <c r="H5" s="506"/>
      <c r="I5" s="537"/>
      <c r="J5" s="538"/>
      <c r="K5" s="537"/>
      <c r="L5" s="538" t="s">
        <v>229</v>
      </c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500"/>
    </row>
    <row r="6" spans="1:23" s="481" customFormat="1" ht="18.75" customHeight="1" x14ac:dyDescent="0.45">
      <c r="A6" s="486"/>
      <c r="B6" s="486"/>
      <c r="C6" s="486"/>
      <c r="D6" s="487"/>
      <c r="E6" s="487"/>
      <c r="F6" s="539"/>
      <c r="G6" s="539"/>
      <c r="H6" s="539" t="s">
        <v>3</v>
      </c>
      <c r="I6" s="528"/>
      <c r="J6" s="539"/>
      <c r="K6" s="540"/>
      <c r="L6" s="539" t="s">
        <v>4</v>
      </c>
      <c r="M6" s="500"/>
      <c r="N6" s="500"/>
      <c r="O6" s="500"/>
      <c r="P6" s="500"/>
      <c r="Q6" s="500"/>
      <c r="R6" s="500"/>
      <c r="S6" s="500"/>
      <c r="T6" s="500"/>
      <c r="U6" s="500"/>
      <c r="V6" s="500"/>
      <c r="W6" s="500"/>
    </row>
    <row r="7" spans="1:23" s="481" customFormat="1" ht="18.75" customHeight="1" x14ac:dyDescent="0.45">
      <c r="A7" s="486"/>
      <c r="B7" s="486"/>
      <c r="C7" s="486"/>
      <c r="D7" s="541" t="s">
        <v>8</v>
      </c>
      <c r="E7" s="487"/>
      <c r="F7" s="542" t="s">
        <v>226</v>
      </c>
      <c r="G7" s="531"/>
      <c r="H7" s="542" t="s">
        <v>198</v>
      </c>
      <c r="I7" s="531"/>
      <c r="J7" s="542" t="s">
        <v>226</v>
      </c>
      <c r="K7" s="531"/>
      <c r="L7" s="542" t="s">
        <v>198</v>
      </c>
      <c r="M7" s="500"/>
      <c r="N7" s="500"/>
      <c r="O7" s="500"/>
      <c r="P7" s="500"/>
      <c r="Q7" s="500"/>
      <c r="R7" s="500"/>
      <c r="S7" s="500"/>
      <c r="T7" s="500"/>
      <c r="U7" s="500"/>
      <c r="V7" s="500"/>
      <c r="W7" s="500"/>
    </row>
    <row r="8" spans="1:23" s="481" customFormat="1" ht="18.75" customHeight="1" x14ac:dyDescent="0.45">
      <c r="A8" s="500" t="s">
        <v>128</v>
      </c>
      <c r="B8" s="500"/>
      <c r="C8" s="500"/>
      <c r="D8" s="483"/>
      <c r="E8" s="483"/>
      <c r="F8" s="502"/>
      <c r="G8" s="544"/>
      <c r="H8" s="503"/>
      <c r="I8" s="544"/>
      <c r="J8" s="545"/>
      <c r="K8" s="546"/>
      <c r="L8" s="547"/>
      <c r="M8" s="500"/>
      <c r="N8" s="500"/>
      <c r="O8" s="500"/>
      <c r="P8" s="500"/>
      <c r="Q8" s="500"/>
      <c r="R8" s="500"/>
      <c r="S8" s="500"/>
      <c r="T8" s="500"/>
      <c r="U8" s="500"/>
      <c r="V8" s="500"/>
      <c r="W8" s="500"/>
    </row>
    <row r="9" spans="1:23" s="481" customFormat="1" ht="18.75" customHeight="1" x14ac:dyDescent="0.45">
      <c r="A9" s="500"/>
      <c r="B9" s="500" t="s">
        <v>129</v>
      </c>
      <c r="C9" s="500"/>
      <c r="D9" s="501"/>
      <c r="E9" s="501"/>
      <c r="F9" s="502">
        <v>140096</v>
      </c>
      <c r="G9" s="546"/>
      <c r="H9" s="503">
        <v>379453</v>
      </c>
      <c r="I9" s="547"/>
      <c r="J9" s="502">
        <v>4406615</v>
      </c>
      <c r="K9" s="547"/>
      <c r="L9" s="551">
        <v>12258676</v>
      </c>
      <c r="M9" s="500"/>
      <c r="N9" s="500"/>
      <c r="O9" s="500"/>
      <c r="P9" s="500"/>
      <c r="Q9" s="500"/>
      <c r="R9" s="500"/>
      <c r="S9" s="500"/>
      <c r="T9" s="500"/>
      <c r="U9" s="500"/>
      <c r="V9" s="500"/>
      <c r="W9" s="500"/>
    </row>
    <row r="10" spans="1:23" s="481" customFormat="1" ht="18.75" customHeight="1" x14ac:dyDescent="0.45">
      <c r="A10" s="500"/>
      <c r="B10" s="500" t="s">
        <v>183</v>
      </c>
      <c r="C10" s="500"/>
      <c r="D10" s="501"/>
      <c r="E10" s="501"/>
      <c r="F10" s="502"/>
      <c r="G10" s="544"/>
      <c r="H10" s="503"/>
      <c r="I10" s="544"/>
      <c r="J10" s="550"/>
      <c r="K10" s="547"/>
      <c r="L10" s="551"/>
      <c r="M10" s="500"/>
      <c r="N10" s="500"/>
      <c r="O10" s="500"/>
      <c r="P10" s="500"/>
      <c r="Q10" s="500"/>
      <c r="R10" s="500"/>
      <c r="S10" s="500"/>
      <c r="T10" s="500"/>
      <c r="U10" s="500"/>
      <c r="V10" s="500"/>
      <c r="W10" s="500"/>
    </row>
    <row r="11" spans="1:23" s="481" customFormat="1" ht="18.75" customHeight="1" x14ac:dyDescent="0.45">
      <c r="A11" s="500"/>
      <c r="B11" s="501" t="s">
        <v>20</v>
      </c>
      <c r="C11" s="500" t="s">
        <v>213</v>
      </c>
      <c r="D11" s="501"/>
      <c r="E11" s="501"/>
      <c r="F11" s="508">
        <v>232247</v>
      </c>
      <c r="G11" s="546"/>
      <c r="H11" s="509">
        <v>186626</v>
      </c>
      <c r="I11" s="547"/>
      <c r="J11" s="550">
        <v>7270307</v>
      </c>
      <c r="K11" s="547"/>
      <c r="L11" s="551">
        <v>5998831</v>
      </c>
      <c r="M11" s="500"/>
      <c r="N11" s="500"/>
      <c r="O11" s="500"/>
      <c r="P11" s="500"/>
      <c r="Q11" s="500"/>
      <c r="R11" s="500"/>
      <c r="S11" s="500"/>
      <c r="T11" s="500"/>
      <c r="U11" s="500"/>
      <c r="V11" s="500"/>
      <c r="W11" s="500"/>
    </row>
    <row r="12" spans="1:23" s="481" customFormat="1" ht="18.75" customHeight="1" x14ac:dyDescent="0.45">
      <c r="A12" s="500"/>
      <c r="B12" s="501" t="s">
        <v>20</v>
      </c>
      <c r="C12" s="500" t="s">
        <v>130</v>
      </c>
      <c r="D12" s="501">
        <v>10</v>
      </c>
      <c r="E12" s="501"/>
      <c r="F12" s="508">
        <v>706</v>
      </c>
      <c r="G12" s="546"/>
      <c r="H12" s="509">
        <v>595</v>
      </c>
      <c r="I12" s="547"/>
      <c r="J12" s="550">
        <v>22104</v>
      </c>
      <c r="K12" s="547"/>
      <c r="L12" s="551">
        <v>19123</v>
      </c>
      <c r="M12" s="500"/>
      <c r="N12" s="500"/>
      <c r="O12" s="500"/>
      <c r="P12" s="500"/>
      <c r="Q12" s="500"/>
      <c r="R12" s="500"/>
      <c r="S12" s="500"/>
      <c r="T12" s="500"/>
      <c r="U12" s="500"/>
      <c r="V12" s="500"/>
      <c r="W12" s="500"/>
    </row>
    <row r="13" spans="1:23" s="481" customFormat="1" ht="18.75" customHeight="1" x14ac:dyDescent="0.45">
      <c r="A13" s="500"/>
      <c r="B13" s="501" t="s">
        <v>20</v>
      </c>
      <c r="C13" s="500" t="s">
        <v>296</v>
      </c>
      <c r="D13" s="501"/>
      <c r="E13" s="501"/>
      <c r="F13" s="508">
        <v>0</v>
      </c>
      <c r="G13" s="546"/>
      <c r="H13" s="509">
        <v>231</v>
      </c>
      <c r="I13" s="547"/>
      <c r="J13" s="550">
        <v>0</v>
      </c>
      <c r="K13" s="547"/>
      <c r="L13" s="551">
        <v>7425</v>
      </c>
      <c r="M13" s="500"/>
      <c r="N13" s="500"/>
      <c r="O13" s="500"/>
      <c r="P13" s="500"/>
      <c r="Q13" s="500"/>
      <c r="R13" s="500"/>
      <c r="S13" s="500"/>
      <c r="T13" s="500"/>
      <c r="U13" s="500"/>
      <c r="V13" s="500"/>
      <c r="W13" s="500"/>
    </row>
    <row r="14" spans="1:23" s="481" customFormat="1" ht="18.75" customHeight="1" x14ac:dyDescent="0.45">
      <c r="A14" s="500"/>
      <c r="B14" s="501" t="s">
        <v>20</v>
      </c>
      <c r="C14" s="500" t="s">
        <v>297</v>
      </c>
      <c r="D14" s="501"/>
      <c r="E14" s="501"/>
      <c r="F14" s="508">
        <v>0</v>
      </c>
      <c r="G14" s="546"/>
      <c r="H14" s="509">
        <v>1496</v>
      </c>
      <c r="I14" s="547"/>
      <c r="J14" s="550">
        <v>0</v>
      </c>
      <c r="K14" s="547"/>
      <c r="L14" s="551">
        <v>48087</v>
      </c>
      <c r="M14" s="500"/>
      <c r="N14" s="500"/>
      <c r="O14" s="500"/>
      <c r="P14" s="500"/>
      <c r="Q14" s="500"/>
      <c r="R14" s="500"/>
      <c r="S14" s="500"/>
      <c r="T14" s="500"/>
      <c r="U14" s="500"/>
      <c r="V14" s="500"/>
      <c r="W14" s="500"/>
    </row>
    <row r="15" spans="1:23" s="500" customFormat="1" ht="18.75" customHeight="1" x14ac:dyDescent="0.45">
      <c r="B15" s="501" t="s">
        <v>20</v>
      </c>
      <c r="C15" s="500" t="s">
        <v>280</v>
      </c>
      <c r="D15" s="501"/>
      <c r="E15" s="501"/>
      <c r="F15" s="508">
        <v>-4042</v>
      </c>
      <c r="G15" s="563"/>
      <c r="H15" s="509">
        <v>0</v>
      </c>
      <c r="I15" s="509"/>
      <c r="J15" s="550">
        <v>-126532</v>
      </c>
      <c r="K15" s="509"/>
      <c r="L15" s="551">
        <v>0</v>
      </c>
    </row>
    <row r="16" spans="1:23" s="481" customFormat="1" ht="18.75" customHeight="1" x14ac:dyDescent="0.45">
      <c r="A16" s="500"/>
      <c r="B16" s="501" t="s">
        <v>20</v>
      </c>
      <c r="C16" s="500" t="s">
        <v>219</v>
      </c>
      <c r="D16" s="501"/>
      <c r="E16" s="501"/>
      <c r="F16" s="508">
        <v>-33</v>
      </c>
      <c r="G16" s="546"/>
      <c r="H16" s="509">
        <v>0</v>
      </c>
      <c r="I16" s="547"/>
      <c r="J16" s="550">
        <v>-1033</v>
      </c>
      <c r="K16" s="547"/>
      <c r="L16" s="551">
        <v>0</v>
      </c>
      <c r="M16" s="500"/>
      <c r="N16" s="500"/>
      <c r="O16" s="500"/>
      <c r="P16" s="500"/>
      <c r="Q16" s="500"/>
      <c r="R16" s="500"/>
      <c r="S16" s="500"/>
      <c r="T16" s="500"/>
      <c r="U16" s="500"/>
      <c r="V16" s="500"/>
      <c r="W16" s="500"/>
    </row>
    <row r="17" spans="1:23" s="500" customFormat="1" ht="18.75" customHeight="1" x14ac:dyDescent="0.45">
      <c r="B17" s="501" t="s">
        <v>20</v>
      </c>
      <c r="C17" s="500" t="s">
        <v>77</v>
      </c>
      <c r="D17" s="501"/>
      <c r="E17" s="501"/>
      <c r="F17" s="508">
        <v>-445</v>
      </c>
      <c r="G17" s="546"/>
      <c r="H17" s="509">
        <v>-414</v>
      </c>
      <c r="I17" s="547"/>
      <c r="J17" s="550">
        <v>-14074</v>
      </c>
      <c r="K17" s="551"/>
      <c r="L17" s="551">
        <v>-13198</v>
      </c>
    </row>
    <row r="18" spans="1:23" s="500" customFormat="1" ht="18.75" customHeight="1" x14ac:dyDescent="0.45">
      <c r="B18" s="501" t="s">
        <v>20</v>
      </c>
      <c r="C18" s="500" t="s">
        <v>78</v>
      </c>
      <c r="D18" s="501"/>
      <c r="E18" s="501"/>
      <c r="F18" s="508">
        <v>-8723</v>
      </c>
      <c r="G18" s="546"/>
      <c r="H18" s="509">
        <v>-5140</v>
      </c>
      <c r="I18" s="546"/>
      <c r="J18" s="550">
        <v>-273490</v>
      </c>
      <c r="K18" s="547"/>
      <c r="L18" s="551">
        <v>-165349</v>
      </c>
    </row>
    <row r="19" spans="1:23" s="481" customFormat="1" ht="18.75" customHeight="1" x14ac:dyDescent="0.45">
      <c r="A19" s="500"/>
      <c r="B19" s="501" t="s">
        <v>20</v>
      </c>
      <c r="C19" s="500" t="s">
        <v>80</v>
      </c>
      <c r="D19" s="501"/>
      <c r="E19" s="501"/>
      <c r="F19" s="508">
        <v>136459</v>
      </c>
      <c r="G19" s="546"/>
      <c r="H19" s="509">
        <v>125893</v>
      </c>
      <c r="I19" s="547"/>
      <c r="J19" s="550">
        <v>4272081</v>
      </c>
      <c r="K19" s="547"/>
      <c r="L19" s="551">
        <v>4048402</v>
      </c>
      <c r="M19" s="500"/>
      <c r="N19" s="500"/>
      <c r="O19" s="500"/>
      <c r="P19" s="500"/>
      <c r="Q19" s="500"/>
      <c r="R19" s="500"/>
      <c r="S19" s="500"/>
      <c r="T19" s="500"/>
      <c r="U19" s="500"/>
      <c r="V19" s="500"/>
      <c r="W19" s="500"/>
    </row>
    <row r="20" spans="1:23" s="500" customFormat="1" ht="18.75" customHeight="1" x14ac:dyDescent="0.45">
      <c r="B20" s="501" t="s">
        <v>20</v>
      </c>
      <c r="C20" s="500" t="s">
        <v>81</v>
      </c>
      <c r="D20" s="501"/>
      <c r="E20" s="501"/>
      <c r="F20" s="508">
        <v>4069</v>
      </c>
      <c r="G20" s="546"/>
      <c r="H20" s="509">
        <v>4860</v>
      </c>
      <c r="I20" s="547"/>
      <c r="J20" s="550">
        <v>127278</v>
      </c>
      <c r="K20" s="547"/>
      <c r="L20" s="551">
        <v>156669</v>
      </c>
    </row>
    <row r="21" spans="1:23" s="500" customFormat="1" ht="18.75" customHeight="1" x14ac:dyDescent="0.45">
      <c r="B21" s="501" t="s">
        <v>20</v>
      </c>
      <c r="C21" s="548" t="s">
        <v>211</v>
      </c>
      <c r="D21" s="501">
        <v>9</v>
      </c>
      <c r="E21" s="501"/>
      <c r="F21" s="508">
        <v>-202036</v>
      </c>
      <c r="G21" s="546"/>
      <c r="H21" s="509">
        <v>-220198</v>
      </c>
      <c r="I21" s="547"/>
      <c r="J21" s="550">
        <v>-6328649</v>
      </c>
      <c r="K21" s="547"/>
      <c r="L21" s="551">
        <v>-7073837</v>
      </c>
    </row>
    <row r="22" spans="1:23" s="500" customFormat="1" ht="18.75" customHeight="1" x14ac:dyDescent="0.45">
      <c r="B22" s="501" t="s">
        <v>20</v>
      </c>
      <c r="C22" s="548" t="s">
        <v>314</v>
      </c>
      <c r="D22" s="501"/>
      <c r="E22" s="501"/>
      <c r="F22" s="508">
        <v>3</v>
      </c>
      <c r="G22" s="546"/>
      <c r="H22" s="509">
        <v>0</v>
      </c>
      <c r="I22" s="547"/>
      <c r="J22" s="550">
        <v>94</v>
      </c>
      <c r="K22" s="547"/>
      <c r="L22" s="551">
        <v>0</v>
      </c>
    </row>
    <row r="23" spans="1:23" s="500" customFormat="1" ht="18.75" customHeight="1" x14ac:dyDescent="0.45">
      <c r="B23" s="501" t="s">
        <v>20</v>
      </c>
      <c r="C23" s="548" t="s">
        <v>235</v>
      </c>
      <c r="D23" s="501"/>
      <c r="E23" s="501"/>
      <c r="F23" s="508">
        <v>-84</v>
      </c>
      <c r="G23" s="546"/>
      <c r="H23" s="509">
        <v>-520</v>
      </c>
      <c r="I23" s="547"/>
      <c r="J23" s="550">
        <v>-2638</v>
      </c>
      <c r="K23" s="547"/>
      <c r="L23" s="551">
        <v>-16716</v>
      </c>
    </row>
    <row r="24" spans="1:23" s="500" customFormat="1" ht="18.75" customHeight="1" x14ac:dyDescent="0.45">
      <c r="B24" s="501" t="s">
        <v>20</v>
      </c>
      <c r="C24" s="548" t="s">
        <v>244</v>
      </c>
      <c r="D24" s="501"/>
      <c r="E24" s="501"/>
      <c r="F24" s="508">
        <v>-40096</v>
      </c>
      <c r="G24" s="546"/>
      <c r="H24" s="509">
        <v>0</v>
      </c>
      <c r="I24" s="547"/>
      <c r="J24" s="550">
        <v>-1255173</v>
      </c>
      <c r="K24" s="547"/>
      <c r="L24" s="551">
        <v>0</v>
      </c>
    </row>
    <row r="25" spans="1:23" s="500" customFormat="1" ht="18.75" customHeight="1" x14ac:dyDescent="0.45">
      <c r="B25" s="501" t="s">
        <v>20</v>
      </c>
      <c r="C25" s="570" t="s">
        <v>196</v>
      </c>
      <c r="D25" s="501"/>
      <c r="E25" s="501"/>
      <c r="F25" s="508">
        <v>218</v>
      </c>
      <c r="G25" s="546"/>
      <c r="H25" s="509">
        <v>353</v>
      </c>
      <c r="I25" s="547"/>
      <c r="J25" s="550">
        <v>6432</v>
      </c>
      <c r="K25" s="547"/>
      <c r="L25" s="551">
        <v>11327</v>
      </c>
    </row>
    <row r="26" spans="1:23" s="500" customFormat="1" ht="18.75" customHeight="1" x14ac:dyDescent="0.45">
      <c r="B26" s="501" t="s">
        <v>20</v>
      </c>
      <c r="C26" s="570" t="s">
        <v>220</v>
      </c>
      <c r="D26" s="501"/>
      <c r="E26" s="501"/>
      <c r="F26" s="508">
        <v>0</v>
      </c>
      <c r="G26" s="546"/>
      <c r="H26" s="509">
        <v>-30672</v>
      </c>
      <c r="I26" s="547"/>
      <c r="J26" s="550">
        <v>0</v>
      </c>
      <c r="K26" s="547"/>
      <c r="L26" s="551">
        <v>-962360</v>
      </c>
    </row>
    <row r="27" spans="1:23" s="500" customFormat="1" ht="18.75" customHeight="1" x14ac:dyDescent="0.45">
      <c r="B27" s="501" t="s">
        <v>20</v>
      </c>
      <c r="C27" s="500" t="s">
        <v>233</v>
      </c>
      <c r="D27" s="501"/>
      <c r="E27" s="501"/>
      <c r="F27" s="508">
        <v>-28677</v>
      </c>
      <c r="G27" s="546"/>
      <c r="H27" s="509">
        <v>35099</v>
      </c>
      <c r="I27" s="503"/>
      <c r="J27" s="550">
        <v>-894899</v>
      </c>
      <c r="K27" s="503"/>
      <c r="L27" s="551">
        <v>1149750</v>
      </c>
    </row>
    <row r="28" spans="1:23" s="500" customFormat="1" ht="18.75" customHeight="1" x14ac:dyDescent="0.45">
      <c r="B28" s="501" t="s">
        <v>20</v>
      </c>
      <c r="C28" s="500" t="s">
        <v>184</v>
      </c>
      <c r="D28" s="501"/>
      <c r="E28" s="501"/>
      <c r="F28" s="518">
        <v>90901</v>
      </c>
      <c r="G28" s="546"/>
      <c r="H28" s="519">
        <v>-36243</v>
      </c>
      <c r="I28" s="503"/>
      <c r="J28" s="553">
        <v>2751481</v>
      </c>
      <c r="K28" s="503"/>
      <c r="L28" s="554">
        <v>-1417427</v>
      </c>
    </row>
    <row r="29" spans="1:23" s="500" customFormat="1" ht="5.0999999999999996" customHeight="1" x14ac:dyDescent="0.45">
      <c r="B29" s="501"/>
      <c r="D29" s="501"/>
      <c r="E29" s="501"/>
      <c r="F29" s="550"/>
      <c r="G29" s="563"/>
      <c r="H29" s="551"/>
      <c r="I29" s="563"/>
      <c r="J29" s="550"/>
      <c r="K29" s="551"/>
      <c r="L29" s="551"/>
    </row>
    <row r="30" spans="1:23" s="500" customFormat="1" ht="18.75" customHeight="1" x14ac:dyDescent="0.45">
      <c r="A30" s="500" t="s">
        <v>131</v>
      </c>
      <c r="D30" s="501"/>
      <c r="E30" s="501"/>
      <c r="F30" s="545">
        <f>SUM(F9:F28)</f>
        <v>320563</v>
      </c>
      <c r="G30" s="563"/>
      <c r="H30" s="547">
        <f>SUM(H9:H28)</f>
        <v>441419</v>
      </c>
      <c r="I30" s="563"/>
      <c r="J30" s="550">
        <f>SUM(J9:J28)</f>
        <v>9959904</v>
      </c>
      <c r="K30" s="563"/>
      <c r="L30" s="547">
        <f>SUM(L9:L28)</f>
        <v>14049403</v>
      </c>
    </row>
    <row r="31" spans="1:23" s="500" customFormat="1" ht="18.75" customHeight="1" x14ac:dyDescent="0.45">
      <c r="B31" s="500" t="s">
        <v>191</v>
      </c>
      <c r="D31" s="501"/>
      <c r="E31" s="501"/>
      <c r="F31" s="545"/>
      <c r="G31" s="563"/>
      <c r="H31" s="547"/>
      <c r="I31" s="551"/>
      <c r="J31" s="545"/>
      <c r="K31" s="551"/>
      <c r="L31" s="547"/>
    </row>
    <row r="32" spans="1:23" s="500" customFormat="1" ht="18.75" customHeight="1" x14ac:dyDescent="0.45">
      <c r="B32" s="501" t="s">
        <v>20</v>
      </c>
      <c r="C32" s="500" t="s">
        <v>155</v>
      </c>
      <c r="D32" s="501"/>
      <c r="E32" s="501"/>
      <c r="F32" s="508">
        <v>161585</v>
      </c>
      <c r="G32" s="546"/>
      <c r="H32" s="509">
        <v>-44418</v>
      </c>
      <c r="I32" s="547"/>
      <c r="J32" s="550">
        <v>5058289</v>
      </c>
      <c r="K32" s="547"/>
      <c r="L32" s="551">
        <v>-1427754</v>
      </c>
    </row>
    <row r="33" spans="1:12" s="500" customFormat="1" ht="18.75" customHeight="1" x14ac:dyDescent="0.45">
      <c r="B33" s="501" t="s">
        <v>20</v>
      </c>
      <c r="C33" s="500" t="s">
        <v>13</v>
      </c>
      <c r="D33" s="501"/>
      <c r="E33" s="501"/>
      <c r="F33" s="508">
        <v>150</v>
      </c>
      <c r="G33" s="546"/>
      <c r="H33" s="509">
        <v>397</v>
      </c>
      <c r="I33" s="547"/>
      <c r="J33" s="550">
        <v>4696</v>
      </c>
      <c r="K33" s="547"/>
      <c r="L33" s="551">
        <v>12761</v>
      </c>
    </row>
    <row r="34" spans="1:12" s="500" customFormat="1" ht="18.75" customHeight="1" x14ac:dyDescent="0.45">
      <c r="B34" s="501" t="s">
        <v>20</v>
      </c>
      <c r="C34" s="500" t="s">
        <v>15</v>
      </c>
      <c r="D34" s="501"/>
      <c r="E34" s="501"/>
      <c r="F34" s="508">
        <v>3</v>
      </c>
      <c r="G34" s="546"/>
      <c r="H34" s="509">
        <v>9463</v>
      </c>
      <c r="I34" s="503"/>
      <c r="J34" s="550">
        <v>94</v>
      </c>
      <c r="K34" s="503"/>
      <c r="L34" s="551">
        <v>304175</v>
      </c>
    </row>
    <row r="35" spans="1:12" s="500" customFormat="1" ht="18.75" customHeight="1" x14ac:dyDescent="0.45">
      <c r="B35" s="501" t="s">
        <v>20</v>
      </c>
      <c r="C35" s="500" t="s">
        <v>133</v>
      </c>
      <c r="D35" s="501"/>
      <c r="E35" s="501"/>
      <c r="F35" s="508">
        <v>-11265</v>
      </c>
      <c r="G35" s="546"/>
      <c r="H35" s="509">
        <v>-39448</v>
      </c>
      <c r="I35" s="503"/>
      <c r="J35" s="550">
        <v>-352642</v>
      </c>
      <c r="K35" s="503"/>
      <c r="L35" s="551">
        <v>-1268001</v>
      </c>
    </row>
    <row r="36" spans="1:12" s="500" customFormat="1" ht="18.75" customHeight="1" x14ac:dyDescent="0.45">
      <c r="B36" s="501" t="s">
        <v>20</v>
      </c>
      <c r="C36" s="500" t="s">
        <v>134</v>
      </c>
      <c r="D36" s="501"/>
      <c r="E36" s="501"/>
      <c r="F36" s="508">
        <v>120</v>
      </c>
      <c r="G36" s="546"/>
      <c r="H36" s="509">
        <v>-1006</v>
      </c>
      <c r="I36" s="503"/>
      <c r="J36" s="550">
        <v>3757</v>
      </c>
      <c r="K36" s="503"/>
      <c r="L36" s="551">
        <v>-32336</v>
      </c>
    </row>
    <row r="37" spans="1:12" s="500" customFormat="1" ht="18.75" customHeight="1" x14ac:dyDescent="0.45">
      <c r="B37" s="501" t="s">
        <v>20</v>
      </c>
      <c r="C37" s="500" t="s">
        <v>21</v>
      </c>
      <c r="D37" s="501"/>
      <c r="E37" s="501"/>
      <c r="F37" s="508">
        <v>16591</v>
      </c>
      <c r="G37" s="546"/>
      <c r="H37" s="509">
        <v>5033</v>
      </c>
      <c r="I37" s="503"/>
      <c r="J37" s="550">
        <v>519368</v>
      </c>
      <c r="K37" s="503"/>
      <c r="L37" s="551">
        <v>161779</v>
      </c>
    </row>
    <row r="38" spans="1:12" s="500" customFormat="1" ht="18.75" customHeight="1" x14ac:dyDescent="0.45">
      <c r="B38" s="501" t="s">
        <v>20</v>
      </c>
      <c r="C38" s="500" t="s">
        <v>135</v>
      </c>
      <c r="D38" s="501"/>
      <c r="E38" s="501"/>
      <c r="F38" s="508">
        <v>9180</v>
      </c>
      <c r="G38" s="546"/>
      <c r="H38" s="509">
        <v>7581</v>
      </c>
      <c r="I38" s="503"/>
      <c r="J38" s="550">
        <v>287373</v>
      </c>
      <c r="K38" s="503"/>
      <c r="L38" s="551">
        <v>243679</v>
      </c>
    </row>
    <row r="39" spans="1:12" s="500" customFormat="1" ht="18.75" customHeight="1" x14ac:dyDescent="0.45">
      <c r="B39" s="501" t="s">
        <v>20</v>
      </c>
      <c r="C39" s="500" t="s">
        <v>31</v>
      </c>
      <c r="D39" s="501"/>
      <c r="E39" s="501"/>
      <c r="F39" s="508">
        <v>-5718</v>
      </c>
      <c r="G39" s="546"/>
      <c r="H39" s="509">
        <v>-36292</v>
      </c>
      <c r="I39" s="503"/>
      <c r="J39" s="550">
        <v>-178997</v>
      </c>
      <c r="K39" s="503"/>
      <c r="L39" s="551">
        <v>-1166547</v>
      </c>
    </row>
    <row r="40" spans="1:12" s="500" customFormat="1" ht="18.75" customHeight="1" x14ac:dyDescent="0.45">
      <c r="B40" s="501" t="s">
        <v>20</v>
      </c>
      <c r="C40" s="500" t="s">
        <v>36</v>
      </c>
      <c r="D40" s="501"/>
      <c r="E40" s="501"/>
      <c r="F40" s="508">
        <v>-56976</v>
      </c>
      <c r="G40" s="546"/>
      <c r="H40" s="509">
        <v>-36821</v>
      </c>
      <c r="I40" s="547"/>
      <c r="J40" s="550">
        <v>-1783588</v>
      </c>
      <c r="K40" s="547"/>
      <c r="L40" s="551">
        <v>-1183559</v>
      </c>
    </row>
    <row r="41" spans="1:12" s="500" customFormat="1" ht="18.75" customHeight="1" x14ac:dyDescent="0.45">
      <c r="B41" s="501" t="s">
        <v>20</v>
      </c>
      <c r="C41" s="500" t="s">
        <v>41</v>
      </c>
      <c r="D41" s="501"/>
      <c r="E41" s="501"/>
      <c r="F41" s="508">
        <v>-3015</v>
      </c>
      <c r="G41" s="546"/>
      <c r="H41" s="509">
        <v>-1763</v>
      </c>
      <c r="I41" s="547"/>
      <c r="J41" s="550">
        <v>-94382</v>
      </c>
      <c r="K41" s="547"/>
      <c r="L41" s="551">
        <v>-56669</v>
      </c>
    </row>
    <row r="42" spans="1:12" s="500" customFormat="1" ht="18.75" customHeight="1" x14ac:dyDescent="0.45">
      <c r="B42" s="501" t="s">
        <v>20</v>
      </c>
      <c r="C42" s="500" t="s">
        <v>39</v>
      </c>
      <c r="D42" s="501"/>
      <c r="E42" s="501"/>
      <c r="F42" s="508">
        <v>11205</v>
      </c>
      <c r="G42" s="546"/>
      <c r="H42" s="509">
        <v>56334</v>
      </c>
      <c r="I42" s="547"/>
      <c r="J42" s="550">
        <v>350764</v>
      </c>
      <c r="K42" s="547"/>
      <c r="L42" s="551">
        <v>1810778</v>
      </c>
    </row>
    <row r="43" spans="1:12" s="500" customFormat="1" ht="18.75" customHeight="1" x14ac:dyDescent="0.45">
      <c r="B43" s="501" t="s">
        <v>20</v>
      </c>
      <c r="C43" s="500" t="s">
        <v>51</v>
      </c>
      <c r="D43" s="501"/>
      <c r="E43" s="501"/>
      <c r="F43" s="508">
        <v>8482</v>
      </c>
      <c r="G43" s="546"/>
      <c r="H43" s="509">
        <v>3753</v>
      </c>
      <c r="I43" s="547"/>
      <c r="J43" s="550">
        <v>265522</v>
      </c>
      <c r="K43" s="547"/>
      <c r="L43" s="551">
        <v>120635</v>
      </c>
    </row>
    <row r="44" spans="1:12" s="500" customFormat="1" ht="18.75" customHeight="1" x14ac:dyDescent="0.45">
      <c r="B44" s="501" t="s">
        <v>20</v>
      </c>
      <c r="C44" s="500" t="s">
        <v>44</v>
      </c>
      <c r="D44" s="501"/>
      <c r="E44" s="501"/>
      <c r="F44" s="508">
        <v>-85517</v>
      </c>
      <c r="G44" s="546"/>
      <c r="H44" s="509">
        <v>89991</v>
      </c>
      <c r="I44" s="547"/>
      <c r="J44" s="550">
        <v>-2677041</v>
      </c>
      <c r="K44" s="547"/>
      <c r="L44" s="551">
        <v>2892635</v>
      </c>
    </row>
    <row r="45" spans="1:12" s="500" customFormat="1" ht="18.75" customHeight="1" x14ac:dyDescent="0.45">
      <c r="B45" s="501" t="s">
        <v>20</v>
      </c>
      <c r="C45" s="500" t="s">
        <v>53</v>
      </c>
      <c r="D45" s="501"/>
      <c r="E45" s="501"/>
      <c r="F45" s="504">
        <v>-7496</v>
      </c>
      <c r="G45" s="563"/>
      <c r="H45" s="506">
        <v>-4136</v>
      </c>
      <c r="I45" s="551"/>
      <c r="J45" s="555">
        <v>-234656</v>
      </c>
      <c r="K45" s="551"/>
      <c r="L45" s="556">
        <v>-132946</v>
      </c>
    </row>
    <row r="46" spans="1:12" s="500" customFormat="1" ht="5.0999999999999996" customHeight="1" x14ac:dyDescent="0.45">
      <c r="B46" s="501"/>
      <c r="D46" s="501"/>
      <c r="E46" s="501"/>
      <c r="F46" s="550"/>
      <c r="G46" s="563"/>
      <c r="H46" s="551"/>
      <c r="I46" s="563"/>
      <c r="J46" s="550"/>
      <c r="K46" s="551"/>
      <c r="L46" s="551"/>
    </row>
    <row r="47" spans="1:12" s="500" customFormat="1" ht="18.75" customHeight="1" x14ac:dyDescent="0.45">
      <c r="A47" s="571" t="s">
        <v>276</v>
      </c>
      <c r="D47" s="501"/>
      <c r="E47" s="501"/>
      <c r="F47" s="550">
        <f>SUM(F30:F45)</f>
        <v>357892</v>
      </c>
      <c r="G47" s="563"/>
      <c r="H47" s="551">
        <f>SUM(H30:H45)</f>
        <v>450087</v>
      </c>
      <c r="I47" s="563"/>
      <c r="J47" s="550">
        <f>SUM(J30:J45)</f>
        <v>11128461</v>
      </c>
      <c r="K47" s="563"/>
      <c r="L47" s="551">
        <f>SUM(L30:L45)</f>
        <v>14328033</v>
      </c>
    </row>
    <row r="48" spans="1:12" s="500" customFormat="1" ht="18.75" customHeight="1" x14ac:dyDescent="0.45">
      <c r="B48" s="483" t="s">
        <v>20</v>
      </c>
      <c r="C48" s="500" t="s">
        <v>243</v>
      </c>
      <c r="D48" s="501"/>
      <c r="E48" s="501"/>
      <c r="F48" s="508">
        <v>-129486</v>
      </c>
      <c r="G48" s="563"/>
      <c r="H48" s="509">
        <v>-123639</v>
      </c>
      <c r="I48" s="551"/>
      <c r="J48" s="550">
        <v>-4053456</v>
      </c>
      <c r="K48" s="551"/>
      <c r="L48" s="551">
        <v>-3974202</v>
      </c>
    </row>
    <row r="49" spans="1:23" s="500" customFormat="1" ht="18.75" customHeight="1" x14ac:dyDescent="0.45">
      <c r="B49" s="483" t="s">
        <v>20</v>
      </c>
      <c r="C49" s="500" t="s">
        <v>136</v>
      </c>
      <c r="D49" s="501"/>
      <c r="E49" s="501"/>
      <c r="F49" s="508">
        <v>-129364</v>
      </c>
      <c r="G49" s="563"/>
      <c r="H49" s="509">
        <v>-111592.27215999999</v>
      </c>
      <c r="I49" s="551"/>
      <c r="J49" s="550">
        <v>-4049637</v>
      </c>
      <c r="K49" s="551"/>
      <c r="L49" s="551">
        <v>-3586977</v>
      </c>
    </row>
    <row r="50" spans="1:23" s="500" customFormat="1" ht="18.75" customHeight="1" x14ac:dyDescent="0.45">
      <c r="B50" s="501" t="s">
        <v>20</v>
      </c>
      <c r="C50" s="500" t="s">
        <v>195</v>
      </c>
      <c r="D50" s="501"/>
      <c r="E50" s="501"/>
      <c r="F50" s="504">
        <v>242</v>
      </c>
      <c r="G50" s="563"/>
      <c r="H50" s="506">
        <v>13355</v>
      </c>
      <c r="I50" s="551"/>
      <c r="J50" s="555">
        <v>7576</v>
      </c>
      <c r="K50" s="551"/>
      <c r="L50" s="556">
        <v>429278</v>
      </c>
    </row>
    <row r="51" spans="1:23" s="500" customFormat="1" ht="5.0999999999999996" customHeight="1" x14ac:dyDescent="0.45">
      <c r="D51" s="501"/>
      <c r="E51" s="501"/>
      <c r="F51" s="550"/>
      <c r="G51" s="563"/>
      <c r="H51" s="551"/>
      <c r="I51" s="563"/>
      <c r="J51" s="550"/>
      <c r="K51" s="551"/>
      <c r="L51" s="551"/>
    </row>
    <row r="52" spans="1:23" s="500" customFormat="1" ht="18.75" customHeight="1" x14ac:dyDescent="0.45">
      <c r="A52" s="500" t="s">
        <v>277</v>
      </c>
      <c r="D52" s="501"/>
      <c r="E52" s="501"/>
      <c r="F52" s="553">
        <f>SUM(F47:F50)</f>
        <v>99284</v>
      </c>
      <c r="G52" s="551"/>
      <c r="H52" s="554">
        <f>SUM(H47:H50)</f>
        <v>228210.72784000001</v>
      </c>
      <c r="I52" s="551"/>
      <c r="J52" s="553">
        <f>SUM(J47:J50)</f>
        <v>3032944</v>
      </c>
      <c r="K52" s="551"/>
      <c r="L52" s="554">
        <f>SUM(L47:L50)</f>
        <v>7196132</v>
      </c>
    </row>
    <row r="53" spans="1:23" s="161" customFormat="1" ht="9" customHeight="1" x14ac:dyDescent="0.45">
      <c r="D53" s="162"/>
      <c r="E53" s="162"/>
      <c r="F53" s="339"/>
      <c r="G53" s="339"/>
      <c r="H53" s="339"/>
      <c r="I53" s="339"/>
      <c r="J53" s="339"/>
      <c r="K53" s="339"/>
      <c r="L53" s="339"/>
    </row>
    <row r="54" spans="1:23" ht="21.95" customHeight="1" x14ac:dyDescent="0.45">
      <c r="A54" s="341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54" s="341"/>
      <c r="C54" s="341"/>
      <c r="D54" s="329"/>
      <c r="E54" s="329"/>
      <c r="F54" s="340"/>
      <c r="G54" s="340"/>
      <c r="H54" s="340"/>
      <c r="I54" s="340"/>
      <c r="J54" s="340"/>
      <c r="K54" s="340"/>
      <c r="L54" s="340"/>
      <c r="M54" s="327"/>
      <c r="N54" s="327"/>
      <c r="O54" s="327"/>
      <c r="P54" s="327"/>
      <c r="Q54" s="327"/>
      <c r="R54" s="327"/>
      <c r="S54" s="327"/>
      <c r="T54" s="327"/>
      <c r="U54" s="327"/>
      <c r="V54" s="327"/>
      <c r="W54" s="327"/>
    </row>
    <row r="55" spans="1:23" ht="18.600000000000001" customHeight="1" x14ac:dyDescent="0.45">
      <c r="A55" s="324" t="s">
        <v>69</v>
      </c>
      <c r="B55" s="324"/>
      <c r="C55" s="324"/>
      <c r="G55" s="326"/>
      <c r="I55" s="326"/>
      <c r="K55" s="326"/>
    </row>
    <row r="56" spans="1:23" ht="18.600000000000001" customHeight="1" x14ac:dyDescent="0.45">
      <c r="A56" s="324" t="s">
        <v>127</v>
      </c>
      <c r="B56" s="324"/>
      <c r="C56" s="324"/>
      <c r="G56" s="326"/>
      <c r="I56" s="326"/>
      <c r="K56" s="326"/>
    </row>
    <row r="57" spans="1:23" ht="18.600000000000001" customHeight="1" x14ac:dyDescent="0.45">
      <c r="A57" s="328" t="str">
        <f>+A3</f>
        <v xml:space="preserve">สำหรับงวดเก้าเดือนสิ้นสุดวันที่ 30 กันยายน พ.ศ. 2562 </v>
      </c>
      <c r="B57" s="328"/>
      <c r="C57" s="328"/>
      <c r="D57" s="329"/>
      <c r="E57" s="329"/>
      <c r="F57" s="330"/>
      <c r="G57" s="331"/>
      <c r="H57" s="330"/>
      <c r="I57" s="331"/>
      <c r="J57" s="330"/>
      <c r="K57" s="331"/>
      <c r="L57" s="330"/>
      <c r="M57" s="327"/>
      <c r="N57" s="327"/>
      <c r="O57" s="327"/>
      <c r="P57" s="327"/>
      <c r="Q57" s="327"/>
      <c r="R57" s="327"/>
      <c r="S57" s="327"/>
      <c r="T57" s="327"/>
      <c r="U57" s="327"/>
      <c r="V57" s="327"/>
      <c r="W57" s="327"/>
    </row>
    <row r="58" spans="1:23" ht="18.75" customHeight="1" x14ac:dyDescent="0.45">
      <c r="A58" s="332"/>
      <c r="B58" s="332"/>
      <c r="C58" s="332"/>
      <c r="D58" s="333"/>
      <c r="E58" s="333"/>
      <c r="F58" s="334"/>
      <c r="G58" s="335"/>
      <c r="H58" s="334"/>
      <c r="I58" s="335"/>
      <c r="J58" s="334"/>
      <c r="K58" s="335"/>
      <c r="L58" s="334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327"/>
    </row>
    <row r="59" spans="1:23" s="481" customFormat="1" ht="18.95" customHeight="1" x14ac:dyDescent="0.45">
      <c r="A59" s="482"/>
      <c r="B59" s="482"/>
      <c r="C59" s="482"/>
      <c r="D59" s="483"/>
      <c r="E59" s="483"/>
      <c r="F59" s="506"/>
      <c r="G59" s="537"/>
      <c r="H59" s="506"/>
      <c r="I59" s="537"/>
      <c r="J59" s="538"/>
      <c r="K59" s="537"/>
      <c r="L59" s="538" t="s">
        <v>229</v>
      </c>
      <c r="M59" s="500"/>
      <c r="N59" s="500"/>
      <c r="O59" s="500"/>
      <c r="P59" s="500"/>
      <c r="Q59" s="500"/>
      <c r="R59" s="500"/>
      <c r="S59" s="500"/>
      <c r="T59" s="500"/>
      <c r="U59" s="500"/>
      <c r="V59" s="500"/>
      <c r="W59" s="500"/>
    </row>
    <row r="60" spans="1:23" s="481" customFormat="1" ht="18.95" customHeight="1" x14ac:dyDescent="0.45">
      <c r="A60" s="486"/>
      <c r="B60" s="486"/>
      <c r="C60" s="486"/>
      <c r="D60" s="487"/>
      <c r="E60" s="487"/>
      <c r="F60" s="539"/>
      <c r="G60" s="539"/>
      <c r="H60" s="539" t="s">
        <v>3</v>
      </c>
      <c r="I60" s="528"/>
      <c r="J60" s="539"/>
      <c r="K60" s="540"/>
      <c r="L60" s="539" t="s">
        <v>4</v>
      </c>
      <c r="M60" s="500"/>
      <c r="N60" s="500"/>
      <c r="O60" s="500"/>
      <c r="P60" s="500"/>
      <c r="Q60" s="500"/>
      <c r="R60" s="500"/>
      <c r="S60" s="500"/>
      <c r="T60" s="500"/>
      <c r="U60" s="500"/>
      <c r="V60" s="500"/>
      <c r="W60" s="500"/>
    </row>
    <row r="61" spans="1:23" s="481" customFormat="1" ht="18.95" customHeight="1" x14ac:dyDescent="0.45">
      <c r="A61" s="486"/>
      <c r="B61" s="486"/>
      <c r="C61" s="486"/>
      <c r="D61" s="541" t="s">
        <v>8</v>
      </c>
      <c r="E61" s="487"/>
      <c r="F61" s="542" t="s">
        <v>226</v>
      </c>
      <c r="G61" s="531"/>
      <c r="H61" s="542" t="s">
        <v>198</v>
      </c>
      <c r="I61" s="531"/>
      <c r="J61" s="542" t="s">
        <v>226</v>
      </c>
      <c r="K61" s="531"/>
      <c r="L61" s="542" t="s">
        <v>198</v>
      </c>
      <c r="M61" s="500"/>
      <c r="N61" s="500"/>
      <c r="O61" s="500"/>
      <c r="P61" s="500"/>
      <c r="Q61" s="500"/>
      <c r="R61" s="500"/>
      <c r="S61" s="500"/>
      <c r="T61" s="500"/>
      <c r="U61" s="500"/>
      <c r="V61" s="500"/>
      <c r="W61" s="500"/>
    </row>
    <row r="62" spans="1:23" s="493" customFormat="1" ht="18.95" customHeight="1" x14ac:dyDescent="0.45">
      <c r="A62" s="500" t="s">
        <v>137</v>
      </c>
      <c r="B62" s="500"/>
      <c r="C62" s="500"/>
      <c r="D62" s="501"/>
      <c r="E62" s="483"/>
      <c r="F62" s="502"/>
      <c r="G62" s="544"/>
      <c r="H62" s="503"/>
      <c r="I62" s="544"/>
      <c r="J62" s="545"/>
      <c r="K62" s="546"/>
      <c r="L62" s="547"/>
    </row>
    <row r="63" spans="1:23" s="500" customFormat="1" ht="18.95" customHeight="1" x14ac:dyDescent="0.45">
      <c r="B63" s="548" t="s">
        <v>307</v>
      </c>
      <c r="D63" s="549"/>
      <c r="E63" s="501"/>
      <c r="F63" s="508">
        <v>49523</v>
      </c>
      <c r="G63" s="503"/>
      <c r="H63" s="509">
        <v>15980</v>
      </c>
      <c r="I63" s="503"/>
      <c r="J63" s="550">
        <v>1550278</v>
      </c>
      <c r="K63" s="503"/>
      <c r="L63" s="551">
        <v>513655</v>
      </c>
    </row>
    <row r="64" spans="1:23" s="500" customFormat="1" ht="18.95" customHeight="1" x14ac:dyDescent="0.45">
      <c r="B64" s="548" t="s">
        <v>308</v>
      </c>
      <c r="D64" s="549"/>
      <c r="E64" s="501"/>
      <c r="F64" s="508">
        <v>-117774</v>
      </c>
      <c r="G64" s="503"/>
      <c r="H64" s="509">
        <v>-11062</v>
      </c>
      <c r="I64" s="503"/>
      <c r="J64" s="550">
        <v>-3686821</v>
      </c>
      <c r="K64" s="503"/>
      <c r="L64" s="551">
        <v>-355573</v>
      </c>
    </row>
    <row r="65" spans="2:12" s="500" customFormat="1" ht="18.95" customHeight="1" x14ac:dyDescent="0.45">
      <c r="B65" s="548" t="s">
        <v>151</v>
      </c>
      <c r="D65" s="549">
        <v>21</v>
      </c>
      <c r="E65" s="501"/>
      <c r="F65" s="508">
        <v>3135</v>
      </c>
      <c r="G65" s="503"/>
      <c r="H65" s="509">
        <v>753</v>
      </c>
      <c r="I65" s="503"/>
      <c r="J65" s="550">
        <v>98140</v>
      </c>
      <c r="K65" s="503"/>
      <c r="L65" s="551">
        <v>24200</v>
      </c>
    </row>
    <row r="66" spans="2:12" s="500" customFormat="1" ht="18.95" customHeight="1" x14ac:dyDescent="0.45">
      <c r="B66" s="548" t="s">
        <v>138</v>
      </c>
      <c r="D66" s="549">
        <v>21</v>
      </c>
      <c r="E66" s="501"/>
      <c r="F66" s="508">
        <v>-15072</v>
      </c>
      <c r="G66" s="503"/>
      <c r="H66" s="509">
        <v>-830</v>
      </c>
      <c r="I66" s="503"/>
      <c r="J66" s="550">
        <v>-471816</v>
      </c>
      <c r="K66" s="503"/>
      <c r="L66" s="551">
        <v>-26670</v>
      </c>
    </row>
    <row r="67" spans="2:12" s="500" customFormat="1" ht="18.95" customHeight="1" x14ac:dyDescent="0.45">
      <c r="B67" s="548" t="s">
        <v>221</v>
      </c>
      <c r="D67" s="549">
        <v>21</v>
      </c>
      <c r="E67" s="501"/>
      <c r="F67" s="508">
        <v>206</v>
      </c>
      <c r="G67" s="503"/>
      <c r="H67" s="509">
        <v>1202</v>
      </c>
      <c r="I67" s="503"/>
      <c r="J67" s="550">
        <v>6445</v>
      </c>
      <c r="K67" s="503"/>
      <c r="L67" s="551">
        <v>38629</v>
      </c>
    </row>
    <row r="68" spans="2:12" s="500" customFormat="1" ht="18.95" customHeight="1" x14ac:dyDescent="0.45">
      <c r="B68" s="548" t="s">
        <v>139</v>
      </c>
      <c r="D68" s="549">
        <v>21</v>
      </c>
      <c r="E68" s="501"/>
      <c r="F68" s="508">
        <v>-205</v>
      </c>
      <c r="G68" s="503"/>
      <c r="H68" s="509">
        <v>-808</v>
      </c>
      <c r="I68" s="503"/>
      <c r="J68" s="550">
        <v>-6408</v>
      </c>
      <c r="K68" s="503"/>
      <c r="L68" s="551">
        <v>-25977</v>
      </c>
    </row>
    <row r="69" spans="2:12" s="500" customFormat="1" ht="18.95" customHeight="1" x14ac:dyDescent="0.45">
      <c r="B69" s="548" t="s">
        <v>250</v>
      </c>
      <c r="D69" s="549"/>
      <c r="E69" s="501"/>
      <c r="F69" s="508">
        <v>-104</v>
      </c>
      <c r="G69" s="503"/>
      <c r="H69" s="509">
        <v>-2350</v>
      </c>
      <c r="I69" s="503"/>
      <c r="J69" s="550">
        <v>-3256</v>
      </c>
      <c r="K69" s="503"/>
      <c r="L69" s="551">
        <v>-75537</v>
      </c>
    </row>
    <row r="70" spans="2:12" s="500" customFormat="1" ht="18.95" customHeight="1" x14ac:dyDescent="0.45">
      <c r="B70" s="548" t="s">
        <v>224</v>
      </c>
      <c r="D70" s="549"/>
      <c r="E70" s="501"/>
      <c r="F70" s="508">
        <v>-51829</v>
      </c>
      <c r="G70" s="503"/>
      <c r="H70" s="509">
        <v>-174159</v>
      </c>
      <c r="I70" s="503"/>
      <c r="J70" s="550">
        <v>-1539158</v>
      </c>
      <c r="K70" s="503"/>
      <c r="L70" s="551">
        <v>-5523485</v>
      </c>
    </row>
    <row r="71" spans="2:12" s="500" customFormat="1" ht="18.95" customHeight="1" x14ac:dyDescent="0.45">
      <c r="B71" s="548" t="s">
        <v>309</v>
      </c>
      <c r="D71" s="549"/>
      <c r="E71" s="501"/>
      <c r="F71" s="508">
        <v>14215</v>
      </c>
      <c r="G71" s="503"/>
      <c r="H71" s="509">
        <v>0</v>
      </c>
      <c r="I71" s="503"/>
      <c r="J71" s="550">
        <v>444989</v>
      </c>
      <c r="K71" s="503"/>
      <c r="L71" s="551">
        <v>0</v>
      </c>
    </row>
    <row r="72" spans="2:12" s="500" customFormat="1" ht="18.95" customHeight="1" x14ac:dyDescent="0.45">
      <c r="B72" s="548" t="s">
        <v>188</v>
      </c>
      <c r="D72" s="549"/>
      <c r="E72" s="501"/>
      <c r="F72" s="508">
        <v>-5088</v>
      </c>
      <c r="G72" s="503"/>
      <c r="H72" s="509">
        <v>-23278</v>
      </c>
      <c r="I72" s="503"/>
      <c r="J72" s="550">
        <v>-159276</v>
      </c>
      <c r="K72" s="503"/>
      <c r="L72" s="551">
        <v>-748239</v>
      </c>
    </row>
    <row r="73" spans="2:12" s="500" customFormat="1" ht="18.95" customHeight="1" x14ac:dyDescent="0.45">
      <c r="B73" s="548" t="s">
        <v>141</v>
      </c>
      <c r="D73" s="549"/>
      <c r="E73" s="501"/>
      <c r="F73" s="508">
        <v>1003</v>
      </c>
      <c r="G73" s="503"/>
      <c r="H73" s="509">
        <v>4291</v>
      </c>
      <c r="I73" s="503"/>
      <c r="J73" s="550">
        <v>31398</v>
      </c>
      <c r="K73" s="503"/>
      <c r="L73" s="551">
        <v>137928</v>
      </c>
    </row>
    <row r="74" spans="2:12" s="500" customFormat="1" ht="18.95" customHeight="1" x14ac:dyDescent="0.45">
      <c r="B74" s="548" t="s">
        <v>140</v>
      </c>
      <c r="D74" s="549"/>
      <c r="E74" s="501"/>
      <c r="F74" s="508">
        <v>-222340</v>
      </c>
      <c r="G74" s="503"/>
      <c r="H74" s="509">
        <v>-197073</v>
      </c>
      <c r="I74" s="503"/>
      <c r="J74" s="550">
        <v>-6960176</v>
      </c>
      <c r="K74" s="503"/>
      <c r="L74" s="551">
        <v>-6334636</v>
      </c>
    </row>
    <row r="75" spans="2:12" s="500" customFormat="1" ht="18.95" customHeight="1" x14ac:dyDescent="0.45">
      <c r="B75" s="548" t="s">
        <v>245</v>
      </c>
      <c r="D75" s="549"/>
      <c r="E75" s="501"/>
      <c r="F75" s="508">
        <v>10396</v>
      </c>
      <c r="G75" s="503"/>
      <c r="H75" s="509">
        <v>0</v>
      </c>
      <c r="I75" s="503"/>
      <c r="J75" s="550">
        <v>325438</v>
      </c>
      <c r="K75" s="503"/>
      <c r="L75" s="551">
        <v>0</v>
      </c>
    </row>
    <row r="76" spans="2:12" s="500" customFormat="1" ht="18.95" customHeight="1" x14ac:dyDescent="0.45">
      <c r="B76" s="548" t="s">
        <v>78</v>
      </c>
      <c r="D76" s="501"/>
      <c r="E76" s="501"/>
      <c r="F76" s="508">
        <v>8257</v>
      </c>
      <c r="G76" s="547"/>
      <c r="H76" s="509">
        <v>5028</v>
      </c>
      <c r="I76" s="547"/>
      <c r="J76" s="550">
        <v>258479</v>
      </c>
      <c r="K76" s="547"/>
      <c r="L76" s="551">
        <v>161618</v>
      </c>
    </row>
    <row r="77" spans="2:12" s="500" customFormat="1" ht="18.95" customHeight="1" x14ac:dyDescent="0.45">
      <c r="B77" s="548" t="s">
        <v>142</v>
      </c>
      <c r="D77" s="501"/>
      <c r="E77" s="501"/>
      <c r="F77" s="508">
        <v>387494</v>
      </c>
      <c r="G77" s="547"/>
      <c r="H77" s="509">
        <v>129448</v>
      </c>
      <c r="I77" s="547"/>
      <c r="J77" s="550">
        <v>12130190</v>
      </c>
      <c r="K77" s="547"/>
      <c r="L77" s="551">
        <v>4160925</v>
      </c>
    </row>
    <row r="78" spans="2:12" s="500" customFormat="1" ht="18.95" customHeight="1" x14ac:dyDescent="0.45">
      <c r="B78" s="552" t="s">
        <v>143</v>
      </c>
      <c r="D78" s="501"/>
      <c r="E78" s="501"/>
      <c r="F78" s="508">
        <v>445</v>
      </c>
      <c r="G78" s="547"/>
      <c r="H78" s="509">
        <v>414</v>
      </c>
      <c r="I78" s="547"/>
      <c r="J78" s="550">
        <v>14074</v>
      </c>
      <c r="K78" s="547"/>
      <c r="L78" s="551">
        <v>13198</v>
      </c>
    </row>
    <row r="79" spans="2:12" s="500" customFormat="1" ht="18.95" customHeight="1" x14ac:dyDescent="0.45">
      <c r="B79" s="548" t="s">
        <v>318</v>
      </c>
      <c r="D79" s="501"/>
      <c r="E79" s="501"/>
      <c r="F79" s="508"/>
      <c r="G79" s="547"/>
      <c r="H79" s="509"/>
      <c r="I79" s="547"/>
      <c r="J79" s="550"/>
      <c r="K79" s="547"/>
      <c r="L79" s="551"/>
    </row>
    <row r="80" spans="2:12" s="500" customFormat="1" ht="18.95" customHeight="1" x14ac:dyDescent="0.45">
      <c r="B80" s="548"/>
      <c r="C80" s="500" t="s">
        <v>319</v>
      </c>
      <c r="D80" s="501"/>
      <c r="E80" s="501"/>
      <c r="F80" s="508">
        <v>-104455</v>
      </c>
      <c r="G80" s="547"/>
      <c r="H80" s="509">
        <v>-68581</v>
      </c>
      <c r="I80" s="547"/>
      <c r="J80" s="550">
        <v>-3269880</v>
      </c>
      <c r="K80" s="547"/>
      <c r="L80" s="551">
        <v>-2204439</v>
      </c>
    </row>
    <row r="81" spans="1:12" s="500" customFormat="1" ht="18.95" customHeight="1" x14ac:dyDescent="0.45">
      <c r="B81" s="552" t="s">
        <v>312</v>
      </c>
      <c r="D81" s="501"/>
      <c r="E81" s="501"/>
      <c r="F81" s="518">
        <v>-8421</v>
      </c>
      <c r="G81" s="547"/>
      <c r="H81" s="519">
        <v>-15555</v>
      </c>
      <c r="I81" s="547"/>
      <c r="J81" s="553">
        <v>-263613</v>
      </c>
      <c r="K81" s="547"/>
      <c r="L81" s="554">
        <v>-499993</v>
      </c>
    </row>
    <row r="82" spans="1:12" s="500" customFormat="1" ht="8.1" customHeight="1" x14ac:dyDescent="0.45">
      <c r="D82" s="501"/>
      <c r="E82" s="501"/>
      <c r="F82" s="550"/>
      <c r="G82" s="551"/>
      <c r="H82" s="551"/>
      <c r="I82" s="551"/>
      <c r="J82" s="550"/>
      <c r="K82" s="551"/>
      <c r="L82" s="551"/>
    </row>
    <row r="83" spans="1:12" s="500" customFormat="1" ht="18.95" customHeight="1" x14ac:dyDescent="0.45">
      <c r="A83" s="500" t="s">
        <v>278</v>
      </c>
      <c r="D83" s="501"/>
      <c r="E83" s="501"/>
      <c r="F83" s="555">
        <f>SUM(F63:F81)</f>
        <v>-50614</v>
      </c>
      <c r="G83" s="551"/>
      <c r="H83" s="556">
        <f>SUM(H63:H81)</f>
        <v>-336580</v>
      </c>
      <c r="I83" s="551"/>
      <c r="J83" s="555">
        <f>SUM(J63:J81)</f>
        <v>-1500973</v>
      </c>
      <c r="K83" s="551"/>
      <c r="L83" s="556">
        <f>SUM(L63:L81)</f>
        <v>-10744396</v>
      </c>
    </row>
    <row r="84" spans="1:12" s="500" customFormat="1" ht="18.95" customHeight="1" x14ac:dyDescent="0.45">
      <c r="D84" s="501"/>
      <c r="E84" s="501"/>
      <c r="F84" s="550"/>
      <c r="G84" s="551"/>
      <c r="H84" s="551"/>
      <c r="I84" s="551"/>
      <c r="J84" s="550"/>
      <c r="K84" s="551"/>
      <c r="L84" s="551"/>
    </row>
    <row r="85" spans="1:12" s="500" customFormat="1" ht="18.95" customHeight="1" x14ac:dyDescent="0.45">
      <c r="A85" s="500" t="s">
        <v>144</v>
      </c>
      <c r="D85" s="501"/>
      <c r="E85" s="501"/>
      <c r="F85" s="502"/>
      <c r="G85" s="503"/>
      <c r="H85" s="503"/>
      <c r="I85" s="503"/>
      <c r="J85" s="545"/>
      <c r="K85" s="547"/>
      <c r="L85" s="547"/>
    </row>
    <row r="86" spans="1:12" s="500" customFormat="1" ht="18.95" customHeight="1" x14ac:dyDescent="0.45">
      <c r="B86" s="548" t="s">
        <v>145</v>
      </c>
      <c r="D86" s="501">
        <v>13</v>
      </c>
      <c r="E86" s="501"/>
      <c r="F86" s="508">
        <v>676852</v>
      </c>
      <c r="G86" s="503"/>
      <c r="H86" s="509">
        <v>981964</v>
      </c>
      <c r="I86" s="503"/>
      <c r="J86" s="550">
        <v>21188325</v>
      </c>
      <c r="K86" s="551"/>
      <c r="L86" s="551">
        <v>31563868</v>
      </c>
    </row>
    <row r="87" spans="1:12" s="500" customFormat="1" ht="18.95" customHeight="1" x14ac:dyDescent="0.45">
      <c r="B87" s="548" t="s">
        <v>146</v>
      </c>
      <c r="D87" s="501">
        <v>13</v>
      </c>
      <c r="E87" s="501"/>
      <c r="F87" s="508">
        <v>-874291</v>
      </c>
      <c r="G87" s="503"/>
      <c r="H87" s="509">
        <v>-743791</v>
      </c>
      <c r="I87" s="503"/>
      <c r="J87" s="550">
        <v>-27368978</v>
      </c>
      <c r="K87" s="551"/>
      <c r="L87" s="551">
        <v>-23908105</v>
      </c>
    </row>
    <row r="88" spans="1:12" s="557" customFormat="1" ht="18.95" customHeight="1" x14ac:dyDescent="0.45">
      <c r="A88" s="548"/>
      <c r="B88" s="500" t="s">
        <v>192</v>
      </c>
      <c r="D88" s="558">
        <v>14</v>
      </c>
      <c r="E88" s="559"/>
      <c r="F88" s="508">
        <v>261608</v>
      </c>
      <c r="G88" s="560"/>
      <c r="H88" s="509">
        <v>345080</v>
      </c>
      <c r="I88" s="503"/>
      <c r="J88" s="550">
        <v>8189432</v>
      </c>
      <c r="K88" s="551"/>
      <c r="L88" s="551">
        <v>11092123</v>
      </c>
    </row>
    <row r="89" spans="1:12" s="557" customFormat="1" ht="18.95" customHeight="1" x14ac:dyDescent="0.45">
      <c r="A89" s="548"/>
      <c r="B89" s="500" t="s">
        <v>193</v>
      </c>
      <c r="D89" s="558">
        <v>14</v>
      </c>
      <c r="E89" s="559"/>
      <c r="F89" s="508">
        <v>-168063</v>
      </c>
      <c r="G89" s="560"/>
      <c r="H89" s="509">
        <v>-218414</v>
      </c>
      <c r="I89" s="503"/>
      <c r="J89" s="550">
        <v>-5261063</v>
      </c>
      <c r="K89" s="551"/>
      <c r="L89" s="551">
        <v>-7020601</v>
      </c>
    </row>
    <row r="90" spans="1:12" s="557" customFormat="1" ht="18.95" customHeight="1" x14ac:dyDescent="0.45">
      <c r="A90" s="548"/>
      <c r="B90" s="500" t="s">
        <v>203</v>
      </c>
      <c r="D90" s="549"/>
      <c r="E90" s="559"/>
      <c r="F90" s="508">
        <v>0</v>
      </c>
      <c r="G90" s="560"/>
      <c r="H90" s="509">
        <v>-1254</v>
      </c>
      <c r="I90" s="503"/>
      <c r="J90" s="550">
        <v>0</v>
      </c>
      <c r="K90" s="551"/>
      <c r="L90" s="551">
        <v>-40320</v>
      </c>
    </row>
    <row r="91" spans="1:12" s="557" customFormat="1" ht="18.95" customHeight="1" x14ac:dyDescent="0.45">
      <c r="A91" s="548"/>
      <c r="B91" s="500" t="s">
        <v>234</v>
      </c>
      <c r="D91" s="561"/>
      <c r="E91" s="559"/>
      <c r="F91" s="508">
        <v>-2858</v>
      </c>
      <c r="G91" s="562"/>
      <c r="H91" s="509">
        <v>-4070</v>
      </c>
      <c r="I91" s="509"/>
      <c r="J91" s="550">
        <v>-89467</v>
      </c>
      <c r="K91" s="509"/>
      <c r="L91" s="509">
        <v>-130824</v>
      </c>
    </row>
    <row r="92" spans="1:12" s="557" customFormat="1" ht="18.95" customHeight="1" x14ac:dyDescent="0.45">
      <c r="A92" s="548"/>
      <c r="B92" s="500" t="s">
        <v>254</v>
      </c>
      <c r="D92" s="558">
        <v>15</v>
      </c>
      <c r="E92" s="559"/>
      <c r="F92" s="508">
        <v>313983</v>
      </c>
      <c r="G92" s="562"/>
      <c r="H92" s="509">
        <v>50000</v>
      </c>
      <c r="I92" s="509"/>
      <c r="J92" s="550">
        <v>9828974</v>
      </c>
      <c r="K92" s="551"/>
      <c r="L92" s="551">
        <v>1607180</v>
      </c>
    </row>
    <row r="93" spans="1:12" s="557" customFormat="1" ht="18.95" customHeight="1" x14ac:dyDescent="0.45">
      <c r="A93" s="548"/>
      <c r="B93" s="500" t="s">
        <v>251</v>
      </c>
      <c r="D93" s="558">
        <v>15</v>
      </c>
      <c r="E93" s="559"/>
      <c r="F93" s="508">
        <v>-89485</v>
      </c>
      <c r="G93" s="562"/>
      <c r="H93" s="509">
        <v>-177867</v>
      </c>
      <c r="I93" s="509"/>
      <c r="J93" s="550">
        <v>-2801258</v>
      </c>
      <c r="K93" s="551"/>
      <c r="L93" s="551">
        <v>-5717271</v>
      </c>
    </row>
    <row r="94" spans="1:12" s="557" customFormat="1" ht="18.95" customHeight="1" x14ac:dyDescent="0.45">
      <c r="A94" s="548"/>
      <c r="B94" s="500" t="s">
        <v>320</v>
      </c>
      <c r="D94" s="561"/>
      <c r="E94" s="559"/>
      <c r="F94" s="508"/>
      <c r="G94" s="562"/>
      <c r="H94" s="509"/>
      <c r="I94" s="509"/>
      <c r="J94" s="550"/>
      <c r="K94" s="551"/>
      <c r="L94" s="551"/>
    </row>
    <row r="95" spans="1:12" s="557" customFormat="1" ht="18.95" customHeight="1" x14ac:dyDescent="0.45">
      <c r="A95" s="548"/>
      <c r="B95" s="500"/>
      <c r="C95" s="557" t="s">
        <v>321</v>
      </c>
      <c r="D95" s="561"/>
      <c r="E95" s="559"/>
      <c r="F95" s="508">
        <v>0</v>
      </c>
      <c r="G95" s="562"/>
      <c r="H95" s="509">
        <v>2023</v>
      </c>
      <c r="I95" s="509"/>
      <c r="J95" s="550">
        <v>0</v>
      </c>
      <c r="K95" s="551"/>
      <c r="L95" s="551">
        <v>65938</v>
      </c>
    </row>
    <row r="96" spans="1:12" s="557" customFormat="1" ht="18.95" customHeight="1" x14ac:dyDescent="0.45">
      <c r="A96" s="548"/>
      <c r="B96" s="500" t="s">
        <v>300</v>
      </c>
      <c r="D96" s="558">
        <v>17</v>
      </c>
      <c r="E96" s="559"/>
      <c r="F96" s="508">
        <v>-1066</v>
      </c>
      <c r="G96" s="562"/>
      <c r="H96" s="509">
        <v>0</v>
      </c>
      <c r="I96" s="509"/>
      <c r="J96" s="550">
        <v>-32520</v>
      </c>
      <c r="K96" s="551"/>
      <c r="L96" s="551">
        <v>0</v>
      </c>
    </row>
    <row r="97" spans="1:23" s="557" customFormat="1" ht="18.95" customHeight="1" x14ac:dyDescent="0.45">
      <c r="A97" s="548"/>
      <c r="B97" s="500" t="s">
        <v>279</v>
      </c>
      <c r="D97" s="558">
        <v>20</v>
      </c>
      <c r="E97" s="559"/>
      <c r="F97" s="508">
        <v>-115615</v>
      </c>
      <c r="G97" s="562"/>
      <c r="H97" s="509">
        <v>-112483</v>
      </c>
      <c r="I97" s="509"/>
      <c r="J97" s="550">
        <v>-3613123</v>
      </c>
      <c r="K97" s="551"/>
      <c r="L97" s="551">
        <v>-3613307</v>
      </c>
    </row>
    <row r="98" spans="1:23" s="557" customFormat="1" ht="18.95" customHeight="1" x14ac:dyDescent="0.45">
      <c r="A98" s="548"/>
      <c r="B98" s="500" t="s">
        <v>252</v>
      </c>
      <c r="D98" s="561"/>
      <c r="E98" s="559"/>
      <c r="F98" s="555">
        <v>-65871</v>
      </c>
      <c r="G98" s="551"/>
      <c r="H98" s="556">
        <v>-60496</v>
      </c>
      <c r="I98" s="551"/>
      <c r="J98" s="555">
        <v>-2075455</v>
      </c>
      <c r="K98" s="551"/>
      <c r="L98" s="556">
        <v>-1918979</v>
      </c>
    </row>
    <row r="99" spans="1:23" s="500" customFormat="1" ht="8.1" customHeight="1" x14ac:dyDescent="0.45">
      <c r="D99" s="501"/>
      <c r="E99" s="501"/>
      <c r="F99" s="550"/>
      <c r="G99" s="551"/>
      <c r="H99" s="551"/>
      <c r="I99" s="551"/>
      <c r="J99" s="550"/>
      <c r="K99" s="551"/>
      <c r="L99" s="551"/>
    </row>
    <row r="100" spans="1:23" s="500" customFormat="1" ht="18.95" customHeight="1" x14ac:dyDescent="0.45">
      <c r="A100" s="500" t="s">
        <v>275</v>
      </c>
      <c r="D100" s="501"/>
      <c r="E100" s="501"/>
      <c r="F100" s="555">
        <f>SUM(F86:F98)</f>
        <v>-64806</v>
      </c>
      <c r="G100" s="551"/>
      <c r="H100" s="556">
        <f>SUM(H86:H98)</f>
        <v>60692</v>
      </c>
      <c r="I100" s="551"/>
      <c r="J100" s="555">
        <f>SUM(J86:J98)</f>
        <v>-2035133</v>
      </c>
      <c r="K100" s="551"/>
      <c r="L100" s="556">
        <f>SUM(L86:L98)</f>
        <v>1979702</v>
      </c>
    </row>
    <row r="101" spans="1:23" s="500" customFormat="1" ht="18.95" customHeight="1" x14ac:dyDescent="0.45">
      <c r="D101" s="501"/>
      <c r="E101" s="501"/>
      <c r="F101" s="551"/>
      <c r="G101" s="551"/>
      <c r="H101" s="551"/>
      <c r="I101" s="551"/>
      <c r="J101" s="551"/>
      <c r="K101" s="551"/>
      <c r="L101" s="551"/>
    </row>
    <row r="102" spans="1:23" s="500" customFormat="1" ht="18.95" customHeight="1" x14ac:dyDescent="0.45">
      <c r="D102" s="501"/>
      <c r="E102" s="501"/>
      <c r="F102" s="551"/>
      <c r="G102" s="551"/>
      <c r="H102" s="551"/>
      <c r="I102" s="551"/>
      <c r="J102" s="551"/>
      <c r="K102" s="551"/>
      <c r="L102" s="551"/>
    </row>
    <row r="103" spans="1:23" s="500" customFormat="1" ht="18.95" customHeight="1" x14ac:dyDescent="0.45">
      <c r="D103" s="501"/>
      <c r="E103" s="501"/>
      <c r="F103" s="551"/>
      <c r="G103" s="551"/>
      <c r="H103" s="551"/>
      <c r="I103" s="551"/>
      <c r="J103" s="551"/>
      <c r="K103" s="551"/>
      <c r="L103" s="551"/>
    </row>
    <row r="104" spans="1:23" s="500" customFormat="1" ht="18.95" customHeight="1" x14ac:dyDescent="0.45">
      <c r="D104" s="501"/>
      <c r="E104" s="501"/>
      <c r="F104" s="551"/>
      <c r="G104" s="551"/>
      <c r="H104" s="551"/>
      <c r="I104" s="551"/>
      <c r="J104" s="551"/>
      <c r="K104" s="551"/>
      <c r="L104" s="551"/>
    </row>
    <row r="105" spans="1:23" s="500" customFormat="1" ht="21.75" customHeight="1" x14ac:dyDescent="0.45">
      <c r="D105" s="501"/>
      <c r="E105" s="501"/>
      <c r="F105" s="509"/>
      <c r="G105" s="503"/>
      <c r="H105" s="509"/>
      <c r="I105" s="509"/>
      <c r="J105" s="509"/>
      <c r="K105" s="503"/>
      <c r="L105" s="509"/>
    </row>
    <row r="106" spans="1:23" s="500" customFormat="1" ht="21.95" customHeight="1" x14ac:dyDescent="0.45">
      <c r="A106" s="572" t="str">
        <f>+A54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106" s="572"/>
      <c r="C106" s="572"/>
      <c r="D106" s="573"/>
      <c r="E106" s="573"/>
      <c r="F106" s="519"/>
      <c r="G106" s="519"/>
      <c r="H106" s="519"/>
      <c r="I106" s="519"/>
      <c r="J106" s="519"/>
      <c r="K106" s="519"/>
      <c r="L106" s="519"/>
    </row>
    <row r="107" spans="1:23" ht="18.600000000000001" customHeight="1" x14ac:dyDescent="0.45">
      <c r="A107" s="324" t="s">
        <v>69</v>
      </c>
      <c r="B107" s="324"/>
      <c r="C107" s="324"/>
      <c r="G107" s="326"/>
      <c r="I107" s="326"/>
      <c r="K107" s="326"/>
    </row>
    <row r="108" spans="1:23" ht="18.600000000000001" customHeight="1" x14ac:dyDescent="0.45">
      <c r="A108" s="324" t="str">
        <f>+A2</f>
        <v>งบกระแสเงินสด</v>
      </c>
      <c r="B108" s="324"/>
      <c r="C108" s="324"/>
      <c r="G108" s="326"/>
      <c r="I108" s="326"/>
      <c r="K108" s="326"/>
    </row>
    <row r="109" spans="1:23" ht="18.600000000000001" customHeight="1" x14ac:dyDescent="0.45">
      <c r="A109" s="328" t="str">
        <f>+A3</f>
        <v xml:space="preserve">สำหรับงวดเก้าเดือนสิ้นสุดวันที่ 30 กันยายน พ.ศ. 2562 </v>
      </c>
      <c r="B109" s="328"/>
      <c r="C109" s="328"/>
      <c r="D109" s="329"/>
      <c r="E109" s="329"/>
      <c r="F109" s="330"/>
      <c r="G109" s="331"/>
      <c r="H109" s="330"/>
      <c r="I109" s="331"/>
      <c r="J109" s="330"/>
      <c r="K109" s="331"/>
      <c r="L109" s="330"/>
      <c r="M109" s="327"/>
      <c r="N109" s="327"/>
      <c r="O109" s="327"/>
      <c r="P109" s="327"/>
      <c r="Q109" s="327"/>
      <c r="R109" s="327"/>
      <c r="S109" s="327"/>
      <c r="T109" s="327"/>
      <c r="U109" s="327"/>
      <c r="V109" s="327"/>
      <c r="W109" s="327"/>
    </row>
    <row r="110" spans="1:23" ht="18.75" customHeight="1" x14ac:dyDescent="0.45">
      <c r="A110" s="332"/>
      <c r="B110" s="332"/>
      <c r="C110" s="332"/>
      <c r="D110" s="333"/>
      <c r="E110" s="333"/>
      <c r="F110" s="334"/>
      <c r="G110" s="335"/>
      <c r="H110" s="334"/>
      <c r="I110" s="335"/>
      <c r="J110" s="334"/>
      <c r="K110" s="335"/>
      <c r="L110" s="334"/>
      <c r="M110" s="327"/>
      <c r="N110" s="327"/>
      <c r="O110" s="327"/>
      <c r="P110" s="327"/>
      <c r="Q110" s="327"/>
      <c r="R110" s="327"/>
      <c r="S110" s="327"/>
      <c r="T110" s="327"/>
      <c r="U110" s="327"/>
      <c r="V110" s="327"/>
      <c r="W110" s="327"/>
    </row>
    <row r="111" spans="1:23" ht="20.100000000000001" customHeight="1" x14ac:dyDescent="0.45">
      <c r="A111" s="336"/>
      <c r="B111" s="336"/>
      <c r="C111" s="336"/>
      <c r="D111" s="337"/>
      <c r="E111" s="337"/>
      <c r="F111" s="330"/>
      <c r="G111" s="331"/>
      <c r="H111" s="330"/>
      <c r="I111" s="331"/>
      <c r="J111" s="338"/>
      <c r="K111" s="331"/>
      <c r="L111" s="338" t="s">
        <v>229</v>
      </c>
    </row>
    <row r="112" spans="1:23" ht="20.100000000000001" customHeight="1" x14ac:dyDescent="0.45">
      <c r="A112" s="285"/>
      <c r="B112" s="285"/>
      <c r="C112" s="285"/>
      <c r="D112" s="259"/>
      <c r="E112" s="259"/>
      <c r="F112" s="564"/>
      <c r="G112" s="564"/>
      <c r="H112" s="564" t="s">
        <v>3</v>
      </c>
      <c r="I112" s="565"/>
      <c r="J112" s="564"/>
      <c r="K112" s="566"/>
      <c r="L112" s="564" t="s">
        <v>4</v>
      </c>
    </row>
    <row r="113" spans="1:12" ht="20.100000000000001" customHeight="1" x14ac:dyDescent="0.45">
      <c r="A113" s="285"/>
      <c r="B113" s="285"/>
      <c r="C113" s="285"/>
      <c r="D113" s="259"/>
      <c r="E113" s="259"/>
      <c r="F113" s="231" t="s">
        <v>226</v>
      </c>
      <c r="G113" s="232"/>
      <c r="H113" s="231" t="s">
        <v>198</v>
      </c>
      <c r="I113" s="232"/>
      <c r="J113" s="231" t="s">
        <v>226</v>
      </c>
      <c r="K113" s="232"/>
      <c r="L113" s="231" t="s">
        <v>198</v>
      </c>
    </row>
    <row r="114" spans="1:12" s="161" customFormat="1" ht="20.100000000000001" customHeight="1" x14ac:dyDescent="0.45">
      <c r="D114" s="162"/>
      <c r="E114" s="162"/>
      <c r="F114" s="449"/>
      <c r="G114" s="325"/>
      <c r="H114" s="218"/>
      <c r="I114" s="218"/>
      <c r="J114" s="449"/>
      <c r="K114" s="325"/>
      <c r="L114" s="218"/>
    </row>
    <row r="115" spans="1:12" s="500" customFormat="1" ht="18.95" customHeight="1" x14ac:dyDescent="0.45">
      <c r="A115" s="500" t="s">
        <v>315</v>
      </c>
      <c r="D115" s="483"/>
      <c r="E115" s="501"/>
      <c r="F115" s="508">
        <f>F100+F83+F52</f>
        <v>-16136</v>
      </c>
      <c r="G115" s="503"/>
      <c r="H115" s="509">
        <f>H100+H83+H52</f>
        <v>-47677.272159999993</v>
      </c>
      <c r="I115" s="551"/>
      <c r="J115" s="545">
        <f>J100+J83+J52</f>
        <v>-503162</v>
      </c>
      <c r="K115" s="551"/>
      <c r="L115" s="547">
        <f>L100+L83+L52</f>
        <v>-1568562</v>
      </c>
    </row>
    <row r="116" spans="1:12" s="500" customFormat="1" ht="18.95" customHeight="1" x14ac:dyDescent="0.45">
      <c r="A116" s="500" t="s">
        <v>225</v>
      </c>
      <c r="D116" s="501"/>
      <c r="E116" s="501"/>
      <c r="F116" s="508">
        <v>13837</v>
      </c>
      <c r="G116" s="563"/>
      <c r="H116" s="509">
        <v>-12245</v>
      </c>
      <c r="I116" s="547"/>
      <c r="J116" s="550">
        <v>-695557</v>
      </c>
      <c r="K116" s="547"/>
      <c r="L116" s="551">
        <v>-560657</v>
      </c>
    </row>
    <row r="117" spans="1:12" s="500" customFormat="1" ht="18.95" customHeight="1" x14ac:dyDescent="0.45">
      <c r="A117" s="500" t="s">
        <v>147</v>
      </c>
      <c r="D117" s="501"/>
      <c r="E117" s="501"/>
      <c r="F117" s="514">
        <v>607344</v>
      </c>
      <c r="G117" s="563"/>
      <c r="H117" s="515">
        <v>683076</v>
      </c>
      <c r="I117" s="551"/>
      <c r="J117" s="555">
        <v>19708200</v>
      </c>
      <c r="K117" s="551"/>
      <c r="L117" s="556">
        <v>22323531</v>
      </c>
    </row>
    <row r="118" spans="1:12" s="500" customFormat="1" ht="8.1" customHeight="1" x14ac:dyDescent="0.45">
      <c r="D118" s="501"/>
      <c r="E118" s="501"/>
      <c r="F118" s="508"/>
      <c r="G118" s="563"/>
      <c r="H118" s="509"/>
      <c r="I118" s="509"/>
      <c r="J118" s="508"/>
      <c r="K118" s="509"/>
      <c r="L118" s="509"/>
    </row>
    <row r="119" spans="1:12" s="500" customFormat="1" ht="18.95" customHeight="1" thickBot="1" x14ac:dyDescent="0.5">
      <c r="A119" s="500" t="s">
        <v>148</v>
      </c>
      <c r="D119" s="501"/>
      <c r="E119" s="501"/>
      <c r="F119" s="524">
        <f>SUM(F115:F117)</f>
        <v>605045</v>
      </c>
      <c r="G119" s="503"/>
      <c r="H119" s="536">
        <f>SUM(H115:H117)</f>
        <v>623153.72784000007</v>
      </c>
      <c r="I119" s="509"/>
      <c r="J119" s="524">
        <f>SUM(J115:J117)</f>
        <v>18509481</v>
      </c>
      <c r="K119" s="503"/>
      <c r="L119" s="536">
        <f>SUM(L115:L117)</f>
        <v>20194312</v>
      </c>
    </row>
    <row r="120" spans="1:12" s="500" customFormat="1" ht="18.95" customHeight="1" thickTop="1" x14ac:dyDescent="0.45">
      <c r="D120" s="501"/>
      <c r="E120" s="501"/>
      <c r="F120" s="508"/>
      <c r="G120" s="503"/>
      <c r="H120" s="509"/>
      <c r="I120" s="509"/>
      <c r="J120" s="509"/>
      <c r="K120" s="503"/>
      <c r="L120" s="509"/>
    </row>
    <row r="121" spans="1:12" ht="20.100000000000001" customHeight="1" x14ac:dyDescent="0.45">
      <c r="A121" s="574" t="s">
        <v>149</v>
      </c>
      <c r="F121" s="450"/>
      <c r="G121" s="339"/>
      <c r="H121" s="339"/>
      <c r="I121" s="339"/>
      <c r="J121" s="450"/>
      <c r="K121" s="339"/>
      <c r="L121" s="339"/>
    </row>
    <row r="122" spans="1:12" ht="8.1" customHeight="1" x14ac:dyDescent="0.45">
      <c r="A122" s="574"/>
      <c r="F122" s="450"/>
      <c r="G122" s="339"/>
      <c r="H122" s="339"/>
      <c r="I122" s="339"/>
      <c r="J122" s="450"/>
      <c r="K122" s="339"/>
      <c r="L122" s="339"/>
    </row>
    <row r="123" spans="1:12" ht="20.100000000000001" customHeight="1" x14ac:dyDescent="0.45">
      <c r="A123" s="161" t="s">
        <v>293</v>
      </c>
      <c r="F123" s="450"/>
      <c r="G123" s="339"/>
      <c r="H123" s="339"/>
      <c r="I123" s="339"/>
      <c r="J123" s="450"/>
      <c r="K123" s="339"/>
      <c r="L123" s="339"/>
    </row>
    <row r="124" spans="1:12" s="89" customFormat="1" ht="8.1" customHeight="1" x14ac:dyDescent="0.45">
      <c r="D124" s="92"/>
      <c r="E124" s="92"/>
      <c r="F124" s="451"/>
      <c r="G124" s="232"/>
      <c r="H124" s="233"/>
      <c r="I124" s="232"/>
      <c r="J124" s="451"/>
      <c r="K124" s="232"/>
      <c r="L124" s="233"/>
    </row>
    <row r="125" spans="1:12" s="161" customFormat="1" ht="20.100000000000001" customHeight="1" x14ac:dyDescent="0.45">
      <c r="A125" s="161" t="s">
        <v>281</v>
      </c>
      <c r="D125" s="162"/>
      <c r="E125" s="162"/>
      <c r="F125" s="449">
        <v>30311</v>
      </c>
      <c r="G125" s="217"/>
      <c r="H125" s="218">
        <v>0</v>
      </c>
      <c r="I125" s="218"/>
      <c r="J125" s="449">
        <v>927267</v>
      </c>
      <c r="K125" s="218"/>
      <c r="L125" s="218">
        <v>0</v>
      </c>
    </row>
    <row r="126" spans="1:12" s="161" customFormat="1" ht="20.100000000000001" customHeight="1" x14ac:dyDescent="0.45">
      <c r="A126" s="161" t="s">
        <v>160</v>
      </c>
      <c r="D126" s="162"/>
      <c r="E126" s="162"/>
      <c r="F126" s="449">
        <v>28852</v>
      </c>
      <c r="G126" s="217"/>
      <c r="H126" s="218">
        <v>24187</v>
      </c>
      <c r="I126" s="218"/>
      <c r="J126" s="449">
        <v>882637</v>
      </c>
      <c r="K126" s="218"/>
      <c r="L126" s="218">
        <v>783818</v>
      </c>
    </row>
    <row r="127" spans="1:12" s="161" customFormat="1" ht="20.100000000000001" customHeight="1" x14ac:dyDescent="0.45">
      <c r="A127" s="161" t="s">
        <v>310</v>
      </c>
      <c r="D127" s="162"/>
      <c r="E127" s="162"/>
      <c r="F127" s="449"/>
      <c r="G127" s="217"/>
      <c r="H127" s="218"/>
      <c r="I127" s="218"/>
      <c r="J127" s="449"/>
      <c r="K127" s="218"/>
      <c r="L127" s="218"/>
    </row>
    <row r="128" spans="1:12" s="89" customFormat="1" ht="20.100000000000001" customHeight="1" x14ac:dyDescent="0.45">
      <c r="A128" s="161"/>
      <c r="B128" s="575" t="s">
        <v>20</v>
      </c>
      <c r="C128" s="161" t="s">
        <v>311</v>
      </c>
      <c r="D128" s="162"/>
      <c r="E128" s="162"/>
      <c r="F128" s="448">
        <v>3104</v>
      </c>
      <c r="G128" s="325"/>
      <c r="H128" s="325">
        <v>3870</v>
      </c>
      <c r="I128" s="325"/>
      <c r="J128" s="448">
        <v>94957</v>
      </c>
      <c r="K128" s="325"/>
      <c r="L128" s="325">
        <v>125414</v>
      </c>
    </row>
    <row r="129" spans="1:12" s="89" customFormat="1" ht="20.100000000000001" customHeight="1" x14ac:dyDescent="0.45">
      <c r="A129" s="161"/>
      <c r="B129" s="575"/>
      <c r="C129" s="161"/>
      <c r="D129" s="162"/>
      <c r="E129" s="162"/>
      <c r="F129" s="325"/>
      <c r="G129" s="325"/>
      <c r="H129" s="325"/>
      <c r="I129" s="325"/>
      <c r="J129" s="325"/>
      <c r="K129" s="325"/>
      <c r="L129" s="325"/>
    </row>
    <row r="130" spans="1:12" s="89" customFormat="1" ht="20.100000000000001" customHeight="1" x14ac:dyDescent="0.45">
      <c r="A130" s="161"/>
      <c r="B130" s="575"/>
      <c r="C130" s="161"/>
      <c r="D130" s="162"/>
      <c r="E130" s="162"/>
      <c r="F130" s="325"/>
      <c r="G130" s="325"/>
      <c r="H130" s="325"/>
      <c r="I130" s="325"/>
      <c r="J130" s="325"/>
      <c r="K130" s="325"/>
      <c r="L130" s="325"/>
    </row>
    <row r="131" spans="1:12" s="89" customFormat="1" ht="20.100000000000001" customHeight="1" x14ac:dyDescent="0.45">
      <c r="A131" s="161"/>
      <c r="B131" s="575"/>
      <c r="C131" s="161"/>
      <c r="D131" s="162"/>
      <c r="E131" s="162"/>
      <c r="F131" s="325"/>
      <c r="G131" s="325"/>
      <c r="H131" s="325"/>
      <c r="I131" s="325"/>
      <c r="J131" s="325"/>
      <c r="K131" s="325"/>
      <c r="L131" s="325"/>
    </row>
    <row r="132" spans="1:12" s="89" customFormat="1" ht="20.100000000000001" customHeight="1" x14ac:dyDescent="0.45">
      <c r="A132" s="161"/>
      <c r="B132" s="575"/>
      <c r="C132" s="161"/>
      <c r="D132" s="162"/>
      <c r="E132" s="162"/>
      <c r="F132" s="325"/>
      <c r="G132" s="325"/>
      <c r="H132" s="325"/>
      <c r="I132" s="325"/>
      <c r="J132" s="325"/>
      <c r="K132" s="325"/>
      <c r="L132" s="325"/>
    </row>
    <row r="133" spans="1:12" s="89" customFormat="1" ht="20.100000000000001" customHeight="1" x14ac:dyDescent="0.45">
      <c r="A133" s="161"/>
      <c r="B133" s="575"/>
      <c r="C133" s="161"/>
      <c r="D133" s="162"/>
      <c r="E133" s="162"/>
      <c r="F133" s="325"/>
      <c r="G133" s="325"/>
      <c r="H133" s="325"/>
      <c r="I133" s="325"/>
      <c r="J133" s="325"/>
      <c r="K133" s="325"/>
      <c r="L133" s="325"/>
    </row>
    <row r="134" spans="1:12" s="89" customFormat="1" ht="20.100000000000001" customHeight="1" x14ac:dyDescent="0.45">
      <c r="A134" s="161"/>
      <c r="B134" s="575"/>
      <c r="C134" s="161"/>
      <c r="D134" s="162"/>
      <c r="E134" s="162"/>
      <c r="F134" s="325"/>
      <c r="G134" s="325"/>
      <c r="H134" s="325"/>
      <c r="I134" s="325"/>
      <c r="J134" s="325"/>
      <c r="K134" s="325"/>
      <c r="L134" s="325"/>
    </row>
    <row r="135" spans="1:12" s="89" customFormat="1" ht="20.100000000000001" customHeight="1" x14ac:dyDescent="0.45">
      <c r="A135" s="161"/>
      <c r="B135" s="575"/>
      <c r="C135" s="161"/>
      <c r="D135" s="162"/>
      <c r="E135" s="162"/>
      <c r="F135" s="325"/>
      <c r="G135" s="325"/>
      <c r="H135" s="325"/>
      <c r="I135" s="325"/>
      <c r="J135" s="325"/>
      <c r="K135" s="325"/>
      <c r="L135" s="325"/>
    </row>
    <row r="136" spans="1:12" s="89" customFormat="1" ht="20.100000000000001" customHeight="1" x14ac:dyDescent="0.45">
      <c r="A136" s="161"/>
      <c r="B136" s="575"/>
      <c r="C136" s="161"/>
      <c r="D136" s="162"/>
      <c r="E136" s="162"/>
      <c r="F136" s="325"/>
      <c r="G136" s="325"/>
      <c r="H136" s="325"/>
      <c r="I136" s="325"/>
      <c r="J136" s="325"/>
      <c r="K136" s="325"/>
      <c r="L136" s="325"/>
    </row>
    <row r="137" spans="1:12" s="89" customFormat="1" ht="20.100000000000001" customHeight="1" x14ac:dyDescent="0.45">
      <c r="A137" s="161"/>
      <c r="B137" s="575"/>
      <c r="C137" s="161"/>
      <c r="D137" s="162"/>
      <c r="E137" s="162"/>
      <c r="F137" s="325"/>
      <c r="G137" s="325"/>
      <c r="H137" s="325"/>
      <c r="I137" s="325"/>
      <c r="J137" s="325"/>
      <c r="K137" s="325"/>
      <c r="L137" s="325"/>
    </row>
    <row r="138" spans="1:12" s="89" customFormat="1" ht="20.100000000000001" customHeight="1" x14ac:dyDescent="0.45">
      <c r="A138" s="161"/>
      <c r="B138" s="575"/>
      <c r="C138" s="161"/>
      <c r="D138" s="162"/>
      <c r="E138" s="162"/>
      <c r="F138" s="325"/>
      <c r="G138" s="325"/>
      <c r="H138" s="325"/>
      <c r="I138" s="325"/>
      <c r="J138" s="325"/>
      <c r="K138" s="325"/>
      <c r="L138" s="325"/>
    </row>
    <row r="139" spans="1:12" s="89" customFormat="1" ht="20.100000000000001" customHeight="1" x14ac:dyDescent="0.45">
      <c r="A139" s="161"/>
      <c r="B139" s="575"/>
      <c r="C139" s="161"/>
      <c r="D139" s="162"/>
      <c r="E139" s="162"/>
      <c r="F139" s="325"/>
      <c r="G139" s="325"/>
      <c r="H139" s="325"/>
      <c r="I139" s="325"/>
      <c r="J139" s="325"/>
      <c r="K139" s="325"/>
      <c r="L139" s="325"/>
    </row>
    <row r="140" spans="1:12" s="89" customFormat="1" ht="20.100000000000001" customHeight="1" x14ac:dyDescent="0.45">
      <c r="A140" s="161"/>
      <c r="B140" s="575"/>
      <c r="C140" s="161"/>
      <c r="D140" s="162"/>
      <c r="E140" s="162"/>
      <c r="F140" s="325"/>
      <c r="G140" s="325"/>
      <c r="H140" s="325"/>
      <c r="I140" s="325"/>
      <c r="J140" s="325"/>
      <c r="K140" s="325"/>
      <c r="L140" s="325"/>
    </row>
    <row r="141" spans="1:12" s="89" customFormat="1" ht="20.100000000000001" customHeight="1" x14ac:dyDescent="0.45">
      <c r="A141" s="161"/>
      <c r="B141" s="575"/>
      <c r="C141" s="161"/>
      <c r="D141" s="162"/>
      <c r="E141" s="162"/>
      <c r="F141" s="325"/>
      <c r="G141" s="325"/>
      <c r="H141" s="325"/>
      <c r="I141" s="325"/>
      <c r="J141" s="325"/>
      <c r="K141" s="325"/>
      <c r="L141" s="325"/>
    </row>
    <row r="142" spans="1:12" s="89" customFormat="1" ht="20.100000000000001" customHeight="1" x14ac:dyDescent="0.45">
      <c r="A142" s="161"/>
      <c r="B142" s="575"/>
      <c r="C142" s="161"/>
      <c r="D142" s="162"/>
      <c r="E142" s="162"/>
      <c r="F142" s="325"/>
      <c r="G142" s="325"/>
      <c r="H142" s="325"/>
      <c r="I142" s="325"/>
      <c r="J142" s="325"/>
      <c r="K142" s="325"/>
      <c r="L142" s="325"/>
    </row>
    <row r="143" spans="1:12" s="89" customFormat="1" ht="20.100000000000001" customHeight="1" x14ac:dyDescent="0.45">
      <c r="A143" s="161"/>
      <c r="B143" s="575"/>
      <c r="C143" s="161"/>
      <c r="D143" s="162"/>
      <c r="E143" s="162"/>
      <c r="F143" s="325"/>
      <c r="G143" s="325"/>
      <c r="H143" s="325"/>
      <c r="I143" s="325"/>
      <c r="J143" s="325"/>
      <c r="K143" s="325"/>
      <c r="L143" s="325"/>
    </row>
    <row r="144" spans="1:12" s="89" customFormat="1" ht="20.100000000000001" customHeight="1" x14ac:dyDescent="0.45">
      <c r="A144" s="161"/>
      <c r="B144" s="575"/>
      <c r="C144" s="161"/>
      <c r="D144" s="162"/>
      <c r="E144" s="162"/>
      <c r="F144" s="325"/>
      <c r="G144" s="325"/>
      <c r="H144" s="325"/>
      <c r="I144" s="325"/>
      <c r="J144" s="325"/>
      <c r="K144" s="325"/>
      <c r="L144" s="325"/>
    </row>
    <row r="145" spans="1:12" s="89" customFormat="1" ht="20.100000000000001" customHeight="1" x14ac:dyDescent="0.45">
      <c r="A145" s="161"/>
      <c r="B145" s="575"/>
      <c r="C145" s="161"/>
      <c r="D145" s="162"/>
      <c r="E145" s="162"/>
      <c r="F145" s="325"/>
      <c r="G145" s="325"/>
      <c r="H145" s="325"/>
      <c r="I145" s="325"/>
      <c r="J145" s="325"/>
      <c r="K145" s="325"/>
      <c r="L145" s="325"/>
    </row>
    <row r="146" spans="1:12" s="89" customFormat="1" ht="20.100000000000001" customHeight="1" x14ac:dyDescent="0.45">
      <c r="A146" s="161"/>
      <c r="B146" s="575"/>
      <c r="C146" s="161"/>
      <c r="D146" s="162"/>
      <c r="E146" s="162"/>
      <c r="F146" s="325"/>
      <c r="G146" s="325"/>
      <c r="H146" s="325"/>
      <c r="I146" s="325"/>
      <c r="J146" s="325"/>
      <c r="K146" s="325"/>
      <c r="L146" s="325"/>
    </row>
    <row r="147" spans="1:12" s="89" customFormat="1" ht="20.100000000000001" customHeight="1" x14ac:dyDescent="0.45">
      <c r="A147" s="161"/>
      <c r="B147" s="575"/>
      <c r="C147" s="161"/>
      <c r="D147" s="162"/>
      <c r="E147" s="162"/>
      <c r="F147" s="325"/>
      <c r="G147" s="325"/>
      <c r="H147" s="325"/>
      <c r="I147" s="325"/>
      <c r="J147" s="325"/>
      <c r="K147" s="325"/>
      <c r="L147" s="325"/>
    </row>
    <row r="148" spans="1:12" s="89" customFormat="1" ht="20.100000000000001" customHeight="1" x14ac:dyDescent="0.45">
      <c r="A148" s="161"/>
      <c r="B148" s="575"/>
      <c r="C148" s="161"/>
      <c r="D148" s="162"/>
      <c r="E148" s="162"/>
      <c r="F148" s="325"/>
      <c r="G148" s="325"/>
      <c r="H148" s="325"/>
      <c r="I148" s="325"/>
      <c r="J148" s="325"/>
      <c r="K148" s="325"/>
      <c r="L148" s="325"/>
    </row>
    <row r="149" spans="1:12" s="89" customFormat="1" ht="20.100000000000001" customHeight="1" x14ac:dyDescent="0.45">
      <c r="A149" s="161"/>
      <c r="B149" s="575"/>
      <c r="C149" s="161"/>
      <c r="D149" s="162"/>
      <c r="E149" s="162"/>
      <c r="F149" s="325"/>
      <c r="G149" s="325"/>
      <c r="H149" s="325"/>
      <c r="I149" s="325"/>
      <c r="J149" s="325"/>
      <c r="K149" s="325"/>
      <c r="L149" s="325"/>
    </row>
    <row r="150" spans="1:12" s="89" customFormat="1" ht="20.100000000000001" customHeight="1" x14ac:dyDescent="0.45">
      <c r="A150" s="161"/>
      <c r="B150" s="575"/>
      <c r="C150" s="161"/>
      <c r="D150" s="162"/>
      <c r="E150" s="162"/>
      <c r="F150" s="325"/>
      <c r="G150" s="325"/>
      <c r="H150" s="325"/>
      <c r="I150" s="325"/>
      <c r="J150" s="325"/>
      <c r="K150" s="325"/>
      <c r="L150" s="325"/>
    </row>
    <row r="151" spans="1:12" s="89" customFormat="1" ht="20.100000000000001" customHeight="1" x14ac:dyDescent="0.45">
      <c r="A151" s="161"/>
      <c r="B151" s="575"/>
      <c r="C151" s="161"/>
      <c r="D151" s="162"/>
      <c r="E151" s="162"/>
      <c r="F151" s="325"/>
      <c r="G151" s="325"/>
      <c r="H151" s="325"/>
      <c r="I151" s="325"/>
      <c r="J151" s="325"/>
      <c r="K151" s="325"/>
      <c r="L151" s="325"/>
    </row>
    <row r="152" spans="1:12" s="89" customFormat="1" ht="20.100000000000001" customHeight="1" x14ac:dyDescent="0.45">
      <c r="A152" s="161"/>
      <c r="B152" s="575"/>
      <c r="C152" s="161"/>
      <c r="D152" s="162"/>
      <c r="E152" s="162"/>
      <c r="F152" s="325"/>
      <c r="G152" s="325"/>
      <c r="H152" s="325"/>
      <c r="I152" s="325"/>
      <c r="J152" s="325"/>
      <c r="K152" s="325"/>
      <c r="L152" s="325"/>
    </row>
    <row r="153" spans="1:12" s="89" customFormat="1" ht="20.100000000000001" customHeight="1" x14ac:dyDescent="0.45">
      <c r="A153" s="161"/>
      <c r="B153" s="575"/>
      <c r="C153" s="161"/>
      <c r="D153" s="162"/>
      <c r="E153" s="162"/>
      <c r="F153" s="325"/>
      <c r="G153" s="325"/>
      <c r="H153" s="325"/>
      <c r="I153" s="325"/>
      <c r="J153" s="325"/>
      <c r="K153" s="325"/>
      <c r="L153" s="325"/>
    </row>
    <row r="154" spans="1:12" s="89" customFormat="1" ht="20.100000000000001" customHeight="1" x14ac:dyDescent="0.45">
      <c r="A154" s="161"/>
      <c r="B154" s="575"/>
      <c r="C154" s="161"/>
      <c r="D154" s="162"/>
      <c r="E154" s="162"/>
      <c r="F154" s="325"/>
      <c r="G154" s="325"/>
      <c r="H154" s="325"/>
      <c r="I154" s="325"/>
      <c r="J154" s="325"/>
      <c r="K154" s="325"/>
      <c r="L154" s="325"/>
    </row>
    <row r="155" spans="1:12" s="89" customFormat="1" ht="20.100000000000001" customHeight="1" x14ac:dyDescent="0.45">
      <c r="A155" s="161"/>
      <c r="B155" s="575"/>
      <c r="C155" s="161"/>
      <c r="D155" s="162"/>
      <c r="E155" s="162"/>
      <c r="F155" s="325"/>
      <c r="G155" s="325"/>
      <c r="H155" s="325"/>
      <c r="I155" s="325"/>
      <c r="J155" s="325"/>
      <c r="K155" s="325"/>
      <c r="L155" s="325"/>
    </row>
    <row r="156" spans="1:12" s="493" customFormat="1" ht="11.25" customHeight="1" x14ac:dyDescent="0.45">
      <c r="A156" s="500"/>
      <c r="B156" s="569"/>
      <c r="C156" s="500"/>
      <c r="D156" s="501"/>
      <c r="E156" s="501"/>
      <c r="F156" s="503"/>
      <c r="G156" s="503"/>
      <c r="H156" s="503"/>
      <c r="I156" s="503"/>
      <c r="J156" s="503"/>
      <c r="K156" s="503"/>
      <c r="L156" s="503"/>
    </row>
    <row r="157" spans="1:12" s="161" customFormat="1" ht="21.95" customHeight="1" x14ac:dyDescent="0.45">
      <c r="A157" s="341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157" s="341"/>
      <c r="C157" s="341"/>
      <c r="D157" s="329"/>
      <c r="E157" s="329"/>
      <c r="F157" s="340"/>
      <c r="G157" s="340"/>
      <c r="H157" s="340"/>
      <c r="I157" s="340"/>
      <c r="J157" s="340"/>
      <c r="K157" s="340"/>
      <c r="L157" s="340"/>
    </row>
  </sheetData>
  <pageMargins left="0.8" right="0.5" top="0.5" bottom="0.6" header="0.49" footer="0.4"/>
  <pageSetup paperSize="9" scale="83" firstPageNumber="18" orientation="portrait" useFirstPageNumber="1" horizontalDpi="1200" verticalDpi="1200" r:id="rId1"/>
  <headerFooter>
    <oddFooter>&amp;R&amp;"Cordia New,Regular"&amp;13&amp;P</oddFooter>
  </headerFooter>
  <rowBreaks count="1" manualBreakCount="1">
    <brk id="54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topLeftCell="A67" zoomScaleNormal="100" zoomScaleSheetLayoutView="100" workbookViewId="0">
      <selection activeCell="L82" sqref="L82"/>
    </sheetView>
  </sheetViews>
  <sheetFormatPr defaultRowHeight="21" customHeight="1" x14ac:dyDescent="0.45"/>
  <cols>
    <col min="1" max="2" width="1.83203125" style="170" customWidth="1"/>
    <col min="3" max="3" width="55" style="170" customWidth="1"/>
    <col min="4" max="4" width="9" style="171" customWidth="1"/>
    <col min="5" max="5" width="0.6640625" style="171" customWidth="1"/>
    <col min="6" max="6" width="12.1640625" style="206" customWidth="1"/>
    <col min="7" max="7" width="0.6640625" style="207" customWidth="1"/>
    <col min="8" max="8" width="12.83203125" style="206" customWidth="1"/>
    <col min="9" max="9" width="0.6640625" style="207" customWidth="1"/>
    <col min="10" max="10" width="12.83203125" style="206" customWidth="1"/>
    <col min="11" max="11" width="0.6640625" style="207" customWidth="1"/>
    <col min="12" max="12" width="12.1640625" style="206" customWidth="1"/>
    <col min="13" max="16384" width="9.33203125" style="169"/>
  </cols>
  <sheetData>
    <row r="1" spans="1:12" ht="21" customHeight="1" x14ac:dyDescent="0.45">
      <c r="A1" s="172" t="s">
        <v>69</v>
      </c>
      <c r="B1" s="172"/>
      <c r="C1" s="172"/>
      <c r="G1" s="224"/>
      <c r="I1" s="224"/>
      <c r="K1" s="224"/>
    </row>
    <row r="2" spans="1:12" ht="21" customHeight="1" x14ac:dyDescent="0.45">
      <c r="A2" s="172" t="s">
        <v>127</v>
      </c>
      <c r="B2" s="172"/>
      <c r="C2" s="172"/>
      <c r="G2" s="224"/>
      <c r="I2" s="224"/>
      <c r="K2" s="224"/>
    </row>
    <row r="3" spans="1:12" ht="21" customHeight="1" x14ac:dyDescent="0.45">
      <c r="A3" s="173" t="s">
        <v>295</v>
      </c>
      <c r="B3" s="173"/>
      <c r="C3" s="173"/>
      <c r="D3" s="174"/>
      <c r="E3" s="174"/>
      <c r="F3" s="225"/>
      <c r="G3" s="226"/>
      <c r="H3" s="225"/>
      <c r="I3" s="226"/>
      <c r="J3" s="225"/>
      <c r="K3" s="226"/>
      <c r="L3" s="225"/>
    </row>
    <row r="4" spans="1:12" ht="21" customHeight="1" x14ac:dyDescent="0.45">
      <c r="A4" s="175"/>
      <c r="B4" s="175"/>
      <c r="C4" s="175"/>
      <c r="D4" s="176"/>
      <c r="E4" s="176"/>
      <c r="F4" s="227"/>
      <c r="G4" s="228"/>
      <c r="H4" s="227"/>
      <c r="I4" s="228"/>
      <c r="J4" s="208"/>
      <c r="K4" s="229"/>
      <c r="L4" s="208"/>
    </row>
    <row r="5" spans="1:12" ht="21" customHeight="1" x14ac:dyDescent="0.4">
      <c r="A5" s="177"/>
      <c r="B5" s="177"/>
      <c r="C5" s="177"/>
      <c r="D5" s="178"/>
      <c r="E5" s="178"/>
      <c r="F5" s="225"/>
      <c r="G5" s="226"/>
      <c r="H5" s="225"/>
      <c r="I5" s="226"/>
      <c r="J5" s="230"/>
      <c r="K5" s="226"/>
      <c r="L5" s="230" t="s">
        <v>230</v>
      </c>
    </row>
    <row r="6" spans="1:12" s="179" customFormat="1" ht="21" customHeight="1" x14ac:dyDescent="0.45">
      <c r="A6" s="180"/>
      <c r="B6" s="180"/>
      <c r="C6" s="180"/>
      <c r="D6" s="181"/>
      <c r="E6" s="181"/>
      <c r="F6" s="236"/>
      <c r="G6" s="236"/>
      <c r="H6" s="236" t="s">
        <v>3</v>
      </c>
      <c r="I6" s="237"/>
      <c r="J6" s="236"/>
      <c r="K6" s="238"/>
      <c r="L6" s="236" t="s">
        <v>4</v>
      </c>
    </row>
    <row r="7" spans="1:12" s="182" customFormat="1" ht="21" customHeight="1" x14ac:dyDescent="0.45">
      <c r="D7" s="92"/>
      <c r="F7" s="231" t="s">
        <v>226</v>
      </c>
      <c r="G7" s="232"/>
      <c r="H7" s="231" t="s">
        <v>198</v>
      </c>
      <c r="I7" s="232"/>
      <c r="J7" s="231" t="s">
        <v>226</v>
      </c>
      <c r="K7" s="232"/>
      <c r="L7" s="231" t="s">
        <v>198</v>
      </c>
    </row>
    <row r="8" spans="1:12" s="182" customFormat="1" ht="8.1" customHeight="1" x14ac:dyDescent="0.45">
      <c r="D8" s="183"/>
      <c r="F8" s="451"/>
      <c r="G8" s="232"/>
      <c r="H8" s="233"/>
      <c r="I8" s="232"/>
      <c r="J8" s="451"/>
      <c r="K8" s="232"/>
      <c r="L8" s="233"/>
    </row>
    <row r="9" spans="1:12" ht="21" customHeight="1" x14ac:dyDescent="0.45">
      <c r="A9" s="170" t="s">
        <v>128</v>
      </c>
      <c r="E9" s="178"/>
      <c r="F9" s="454">
        <v>61217</v>
      </c>
      <c r="H9" s="206">
        <v>25332</v>
      </c>
      <c r="J9" s="456">
        <v>1929355</v>
      </c>
      <c r="K9" s="203"/>
      <c r="L9" s="204">
        <v>830305</v>
      </c>
    </row>
    <row r="10" spans="1:12" ht="21" customHeight="1" x14ac:dyDescent="0.45">
      <c r="B10" s="161" t="s">
        <v>129</v>
      </c>
      <c r="F10" s="455"/>
      <c r="G10" s="203"/>
      <c r="H10" s="202"/>
      <c r="I10" s="204"/>
      <c r="J10" s="455"/>
      <c r="K10" s="204"/>
      <c r="L10" s="205"/>
    </row>
    <row r="11" spans="1:12" ht="21" customHeight="1" x14ac:dyDescent="0.45">
      <c r="B11" s="161" t="s">
        <v>212</v>
      </c>
      <c r="F11" s="454"/>
      <c r="J11" s="456"/>
      <c r="K11" s="204"/>
      <c r="L11" s="204"/>
    </row>
    <row r="12" spans="1:12" ht="21" customHeight="1" x14ac:dyDescent="0.45">
      <c r="B12" s="171" t="s">
        <v>20</v>
      </c>
      <c r="C12" s="170" t="s">
        <v>213</v>
      </c>
      <c r="F12" s="456">
        <v>952</v>
      </c>
      <c r="G12" s="203"/>
      <c r="H12" s="204">
        <v>1062</v>
      </c>
      <c r="I12" s="204"/>
      <c r="J12" s="457">
        <v>29809</v>
      </c>
      <c r="K12" s="204"/>
      <c r="L12" s="205">
        <v>34137</v>
      </c>
    </row>
    <row r="13" spans="1:12" ht="21" customHeight="1" x14ac:dyDescent="0.45">
      <c r="B13" s="171" t="s">
        <v>20</v>
      </c>
      <c r="C13" s="170" t="s">
        <v>248</v>
      </c>
      <c r="F13" s="456">
        <v>-134917</v>
      </c>
      <c r="G13" s="203"/>
      <c r="H13" s="204">
        <v>-90775</v>
      </c>
      <c r="I13" s="204"/>
      <c r="J13" s="457">
        <v>-4237992</v>
      </c>
      <c r="K13" s="204"/>
      <c r="L13" s="205">
        <v>-2920243</v>
      </c>
    </row>
    <row r="14" spans="1:12" ht="21" customHeight="1" x14ac:dyDescent="0.45">
      <c r="B14" s="171" t="s">
        <v>20</v>
      </c>
      <c r="C14" s="170" t="s">
        <v>77</v>
      </c>
      <c r="F14" s="456">
        <v>-296</v>
      </c>
      <c r="G14" s="203"/>
      <c r="H14" s="204">
        <v>-248</v>
      </c>
      <c r="I14" s="204"/>
      <c r="J14" s="457">
        <v>-9346</v>
      </c>
      <c r="K14" s="204"/>
      <c r="L14" s="205">
        <v>-7903</v>
      </c>
    </row>
    <row r="15" spans="1:12" ht="21" customHeight="1" x14ac:dyDescent="0.45">
      <c r="B15" s="171" t="s">
        <v>20</v>
      </c>
      <c r="C15" s="164" t="s">
        <v>78</v>
      </c>
      <c r="F15" s="456">
        <v>-86517</v>
      </c>
      <c r="G15" s="203"/>
      <c r="H15" s="204">
        <v>-76071</v>
      </c>
      <c r="I15" s="204"/>
      <c r="J15" s="457">
        <v>-2709116</v>
      </c>
      <c r="K15" s="205"/>
      <c r="L15" s="205">
        <v>-2445923</v>
      </c>
    </row>
    <row r="16" spans="1:12" ht="21" customHeight="1" x14ac:dyDescent="0.45">
      <c r="B16" s="171" t="s">
        <v>20</v>
      </c>
      <c r="C16" s="164" t="s">
        <v>80</v>
      </c>
      <c r="F16" s="456">
        <v>108968</v>
      </c>
      <c r="G16" s="203"/>
      <c r="H16" s="204">
        <v>98752</v>
      </c>
      <c r="I16" s="204"/>
      <c r="J16" s="457">
        <v>3411203</v>
      </c>
      <c r="K16" s="204"/>
      <c r="L16" s="205">
        <v>3175271</v>
      </c>
    </row>
    <row r="17" spans="1:12" ht="21" customHeight="1" x14ac:dyDescent="0.45">
      <c r="B17" s="171" t="s">
        <v>20</v>
      </c>
      <c r="C17" s="164" t="s">
        <v>81</v>
      </c>
      <c r="F17" s="456">
        <v>1988</v>
      </c>
      <c r="G17" s="203"/>
      <c r="H17" s="204">
        <v>1662</v>
      </c>
      <c r="I17" s="204"/>
      <c r="J17" s="456">
        <v>62246</v>
      </c>
      <c r="K17" s="204"/>
      <c r="L17" s="204">
        <v>53545</v>
      </c>
    </row>
    <row r="18" spans="1:12" ht="21" customHeight="1" x14ac:dyDescent="0.45">
      <c r="B18" s="171" t="s">
        <v>20</v>
      </c>
      <c r="C18" s="170" t="s">
        <v>130</v>
      </c>
      <c r="F18" s="456">
        <v>0</v>
      </c>
      <c r="G18" s="203"/>
      <c r="H18" s="204">
        <v>0</v>
      </c>
      <c r="I18" s="204"/>
      <c r="J18" s="457">
        <v>0</v>
      </c>
      <c r="K18" s="204"/>
      <c r="L18" s="205">
        <v>12</v>
      </c>
    </row>
    <row r="19" spans="1:12" ht="21" customHeight="1" x14ac:dyDescent="0.45">
      <c r="B19" s="171" t="s">
        <v>20</v>
      </c>
      <c r="C19" s="170" t="s">
        <v>258</v>
      </c>
      <c r="F19" s="456">
        <v>-52</v>
      </c>
      <c r="G19" s="203"/>
      <c r="H19" s="204">
        <v>-309</v>
      </c>
      <c r="I19" s="204"/>
      <c r="J19" s="458">
        <v>-1637</v>
      </c>
      <c r="K19" s="204"/>
      <c r="L19" s="208">
        <v>-9934</v>
      </c>
    </row>
    <row r="20" spans="1:12" ht="21" customHeight="1" x14ac:dyDescent="0.45">
      <c r="B20" s="171" t="s">
        <v>20</v>
      </c>
      <c r="C20" s="170" t="s">
        <v>196</v>
      </c>
      <c r="F20" s="456">
        <v>52</v>
      </c>
      <c r="G20" s="203"/>
      <c r="H20" s="204">
        <v>104</v>
      </c>
      <c r="I20" s="206"/>
      <c r="J20" s="458">
        <v>1643</v>
      </c>
      <c r="K20" s="206"/>
      <c r="L20" s="208">
        <v>3354</v>
      </c>
    </row>
    <row r="21" spans="1:12" ht="21" customHeight="1" x14ac:dyDescent="0.45">
      <c r="B21" s="171" t="s">
        <v>20</v>
      </c>
      <c r="C21" s="170" t="s">
        <v>259</v>
      </c>
      <c r="F21" s="456">
        <v>-1123</v>
      </c>
      <c r="G21" s="203"/>
      <c r="H21" s="204">
        <v>-6579</v>
      </c>
      <c r="I21" s="206"/>
      <c r="J21" s="458">
        <v>-35141</v>
      </c>
      <c r="K21" s="206"/>
      <c r="L21" s="208">
        <v>-211473</v>
      </c>
    </row>
    <row r="22" spans="1:12" ht="21" customHeight="1" x14ac:dyDescent="0.45">
      <c r="B22" s="171" t="s">
        <v>20</v>
      </c>
      <c r="C22" s="170" t="s">
        <v>150</v>
      </c>
      <c r="F22" s="459">
        <v>33829</v>
      </c>
      <c r="G22" s="203"/>
      <c r="H22" s="209">
        <v>10855</v>
      </c>
      <c r="I22" s="206"/>
      <c r="J22" s="459">
        <v>1073929</v>
      </c>
      <c r="K22" s="206"/>
      <c r="L22" s="209">
        <v>327710</v>
      </c>
    </row>
    <row r="23" spans="1:12" ht="8.1" customHeight="1" x14ac:dyDescent="0.45">
      <c r="B23" s="171"/>
      <c r="F23" s="457"/>
      <c r="G23" s="210"/>
      <c r="H23" s="205"/>
      <c r="I23" s="210"/>
      <c r="J23" s="457"/>
      <c r="K23" s="205"/>
      <c r="L23" s="205"/>
    </row>
    <row r="24" spans="1:12" ht="21" customHeight="1" x14ac:dyDescent="0.45">
      <c r="A24" s="170" t="s">
        <v>131</v>
      </c>
      <c r="F24" s="456">
        <f>SUM(F9:F22)</f>
        <v>-15899</v>
      </c>
      <c r="G24" s="210"/>
      <c r="H24" s="204">
        <f>SUM(H9:H22)</f>
        <v>-36215</v>
      </c>
      <c r="I24" s="205"/>
      <c r="J24" s="456">
        <f>SUM(J9:J22)</f>
        <v>-485047</v>
      </c>
      <c r="K24" s="205"/>
      <c r="L24" s="204">
        <f>SUM(L9:L22)</f>
        <v>-1171142</v>
      </c>
    </row>
    <row r="25" spans="1:12" ht="21" customHeight="1" x14ac:dyDescent="0.45">
      <c r="B25" s="170" t="s">
        <v>132</v>
      </c>
      <c r="F25" s="456"/>
      <c r="G25" s="210"/>
      <c r="H25" s="204"/>
      <c r="I25" s="205"/>
      <c r="J25" s="456"/>
      <c r="K25" s="205"/>
      <c r="L25" s="204"/>
    </row>
    <row r="26" spans="1:12" ht="21" customHeight="1" x14ac:dyDescent="0.45">
      <c r="B26" s="171" t="s">
        <v>20</v>
      </c>
      <c r="C26" s="170" t="s">
        <v>186</v>
      </c>
      <c r="F26" s="456">
        <v>7110</v>
      </c>
      <c r="G26" s="203"/>
      <c r="H26" s="204">
        <v>6959</v>
      </c>
      <c r="I26" s="204"/>
      <c r="J26" s="456">
        <v>222577</v>
      </c>
      <c r="K26" s="204"/>
      <c r="L26" s="204">
        <v>223687</v>
      </c>
    </row>
    <row r="27" spans="1:12" ht="21" customHeight="1" x14ac:dyDescent="0.45">
      <c r="B27" s="171" t="s">
        <v>20</v>
      </c>
      <c r="C27" s="170" t="s">
        <v>13</v>
      </c>
      <c r="F27" s="456">
        <v>5112</v>
      </c>
      <c r="G27" s="203"/>
      <c r="H27" s="204">
        <v>2396</v>
      </c>
      <c r="I27" s="204"/>
      <c r="J27" s="456">
        <v>160021</v>
      </c>
      <c r="K27" s="204"/>
      <c r="L27" s="204">
        <v>77016</v>
      </c>
    </row>
    <row r="28" spans="1:12" ht="21" customHeight="1" x14ac:dyDescent="0.45">
      <c r="B28" s="171" t="s">
        <v>20</v>
      </c>
      <c r="C28" s="170" t="s">
        <v>15</v>
      </c>
      <c r="F28" s="456">
        <v>222</v>
      </c>
      <c r="G28" s="203"/>
      <c r="H28" s="204">
        <v>33</v>
      </c>
      <c r="I28" s="206"/>
      <c r="J28" s="454">
        <v>6961</v>
      </c>
      <c r="K28" s="206"/>
      <c r="L28" s="206">
        <v>1061</v>
      </c>
    </row>
    <row r="29" spans="1:12" ht="21" customHeight="1" x14ac:dyDescent="0.45">
      <c r="B29" s="171" t="s">
        <v>20</v>
      </c>
      <c r="C29" s="170" t="s">
        <v>133</v>
      </c>
      <c r="F29" s="456">
        <v>1531</v>
      </c>
      <c r="G29" s="203"/>
      <c r="H29" s="204">
        <v>-9973</v>
      </c>
      <c r="I29" s="204"/>
      <c r="J29" s="456">
        <v>47934</v>
      </c>
      <c r="K29" s="204"/>
      <c r="L29" s="204">
        <v>-320568</v>
      </c>
    </row>
    <row r="30" spans="1:12" ht="21" customHeight="1" x14ac:dyDescent="0.45">
      <c r="B30" s="171" t="s">
        <v>20</v>
      </c>
      <c r="C30" s="170" t="s">
        <v>21</v>
      </c>
      <c r="F30" s="456">
        <v>-6802</v>
      </c>
      <c r="G30" s="203"/>
      <c r="H30" s="204">
        <v>-3093</v>
      </c>
      <c r="I30" s="204"/>
      <c r="J30" s="456">
        <v>-212939</v>
      </c>
      <c r="K30" s="204"/>
      <c r="L30" s="204">
        <v>-99420</v>
      </c>
    </row>
    <row r="31" spans="1:12" ht="21" customHeight="1" x14ac:dyDescent="0.45">
      <c r="B31" s="171" t="s">
        <v>20</v>
      </c>
      <c r="C31" s="170" t="s">
        <v>31</v>
      </c>
      <c r="F31" s="456">
        <v>-2141</v>
      </c>
      <c r="G31" s="203"/>
      <c r="H31" s="204">
        <v>1080</v>
      </c>
      <c r="I31" s="204"/>
      <c r="J31" s="456">
        <v>-67027</v>
      </c>
      <c r="K31" s="204"/>
      <c r="L31" s="204">
        <v>34715</v>
      </c>
    </row>
    <row r="32" spans="1:12" ht="21" customHeight="1" x14ac:dyDescent="0.45">
      <c r="B32" s="171" t="s">
        <v>20</v>
      </c>
      <c r="C32" s="170" t="s">
        <v>67</v>
      </c>
      <c r="F32" s="454">
        <v>3700</v>
      </c>
      <c r="G32" s="203"/>
      <c r="H32" s="206">
        <v>2988</v>
      </c>
      <c r="I32" s="204"/>
      <c r="J32" s="456">
        <v>115813</v>
      </c>
      <c r="K32" s="204"/>
      <c r="L32" s="204">
        <v>96045</v>
      </c>
    </row>
    <row r="33" spans="1:12" ht="21" customHeight="1" x14ac:dyDescent="0.45">
      <c r="B33" s="171" t="s">
        <v>20</v>
      </c>
      <c r="C33" s="170" t="s">
        <v>68</v>
      </c>
      <c r="F33" s="454">
        <v>-605</v>
      </c>
      <c r="G33" s="203"/>
      <c r="H33" s="206">
        <v>-404</v>
      </c>
      <c r="I33" s="206"/>
      <c r="J33" s="456">
        <v>-18939</v>
      </c>
      <c r="K33" s="206"/>
      <c r="L33" s="204">
        <v>-12986</v>
      </c>
    </row>
    <row r="34" spans="1:12" ht="21" customHeight="1" x14ac:dyDescent="0.45">
      <c r="B34" s="178" t="s">
        <v>20</v>
      </c>
      <c r="C34" s="161" t="s">
        <v>51</v>
      </c>
      <c r="F34" s="456">
        <v>2795</v>
      </c>
      <c r="G34" s="203"/>
      <c r="H34" s="204">
        <v>341</v>
      </c>
      <c r="I34" s="204"/>
      <c r="J34" s="456">
        <v>87505</v>
      </c>
      <c r="K34" s="204"/>
      <c r="L34" s="204">
        <v>10961</v>
      </c>
    </row>
    <row r="35" spans="1:12" ht="21" customHeight="1" x14ac:dyDescent="0.45">
      <c r="B35" s="171" t="s">
        <v>20</v>
      </c>
      <c r="C35" s="170" t="s">
        <v>44</v>
      </c>
      <c r="F35" s="456">
        <v>-6915</v>
      </c>
      <c r="G35" s="203"/>
      <c r="H35" s="204">
        <v>2494</v>
      </c>
      <c r="I35" s="204"/>
      <c r="J35" s="456">
        <v>-216453</v>
      </c>
      <c r="K35" s="204"/>
      <c r="L35" s="204">
        <v>80166</v>
      </c>
    </row>
    <row r="36" spans="1:12" ht="21" customHeight="1" x14ac:dyDescent="0.45">
      <c r="B36" s="171" t="s">
        <v>20</v>
      </c>
      <c r="C36" s="170" t="s">
        <v>53</v>
      </c>
      <c r="F36" s="459">
        <v>-13</v>
      </c>
      <c r="G36" s="210"/>
      <c r="H36" s="209">
        <v>-75</v>
      </c>
      <c r="I36" s="205"/>
      <c r="J36" s="459">
        <v>-405</v>
      </c>
      <c r="K36" s="205"/>
      <c r="L36" s="209">
        <v>-2411</v>
      </c>
    </row>
    <row r="37" spans="1:12" ht="8.1" customHeight="1" x14ac:dyDescent="0.45">
      <c r="B37" s="171"/>
      <c r="F37" s="457"/>
      <c r="G37" s="210"/>
      <c r="H37" s="205"/>
      <c r="I37" s="210"/>
      <c r="J37" s="457"/>
      <c r="K37" s="205"/>
      <c r="L37" s="205"/>
    </row>
    <row r="38" spans="1:12" ht="21" customHeight="1" x14ac:dyDescent="0.45">
      <c r="A38" s="184" t="s">
        <v>257</v>
      </c>
      <c r="F38" s="457">
        <f>SUM(F24:F36)</f>
        <v>-11905</v>
      </c>
      <c r="G38" s="210"/>
      <c r="H38" s="205">
        <f>SUM(H24:H36)</f>
        <v>-33469</v>
      </c>
      <c r="I38" s="210"/>
      <c r="J38" s="457">
        <f>SUM(J24:J36)</f>
        <v>-359999</v>
      </c>
      <c r="K38" s="205"/>
      <c r="L38" s="205">
        <f>SUM(L24:L36)</f>
        <v>-1082876</v>
      </c>
    </row>
    <row r="39" spans="1:12" ht="21" customHeight="1" x14ac:dyDescent="0.45">
      <c r="B39" s="178" t="s">
        <v>20</v>
      </c>
      <c r="C39" s="170" t="s">
        <v>243</v>
      </c>
      <c r="F39" s="459">
        <v>-97725</v>
      </c>
      <c r="G39" s="210"/>
      <c r="H39" s="209">
        <v>-93347</v>
      </c>
      <c r="I39" s="205"/>
      <c r="J39" s="459">
        <v>-3059191</v>
      </c>
      <c r="K39" s="205"/>
      <c r="L39" s="209">
        <v>-3000509</v>
      </c>
    </row>
    <row r="40" spans="1:12" ht="8.1" customHeight="1" x14ac:dyDescent="0.45">
      <c r="F40" s="457"/>
      <c r="G40" s="210"/>
      <c r="H40" s="205"/>
      <c r="I40" s="210"/>
      <c r="J40" s="457"/>
      <c r="K40" s="205"/>
      <c r="L40" s="205"/>
    </row>
    <row r="41" spans="1:12" ht="21" customHeight="1" x14ac:dyDescent="0.45">
      <c r="A41" s="170" t="s">
        <v>256</v>
      </c>
      <c r="F41" s="459">
        <f>SUM(F38:F39)</f>
        <v>-109630</v>
      </c>
      <c r="G41" s="205"/>
      <c r="H41" s="209">
        <f>SUM(H38:H39)</f>
        <v>-126816</v>
      </c>
      <c r="I41" s="205"/>
      <c r="J41" s="459">
        <f>SUM(J38:J39)</f>
        <v>-3419190</v>
      </c>
      <c r="K41" s="205"/>
      <c r="L41" s="209">
        <f>SUM(L38:L39)</f>
        <v>-4083385</v>
      </c>
    </row>
    <row r="42" spans="1:12" ht="21" customHeight="1" x14ac:dyDescent="0.45">
      <c r="F42" s="205"/>
      <c r="G42" s="205"/>
      <c r="H42" s="205"/>
      <c r="I42" s="205"/>
      <c r="J42" s="205"/>
      <c r="K42" s="205"/>
      <c r="L42" s="205"/>
    </row>
    <row r="43" spans="1:12" ht="21" customHeight="1" x14ac:dyDescent="0.45">
      <c r="F43" s="205"/>
      <c r="G43" s="205"/>
      <c r="H43" s="205"/>
      <c r="I43" s="205"/>
      <c r="J43" s="205"/>
      <c r="K43" s="205"/>
      <c r="L43" s="205"/>
    </row>
    <row r="44" spans="1:12" ht="18" customHeight="1" x14ac:dyDescent="0.45">
      <c r="F44" s="205"/>
      <c r="G44" s="205"/>
      <c r="H44" s="205"/>
      <c r="I44" s="205"/>
      <c r="J44" s="205"/>
      <c r="K44" s="205"/>
      <c r="L44" s="205"/>
    </row>
    <row r="45" spans="1:12" ht="21.95" customHeight="1" x14ac:dyDescent="0.45">
      <c r="A45" s="185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45" s="185"/>
      <c r="C45" s="185"/>
      <c r="D45" s="174"/>
      <c r="E45" s="174"/>
      <c r="F45" s="209"/>
      <c r="G45" s="209"/>
      <c r="H45" s="209"/>
      <c r="I45" s="209"/>
      <c r="J45" s="209"/>
      <c r="K45" s="209"/>
      <c r="L45" s="209"/>
    </row>
    <row r="46" spans="1:12" ht="21" customHeight="1" x14ac:dyDescent="0.45">
      <c r="A46" s="172" t="s">
        <v>69</v>
      </c>
      <c r="B46" s="172"/>
      <c r="C46" s="172"/>
      <c r="G46" s="224"/>
      <c r="I46" s="224"/>
      <c r="K46" s="224"/>
    </row>
    <row r="47" spans="1:12" ht="21" customHeight="1" x14ac:dyDescent="0.45">
      <c r="A47" s="172" t="s">
        <v>127</v>
      </c>
      <c r="B47" s="172"/>
      <c r="C47" s="172"/>
      <c r="G47" s="224"/>
      <c r="I47" s="224"/>
      <c r="K47" s="224"/>
    </row>
    <row r="48" spans="1:12" ht="21" customHeight="1" x14ac:dyDescent="0.45">
      <c r="A48" s="173" t="s">
        <v>295</v>
      </c>
      <c r="B48" s="173"/>
      <c r="C48" s="173"/>
      <c r="D48" s="174"/>
      <c r="E48" s="174"/>
      <c r="F48" s="225"/>
      <c r="G48" s="226"/>
      <c r="H48" s="225"/>
      <c r="I48" s="226"/>
      <c r="J48" s="225"/>
      <c r="K48" s="226"/>
      <c r="L48" s="225"/>
    </row>
    <row r="49" spans="1:12" ht="21" customHeight="1" x14ac:dyDescent="0.45">
      <c r="A49" s="175"/>
      <c r="B49" s="175"/>
      <c r="C49" s="175"/>
      <c r="D49" s="176"/>
      <c r="E49" s="176"/>
      <c r="F49" s="227"/>
      <c r="G49" s="228"/>
      <c r="H49" s="227"/>
      <c r="I49" s="228"/>
      <c r="J49" s="227"/>
      <c r="K49" s="228"/>
      <c r="L49" s="227"/>
    </row>
    <row r="50" spans="1:12" ht="20.100000000000001" customHeight="1" x14ac:dyDescent="0.4">
      <c r="A50" s="177"/>
      <c r="B50" s="177"/>
      <c r="C50" s="177"/>
      <c r="D50" s="178"/>
      <c r="E50" s="178"/>
      <c r="F50" s="225"/>
      <c r="G50" s="226"/>
      <c r="H50" s="225"/>
      <c r="I50" s="226"/>
      <c r="J50" s="230"/>
      <c r="K50" s="226"/>
      <c r="L50" s="230" t="s">
        <v>230</v>
      </c>
    </row>
    <row r="51" spans="1:12" s="179" customFormat="1" ht="20.100000000000001" customHeight="1" x14ac:dyDescent="0.45">
      <c r="A51" s="180"/>
      <c r="B51" s="180"/>
      <c r="C51" s="180"/>
      <c r="D51" s="181"/>
      <c r="E51" s="181"/>
      <c r="F51" s="236"/>
      <c r="G51" s="236"/>
      <c r="H51" s="236" t="s">
        <v>3</v>
      </c>
      <c r="I51" s="237"/>
      <c r="J51" s="236"/>
      <c r="K51" s="238"/>
      <c r="L51" s="236" t="s">
        <v>4</v>
      </c>
    </row>
    <row r="52" spans="1:12" s="182" customFormat="1" ht="20.100000000000001" customHeight="1" x14ac:dyDescent="0.45">
      <c r="D52" s="163" t="s">
        <v>8</v>
      </c>
      <c r="F52" s="231" t="s">
        <v>226</v>
      </c>
      <c r="G52" s="232"/>
      <c r="H52" s="231" t="s">
        <v>198</v>
      </c>
      <c r="I52" s="232"/>
      <c r="J52" s="231" t="s">
        <v>226</v>
      </c>
      <c r="K52" s="232"/>
      <c r="L52" s="231" t="s">
        <v>198</v>
      </c>
    </row>
    <row r="53" spans="1:12" s="182" customFormat="1" ht="6" customHeight="1" x14ac:dyDescent="0.45">
      <c r="D53" s="183"/>
      <c r="E53" s="183"/>
      <c r="F53" s="460"/>
      <c r="G53" s="235"/>
      <c r="H53" s="234"/>
      <c r="I53" s="235"/>
      <c r="J53" s="460"/>
      <c r="K53" s="235"/>
      <c r="L53" s="234"/>
    </row>
    <row r="54" spans="1:12" s="182" customFormat="1" ht="20.100000000000001" customHeight="1" x14ac:dyDescent="0.45">
      <c r="A54" s="170" t="s">
        <v>137</v>
      </c>
      <c r="B54" s="170"/>
      <c r="C54" s="170"/>
      <c r="D54" s="178"/>
      <c r="E54" s="178"/>
      <c r="F54" s="454"/>
      <c r="G54" s="207"/>
      <c r="H54" s="206"/>
      <c r="I54" s="207"/>
      <c r="J54" s="456"/>
      <c r="K54" s="203"/>
      <c r="L54" s="204"/>
    </row>
    <row r="55" spans="1:12" s="182" customFormat="1" ht="20.100000000000001" customHeight="1" x14ac:dyDescent="0.45">
      <c r="A55" s="170"/>
      <c r="B55" s="170" t="s">
        <v>151</v>
      </c>
      <c r="C55" s="170"/>
      <c r="D55" s="186">
        <v>21</v>
      </c>
      <c r="E55" s="178"/>
      <c r="F55" s="454">
        <v>1886</v>
      </c>
      <c r="G55" s="207"/>
      <c r="H55" s="206">
        <v>168476</v>
      </c>
      <c r="I55" s="207"/>
      <c r="J55" s="454">
        <v>59044</v>
      </c>
      <c r="K55" s="203"/>
      <c r="L55" s="206">
        <v>5415435</v>
      </c>
    </row>
    <row r="56" spans="1:12" s="182" customFormat="1" ht="20.100000000000001" customHeight="1" x14ac:dyDescent="0.45">
      <c r="A56" s="170"/>
      <c r="B56" s="170" t="s">
        <v>138</v>
      </c>
      <c r="C56" s="170"/>
      <c r="D56" s="186">
        <v>21</v>
      </c>
      <c r="E56" s="178"/>
      <c r="F56" s="454">
        <v>-5136</v>
      </c>
      <c r="G56" s="207"/>
      <c r="H56" s="206">
        <v>-175674</v>
      </c>
      <c r="I56" s="207"/>
      <c r="J56" s="454">
        <v>-160782</v>
      </c>
      <c r="K56" s="203"/>
      <c r="L56" s="206">
        <v>-5646815</v>
      </c>
    </row>
    <row r="57" spans="1:12" s="182" customFormat="1" ht="20.100000000000001" customHeight="1" x14ac:dyDescent="0.45">
      <c r="A57" s="170"/>
      <c r="B57" s="164" t="s">
        <v>221</v>
      </c>
      <c r="C57" s="170"/>
      <c r="D57" s="186">
        <v>21</v>
      </c>
      <c r="E57" s="178"/>
      <c r="F57" s="454">
        <v>153244</v>
      </c>
      <c r="G57" s="207"/>
      <c r="H57" s="206">
        <v>6734</v>
      </c>
      <c r="I57" s="207"/>
      <c r="J57" s="454">
        <v>4797167</v>
      </c>
      <c r="K57" s="203"/>
      <c r="L57" s="206">
        <v>216463</v>
      </c>
    </row>
    <row r="58" spans="1:12" s="170" customFormat="1" ht="20.100000000000001" customHeight="1" x14ac:dyDescent="0.45">
      <c r="B58" s="164" t="s">
        <v>139</v>
      </c>
      <c r="D58" s="186">
        <v>21</v>
      </c>
      <c r="E58" s="171"/>
      <c r="F58" s="454">
        <v>-38086</v>
      </c>
      <c r="G58" s="206"/>
      <c r="H58" s="206">
        <v>-104623</v>
      </c>
      <c r="I58" s="206"/>
      <c r="J58" s="454">
        <v>-1192267</v>
      </c>
      <c r="K58" s="206"/>
      <c r="L58" s="206">
        <v>-3362967</v>
      </c>
    </row>
    <row r="59" spans="1:12" s="170" customFormat="1" ht="20.100000000000001" customHeight="1" x14ac:dyDescent="0.45">
      <c r="B59" s="164" t="s">
        <v>152</v>
      </c>
      <c r="C59" s="164"/>
      <c r="D59" s="171">
        <v>9.1999999999999993</v>
      </c>
      <c r="E59" s="171"/>
      <c r="F59" s="454">
        <v>-178269</v>
      </c>
      <c r="G59" s="204"/>
      <c r="H59" s="206">
        <v>0</v>
      </c>
      <c r="I59" s="204"/>
      <c r="J59" s="454">
        <v>-5580566</v>
      </c>
      <c r="K59" s="204"/>
      <c r="L59" s="206">
        <v>0</v>
      </c>
    </row>
    <row r="60" spans="1:12" s="170" customFormat="1" ht="20.100000000000001" customHeight="1" x14ac:dyDescent="0.45">
      <c r="B60" s="164" t="s">
        <v>253</v>
      </c>
      <c r="C60" s="164"/>
      <c r="D60" s="171"/>
      <c r="E60" s="171"/>
      <c r="F60" s="454">
        <v>3160</v>
      </c>
      <c r="G60" s="204"/>
      <c r="H60" s="206">
        <v>0</v>
      </c>
      <c r="I60" s="204"/>
      <c r="J60" s="454">
        <v>98933</v>
      </c>
      <c r="K60" s="204"/>
      <c r="L60" s="206">
        <v>0</v>
      </c>
    </row>
    <row r="61" spans="1:12" s="170" customFormat="1" ht="20.100000000000001" customHeight="1" x14ac:dyDescent="0.45">
      <c r="B61" s="164" t="s">
        <v>140</v>
      </c>
      <c r="D61" s="171"/>
      <c r="E61" s="171"/>
      <c r="F61" s="388">
        <v>-980</v>
      </c>
      <c r="G61" s="204"/>
      <c r="H61" s="140">
        <v>-1092</v>
      </c>
      <c r="I61" s="204"/>
      <c r="J61" s="454">
        <v>-30680</v>
      </c>
      <c r="K61" s="204"/>
      <c r="L61" s="206">
        <v>-35089</v>
      </c>
    </row>
    <row r="62" spans="1:12" s="170" customFormat="1" ht="20.100000000000001" customHeight="1" x14ac:dyDescent="0.45">
      <c r="B62" s="164" t="s">
        <v>141</v>
      </c>
      <c r="D62" s="171"/>
      <c r="E62" s="171"/>
      <c r="F62" s="456">
        <v>2182</v>
      </c>
      <c r="G62" s="204"/>
      <c r="H62" s="204">
        <v>414</v>
      </c>
      <c r="I62" s="204"/>
      <c r="J62" s="456">
        <v>68303</v>
      </c>
      <c r="K62" s="204"/>
      <c r="L62" s="204">
        <v>13307</v>
      </c>
    </row>
    <row r="63" spans="1:12" s="170" customFormat="1" ht="20.100000000000001" customHeight="1" x14ac:dyDescent="0.45">
      <c r="B63" s="164" t="s">
        <v>78</v>
      </c>
      <c r="D63" s="171"/>
      <c r="E63" s="171"/>
      <c r="F63" s="456">
        <v>75281</v>
      </c>
      <c r="G63" s="204"/>
      <c r="H63" s="204">
        <v>25406</v>
      </c>
      <c r="I63" s="204"/>
      <c r="J63" s="456">
        <v>2356614</v>
      </c>
      <c r="K63" s="204"/>
      <c r="L63" s="204">
        <v>816640</v>
      </c>
    </row>
    <row r="64" spans="1:12" s="170" customFormat="1" ht="20.100000000000001" customHeight="1" x14ac:dyDescent="0.45">
      <c r="B64" s="164" t="s">
        <v>202</v>
      </c>
      <c r="D64" s="171"/>
      <c r="E64" s="171"/>
      <c r="F64" s="456">
        <v>186579</v>
      </c>
      <c r="G64" s="204"/>
      <c r="H64" s="204">
        <v>154009</v>
      </c>
      <c r="I64" s="204"/>
      <c r="J64" s="456">
        <v>5840700</v>
      </c>
      <c r="K64" s="204"/>
      <c r="L64" s="204">
        <v>4950404</v>
      </c>
    </row>
    <row r="65" spans="1:12" s="170" customFormat="1" ht="20.100000000000001" customHeight="1" x14ac:dyDescent="0.45">
      <c r="B65" s="164" t="s">
        <v>143</v>
      </c>
      <c r="D65" s="171"/>
      <c r="E65" s="171"/>
      <c r="F65" s="461">
        <v>296</v>
      </c>
      <c r="G65" s="205"/>
      <c r="H65" s="223">
        <v>248</v>
      </c>
      <c r="I65" s="205"/>
      <c r="J65" s="461">
        <v>9346</v>
      </c>
      <c r="K65" s="205"/>
      <c r="L65" s="223">
        <v>7903</v>
      </c>
    </row>
    <row r="66" spans="1:12" s="170" customFormat="1" ht="6" customHeight="1" x14ac:dyDescent="0.45">
      <c r="D66" s="171"/>
      <c r="E66" s="171"/>
      <c r="F66" s="457"/>
      <c r="G66" s="205"/>
      <c r="H66" s="205"/>
      <c r="I66" s="205"/>
      <c r="J66" s="457"/>
      <c r="K66" s="205"/>
      <c r="L66" s="205"/>
    </row>
    <row r="67" spans="1:12" s="170" customFormat="1" ht="20.100000000000001" customHeight="1" x14ac:dyDescent="0.45">
      <c r="A67" s="170" t="s">
        <v>260</v>
      </c>
      <c r="D67" s="171"/>
      <c r="E67" s="171"/>
      <c r="F67" s="459">
        <f>SUM(F55:F66)</f>
        <v>200157</v>
      </c>
      <c r="G67" s="205"/>
      <c r="H67" s="209">
        <f>SUM(H55:H66)</f>
        <v>73898</v>
      </c>
      <c r="I67" s="205"/>
      <c r="J67" s="459">
        <f>SUM(J55:J66)</f>
        <v>6265812</v>
      </c>
      <c r="K67" s="205"/>
      <c r="L67" s="209">
        <f>SUM(L55:L66)</f>
        <v>2375281</v>
      </c>
    </row>
    <row r="68" spans="1:12" s="170" customFormat="1" ht="18" customHeight="1" x14ac:dyDescent="0.45">
      <c r="D68" s="171"/>
      <c r="E68" s="171"/>
      <c r="F68" s="457"/>
      <c r="G68" s="205"/>
      <c r="H68" s="205"/>
      <c r="I68" s="205"/>
      <c r="J68" s="457"/>
      <c r="K68" s="205"/>
      <c r="L68" s="205"/>
    </row>
    <row r="69" spans="1:12" s="170" customFormat="1" ht="20.100000000000001" customHeight="1" x14ac:dyDescent="0.45">
      <c r="A69" s="170" t="s">
        <v>144</v>
      </c>
      <c r="D69" s="171"/>
      <c r="E69" s="171"/>
      <c r="F69" s="454"/>
      <c r="G69" s="206"/>
      <c r="H69" s="206"/>
      <c r="I69" s="206"/>
      <c r="J69" s="456"/>
      <c r="K69" s="204"/>
      <c r="L69" s="204"/>
    </row>
    <row r="70" spans="1:12" s="170" customFormat="1" ht="20.100000000000001" customHeight="1" x14ac:dyDescent="0.45">
      <c r="B70" s="164" t="s">
        <v>145</v>
      </c>
      <c r="D70" s="165">
        <v>13</v>
      </c>
      <c r="E70" s="171"/>
      <c r="F70" s="454">
        <v>515031</v>
      </c>
      <c r="G70" s="206"/>
      <c r="H70" s="206">
        <v>663738</v>
      </c>
      <c r="I70" s="206"/>
      <c r="J70" s="456">
        <v>16122647</v>
      </c>
      <c r="K70" s="205"/>
      <c r="L70" s="204">
        <v>21334933</v>
      </c>
    </row>
    <row r="71" spans="1:12" s="170" customFormat="1" ht="20.100000000000001" customHeight="1" x14ac:dyDescent="0.45">
      <c r="B71" s="164" t="s">
        <v>146</v>
      </c>
      <c r="D71" s="165">
        <v>13</v>
      </c>
      <c r="E71" s="171"/>
      <c r="F71" s="454">
        <v>-717151</v>
      </c>
      <c r="G71" s="206"/>
      <c r="H71" s="206">
        <v>-429952</v>
      </c>
      <c r="I71" s="206"/>
      <c r="J71" s="454">
        <v>-22449827</v>
      </c>
      <c r="K71" s="205"/>
      <c r="L71" s="204">
        <v>-13820201</v>
      </c>
    </row>
    <row r="72" spans="1:12" s="170" customFormat="1" ht="20.100000000000001" customHeight="1" x14ac:dyDescent="0.45">
      <c r="B72" s="164" t="s">
        <v>203</v>
      </c>
      <c r="D72" s="165"/>
      <c r="E72" s="171"/>
      <c r="F72" s="454">
        <v>0</v>
      </c>
      <c r="G72" s="206"/>
      <c r="H72" s="206">
        <v>-4449</v>
      </c>
      <c r="I72" s="206"/>
      <c r="J72" s="454">
        <v>0</v>
      </c>
      <c r="K72" s="205"/>
      <c r="L72" s="206">
        <v>-142995</v>
      </c>
    </row>
    <row r="73" spans="1:12" s="170" customFormat="1" ht="20.100000000000001" customHeight="1" x14ac:dyDescent="0.45">
      <c r="B73" s="164" t="s">
        <v>192</v>
      </c>
      <c r="D73" s="165">
        <v>14</v>
      </c>
      <c r="E73" s="171"/>
      <c r="F73" s="454">
        <v>141000</v>
      </c>
      <c r="G73" s="206"/>
      <c r="H73" s="206">
        <v>181000</v>
      </c>
      <c r="I73" s="206"/>
      <c r="J73" s="454">
        <v>4413886</v>
      </c>
      <c r="K73" s="205"/>
      <c r="L73" s="206">
        <v>5817992</v>
      </c>
    </row>
    <row r="74" spans="1:12" s="170" customFormat="1" ht="20.100000000000001" customHeight="1" x14ac:dyDescent="0.45">
      <c r="B74" s="164" t="s">
        <v>193</v>
      </c>
      <c r="D74" s="165">
        <v>14</v>
      </c>
      <c r="E74" s="171"/>
      <c r="F74" s="458">
        <v>-120000</v>
      </c>
      <c r="G74" s="205"/>
      <c r="H74" s="208">
        <v>-126000</v>
      </c>
      <c r="I74" s="205"/>
      <c r="J74" s="457">
        <v>-3756499</v>
      </c>
      <c r="K74" s="205"/>
      <c r="L74" s="205">
        <v>-4050094</v>
      </c>
    </row>
    <row r="75" spans="1:12" s="170" customFormat="1" ht="20.100000000000001" customHeight="1" x14ac:dyDescent="0.45">
      <c r="B75" s="164" t="s">
        <v>254</v>
      </c>
      <c r="D75" s="171">
        <v>15</v>
      </c>
      <c r="E75" s="171"/>
      <c r="F75" s="458">
        <v>313983</v>
      </c>
      <c r="G75" s="205"/>
      <c r="H75" s="208">
        <v>50000</v>
      </c>
      <c r="I75" s="205"/>
      <c r="J75" s="457">
        <v>9828974</v>
      </c>
      <c r="K75" s="205"/>
      <c r="L75" s="205">
        <v>1607180</v>
      </c>
    </row>
    <row r="76" spans="1:12" s="170" customFormat="1" ht="20.100000000000001" customHeight="1" x14ac:dyDescent="0.45">
      <c r="B76" s="161" t="s">
        <v>251</v>
      </c>
      <c r="D76" s="165">
        <v>15</v>
      </c>
      <c r="E76" s="171"/>
      <c r="F76" s="454">
        <v>-89485</v>
      </c>
      <c r="G76" s="206"/>
      <c r="H76" s="206">
        <v>-177867</v>
      </c>
      <c r="I76" s="206"/>
      <c r="J76" s="454">
        <v>-2801258</v>
      </c>
      <c r="K76" s="205"/>
      <c r="L76" s="206">
        <v>-5717271</v>
      </c>
    </row>
    <row r="77" spans="1:12" s="170" customFormat="1" ht="20.100000000000001" customHeight="1" x14ac:dyDescent="0.45">
      <c r="B77" s="161" t="s">
        <v>300</v>
      </c>
      <c r="D77" s="165">
        <v>17</v>
      </c>
      <c r="E77" s="171"/>
      <c r="F77" s="454">
        <v>-1066</v>
      </c>
      <c r="G77" s="206"/>
      <c r="H77" s="206">
        <v>0</v>
      </c>
      <c r="I77" s="206"/>
      <c r="J77" s="454">
        <v>-32520</v>
      </c>
      <c r="K77" s="205"/>
      <c r="L77" s="206">
        <v>0</v>
      </c>
    </row>
    <row r="78" spans="1:12" s="170" customFormat="1" ht="20.100000000000001" customHeight="1" x14ac:dyDescent="0.45">
      <c r="B78" s="161" t="s">
        <v>279</v>
      </c>
      <c r="D78" s="171">
        <v>20</v>
      </c>
      <c r="E78" s="171"/>
      <c r="F78" s="463">
        <v>-115615</v>
      </c>
      <c r="G78" s="204"/>
      <c r="H78" s="211">
        <v>-112483</v>
      </c>
      <c r="I78" s="204"/>
      <c r="J78" s="462">
        <v>-3613123</v>
      </c>
      <c r="K78" s="204"/>
      <c r="L78" s="212">
        <v>-3613307</v>
      </c>
    </row>
    <row r="79" spans="1:12" s="170" customFormat="1" ht="6" customHeight="1" x14ac:dyDescent="0.45">
      <c r="D79" s="171"/>
      <c r="E79" s="171"/>
      <c r="F79" s="457"/>
      <c r="G79" s="205"/>
      <c r="H79" s="205"/>
      <c r="I79" s="205"/>
      <c r="J79" s="457"/>
      <c r="K79" s="205"/>
      <c r="L79" s="205"/>
    </row>
    <row r="80" spans="1:12" s="170" customFormat="1" ht="20.100000000000001" customHeight="1" x14ac:dyDescent="0.45">
      <c r="A80" s="170" t="s">
        <v>275</v>
      </c>
      <c r="D80" s="171"/>
      <c r="E80" s="171"/>
      <c r="F80" s="459">
        <f>SUM(F70:F79)</f>
        <v>-73303</v>
      </c>
      <c r="G80" s="205"/>
      <c r="H80" s="209">
        <f>SUM(H70:H79)</f>
        <v>43987</v>
      </c>
      <c r="I80" s="205"/>
      <c r="J80" s="459">
        <f>SUM(J70:J79)</f>
        <v>-2287720</v>
      </c>
      <c r="K80" s="205"/>
      <c r="L80" s="209">
        <f>SUM(L70:L79)</f>
        <v>1416237</v>
      </c>
    </row>
    <row r="81" spans="1:12" s="170" customFormat="1" ht="18" customHeight="1" x14ac:dyDescent="0.45">
      <c r="D81" s="171"/>
      <c r="E81" s="171"/>
      <c r="F81" s="457"/>
      <c r="G81" s="205"/>
      <c r="H81" s="205"/>
      <c r="I81" s="205"/>
      <c r="J81" s="457"/>
      <c r="K81" s="205"/>
      <c r="L81" s="205"/>
    </row>
    <row r="82" spans="1:12" s="170" customFormat="1" ht="20.100000000000001" customHeight="1" x14ac:dyDescent="0.45">
      <c r="A82" s="170" t="s">
        <v>261</v>
      </c>
      <c r="D82" s="171"/>
      <c r="E82" s="171"/>
      <c r="F82" s="456">
        <f>F80+F67+F41</f>
        <v>17224</v>
      </c>
      <c r="G82" s="206"/>
      <c r="H82" s="204">
        <f>H80+H67+H41</f>
        <v>-8931</v>
      </c>
      <c r="I82" s="206"/>
      <c r="J82" s="456">
        <f>J80+J67+J41</f>
        <v>558902</v>
      </c>
      <c r="K82" s="206"/>
      <c r="L82" s="204">
        <f>L80+L67+L41</f>
        <v>-291867</v>
      </c>
    </row>
    <row r="83" spans="1:12" s="170" customFormat="1" ht="20.100000000000001" customHeight="1" x14ac:dyDescent="0.45">
      <c r="A83" s="170" t="s">
        <v>225</v>
      </c>
      <c r="D83" s="171"/>
      <c r="E83" s="171"/>
      <c r="F83" s="464">
        <v>2432</v>
      </c>
      <c r="G83" s="187"/>
      <c r="H83" s="187">
        <v>231</v>
      </c>
      <c r="I83" s="187"/>
      <c r="J83" s="467">
        <v>-10203</v>
      </c>
      <c r="K83" s="188"/>
      <c r="L83" s="188">
        <v>-1275</v>
      </c>
    </row>
    <row r="84" spans="1:12" s="170" customFormat="1" ht="20.100000000000001" customHeight="1" x14ac:dyDescent="0.45">
      <c r="A84" s="170" t="s">
        <v>147</v>
      </c>
      <c r="D84" s="171"/>
      <c r="E84" s="171"/>
      <c r="F84" s="465">
        <v>28313</v>
      </c>
      <c r="G84" s="213"/>
      <c r="H84" s="189">
        <v>40814</v>
      </c>
      <c r="I84" s="213"/>
      <c r="J84" s="465">
        <v>918752</v>
      </c>
      <c r="K84" s="213"/>
      <c r="L84" s="189">
        <v>1333831</v>
      </c>
    </row>
    <row r="85" spans="1:12" s="170" customFormat="1" ht="6" customHeight="1" x14ac:dyDescent="0.45">
      <c r="D85" s="171"/>
      <c r="E85" s="171"/>
      <c r="F85" s="458"/>
      <c r="G85" s="210"/>
      <c r="H85" s="208"/>
      <c r="I85" s="208"/>
      <c r="J85" s="458"/>
      <c r="K85" s="208"/>
      <c r="L85" s="208"/>
    </row>
    <row r="86" spans="1:12" s="170" customFormat="1" ht="20.100000000000001" customHeight="1" thickBot="1" x14ac:dyDescent="0.5">
      <c r="A86" s="170" t="s">
        <v>148</v>
      </c>
      <c r="D86" s="171"/>
      <c r="E86" s="171"/>
      <c r="F86" s="466">
        <f>SUM(F82:F84)</f>
        <v>47969</v>
      </c>
      <c r="G86" s="206"/>
      <c r="H86" s="214">
        <f>SUM(H82:H84)</f>
        <v>32114</v>
      </c>
      <c r="I86" s="206"/>
      <c r="J86" s="466">
        <f>SUM(J82:J84)</f>
        <v>1467451</v>
      </c>
      <c r="K86" s="206"/>
      <c r="L86" s="214">
        <f>SUM(L82:L84)</f>
        <v>1040689</v>
      </c>
    </row>
    <row r="87" spans="1:12" s="170" customFormat="1" ht="18" customHeight="1" thickTop="1" x14ac:dyDescent="0.45">
      <c r="D87" s="171"/>
      <c r="E87" s="171"/>
      <c r="F87" s="468"/>
      <c r="G87" s="216"/>
      <c r="H87" s="215"/>
      <c r="I87" s="216"/>
      <c r="J87" s="468"/>
      <c r="K87" s="216"/>
      <c r="L87" s="215"/>
    </row>
    <row r="88" spans="1:12" s="170" customFormat="1" ht="20.100000000000001" customHeight="1" x14ac:dyDescent="0.45">
      <c r="A88" s="167" t="s">
        <v>149</v>
      </c>
      <c r="B88" s="74"/>
      <c r="C88" s="74"/>
      <c r="D88" s="75"/>
      <c r="E88" s="75"/>
      <c r="F88" s="452"/>
      <c r="G88" s="219"/>
      <c r="H88" s="219"/>
      <c r="I88" s="219"/>
      <c r="J88" s="452"/>
      <c r="K88" s="219"/>
      <c r="L88" s="219"/>
    </row>
    <row r="89" spans="1:12" s="170" customFormat="1" ht="6" customHeight="1" x14ac:dyDescent="0.45">
      <c r="A89" s="167"/>
      <c r="B89" s="74"/>
      <c r="C89" s="74"/>
      <c r="D89" s="75"/>
      <c r="E89" s="75"/>
      <c r="F89" s="452"/>
      <c r="G89" s="219"/>
      <c r="H89" s="219"/>
      <c r="I89" s="219"/>
      <c r="J89" s="452"/>
      <c r="K89" s="219"/>
      <c r="L89" s="219"/>
    </row>
    <row r="90" spans="1:12" s="170" customFormat="1" ht="20.100000000000001" customHeight="1" x14ac:dyDescent="0.45">
      <c r="A90" s="74" t="s">
        <v>293</v>
      </c>
      <c r="B90" s="74"/>
      <c r="C90" s="74"/>
      <c r="D90" s="75"/>
      <c r="E90" s="75"/>
      <c r="F90" s="452"/>
      <c r="G90" s="219"/>
      <c r="H90" s="219"/>
      <c r="I90" s="219"/>
      <c r="J90" s="452"/>
      <c r="K90" s="219"/>
      <c r="L90" s="219"/>
    </row>
    <row r="91" spans="1:12" s="170" customFormat="1" ht="6" customHeight="1" x14ac:dyDescent="0.45">
      <c r="A91" s="88"/>
      <c r="B91" s="88"/>
      <c r="C91" s="88"/>
      <c r="D91" s="168"/>
      <c r="E91" s="168"/>
      <c r="F91" s="453"/>
      <c r="G91" s="221"/>
      <c r="H91" s="220"/>
      <c r="I91" s="221"/>
      <c r="J91" s="453"/>
      <c r="K91" s="221"/>
      <c r="L91" s="220"/>
    </row>
    <row r="92" spans="1:12" s="170" customFormat="1" ht="20.100000000000001" customHeight="1" x14ac:dyDescent="0.45">
      <c r="A92" s="161" t="s">
        <v>160</v>
      </c>
      <c r="B92" s="161"/>
      <c r="C92" s="161"/>
      <c r="D92" s="162"/>
      <c r="E92" s="162"/>
      <c r="F92" s="449">
        <v>321</v>
      </c>
      <c r="G92" s="217"/>
      <c r="H92" s="218">
        <v>143</v>
      </c>
      <c r="I92" s="218"/>
      <c r="J92" s="449">
        <v>9813</v>
      </c>
      <c r="K92" s="218"/>
      <c r="L92" s="218">
        <v>4626</v>
      </c>
    </row>
    <row r="93" spans="1:12" s="170" customFormat="1" ht="15" customHeight="1" x14ac:dyDescent="0.45">
      <c r="D93" s="171"/>
      <c r="E93" s="171"/>
      <c r="F93" s="205"/>
      <c r="G93" s="205"/>
      <c r="H93" s="205"/>
      <c r="I93" s="205"/>
      <c r="J93" s="205"/>
      <c r="K93" s="205"/>
      <c r="L93" s="205"/>
    </row>
    <row r="94" spans="1:12" s="170" customFormat="1" ht="21.95" customHeight="1" x14ac:dyDescent="0.45">
      <c r="A94" s="185" t="str">
        <f>'T2-4 BS Conso'!A52</f>
        <v>หมายเหตุประกอบข้อมูลทางการเงินระหว่างกาลแบบย่อในหน้า 23 ถึง 67 เป็นส่วนหนึ่งของข้อมูลทางการเงินระหว่างกาลนี้</v>
      </c>
      <c r="B94" s="185"/>
      <c r="C94" s="185"/>
      <c r="D94" s="174"/>
      <c r="E94" s="174"/>
      <c r="F94" s="209"/>
      <c r="G94" s="209"/>
      <c r="H94" s="209"/>
      <c r="I94" s="209"/>
      <c r="J94" s="209"/>
      <c r="K94" s="209"/>
      <c r="L94" s="209"/>
    </row>
  </sheetData>
  <pageMargins left="0.8" right="0.5" top="0.5" bottom="0.6" header="0.49" footer="0.4"/>
  <pageSetup paperSize="9" scale="90" firstPageNumber="21" orientation="portrait" useFirstPageNumber="1" horizontalDpi="1200" verticalDpi="1200" r:id="rId1"/>
  <headerFooter>
    <oddFooter>&amp;R&amp;"Cordia New,Regular"&amp;13&amp;P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T2-4 BS Conso</vt:lpstr>
      <vt:lpstr>T5-7 BS Co</vt:lpstr>
      <vt:lpstr>T8-9 PL Conso (3m)</vt:lpstr>
      <vt:lpstr>T10-11 PL Conso (9m)</vt:lpstr>
      <vt:lpstr>T12 PL Co (3m)</vt:lpstr>
      <vt:lpstr>T13 PL Co (9m)</vt:lpstr>
      <vt:lpstr>T14 Change US Conso</vt:lpstr>
      <vt:lpstr>T15 Change THB Conso</vt:lpstr>
      <vt:lpstr>T16  Change US Co</vt:lpstr>
      <vt:lpstr>T17 Change THB Co</vt:lpstr>
      <vt:lpstr>T18-20 Conso</vt:lpstr>
      <vt:lpstr>T21-22 Co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Chayaporn Srilap</cp:lastModifiedBy>
  <cp:lastPrinted>2019-11-11T03:24:43Z</cp:lastPrinted>
  <dcterms:created xsi:type="dcterms:W3CDTF">1999-02-05T04:35:13Z</dcterms:created>
  <dcterms:modified xsi:type="dcterms:W3CDTF">2019-11-11T03:25:04Z</dcterms:modified>
</cp:coreProperties>
</file>