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19 ☻\"/>
    </mc:Choice>
  </mc:AlternateContent>
  <bookViews>
    <workbookView xWindow="32760" yWindow="32760" windowWidth="28800" windowHeight="11685" tabRatio="874" firstSheet="1" activeTab="1"/>
  </bookViews>
  <sheets>
    <sheet name="Recovered_Sheet1" sheetId="1" state="veryHidden" r:id="rId1"/>
    <sheet name="E2-3 BS Conso" sheetId="2" r:id="rId2"/>
    <sheet name="E4-5 BS Com" sheetId="3" r:id="rId3"/>
    <sheet name="E6-7 PL Conso (3m)" sheetId="4" r:id="rId4"/>
    <sheet name="E8-9 PL Conso (9m)" sheetId="13" r:id="rId5"/>
    <sheet name="E10 PL Com (3m)" sheetId="5" r:id="rId6"/>
    <sheet name="E11 PL Com (9m)" sheetId="14" r:id="rId7"/>
    <sheet name="E12 Change US Conso" sheetId="6" r:id="rId8"/>
    <sheet name="E13 Change THB Conso" sheetId="7" r:id="rId9"/>
    <sheet name="E14 Change US Com" sheetId="8" r:id="rId10"/>
    <sheet name="E15 Change THB Com" sheetId="9" r:id="rId11"/>
    <sheet name="E16-17 Conso" sheetId="12" r:id="rId12"/>
    <sheet name="E18-19 Com" sheetId="11" r:id="rId13"/>
  </sheets>
  <externalReferences>
    <externalReference r:id="rId14"/>
    <externalReference r:id="rId15"/>
    <externalReference r:id="rId16"/>
  </externalReferences>
  <definedNames>
    <definedName name="__123Graph_X" hidden="1">[1]Sale89!#REF!</definedName>
    <definedName name="__FDS_HYPERLINK_TOGGLE_STATE__" hidden="1">"ON"</definedName>
    <definedName name="__IntlFixup" hidden="1">TRUE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localSheetId="6" hidden="1">#REF!</definedName>
    <definedName name="_Key1" localSheetId="11" hidden="1">'E16-17 Conso'!#REF!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1" hidden="1">'E16-17 Conso'!#REF!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1" hidden="1">'E16-17 Conso'!#REF!</definedName>
    <definedName name="_Sort" localSheetId="4" hidden="1">#REF!</definedName>
    <definedName name="_Sort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localSheetId="11" hidden="1">{#N/A,#N/A,FALSE,"M06";#N/A,#N/A,FALSE,"M07"}</definedName>
    <definedName name="DASJ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_xlnm.Print_Area" localSheetId="11">'E16-17 Conso'!$A$1:$N$119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62913"/>
</workbook>
</file>

<file path=xl/calcChain.xml><?xml version="1.0" encoding="utf-8"?>
<calcChain xmlns="http://schemas.openxmlformats.org/spreadsheetml/2006/main">
  <c r="V19" i="9" l="1"/>
  <c r="X19" i="9"/>
  <c r="V18" i="9"/>
  <c r="V17" i="9"/>
  <c r="V16" i="9"/>
  <c r="X16" i="9"/>
  <c r="V15" i="9"/>
  <c r="X17" i="9"/>
  <c r="X15" i="9"/>
  <c r="M113" i="3"/>
  <c r="I113" i="3"/>
  <c r="M89" i="3"/>
  <c r="I89" i="3"/>
  <c r="M79" i="3"/>
  <c r="I79" i="3"/>
  <c r="M40" i="3"/>
  <c r="M42" i="3"/>
  <c r="I40" i="3"/>
  <c r="I42" i="3"/>
  <c r="M26" i="3"/>
  <c r="I26" i="3"/>
  <c r="I123" i="2"/>
  <c r="M120" i="2"/>
  <c r="M123" i="2"/>
  <c r="K120" i="2"/>
  <c r="K123" i="2"/>
  <c r="I120" i="2"/>
  <c r="M95" i="2"/>
  <c r="I95" i="2"/>
  <c r="M82" i="2"/>
  <c r="M97" i="2"/>
  <c r="I82" i="2"/>
  <c r="I97" i="2"/>
  <c r="M49" i="2"/>
  <c r="M51" i="2"/>
  <c r="I49" i="2"/>
  <c r="I51" i="2"/>
  <c r="M30" i="2"/>
  <c r="I30" i="2"/>
  <c r="N102" i="12"/>
  <c r="L102" i="12"/>
  <c r="J102" i="12"/>
  <c r="H102" i="12"/>
  <c r="L31" i="12"/>
  <c r="L49" i="12"/>
  <c r="L54" i="12"/>
  <c r="L85" i="12"/>
  <c r="G12" i="4"/>
  <c r="G24" i="4"/>
  <c r="G27" i="4"/>
  <c r="J31" i="12"/>
  <c r="J49" i="12"/>
  <c r="J54" i="12"/>
  <c r="H85" i="12"/>
  <c r="N31" i="12"/>
  <c r="N49" i="12"/>
  <c r="N54" i="12"/>
  <c r="H31" i="12"/>
  <c r="H49" i="12"/>
  <c r="H54" i="12"/>
  <c r="H108" i="12"/>
  <c r="H45" i="7"/>
  <c r="D45" i="7"/>
  <c r="H20" i="7"/>
  <c r="H31" i="7"/>
  <c r="H45" i="6"/>
  <c r="F31" i="6"/>
  <c r="H31" i="6"/>
  <c r="F45" i="6"/>
  <c r="D45" i="6"/>
  <c r="H20" i="6"/>
  <c r="K12" i="4"/>
  <c r="K24" i="4"/>
  <c r="K27" i="4"/>
  <c r="T19" i="8"/>
  <c r="L25" i="8"/>
  <c r="H25" i="8"/>
  <c r="H19" i="8"/>
  <c r="L28" i="9"/>
  <c r="H28" i="9"/>
  <c r="H21" i="9"/>
  <c r="L25" i="11"/>
  <c r="L39" i="11" s="1"/>
  <c r="L42" i="11" s="1"/>
  <c r="H25" i="11"/>
  <c r="H39" i="11"/>
  <c r="H42" i="11"/>
  <c r="H92" i="11"/>
  <c r="H96" i="11"/>
  <c r="N85" i="12"/>
  <c r="K82" i="4"/>
  <c r="I82" i="13"/>
  <c r="M82" i="13"/>
  <c r="K82" i="13"/>
  <c r="G82" i="13"/>
  <c r="M82" i="4"/>
  <c r="I82" i="4"/>
  <c r="G82" i="4"/>
  <c r="N90" i="11"/>
  <c r="L90" i="11"/>
  <c r="J90" i="11"/>
  <c r="H90" i="11"/>
  <c r="N77" i="11"/>
  <c r="L77" i="11"/>
  <c r="J77" i="11"/>
  <c r="H77" i="11"/>
  <c r="A111" i="11"/>
  <c r="A55" i="11"/>
  <c r="A58" i="11"/>
  <c r="A119" i="12"/>
  <c r="J85" i="12"/>
  <c r="A58" i="12"/>
  <c r="A57" i="12"/>
  <c r="A59" i="12"/>
  <c r="A56" i="12"/>
  <c r="X28" i="9"/>
  <c r="T28" i="9"/>
  <c r="R28" i="9"/>
  <c r="P28" i="9"/>
  <c r="N28" i="9"/>
  <c r="J28" i="9"/>
  <c r="F28" i="9"/>
  <c r="D28" i="9"/>
  <c r="T21" i="9"/>
  <c r="R21" i="9"/>
  <c r="P21" i="9"/>
  <c r="J21" i="9"/>
  <c r="F21" i="9"/>
  <c r="D21" i="9"/>
  <c r="A37" i="9"/>
  <c r="A38" i="8"/>
  <c r="R25" i="8"/>
  <c r="P25" i="8"/>
  <c r="N25" i="8"/>
  <c r="J25" i="8"/>
  <c r="F25" i="8"/>
  <c r="D25" i="8"/>
  <c r="R19" i="8"/>
  <c r="P19" i="8"/>
  <c r="J19" i="8"/>
  <c r="F19" i="8"/>
  <c r="D19" i="8"/>
  <c r="Z45" i="7"/>
  <c r="AB45" i="7"/>
  <c r="X45" i="7"/>
  <c r="V45" i="7"/>
  <c r="T45" i="7"/>
  <c r="R45" i="7"/>
  <c r="P45" i="7"/>
  <c r="N45" i="7"/>
  <c r="L45" i="7"/>
  <c r="J45" i="7"/>
  <c r="F45" i="7"/>
  <c r="AD45" i="6"/>
  <c r="Z45" i="6"/>
  <c r="AB45" i="6"/>
  <c r="X45" i="6"/>
  <c r="V45" i="6"/>
  <c r="T45" i="6"/>
  <c r="R45" i="6"/>
  <c r="P45" i="6"/>
  <c r="N45" i="6"/>
  <c r="L45" i="6"/>
  <c r="J45" i="6"/>
  <c r="AD20" i="7"/>
  <c r="AD31" i="7"/>
  <c r="AB20" i="7"/>
  <c r="AB31" i="7"/>
  <c r="X20" i="7"/>
  <c r="X31" i="7"/>
  <c r="V20" i="7"/>
  <c r="V31" i="7"/>
  <c r="T20" i="7"/>
  <c r="T31" i="7"/>
  <c r="R20" i="7"/>
  <c r="P20" i="7"/>
  <c r="P31" i="7"/>
  <c r="N20" i="7"/>
  <c r="N31" i="7"/>
  <c r="L20" i="7"/>
  <c r="L31" i="7"/>
  <c r="J20" i="7"/>
  <c r="J31" i="7"/>
  <c r="F20" i="7"/>
  <c r="F31" i="7"/>
  <c r="D20" i="7"/>
  <c r="D31" i="7"/>
  <c r="A3" i="7"/>
  <c r="A47" i="6"/>
  <c r="AD20" i="6"/>
  <c r="AB20" i="6"/>
  <c r="AB31" i="6"/>
  <c r="X20" i="6"/>
  <c r="X31" i="6"/>
  <c r="V20" i="6"/>
  <c r="V31" i="6"/>
  <c r="T20" i="6"/>
  <c r="T31" i="6"/>
  <c r="R20" i="6"/>
  <c r="R31" i="6"/>
  <c r="P20" i="6"/>
  <c r="P31" i="6"/>
  <c r="N20" i="6"/>
  <c r="N31" i="6"/>
  <c r="L20" i="6"/>
  <c r="L31" i="6"/>
  <c r="J20" i="6"/>
  <c r="J31" i="6"/>
  <c r="F20" i="6"/>
  <c r="D20" i="6"/>
  <c r="D31" i="6"/>
  <c r="A56" i="14"/>
  <c r="A48" i="7"/>
  <c r="M42" i="14"/>
  <c r="M45" i="14"/>
  <c r="M35" i="14"/>
  <c r="K42" i="14"/>
  <c r="K45" i="14"/>
  <c r="I42" i="14"/>
  <c r="G42" i="14"/>
  <c r="G35" i="14"/>
  <c r="G45" i="14"/>
  <c r="K35" i="14"/>
  <c r="I35" i="14"/>
  <c r="I45" i="14"/>
  <c r="M12" i="14"/>
  <c r="M25" i="14"/>
  <c r="M28" i="14"/>
  <c r="K12" i="14"/>
  <c r="K25" i="14"/>
  <c r="K28" i="14"/>
  <c r="I12" i="14"/>
  <c r="I25" i="14"/>
  <c r="G12" i="14"/>
  <c r="G25" i="14"/>
  <c r="G28" i="14"/>
  <c r="G47" i="14"/>
  <c r="A56" i="5"/>
  <c r="M40" i="5"/>
  <c r="M43" i="5"/>
  <c r="K40" i="5"/>
  <c r="I40" i="5"/>
  <c r="G40" i="5"/>
  <c r="G33" i="5"/>
  <c r="G43" i="5"/>
  <c r="M33" i="5"/>
  <c r="K33" i="5"/>
  <c r="K43" i="5"/>
  <c r="I33" i="5"/>
  <c r="M12" i="5"/>
  <c r="M23" i="5"/>
  <c r="M26" i="5"/>
  <c r="M51" i="5"/>
  <c r="K12" i="5"/>
  <c r="K23" i="5"/>
  <c r="K26" i="5"/>
  <c r="G12" i="5"/>
  <c r="G23" i="5"/>
  <c r="G26" i="5"/>
  <c r="I12" i="5"/>
  <c r="I23" i="5"/>
  <c r="I26" i="5"/>
  <c r="M76" i="13"/>
  <c r="K76" i="13"/>
  <c r="I76" i="13"/>
  <c r="G76" i="13"/>
  <c r="M70" i="13"/>
  <c r="K70" i="13"/>
  <c r="I70" i="13"/>
  <c r="G70" i="13"/>
  <c r="A60" i="13"/>
  <c r="A59" i="13"/>
  <c r="A58" i="13"/>
  <c r="A57" i="13"/>
  <c r="A114" i="13"/>
  <c r="M49" i="13"/>
  <c r="K49" i="13"/>
  <c r="K52" i="13"/>
  <c r="K39" i="13"/>
  <c r="I49" i="13"/>
  <c r="G49" i="13"/>
  <c r="G52" i="13"/>
  <c r="M39" i="13"/>
  <c r="M52" i="13"/>
  <c r="M54" i="13"/>
  <c r="I39" i="13"/>
  <c r="I52" i="13"/>
  <c r="I54" i="13"/>
  <c r="G39" i="13"/>
  <c r="M12" i="13"/>
  <c r="M26" i="13"/>
  <c r="M29" i="13"/>
  <c r="K12" i="13"/>
  <c r="K26" i="13"/>
  <c r="K29" i="13"/>
  <c r="K54" i="13"/>
  <c r="I12" i="13"/>
  <c r="I26" i="13"/>
  <c r="I29" i="13"/>
  <c r="G12" i="13"/>
  <c r="G26" i="13"/>
  <c r="G29" i="13"/>
  <c r="M76" i="4"/>
  <c r="K76" i="4"/>
  <c r="I76" i="4"/>
  <c r="G76" i="4"/>
  <c r="A57" i="4"/>
  <c r="A114" i="4"/>
  <c r="A60" i="4"/>
  <c r="A59" i="4"/>
  <c r="A58" i="4"/>
  <c r="M70" i="4"/>
  <c r="K70" i="4"/>
  <c r="G70" i="4"/>
  <c r="I70" i="4"/>
  <c r="M47" i="4"/>
  <c r="M49" i="4"/>
  <c r="K47" i="4"/>
  <c r="K49" i="4"/>
  <c r="K37" i="4"/>
  <c r="G47" i="4"/>
  <c r="I47" i="4"/>
  <c r="I49" i="4"/>
  <c r="I37" i="4"/>
  <c r="M37" i="4"/>
  <c r="G37" i="4"/>
  <c r="G49" i="4"/>
  <c r="M12" i="4"/>
  <c r="M24" i="4"/>
  <c r="M27" i="4"/>
  <c r="I12" i="4"/>
  <c r="I24" i="4"/>
  <c r="I27" i="4"/>
  <c r="K113" i="3"/>
  <c r="G113" i="3"/>
  <c r="K89" i="3"/>
  <c r="G89" i="3"/>
  <c r="G91" i="3"/>
  <c r="K79" i="3"/>
  <c r="G79" i="3"/>
  <c r="A3" i="3"/>
  <c r="A59" i="3"/>
  <c r="A2" i="3"/>
  <c r="A58" i="3"/>
  <c r="A1" i="3"/>
  <c r="A57" i="3"/>
  <c r="A56" i="3"/>
  <c r="A118" i="3"/>
  <c r="K40" i="3"/>
  <c r="G40" i="3"/>
  <c r="G42" i="3"/>
  <c r="K26" i="3"/>
  <c r="G26" i="3"/>
  <c r="G120" i="2"/>
  <c r="G123" i="2"/>
  <c r="K95" i="2"/>
  <c r="G95" i="2"/>
  <c r="G82" i="2"/>
  <c r="K82" i="2"/>
  <c r="K97" i="2"/>
  <c r="K125" i="2"/>
  <c r="A127" i="2"/>
  <c r="A59" i="2"/>
  <c r="A58" i="2"/>
  <c r="A57" i="2"/>
  <c r="K49" i="2"/>
  <c r="K51" i="2"/>
  <c r="K30" i="2"/>
  <c r="G49" i="2"/>
  <c r="G30" i="2"/>
  <c r="T25" i="8"/>
  <c r="V25" i="8"/>
  <c r="N21" i="9"/>
  <c r="L21" i="9"/>
  <c r="V28" i="9"/>
  <c r="N19" i="8"/>
  <c r="V19" i="8"/>
  <c r="L19" i="8"/>
  <c r="R31" i="7"/>
  <c r="AD45" i="7"/>
  <c r="AD31" i="6"/>
  <c r="Z20" i="6"/>
  <c r="Z31" i="6"/>
  <c r="N108" i="12"/>
  <c r="L108" i="12"/>
  <c r="J108" i="12"/>
  <c r="V21" i="9"/>
  <c r="X21" i="9"/>
  <c r="Z20" i="7"/>
  <c r="Z31" i="7"/>
  <c r="I28" i="14"/>
  <c r="J9" i="11"/>
  <c r="J25" i="11"/>
  <c r="J39" i="11"/>
  <c r="J42" i="11"/>
  <c r="J92" i="11"/>
  <c r="J96" i="11"/>
  <c r="K47" i="14"/>
  <c r="K53" i="14"/>
  <c r="M53" i="14"/>
  <c r="M47" i="14"/>
  <c r="N9" i="11"/>
  <c r="N25" i="11"/>
  <c r="N39" i="11"/>
  <c r="N42" i="11"/>
  <c r="N92" i="11"/>
  <c r="N96" i="11"/>
  <c r="G53" i="14"/>
  <c r="I43" i="5"/>
  <c r="G45" i="5"/>
  <c r="G51" i="5"/>
  <c r="K51" i="5"/>
  <c r="K45" i="5"/>
  <c r="I51" i="5"/>
  <c r="I45" i="5"/>
  <c r="M45" i="5"/>
  <c r="G54" i="13"/>
  <c r="M51" i="4"/>
  <c r="I51" i="4"/>
  <c r="G51" i="4"/>
  <c r="K51" i="4"/>
  <c r="K42" i="3"/>
  <c r="G115" i="3"/>
  <c r="I91" i="3"/>
  <c r="K91" i="3"/>
  <c r="K115" i="3"/>
  <c r="M91" i="3"/>
  <c r="M115" i="3"/>
  <c r="I115" i="3"/>
  <c r="G51" i="2"/>
  <c r="G97" i="2"/>
  <c r="M125" i="2"/>
  <c r="I125" i="2"/>
  <c r="G125" i="2"/>
  <c r="I53" i="14"/>
  <c r="I47" i="14"/>
  <c r="L92" i="11" l="1"/>
  <c r="L96" i="11" s="1"/>
</calcChain>
</file>

<file path=xl/sharedStrings.xml><?xml version="1.0" encoding="utf-8"?>
<sst xmlns="http://schemas.openxmlformats.org/spreadsheetml/2006/main" count="931" uniqueCount="339">
  <si>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</si>
  <si>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</si>
  <si>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</si>
  <si>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</si>
  <si>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</si>
  <si>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</si>
  <si>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</si>
  <si>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</si>
  <si>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</si>
  <si>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</si>
  <si>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</si>
  <si>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Short-term investments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</si>
  <si>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</si>
  <si>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</si>
  <si>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</si>
  <si>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</si>
  <si>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Deferred exploration and development </t>
  </si>
  <si>
    <t xml:space="preserve">Other current assets            </t>
  </si>
  <si>
    <t>Total current assets</t>
  </si>
  <si>
    <t>Non-current assets</t>
  </si>
  <si>
    <t>Other investments, net</t>
  </si>
  <si>
    <t>Investment property, net</t>
  </si>
  <si>
    <t>Property, plant and equipment, net</t>
  </si>
  <si>
    <t>Deferred income tax assets, net</t>
  </si>
  <si>
    <t>Other non-current assets</t>
  </si>
  <si>
    <t>-</t>
  </si>
  <si>
    <t xml:space="preserve">  expenditures and deferred overburden </t>
  </si>
  <si>
    <t xml:space="preserve">  expenditures/stripping costs, net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</si>
  <si>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</si>
  <si>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</si>
  <si>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</si>
  <si>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</si>
  <si>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</si>
  <si>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</si>
  <si>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</si>
  <si>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</si>
  <si>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</si>
  <si>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</si>
  <si>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</si>
  <si>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</si>
  <si>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</si>
  <si>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</si>
  <si>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</si>
  <si>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</si>
  <si>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Long-term loans from other company</t>
  </si>
  <si>
    <t>Debentures, net</t>
  </si>
  <si>
    <t>Deferred income tax liabilities, net</t>
  </si>
  <si>
    <t>Deferred unfavourable contract liabilities, net</t>
  </si>
  <si>
    <t xml:space="preserve">Other liabilities 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</si>
  <si>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</si>
  <si>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</si>
  <si>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</si>
  <si>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</si>
  <si>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</si>
  <si>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</si>
  <si>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</si>
  <si>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</si>
  <si>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</si>
  <si>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</si>
  <si>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</si>
  <si>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</si>
  <si>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</si>
  <si>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</si>
  <si>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>Investments in subsidiaries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</si>
  <si>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</si>
  <si>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</si>
  <si>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</si>
  <si>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</si>
  <si>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</si>
  <si>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</si>
  <si>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</si>
  <si>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</si>
  <si>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</si>
  <si>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Net losses on exchange rate</t>
  </si>
  <si>
    <t>Interest expenses</t>
  </si>
  <si>
    <t>Other finance costs</t>
  </si>
  <si>
    <t>Income taxes</t>
  </si>
  <si>
    <t>Attributable to:</t>
  </si>
  <si>
    <t>US Dollar</t>
  </si>
  <si>
    <t>Baht</t>
  </si>
  <si>
    <t>investments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</si>
  <si>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</si>
  <si>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</si>
  <si>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</si>
  <si>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</si>
  <si>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</si>
  <si>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</si>
  <si>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</si>
  <si>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</si>
  <si>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</si>
  <si>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</si>
  <si>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</si>
  <si>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</si>
  <si>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</si>
  <si>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</si>
  <si>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</si>
  <si>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available-for-sale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</si>
  <si>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</si>
  <si>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</si>
  <si>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</si>
  <si>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</si>
  <si>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</si>
  <si>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</si>
  <si>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</si>
  <si>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</si>
  <si>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</si>
  <si>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</si>
  <si>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</si>
  <si>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</si>
  <si>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 xml:space="preserve">Opening balance as at </t>
  </si>
  <si>
    <t>Other reserves</t>
  </si>
  <si>
    <t>Total comprehensive income</t>
  </si>
  <si>
    <t xml:space="preserve">   (expense) for the period</t>
  </si>
  <si>
    <t>Closing balance as at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</si>
  <si>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</si>
  <si>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</si>
  <si>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</si>
  <si>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</si>
  <si>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 to reconcile profit before taxes to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</si>
  <si>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</si>
  <si>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</si>
  <si>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</si>
  <si>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</si>
  <si>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</si>
  <si>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</si>
  <si>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</si>
  <si>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deferred overburden expenditures/stripping costs</t>
  </si>
  <si>
    <t xml:space="preserve">Trade accounts payable     </t>
  </si>
  <si>
    <t>Advances from and amounts due to related parties</t>
  </si>
  <si>
    <t xml:space="preserve">Other liabilities   </t>
  </si>
  <si>
    <t>Income tax paid</t>
  </si>
  <si>
    <t>Statement of Cash Flows</t>
  </si>
  <si>
    <t>Cash flows from investing activities</t>
  </si>
  <si>
    <t>Interest received</t>
  </si>
  <si>
    <t>Cash receipts from dividends from joint ventures</t>
  </si>
  <si>
    <t>Cash receipts from dividends from other investments</t>
  </si>
  <si>
    <t>Cash flows from financing activities</t>
  </si>
  <si>
    <t>Cash receipts from short-term loans from financial institutions</t>
  </si>
  <si>
    <t>Repayments of short-term loans from financial institutions</t>
  </si>
  <si>
    <t>Cash payments for finance lease</t>
  </si>
  <si>
    <t>Cash and cash equivalents at beginning of the period</t>
  </si>
  <si>
    <t>Cash and cash equivalents at end of the period</t>
  </si>
  <si>
    <t>Cash payments for long-term loans to related parties</t>
  </si>
  <si>
    <t>Long-term borrowings, net</t>
  </si>
  <si>
    <t>Employee benefits obligation</t>
  </si>
  <si>
    <t>Dividend paid of a subsidiary</t>
  </si>
  <si>
    <t>Repayment of long-term loans from financial institutions</t>
  </si>
  <si>
    <t xml:space="preserve">- Translation differences </t>
  </si>
  <si>
    <t>- Translation differences</t>
  </si>
  <si>
    <t>Cash receipts from long-term loans from financial institutions</t>
  </si>
  <si>
    <t>Current portion of long-term borrowings, net</t>
  </si>
  <si>
    <t>Sales and service income</t>
  </si>
  <si>
    <t>Cost of sales and services</t>
  </si>
  <si>
    <t>Items that will not be reclassified to profit or loss</t>
  </si>
  <si>
    <t>Items that will be reclassified subsequently to profit or loss</t>
  </si>
  <si>
    <t>Dividend income from other companies</t>
  </si>
  <si>
    <t>hedge reserve</t>
  </si>
  <si>
    <t>Net unrealised losses on exchange rate</t>
  </si>
  <si>
    <t>Current portion of dividend receivables</t>
  </si>
  <si>
    <t>from a related party</t>
  </si>
  <si>
    <t>Dividend receivables from a related party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</si>
  <si>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</si>
  <si>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</si>
  <si>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</si>
  <si>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</si>
  <si>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  </t>
  </si>
  <si>
    <t xml:space="preserve">overburden expenditures/stripping costs, net </t>
  </si>
  <si>
    <t>Cash payments for short-term loans to related parties</t>
  </si>
  <si>
    <t xml:space="preserve">Total items that will be reclassified subsequently to </t>
  </si>
  <si>
    <t xml:space="preserve">Other payables from purchase of property, plant and equipment </t>
  </si>
  <si>
    <t>Cash payments for additional investments in subsidiaries</t>
  </si>
  <si>
    <t>Net cash used in operating activities</t>
  </si>
  <si>
    <t>Short-term loans to other companies</t>
  </si>
  <si>
    <t>Share-based payment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</si>
  <si>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</si>
  <si>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</si>
  <si>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</si>
  <si>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</si>
  <si>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</si>
  <si>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</si>
  <si>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</si>
  <si>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</si>
  <si>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</si>
  <si>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</si>
  <si>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</si>
  <si>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</si>
  <si>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</si>
  <si>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Net unrealised (gains) losses on exchange rate</t>
  </si>
  <si>
    <t>Share-based</t>
  </si>
  <si>
    <t>payment</t>
  </si>
  <si>
    <t>of equity</t>
  </si>
  <si>
    <t>components</t>
  </si>
  <si>
    <t>Warrant issuance of a subsidiary</t>
  </si>
  <si>
    <t xml:space="preserve">- Share of other comprehensive income (expense) from </t>
  </si>
  <si>
    <t>Share-based payment expenses</t>
  </si>
  <si>
    <t>Net unrealised (gains) losses from financial derivatives</t>
  </si>
  <si>
    <t>Cash payments for purchase of other investments</t>
  </si>
  <si>
    <t>Investments in joint ventures and associates</t>
  </si>
  <si>
    <t>Net gains (losses) from financial derivatives</t>
  </si>
  <si>
    <t>Trade accounts receivable</t>
  </si>
  <si>
    <t>Cash receipts from short-term loan to related parties</t>
  </si>
  <si>
    <t>Cash receipts from disposal of property, plant and equipment</t>
  </si>
  <si>
    <t>Cash payments for purchase of property, plant and equipment</t>
  </si>
  <si>
    <t>Income tax refund</t>
  </si>
  <si>
    <t>Long-term loans to related parties</t>
  </si>
  <si>
    <t>Cash payments for short-term loans from financial institutions</t>
  </si>
  <si>
    <t>on dilution of</t>
  </si>
  <si>
    <t>2018</t>
  </si>
  <si>
    <t xml:space="preserve">    1 January 2018</t>
  </si>
  <si>
    <t>Opening balance as at 1 January 2018</t>
  </si>
  <si>
    <t>Trade accounts receivable and notes receivable, net</t>
  </si>
  <si>
    <t>Current portion of debentures, net</t>
  </si>
  <si>
    <t>Equity attributable to owners of the parent</t>
  </si>
  <si>
    <t>5,161,925,515  ordinary shares at paid-up of Baht 1 each</t>
  </si>
  <si>
    <t>Other investments</t>
  </si>
  <si>
    <t>Total items that will not be reclassified to profit or loss, net of taxes</t>
  </si>
  <si>
    <t>- Gains (losses) on remeasuring on available-for-sale investments</t>
  </si>
  <si>
    <t>Total comprehensive income (expense) attributable to:</t>
  </si>
  <si>
    <t>Owners of the parent</t>
  </si>
  <si>
    <t>- Gains (losses) on cash flow hedge reserve</t>
  </si>
  <si>
    <t>Adjustment to reconcile loss before income taxes to</t>
  </si>
  <si>
    <t xml:space="preserve">Trade accounts payable to subsidiaries  </t>
  </si>
  <si>
    <t>Cash payments for long-term loans from financial institutions</t>
  </si>
  <si>
    <t>Financial derivative assets, net</t>
  </si>
  <si>
    <t>Financial derivative liabilities, net</t>
  </si>
  <si>
    <t>Profit before income taxes</t>
  </si>
  <si>
    <t>Repayment of short-term loans from a related party</t>
  </si>
  <si>
    <t>from non-controlling interests</t>
  </si>
  <si>
    <t>to profit or loss, net of taxes</t>
  </si>
  <si>
    <t xml:space="preserve">Total items that will be reclassified subsequently </t>
  </si>
  <si>
    <t>- Remeasurements of post-employment benefit obligations</t>
  </si>
  <si>
    <t>Note</t>
  </si>
  <si>
    <t>Changes in shareholding</t>
  </si>
  <si>
    <t xml:space="preserve">   interests of a subsidiary</t>
  </si>
  <si>
    <t>Write-off of property, plant and equipment</t>
  </si>
  <si>
    <t>Changes in working capital (net effects from business combination)</t>
  </si>
  <si>
    <t>Exchange differences on cash and cash equivalents</t>
  </si>
  <si>
    <t xml:space="preserve">Cash payments for additional of investments </t>
  </si>
  <si>
    <t>Short-term loans to related parties</t>
  </si>
  <si>
    <t>Cash payments for short-term loans from related parties</t>
  </si>
  <si>
    <t>Share of profit from joint ventures and associates</t>
  </si>
  <si>
    <t xml:space="preserve">  joint ventures and associates for using the equity method</t>
  </si>
  <si>
    <t>2019</t>
  </si>
  <si>
    <t xml:space="preserve">    1 January 2019</t>
  </si>
  <si>
    <t>Opening balance as at 1 January 2019</t>
  </si>
  <si>
    <t>Consolidated financial information (Unaudited)</t>
  </si>
  <si>
    <t>Separate financial information (Unaudited)</t>
  </si>
  <si>
    <t xml:space="preserve">Retrospective adjustments from </t>
  </si>
  <si>
    <t xml:space="preserve">   changes in accounting policy</t>
  </si>
  <si>
    <t xml:space="preserve">Closing balance after adjustment </t>
  </si>
  <si>
    <t>Cash receipts from long-term loans to related parties</t>
  </si>
  <si>
    <t>Current portion of dividend receivables from related party</t>
  </si>
  <si>
    <t>Indemnity payment</t>
  </si>
  <si>
    <t>Cash receipts from disposal of asset held for sales</t>
  </si>
  <si>
    <t>Interest paid and finance charges paid</t>
  </si>
  <si>
    <t>Dividend income from subsidiaries</t>
  </si>
  <si>
    <t>Dividend paid</t>
  </si>
  <si>
    <t>Repayment of debentures</t>
  </si>
  <si>
    <t>Dividend paid to shareholders</t>
  </si>
  <si>
    <t>Cash reciepts from dividends from other investments</t>
  </si>
  <si>
    <t>Cash payments for debentures</t>
  </si>
  <si>
    <t>Cash receipts from debentures</t>
  </si>
  <si>
    <t>Cash receipts from disposal of short-term investment</t>
  </si>
  <si>
    <t>5,161,925,515 ordinary shares at par of Baht 1 each</t>
  </si>
  <si>
    <t xml:space="preserve">(31 December 2018: 5,165,257,100 ordinary shares </t>
  </si>
  <si>
    <t>at par of Baht 1 each)</t>
  </si>
  <si>
    <t>Profit for the period</t>
  </si>
  <si>
    <t>Earnings per share</t>
  </si>
  <si>
    <t>Basic earnings per share</t>
  </si>
  <si>
    <t>Cash used in operating activities</t>
  </si>
  <si>
    <t>Net cash receipts from (used in) financing activities</t>
  </si>
  <si>
    <t xml:space="preserve">Net increase (decrease) in cash and cash equivalents      </t>
  </si>
  <si>
    <t>Net gains from financial derivatives</t>
  </si>
  <si>
    <t>net of taxes</t>
  </si>
  <si>
    <t xml:space="preserve">Total items that will not be reclassified to profit or loss, </t>
  </si>
  <si>
    <t>Cash generated from operating activities</t>
  </si>
  <si>
    <t>Net unrealised gains from financial derivatives</t>
  </si>
  <si>
    <t>Gains from disposal of property, plant and equipment</t>
  </si>
  <si>
    <t xml:space="preserve">  a joint venture for using the equity method</t>
  </si>
  <si>
    <t xml:space="preserve">Other comprehensive income (expense) for the period, </t>
  </si>
  <si>
    <t>Gains from disposal of asset held for sales</t>
  </si>
  <si>
    <t>Net cash generated from operating activities</t>
  </si>
  <si>
    <t xml:space="preserve">Net cash receipts from (used in) investing activities </t>
  </si>
  <si>
    <t>Trade accounts payable to subsidiary</t>
  </si>
  <si>
    <t>Reversal of allowance for net realisable value of fuel</t>
  </si>
  <si>
    <t xml:space="preserve">Other comprehensive income (expense) </t>
  </si>
  <si>
    <t>for the period, net of taxes</t>
  </si>
  <si>
    <t xml:space="preserve">Total comprehensive income (expense) </t>
  </si>
  <si>
    <t xml:space="preserve">   for the period</t>
  </si>
  <si>
    <t>Other receivables from disposal of asset held for sales</t>
  </si>
  <si>
    <t xml:space="preserve">Cash payments for deferred exploration and </t>
  </si>
  <si>
    <t>development expenditures</t>
  </si>
  <si>
    <t>As at 30 September 2019</t>
  </si>
  <si>
    <t>30 September</t>
  </si>
  <si>
    <t>For the three-month period ended 30 September 2019</t>
  </si>
  <si>
    <t xml:space="preserve">    30 September 2019</t>
  </si>
  <si>
    <t xml:space="preserve">    30 September 2018</t>
  </si>
  <si>
    <t>Closing balance as at 30 September 2019</t>
  </si>
  <si>
    <t>Closing balance as at 30 September 2018</t>
  </si>
  <si>
    <t>Significant non-cash transactions as at 30 September is as follow:</t>
  </si>
  <si>
    <t>For the nine-month period ended 30 September 2019</t>
  </si>
  <si>
    <t xml:space="preserve">For the nine-month period ended 30 September 2019 </t>
  </si>
  <si>
    <t>Allowance for doubtful accounts</t>
  </si>
  <si>
    <t>Allowance for slow-moving of spare parts and machinery supplies</t>
  </si>
  <si>
    <t xml:space="preserve">Cash receipts from the exercise of warrants </t>
  </si>
  <si>
    <t>Treasury</t>
  </si>
  <si>
    <t>Short-term loan to a related party</t>
  </si>
  <si>
    <t>Allowance for slow-moving of coal</t>
  </si>
  <si>
    <t>Gains from business combination</t>
  </si>
  <si>
    <t>Net gains from disposal of property, plant and equipment</t>
  </si>
  <si>
    <t>Loss from liquidation of a joint venture</t>
  </si>
  <si>
    <t>Cash receipts from short-term investments</t>
  </si>
  <si>
    <t>Cash payments for short-term investments</t>
  </si>
  <si>
    <t>Purchase consideration for business acquisition</t>
  </si>
  <si>
    <t>Other payables from business acquisition</t>
  </si>
  <si>
    <t>Net cash payments for placement of restricted deposits at banks</t>
  </si>
  <si>
    <t>Non-cash transactions</t>
  </si>
  <si>
    <t>Advances to a related party</t>
  </si>
  <si>
    <t>Cash receipts from short-term loans to related parties</t>
  </si>
  <si>
    <t>Cash payments for short-term loans to other companies</t>
  </si>
  <si>
    <t>Cash receipts from other investment</t>
  </si>
  <si>
    <t>Cash reciepts from dividends from a subsidiaries</t>
  </si>
  <si>
    <t xml:space="preserve">   a joint venture for using the equity method</t>
  </si>
  <si>
    <t xml:space="preserve">- Share of other comprehensive expense from </t>
  </si>
  <si>
    <t>Other comprehensive expense for the period, net of taxes</t>
  </si>
  <si>
    <t>Earnings (losses) per share</t>
  </si>
  <si>
    <t>- Losses on cash flow hedge reserve</t>
  </si>
  <si>
    <t>Net losses from financial derivatives</t>
  </si>
  <si>
    <t>- Losses on remeasuring on available-for-sale investments</t>
  </si>
  <si>
    <t>Dividend paid to non-controlling interests</t>
  </si>
  <si>
    <t xml:space="preserve">Net decrease in cash and cash equivalents      </t>
  </si>
  <si>
    <t>The condensed notes to the interim financial information on pages 20 to 64 are an integral part of this interim financial information.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</si>
  <si>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shares</t>
    </r>
  </si>
  <si>
    <t>shares</t>
  </si>
  <si>
    <t>Treasury shares</t>
  </si>
  <si>
    <t>Treasury shares reserve</t>
  </si>
  <si>
    <t>Cash payments for treasury shares</t>
  </si>
  <si>
    <t xml:space="preserve">Net cash receipts from investing activities </t>
  </si>
  <si>
    <t>Basic earnings (losses)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</si>
</sst>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&quot;$&quot;* #,##0.00_);_(&quot;$&quot;* \(#,##0.00\);_(&quot;$&quot;* &quot;-&quot;??_);_(@_)"/>
    <numFmt numFmtId="173" formatCode="[$-409]mmm\-yy;@"/>
  </numFmts>
  <fonts count="40" x14ac:knownFonts="1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EucrosiaUPC"/>
      <family val="1"/>
    </font>
    <font>
      <sz val="10"/>
      <name val="Tahoma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1" applyNumberFormat="0" applyFill="0" applyBorder="0" applyAlignment="0">
      <alignment wrapText="1"/>
      <protection locked="0"/>
    </xf>
    <xf numFmtId="0" fontId="32" fillId="30" borderId="8" applyNumberFormat="0" applyAlignment="0" applyProtection="0"/>
    <xf numFmtId="0" fontId="33" fillId="0" borderId="13" applyNumberFormat="0" applyFill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9" fillId="0" borderId="0"/>
    <xf numFmtId="0" fontId="20" fillId="0" borderId="0"/>
    <xf numFmtId="0" fontId="2" fillId="0" borderId="0"/>
    <xf numFmtId="0" fontId="3" fillId="0" borderId="0"/>
    <xf numFmtId="0" fontId="18" fillId="0" borderId="0"/>
    <xf numFmtId="0" fontId="8" fillId="0" borderId="0"/>
    <xf numFmtId="0" fontId="20" fillId="0" borderId="0"/>
    <xf numFmtId="0" fontId="3" fillId="0" borderId="0"/>
    <xf numFmtId="0" fontId="2" fillId="0" borderId="0"/>
    <xf numFmtId="0" fontId="21" fillId="0" borderId="0"/>
    <xf numFmtId="0" fontId="2" fillId="0" borderId="0"/>
    <xf numFmtId="0" fontId="20" fillId="0" borderId="0"/>
    <xf numFmtId="0" fontId="9" fillId="0" borderId="0"/>
    <xf numFmtId="0" fontId="12" fillId="0" borderId="0"/>
    <xf numFmtId="0" fontId="12" fillId="0" borderId="0"/>
    <xf numFmtId="0" fontId="3" fillId="0" borderId="0">
      <protection locked="0"/>
    </xf>
    <xf numFmtId="0" fontId="21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32" borderId="14" applyNumberFormat="0" applyFont="0" applyAlignment="0" applyProtection="0"/>
    <xf numFmtId="0" fontId="36" fillId="27" borderId="15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</cellStyleXfs>
  <cellXfs count="264">
    <xf numFmtId="0" fontId="0" fillId="0" borderId="0" xfId="0"/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91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6" fillId="0" borderId="0" xfId="103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82" applyFont="1" applyFill="1" applyAlignment="1">
      <alignment vertical="center"/>
    </xf>
    <xf numFmtId="0" fontId="6" fillId="0" borderId="0" xfId="82" applyFont="1" applyFill="1" applyAlignment="1">
      <alignment horizontal="center" vertical="center"/>
    </xf>
    <xf numFmtId="165" fontId="6" fillId="0" borderId="0" xfId="82" applyNumberFormat="1" applyFont="1" applyFill="1" applyAlignment="1">
      <alignment vertical="center"/>
    </xf>
    <xf numFmtId="165" fontId="6" fillId="0" borderId="0" xfId="82" applyNumberFormat="1" applyFont="1" applyFill="1" applyAlignment="1">
      <alignment horizontal="right" vertical="center"/>
    </xf>
    <xf numFmtId="0" fontId="5" fillId="0" borderId="0" xfId="82" applyFont="1" applyFill="1" applyAlignment="1">
      <alignment horizontal="left" vertical="center"/>
    </xf>
    <xf numFmtId="0" fontId="5" fillId="0" borderId="0" xfId="82" applyFont="1" applyFill="1" applyAlignment="1">
      <alignment horizontal="centerContinuous" vertical="center"/>
    </xf>
    <xf numFmtId="0" fontId="5" fillId="0" borderId="0" xfId="82" applyFont="1" applyFill="1" applyAlignment="1">
      <alignment horizontal="center" vertical="center"/>
    </xf>
    <xf numFmtId="165" fontId="5" fillId="0" borderId="0" xfId="82" applyNumberFormat="1" applyFont="1" applyFill="1" applyAlignment="1">
      <alignment horizontal="centerContinuous" vertical="center"/>
    </xf>
    <xf numFmtId="0" fontId="6" fillId="0" borderId="0" xfId="82" applyFont="1" applyFill="1" applyBorder="1" applyAlignment="1">
      <alignment vertical="center"/>
    </xf>
    <xf numFmtId="0" fontId="5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horizontal="center" vertical="center"/>
    </xf>
    <xf numFmtId="165" fontId="6" fillId="0" borderId="0" xfId="82" applyNumberFormat="1" applyFont="1" applyFill="1" applyBorder="1" applyAlignment="1">
      <alignment vertical="center"/>
    </xf>
    <xf numFmtId="165" fontId="6" fillId="0" borderId="0" xfId="82" applyNumberFormat="1" applyFont="1" applyFill="1" applyBorder="1" applyAlignment="1">
      <alignment horizontal="right" vertical="center"/>
    </xf>
    <xf numFmtId="0" fontId="5" fillId="0" borderId="2" xfId="82" applyFont="1" applyFill="1" applyBorder="1" applyAlignment="1">
      <alignment vertical="center"/>
    </xf>
    <xf numFmtId="0" fontId="6" fillId="0" borderId="2" xfId="82" applyFont="1" applyFill="1" applyBorder="1" applyAlignment="1">
      <alignment vertical="center"/>
    </xf>
    <xf numFmtId="0" fontId="6" fillId="0" borderId="2" xfId="82" applyFont="1" applyFill="1" applyBorder="1" applyAlignment="1">
      <alignment horizontal="center" vertical="center"/>
    </xf>
    <xf numFmtId="165" fontId="6" fillId="0" borderId="2" xfId="82" applyNumberFormat="1" applyFont="1" applyFill="1" applyBorder="1" applyAlignment="1">
      <alignment vertical="center"/>
    </xf>
    <xf numFmtId="0" fontId="6" fillId="0" borderId="0" xfId="82" applyFont="1" applyFill="1" applyBorder="1" applyAlignment="1">
      <alignment horizontal="right" vertical="center"/>
    </xf>
    <xf numFmtId="0" fontId="6" fillId="0" borderId="2" xfId="82" applyFont="1" applyFill="1" applyBorder="1" applyAlignment="1">
      <alignment horizontal="left" vertical="center"/>
    </xf>
    <xf numFmtId="0" fontId="5" fillId="0" borderId="0" xfId="82" applyFont="1" applyFill="1" applyAlignment="1">
      <alignment vertical="center"/>
    </xf>
    <xf numFmtId="165" fontId="6" fillId="0" borderId="0" xfId="31" applyNumberFormat="1" applyFont="1" applyFill="1" applyAlignment="1">
      <alignment vertical="center"/>
    </xf>
    <xf numFmtId="166" fontId="6" fillId="0" borderId="0" xfId="31" applyNumberFormat="1" applyFont="1" applyFill="1" applyAlignment="1">
      <alignment vertical="center"/>
    </xf>
    <xf numFmtId="165" fontId="6" fillId="0" borderId="0" xfId="31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169" fontId="6" fillId="0" borderId="0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6" fillId="0" borderId="0" xfId="91" applyNumberFormat="1" applyFont="1" applyFill="1" applyBorder="1" applyAlignment="1">
      <alignment horizontal="right" vertical="center"/>
    </xf>
    <xf numFmtId="0" fontId="6" fillId="0" borderId="0" xfId="77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165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0" quotePrefix="1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6" fillId="0" borderId="0" xfId="9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5" fontId="6" fillId="0" borderId="3" xfId="28" applyNumberFormat="1" applyFont="1" applyFill="1" applyBorder="1" applyAlignment="1">
      <alignment vertical="center"/>
    </xf>
    <xf numFmtId="166" fontId="6" fillId="0" borderId="0" xfId="28" applyNumberFormat="1" applyFont="1" applyFill="1" applyAlignment="1">
      <alignment horizontal="right" vertical="center"/>
    </xf>
    <xf numFmtId="165" fontId="6" fillId="0" borderId="2" xfId="28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6" fillId="0" borderId="0" xfId="28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horizontal="right" vertical="center"/>
    </xf>
    <xf numFmtId="165" fontId="5" fillId="0" borderId="6" xfId="0" quotePrefix="1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5" fontId="5" fillId="0" borderId="4" xfId="0" quotePrefix="1" applyNumberFormat="1" applyFont="1" applyFill="1" applyBorder="1" applyAlignment="1">
      <alignment horizontal="right" vertical="center"/>
    </xf>
    <xf numFmtId="165" fontId="6" fillId="0" borderId="2" xfId="91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2" xfId="33" applyNumberFormat="1" applyFont="1" applyFill="1" applyBorder="1" applyAlignment="1">
      <alignment horizontal="right" vertical="center"/>
    </xf>
    <xf numFmtId="165" fontId="6" fillId="0" borderId="0" xfId="28" applyNumberFormat="1" applyFont="1" applyAlignment="1">
      <alignment vertical="center"/>
    </xf>
    <xf numFmtId="165" fontId="6" fillId="0" borderId="0" xfId="77" applyNumberFormat="1" applyFont="1" applyFill="1" applyAlignment="1">
      <alignment horizontal="right" vertical="center"/>
    </xf>
    <xf numFmtId="165" fontId="6" fillId="0" borderId="0" xfId="42" applyNumberFormat="1" applyFont="1" applyFill="1" applyBorder="1" applyAlignment="1">
      <alignment vertical="center"/>
    </xf>
    <xf numFmtId="165" fontId="6" fillId="0" borderId="0" xfId="42" applyNumberFormat="1" applyFont="1" applyFill="1" applyAlignment="1">
      <alignment horizontal="right" vertical="center"/>
    </xf>
    <xf numFmtId="165" fontId="6" fillId="0" borderId="0" xfId="77" applyNumberFormat="1" applyFont="1" applyFill="1" applyBorder="1" applyAlignment="1">
      <alignment vertical="center"/>
    </xf>
    <xf numFmtId="165" fontId="6" fillId="0" borderId="2" xfId="77" applyNumberFormat="1" applyFont="1" applyFill="1" applyBorder="1" applyAlignment="1">
      <alignment horizontal="right" vertical="center"/>
    </xf>
    <xf numFmtId="165" fontId="6" fillId="0" borderId="0" xfId="77" applyNumberFormat="1" applyFont="1" applyFill="1" applyBorder="1" applyAlignment="1">
      <alignment horizontal="right" vertical="center"/>
    </xf>
    <xf numFmtId="165" fontId="6" fillId="0" borderId="2" xfId="42" applyNumberFormat="1" applyFont="1" applyFill="1" applyBorder="1" applyAlignment="1">
      <alignment vertical="center"/>
    </xf>
    <xf numFmtId="165" fontId="6" fillId="0" borderId="0" xfId="77" applyNumberFormat="1" applyFont="1" applyFill="1" applyAlignment="1">
      <alignment horizontal="center" vertical="center"/>
    </xf>
    <xf numFmtId="165" fontId="6" fillId="0" borderId="0" xfId="77" applyNumberFormat="1" applyFont="1" applyFill="1" applyAlignment="1">
      <alignment vertical="center"/>
    </xf>
    <xf numFmtId="166" fontId="6" fillId="0" borderId="3" xfId="42" applyNumberFormat="1" applyFont="1" applyFill="1" applyBorder="1" applyAlignment="1">
      <alignment horizontal="right" vertical="center"/>
    </xf>
    <xf numFmtId="166" fontId="6" fillId="0" borderId="0" xfId="42" applyNumberFormat="1" applyFont="1" applyFill="1" applyBorder="1" applyAlignment="1">
      <alignment vertical="center"/>
    </xf>
    <xf numFmtId="166" fontId="5" fillId="0" borderId="0" xfId="77" applyNumberFormat="1" applyFont="1" applyFill="1" applyAlignment="1">
      <alignment horizontal="right" vertical="center"/>
    </xf>
    <xf numFmtId="167" fontId="5" fillId="0" borderId="0" xfId="77" applyNumberFormat="1" applyFont="1" applyFill="1" applyAlignment="1">
      <alignment horizontal="right" vertical="center"/>
    </xf>
    <xf numFmtId="166" fontId="6" fillId="0" borderId="0" xfId="42" applyNumberFormat="1" applyFont="1" applyFill="1" applyBorder="1" applyAlignment="1">
      <alignment horizontal="right" vertical="center"/>
    </xf>
    <xf numFmtId="165" fontId="6" fillId="0" borderId="0" xfId="42" applyNumberFormat="1" applyFont="1" applyFill="1" applyAlignment="1">
      <alignment vertical="center"/>
    </xf>
    <xf numFmtId="165" fontId="6" fillId="0" borderId="2" xfId="77" applyNumberFormat="1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horizontal="right" vertical="center"/>
    </xf>
    <xf numFmtId="0" fontId="6" fillId="0" borderId="0" xfId="93" applyFont="1" applyFill="1" applyBorder="1" applyAlignment="1">
      <alignment vertical="center"/>
    </xf>
    <xf numFmtId="0" fontId="6" fillId="0" borderId="0" xfId="77" quotePrefix="1" applyFont="1" applyFill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66" fontId="5" fillId="0" borderId="5" xfId="82" applyNumberFormat="1" applyFont="1" applyFill="1" applyBorder="1" applyAlignment="1">
      <alignment horizontal="right" vertical="center"/>
    </xf>
    <xf numFmtId="166" fontId="5" fillId="0" borderId="0" xfId="82" applyNumberFormat="1" applyFont="1" applyFill="1" applyBorder="1" applyAlignment="1">
      <alignment horizontal="right" vertical="center"/>
    </xf>
    <xf numFmtId="165" fontId="5" fillId="0" borderId="5" xfId="82" applyNumberFormat="1" applyFont="1" applyFill="1" applyBorder="1" applyAlignment="1">
      <alignment horizontal="right" vertical="center"/>
    </xf>
    <xf numFmtId="0" fontId="5" fillId="0" borderId="4" xfId="82" applyFont="1" applyFill="1" applyBorder="1" applyAlignment="1">
      <alignment horizontal="center" vertical="center"/>
    </xf>
    <xf numFmtId="165" fontId="5" fillId="0" borderId="4" xfId="82" quotePrefix="1" applyNumberFormat="1" applyFont="1" applyFill="1" applyBorder="1" applyAlignment="1">
      <alignment horizontal="right" vertical="center"/>
    </xf>
    <xf numFmtId="15" fontId="5" fillId="0" borderId="0" xfId="82" applyNumberFormat="1" applyFont="1" applyFill="1" applyBorder="1" applyAlignment="1">
      <alignment horizontal="center" vertical="center"/>
    </xf>
    <xf numFmtId="166" fontId="6" fillId="0" borderId="0" xfId="31" applyNumberFormat="1" applyFont="1" applyFill="1" applyAlignment="1">
      <alignment horizontal="right" vertical="center"/>
    </xf>
    <xf numFmtId="165" fontId="6" fillId="0" borderId="0" xfId="91" applyNumberFormat="1" applyFont="1" applyFill="1" applyAlignment="1">
      <alignment horizontal="right" vertical="center"/>
    </xf>
    <xf numFmtId="165" fontId="6" fillId="0" borderId="0" xfId="36" applyNumberFormat="1" applyFont="1" applyFill="1" applyAlignment="1">
      <alignment vertical="center"/>
    </xf>
    <xf numFmtId="165" fontId="6" fillId="0" borderId="0" xfId="36" applyNumberFormat="1" applyFont="1" applyFill="1" applyAlignment="1">
      <alignment horizontal="right" vertical="center"/>
    </xf>
    <xf numFmtId="165" fontId="6" fillId="0" borderId="0" xfId="36" applyNumberFormat="1" applyFont="1" applyFill="1" applyBorder="1" applyAlignment="1">
      <alignment horizontal="right" vertical="center"/>
    </xf>
    <xf numFmtId="165" fontId="6" fillId="0" borderId="0" xfId="91" applyNumberFormat="1" applyFont="1" applyFill="1" applyAlignment="1">
      <alignment vertical="center"/>
    </xf>
    <xf numFmtId="0" fontId="6" fillId="0" borderId="0" xfId="82" applyFont="1" applyFill="1" applyAlignment="1">
      <alignment horizontal="right" vertical="center"/>
    </xf>
    <xf numFmtId="165" fontId="6" fillId="0" borderId="2" xfId="36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horizontal="right" vertical="center"/>
    </xf>
    <xf numFmtId="167" fontId="6" fillId="0" borderId="0" xfId="31" applyNumberFormat="1" applyFont="1" applyFill="1" applyAlignment="1">
      <alignment horizontal="right" vertical="center"/>
    </xf>
    <xf numFmtId="165" fontId="6" fillId="0" borderId="0" xfId="36" applyNumberFormat="1" applyFont="1" applyFill="1" applyBorder="1" applyAlignment="1">
      <alignment vertical="center"/>
    </xf>
    <xf numFmtId="165" fontId="6" fillId="0" borderId="2" xfId="31" applyNumberFormat="1" applyFont="1" applyFill="1" applyBorder="1" applyAlignment="1">
      <alignment horizontal="right" vertical="center"/>
    </xf>
    <xf numFmtId="167" fontId="6" fillId="0" borderId="0" xfId="31" applyNumberFormat="1" applyFont="1" applyFill="1" applyBorder="1" applyAlignment="1">
      <alignment horizontal="right" vertical="center"/>
    </xf>
    <xf numFmtId="0" fontId="5" fillId="0" borderId="2" xfId="82" applyFont="1" applyFill="1" applyBorder="1" applyAlignment="1">
      <alignment horizontal="center" vertical="center"/>
    </xf>
    <xf numFmtId="167" fontId="6" fillId="0" borderId="0" xfId="82" applyNumberFormat="1" applyFont="1" applyFill="1" applyAlignment="1">
      <alignment horizontal="right" vertical="center"/>
    </xf>
    <xf numFmtId="165" fontId="6" fillId="0" borderId="4" xfId="91" applyNumberFormat="1" applyFont="1" applyFill="1" applyBorder="1" applyAlignment="1">
      <alignment horizontal="right" vertical="center"/>
    </xf>
    <xf numFmtId="165" fontId="6" fillId="0" borderId="4" xfId="36" applyNumberFormat="1" applyFont="1" applyFill="1" applyBorder="1" applyAlignment="1">
      <alignment horizontal="right" vertical="center"/>
    </xf>
    <xf numFmtId="165" fontId="6" fillId="0" borderId="3" xfId="31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horizontal="justify" vertical="center" wrapText="1"/>
    </xf>
    <xf numFmtId="165" fontId="6" fillId="0" borderId="0" xfId="33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4" xfId="28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165" fontId="6" fillId="0" borderId="4" xfId="2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93" applyFont="1" applyFill="1" applyAlignment="1">
      <alignment horizontal="center" vertical="center"/>
    </xf>
    <xf numFmtId="1" fontId="6" fillId="0" borderId="0" xfId="93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5" fontId="6" fillId="33" borderId="0" xfId="0" applyNumberFormat="1" applyFont="1" applyFill="1" applyAlignment="1">
      <alignment vertical="center"/>
    </xf>
    <xf numFmtId="165" fontId="6" fillId="33" borderId="2" xfId="0" applyNumberFormat="1" applyFont="1" applyFill="1" applyBorder="1" applyAlignment="1">
      <alignment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2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77" applyNumberFormat="1" applyFont="1" applyFill="1" applyAlignment="1">
      <alignment horizontal="right" vertical="center"/>
    </xf>
    <xf numFmtId="165" fontId="6" fillId="33" borderId="2" xfId="77" applyNumberFormat="1" applyFont="1" applyFill="1" applyBorder="1" applyAlignment="1">
      <alignment horizontal="right" vertical="center"/>
    </xf>
    <xf numFmtId="165" fontId="6" fillId="33" borderId="2" xfId="42" applyNumberFormat="1" applyFont="1" applyFill="1" applyBorder="1" applyAlignment="1">
      <alignment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horizontal="center" vertical="center"/>
    </xf>
    <xf numFmtId="166" fontId="6" fillId="33" borderId="3" xfId="42" applyNumberFormat="1" applyFont="1" applyFill="1" applyBorder="1" applyAlignment="1">
      <alignment horizontal="right" vertical="center"/>
    </xf>
    <xf numFmtId="165" fontId="6" fillId="33" borderId="0" xfId="42" applyNumberFormat="1" applyFont="1" applyFill="1" applyAlignment="1">
      <alignment horizontal="right" vertical="center"/>
    </xf>
    <xf numFmtId="166" fontId="5" fillId="33" borderId="0" xfId="77" applyNumberFormat="1" applyFont="1" applyFill="1" applyAlignment="1">
      <alignment horizontal="right" vertical="center"/>
    </xf>
    <xf numFmtId="166" fontId="6" fillId="33" borderId="0" xfId="42" applyNumberFormat="1" applyFont="1" applyFill="1" applyBorder="1" applyAlignment="1">
      <alignment horizontal="right" vertical="center"/>
    </xf>
    <xf numFmtId="0" fontId="6" fillId="33" borderId="0" xfId="0" applyFont="1" applyFill="1" applyAlignment="1">
      <alignment vertical="center"/>
    </xf>
    <xf numFmtId="165" fontId="6" fillId="33" borderId="2" xfId="77" applyNumberFormat="1" applyFont="1" applyFill="1" applyBorder="1" applyAlignment="1">
      <alignment vertical="center"/>
    </xf>
    <xf numFmtId="165" fontId="6" fillId="33" borderId="3" xfId="28" applyNumberFormat="1" applyFont="1" applyFill="1" applyBorder="1" applyAlignment="1">
      <alignment vertical="center"/>
    </xf>
    <xf numFmtId="165" fontId="6" fillId="33" borderId="0" xfId="77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6" fillId="33" borderId="4" xfId="0" applyNumberFormat="1" applyFont="1" applyFill="1" applyBorder="1" applyAlignment="1">
      <alignment vertical="center"/>
    </xf>
    <xf numFmtId="165" fontId="6" fillId="33" borderId="0" xfId="91" applyNumberFormat="1" applyFont="1" applyFill="1" applyBorder="1" applyAlignment="1">
      <alignment horizontal="right" vertical="center"/>
    </xf>
    <xf numFmtId="165" fontId="6" fillId="33" borderId="4" xfId="0" applyNumberFormat="1" applyFont="1" applyFill="1" applyBorder="1" applyAlignment="1">
      <alignment horizontal="right" vertical="center"/>
    </xf>
    <xf numFmtId="165" fontId="6" fillId="33" borderId="2" xfId="91" applyNumberFormat="1" applyFont="1" applyFill="1" applyBorder="1" applyAlignment="1">
      <alignment horizontal="right" vertical="center"/>
    </xf>
    <xf numFmtId="165" fontId="6" fillId="33" borderId="3" xfId="0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2" xfId="33" applyNumberFormat="1" applyFont="1" applyFill="1" applyBorder="1" applyAlignment="1">
      <alignment horizontal="right" vertical="center"/>
    </xf>
    <xf numFmtId="168" fontId="6" fillId="33" borderId="0" xfId="28" applyNumberFormat="1" applyFont="1" applyFill="1" applyBorder="1" applyAlignment="1">
      <alignment vertical="center"/>
    </xf>
    <xf numFmtId="165" fontId="5" fillId="33" borderId="0" xfId="0" quotePrefix="1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165" fontId="6" fillId="33" borderId="0" xfId="31" applyNumberFormat="1" applyFont="1" applyFill="1" applyAlignment="1">
      <alignment horizontal="right" vertical="center"/>
    </xf>
    <xf numFmtId="165" fontId="6" fillId="33" borderId="0" xfId="91" applyNumberFormat="1" applyFont="1" applyFill="1" applyAlignment="1">
      <alignment horizontal="right" vertical="center"/>
    </xf>
    <xf numFmtId="165" fontId="6" fillId="33" borderId="0" xfId="82" applyNumberFormat="1" applyFont="1" applyFill="1" applyAlignment="1">
      <alignment vertical="center"/>
    </xf>
    <xf numFmtId="165" fontId="6" fillId="33" borderId="0" xfId="36" applyNumberFormat="1" applyFont="1" applyFill="1" applyBorder="1" applyAlignment="1">
      <alignment horizontal="right" vertical="center"/>
    </xf>
    <xf numFmtId="165" fontId="6" fillId="33" borderId="4" xfId="91" applyNumberFormat="1" applyFont="1" applyFill="1" applyBorder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4" xfId="36" applyNumberFormat="1" applyFont="1" applyFill="1" applyBorder="1" applyAlignment="1">
      <alignment horizontal="right" vertical="center"/>
    </xf>
    <xf numFmtId="165" fontId="6" fillId="33" borderId="2" xfId="31" applyNumberFormat="1" applyFont="1" applyFill="1" applyBorder="1" applyAlignment="1">
      <alignment horizontal="right" vertical="center"/>
    </xf>
    <xf numFmtId="165" fontId="6" fillId="33" borderId="2" xfId="36" applyNumberFormat="1" applyFont="1" applyFill="1" applyBorder="1" applyAlignment="1">
      <alignment horizontal="right" vertical="center"/>
    </xf>
    <xf numFmtId="165" fontId="6" fillId="33" borderId="0" xfId="31" applyNumberFormat="1" applyFont="1" applyFill="1" applyAlignment="1">
      <alignment vertical="center"/>
    </xf>
    <xf numFmtId="165" fontId="6" fillId="33" borderId="0" xfId="82" applyNumberFormat="1" applyFont="1" applyFill="1" applyBorder="1" applyAlignment="1">
      <alignment horizontal="right" vertical="center"/>
    </xf>
    <xf numFmtId="165" fontId="6" fillId="33" borderId="3" xfId="31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6" fillId="33" borderId="0" xfId="33" applyNumberFormat="1" applyFont="1" applyFill="1" applyAlignment="1">
      <alignment horizontal="right" vertical="center"/>
    </xf>
    <xf numFmtId="165" fontId="6" fillId="33" borderId="4" xfId="28" applyNumberFormat="1" applyFont="1" applyFill="1" applyBorder="1" applyAlignment="1">
      <alignment horizontal="right" vertical="center"/>
    </xf>
    <xf numFmtId="165" fontId="5" fillId="0" borderId="0" xfId="82" quotePrefix="1" applyNumberFormat="1" applyFont="1" applyFill="1" applyBorder="1" applyAlignment="1">
      <alignment horizontal="right" vertical="center"/>
    </xf>
    <xf numFmtId="165" fontId="6" fillId="33" borderId="17" xfId="0" applyNumberFormat="1" applyFont="1" applyFill="1" applyBorder="1" applyAlignment="1">
      <alignment vertical="center"/>
    </xf>
    <xf numFmtId="165" fontId="6" fillId="0" borderId="4" xfId="31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justify" vertical="center"/>
    </xf>
    <xf numFmtId="166" fontId="5" fillId="0" borderId="2" xfId="7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6" fontId="5" fillId="0" borderId="2" xfId="82" applyNumberFormat="1" applyFont="1" applyFill="1" applyBorder="1" applyAlignment="1">
      <alignment horizontal="right" vertical="center"/>
    </xf>
  </cellXfs>
  <cellStyles count="11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" xfId="29"/>
    <cellStyle name="Comma 11" xfId="30"/>
    <cellStyle name="Comma 11 10" xfId="31"/>
    <cellStyle name="Comma 11 10 4" xfId="32"/>
    <cellStyle name="Comma 2" xfId="33"/>
    <cellStyle name="Comma 2 18" xfId="34"/>
    <cellStyle name="Comma 2 2" xfId="35"/>
    <cellStyle name="Comma 2 3" xfId="36"/>
    <cellStyle name="Comma 2 3 11" xfId="37"/>
    <cellStyle name="Comma 2 4" xfId="38"/>
    <cellStyle name="Comma 2 6 13" xfId="39"/>
    <cellStyle name="Comma 213" xfId="40"/>
    <cellStyle name="Comma 214" xfId="41"/>
    <cellStyle name="Comma 247" xfId="42"/>
    <cellStyle name="Comma 3" xfId="43"/>
    <cellStyle name="Comma 3 2" xfId="44"/>
    <cellStyle name="Comma 3 3" xfId="45"/>
    <cellStyle name="Comma 4" xfId="46"/>
    <cellStyle name="Comma 4 16" xfId="47"/>
    <cellStyle name="Comma 4 2" xfId="48"/>
    <cellStyle name="Comma 4 2 2 3" xfId="49"/>
    <cellStyle name="Comma 4 2 2 3 2" xfId="50"/>
    <cellStyle name="Comma 5" xfId="51"/>
    <cellStyle name="Comma 5 2" xfId="52"/>
    <cellStyle name="Comma 5 3" xfId="53"/>
    <cellStyle name="Comma 6" xfId="54"/>
    <cellStyle name="Comma 7" xfId="55"/>
    <cellStyle name="Comma 8" xfId="56"/>
    <cellStyle name="Comma 9" xfId="57"/>
    <cellStyle name="Currency 2" xfId="58"/>
    <cellStyle name="Currency 3" xfId="59"/>
    <cellStyle name="Explanatory Text" xfId="60" builtinId="53" customBuiltin="1"/>
    <cellStyle name="Followed Hyperlink 2" xfId="61"/>
    <cellStyle name="Good" xfId="62" builtinId="26" customBuiltin="1"/>
    <cellStyle name="Heading 1" xfId="63" builtinId="16" customBuiltin="1"/>
    <cellStyle name="Heading 2" xfId="64" builtinId="17" customBuiltin="1"/>
    <cellStyle name="Heading 3" xfId="65" builtinId="18" customBuiltin="1"/>
    <cellStyle name="Heading 4" xfId="66" builtinId="19" customBuiltin="1"/>
    <cellStyle name="Hyperlink 2" xfId="67"/>
    <cellStyle name="Hyperlink 3" xfId="68"/>
    <cellStyle name="Hyperlink 3 2" xfId="69"/>
    <cellStyle name="Hyperlink 4" xfId="70"/>
    <cellStyle name="Hyperlink 5" xfId="71"/>
    <cellStyle name="Input" xfId="72" builtinId="20" customBuiltin="1"/>
    <cellStyle name="Linked Cell" xfId="73" builtinId="24" customBuiltin="1"/>
    <cellStyle name="Neutral" xfId="74" builtinId="28" customBuiltin="1"/>
    <cellStyle name="Neutral 2" xfId="75"/>
    <cellStyle name="Normal" xfId="0" builtinId="0" customBuiltin="1"/>
    <cellStyle name="Normal 10 2" xfId="76"/>
    <cellStyle name="Normal 10 3" xfId="77"/>
    <cellStyle name="Normal 111" xfId="78"/>
    <cellStyle name="Normal 113" xfId="79"/>
    <cellStyle name="Normal 115" xfId="80"/>
    <cellStyle name="Normal 117" xfId="81"/>
    <cellStyle name="Normal 12" xfId="82"/>
    <cellStyle name="Normal 149" xfId="83"/>
    <cellStyle name="Normal 16" xfId="84"/>
    <cellStyle name="Normal 2" xfId="85"/>
    <cellStyle name="Normal 2 2" xfId="86"/>
    <cellStyle name="Normal 2 3" xfId="87"/>
    <cellStyle name="Normal 2 3 2" xfId="88"/>
    <cellStyle name="Normal 2 4" xfId="89"/>
    <cellStyle name="Normal 2 5" xfId="90"/>
    <cellStyle name="Normal 3" xfId="91"/>
    <cellStyle name="Normal 3 2" xfId="92"/>
    <cellStyle name="Normal 3 3" xfId="93"/>
    <cellStyle name="Normal 3 4" xfId="94"/>
    <cellStyle name="Normal 4" xfId="95"/>
    <cellStyle name="Normal 4 2 4" xfId="96"/>
    <cellStyle name="Normal 4 4 4" xfId="97"/>
    <cellStyle name="Normal 5" xfId="98"/>
    <cellStyle name="Normal 5 2" xfId="99"/>
    <cellStyle name="Normal 6" xfId="100"/>
    <cellStyle name="Normal 6 2" xfId="101"/>
    <cellStyle name="Normal 7" xfId="102"/>
    <cellStyle name="Normal_KEGCO_2002" xfId="103"/>
    <cellStyle name="Note" xfId="104" builtinId="10" customBuiltin="1"/>
    <cellStyle name="Output" xfId="105" builtinId="21" customBuiltin="1"/>
    <cellStyle name="Percent 138" xfId="106"/>
    <cellStyle name="Percent 2" xfId="107"/>
    <cellStyle name="Percent 3" xfId="108"/>
    <cellStyle name="Percent 4" xfId="109"/>
    <cellStyle name="Percent 5" xfId="110"/>
    <cellStyle name="Title" xfId="111" builtinId="15" customBuiltin="1"/>
    <cellStyle name="Total" xfId="112" builtinId="25" customBuiltin="1"/>
    <cellStyle name="Warning Text" xfId="11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customHeight="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zoomScale="110" zoomScaleNormal="110" zoomScaleSheetLayoutView="100" workbookViewId="0">
      <selection activeCell="T9" sqref="T9"/>
    </sheetView>
  </sheetViews>
  <sheetFormatPr defaultRowHeight="15" customHeight="1" x14ac:dyDescent="0.45"/>
  <cols>
    <col min="1" max="3" width="1.83203125" style="1" customWidth="1"/>
    <col min="4" max="4" width="46.33203125" style="1" customWidth="1"/>
    <col min="5" max="5" width="6.1640625" style="13" customWidth="1"/>
    <col min="6" max="6" width="1" style="1" customWidth="1"/>
    <col min="7" max="7" width="13" style="2" customWidth="1"/>
    <col min="8" max="8" width="1" style="1" customWidth="1"/>
    <col min="9" max="9" width="13" style="2" customWidth="1"/>
    <col min="10" max="10" width="1" style="1" customWidth="1"/>
    <col min="11" max="11" width="13" style="2" customWidth="1"/>
    <col min="12" max="12" width="1" style="1" customWidth="1"/>
    <col min="13" max="13" width="13" style="2" customWidth="1"/>
    <col min="14" max="16384" width="9.33203125" style="1"/>
  </cols>
  <sheetData>
    <row r="1" spans="1:13" ht="15" customHeight="1" x14ac:dyDescent="0.45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5" customHeight="1" x14ac:dyDescent="0.45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5" customHeight="1" x14ac:dyDescent="0.45">
      <c r="A3" s="7" t="s">
        <v>292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5" customHeight="1" x14ac:dyDescent="0.45">
      <c r="A4" s="93"/>
      <c r="B4" s="93"/>
      <c r="C4" s="94"/>
      <c r="D4" s="94"/>
      <c r="E4" s="95"/>
      <c r="F4" s="94"/>
      <c r="G4" s="96"/>
      <c r="H4" s="94"/>
      <c r="I4" s="96"/>
      <c r="J4" s="94"/>
      <c r="K4" s="96"/>
      <c r="L4" s="94"/>
      <c r="M4" s="96"/>
    </row>
    <row r="5" spans="1:13" ht="15" customHeight="1" x14ac:dyDescent="0.45">
      <c r="A5" s="93"/>
      <c r="B5" s="93"/>
      <c r="C5" s="94"/>
      <c r="D5" s="94"/>
      <c r="E5" s="95"/>
      <c r="F5" s="193"/>
      <c r="G5" s="256" t="s">
        <v>174</v>
      </c>
      <c r="H5" s="256"/>
      <c r="I5" s="256"/>
      <c r="J5" s="256"/>
      <c r="K5" s="256"/>
      <c r="L5" s="256"/>
      <c r="M5" s="256"/>
    </row>
    <row r="6" spans="1:13" ht="15" customHeight="1" x14ac:dyDescent="0.45">
      <c r="A6" s="93"/>
      <c r="B6" s="93"/>
      <c r="C6" s="94"/>
      <c r="D6" s="94"/>
      <c r="E6" s="95"/>
      <c r="F6" s="193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93"/>
      <c r="B7" s="93"/>
      <c r="C7" s="94"/>
      <c r="D7" s="94"/>
      <c r="E7" s="95"/>
      <c r="F7" s="193"/>
      <c r="G7" s="51" t="s">
        <v>4</v>
      </c>
      <c r="H7" s="98"/>
      <c r="I7" s="51" t="s">
        <v>5</v>
      </c>
      <c r="J7" s="98"/>
      <c r="K7" s="51" t="s">
        <v>4</v>
      </c>
      <c r="L7" s="98"/>
      <c r="M7" s="51" t="s">
        <v>5</v>
      </c>
    </row>
    <row r="8" spans="1:13" ht="15" customHeight="1" x14ac:dyDescent="0.45">
      <c r="A8" s="93"/>
      <c r="B8" s="93"/>
      <c r="C8" s="94"/>
      <c r="D8" s="94"/>
      <c r="E8" s="95"/>
      <c r="F8" s="193"/>
      <c r="G8" s="99" t="s">
        <v>293</v>
      </c>
      <c r="H8" s="98"/>
      <c r="I8" s="99" t="s">
        <v>6</v>
      </c>
      <c r="J8" s="98"/>
      <c r="K8" s="99" t="s">
        <v>293</v>
      </c>
      <c r="L8" s="98"/>
      <c r="M8" s="99" t="s">
        <v>6</v>
      </c>
    </row>
    <row r="9" spans="1:13" ht="15" customHeight="1" x14ac:dyDescent="0.45">
      <c r="A9" s="11"/>
      <c r="B9" s="11"/>
      <c r="C9" s="11"/>
      <c r="D9" s="11"/>
      <c r="E9" s="9" t="s">
        <v>7</v>
      </c>
      <c r="F9" s="19"/>
      <c r="G9" s="128" t="s">
        <v>242</v>
      </c>
      <c r="H9" s="100"/>
      <c r="I9" s="128" t="s">
        <v>207</v>
      </c>
      <c r="J9" s="100"/>
      <c r="K9" s="128" t="s">
        <v>242</v>
      </c>
      <c r="L9" s="100"/>
      <c r="M9" s="128" t="s">
        <v>207</v>
      </c>
    </row>
    <row r="10" spans="1:13" ht="15" customHeight="1" x14ac:dyDescent="0.45">
      <c r="A10" s="12" t="s">
        <v>8</v>
      </c>
      <c r="B10" s="12"/>
      <c r="G10" s="197"/>
      <c r="K10" s="197"/>
    </row>
    <row r="11" spans="1:13" ht="15" customHeight="1" x14ac:dyDescent="0.45">
      <c r="A11" s="12"/>
      <c r="B11" s="12"/>
      <c r="G11" s="197"/>
      <c r="K11" s="197"/>
    </row>
    <row r="12" spans="1:13" ht="15" customHeight="1" x14ac:dyDescent="0.45">
      <c r="A12" s="12" t="s">
        <v>9</v>
      </c>
      <c r="B12" s="12"/>
      <c r="G12" s="197"/>
      <c r="K12" s="197"/>
    </row>
    <row r="13" spans="1:13" ht="15" customHeight="1" x14ac:dyDescent="0.45">
      <c r="A13" s="12"/>
      <c r="B13" s="12"/>
      <c r="G13" s="197"/>
      <c r="K13" s="197"/>
    </row>
    <row r="14" spans="1:13" ht="15" customHeight="1" x14ac:dyDescent="0.45">
      <c r="A14" s="1" t="s">
        <v>10</v>
      </c>
      <c r="F14" s="13"/>
      <c r="G14" s="197">
        <v>605045</v>
      </c>
      <c r="H14" s="2"/>
      <c r="I14" s="133">
        <v>607344</v>
      </c>
      <c r="J14" s="133"/>
      <c r="K14" s="202">
        <v>18509481</v>
      </c>
      <c r="L14" s="133"/>
      <c r="M14" s="134">
        <v>19708200</v>
      </c>
    </row>
    <row r="15" spans="1:13" ht="15" customHeight="1" x14ac:dyDescent="0.45">
      <c r="A15" s="1" t="s">
        <v>11</v>
      </c>
      <c r="F15" s="13"/>
      <c r="G15" s="197">
        <v>76560</v>
      </c>
      <c r="H15" s="2"/>
      <c r="I15" s="133">
        <v>7887</v>
      </c>
      <c r="J15" s="133"/>
      <c r="K15" s="202">
        <v>2342122</v>
      </c>
      <c r="L15" s="133"/>
      <c r="M15" s="134">
        <v>255933</v>
      </c>
    </row>
    <row r="16" spans="1:13" ht="15" customHeight="1" x14ac:dyDescent="0.45">
      <c r="A16" s="1" t="s">
        <v>210</v>
      </c>
      <c r="E16" s="13">
        <v>8</v>
      </c>
      <c r="F16" s="13"/>
      <c r="G16" s="197">
        <v>235987</v>
      </c>
      <c r="H16" s="2"/>
      <c r="I16" s="133">
        <v>394731</v>
      </c>
      <c r="J16" s="133"/>
      <c r="K16" s="202">
        <v>7219293</v>
      </c>
      <c r="L16" s="133"/>
      <c r="M16" s="134">
        <v>12808938</v>
      </c>
    </row>
    <row r="17" spans="1:13" ht="15" customHeight="1" x14ac:dyDescent="0.45">
      <c r="A17" s="1" t="s">
        <v>12</v>
      </c>
      <c r="E17" s="13">
        <v>21</v>
      </c>
      <c r="F17" s="13"/>
      <c r="G17" s="197">
        <v>70</v>
      </c>
      <c r="H17" s="2"/>
      <c r="I17" s="133">
        <v>205</v>
      </c>
      <c r="J17" s="133"/>
      <c r="K17" s="202">
        <v>2126</v>
      </c>
      <c r="L17" s="133"/>
      <c r="M17" s="134">
        <v>6667</v>
      </c>
    </row>
    <row r="18" spans="1:13" ht="15" customHeight="1" x14ac:dyDescent="0.45">
      <c r="A18" s="1" t="s">
        <v>251</v>
      </c>
      <c r="E18" s="13">
        <v>21</v>
      </c>
      <c r="F18" s="13"/>
      <c r="G18" s="197">
        <v>24440</v>
      </c>
      <c r="H18" s="2"/>
      <c r="I18" s="133">
        <v>10170</v>
      </c>
      <c r="J18" s="133"/>
      <c r="K18" s="202">
        <v>747657</v>
      </c>
      <c r="L18" s="133"/>
      <c r="M18" s="134">
        <v>330000</v>
      </c>
    </row>
    <row r="19" spans="1:13" ht="15" customHeight="1" x14ac:dyDescent="0.45">
      <c r="A19" s="1" t="s">
        <v>317</v>
      </c>
      <c r="E19" s="13">
        <v>21</v>
      </c>
      <c r="F19" s="13"/>
      <c r="G19" s="197">
        <v>0</v>
      </c>
      <c r="H19" s="2"/>
      <c r="I19" s="133">
        <v>3</v>
      </c>
      <c r="J19" s="135"/>
      <c r="K19" s="202">
        <v>0</v>
      </c>
      <c r="L19" s="135"/>
      <c r="M19" s="134">
        <v>88</v>
      </c>
    </row>
    <row r="20" spans="1:13" ht="15" customHeight="1" x14ac:dyDescent="0.45">
      <c r="A20" s="1" t="s">
        <v>13</v>
      </c>
      <c r="F20" s="13"/>
      <c r="G20" s="197">
        <v>163202</v>
      </c>
      <c r="H20" s="2"/>
      <c r="I20" s="133">
        <v>149632</v>
      </c>
      <c r="J20" s="133"/>
      <c r="K20" s="202">
        <v>4992652</v>
      </c>
      <c r="L20" s="133"/>
      <c r="M20" s="134">
        <v>4855522</v>
      </c>
    </row>
    <row r="21" spans="1:13" ht="15" customHeight="1" x14ac:dyDescent="0.45">
      <c r="A21" s="1" t="s">
        <v>14</v>
      </c>
      <c r="F21" s="13"/>
      <c r="G21" s="201">
        <v>27824</v>
      </c>
      <c r="H21" s="22"/>
      <c r="I21" s="133">
        <v>28196</v>
      </c>
      <c r="J21" s="133"/>
      <c r="K21" s="202">
        <v>851183</v>
      </c>
      <c r="L21" s="133"/>
      <c r="M21" s="133">
        <v>914961</v>
      </c>
    </row>
    <row r="22" spans="1:13" ht="15" customHeight="1" x14ac:dyDescent="0.45">
      <c r="A22" s="1" t="s">
        <v>15</v>
      </c>
      <c r="F22" s="13"/>
      <c r="G22" s="201">
        <v>12918</v>
      </c>
      <c r="H22" s="22"/>
      <c r="I22" s="133">
        <v>6599</v>
      </c>
      <c r="J22" s="133"/>
      <c r="K22" s="202">
        <v>395198</v>
      </c>
      <c r="L22" s="133"/>
      <c r="M22" s="133">
        <v>214125</v>
      </c>
    </row>
    <row r="23" spans="1:13" ht="15" customHeight="1" x14ac:dyDescent="0.45">
      <c r="A23" s="1" t="s">
        <v>238</v>
      </c>
      <c r="E23" s="13">
        <v>21</v>
      </c>
      <c r="F23" s="13"/>
      <c r="G23" s="197">
        <v>12116</v>
      </c>
      <c r="H23" s="2"/>
      <c r="I23" s="133">
        <v>87</v>
      </c>
      <c r="J23" s="133"/>
      <c r="K23" s="202">
        <v>370663</v>
      </c>
      <c r="L23" s="133"/>
      <c r="M23" s="134">
        <v>2828</v>
      </c>
    </row>
    <row r="24" spans="1:13" ht="15" customHeight="1" x14ac:dyDescent="0.45">
      <c r="A24" s="1" t="s">
        <v>172</v>
      </c>
      <c r="F24" s="13"/>
      <c r="G24" s="197">
        <v>2908</v>
      </c>
      <c r="H24" s="2"/>
      <c r="I24" s="133">
        <v>2803</v>
      </c>
      <c r="J24" s="133"/>
      <c r="K24" s="202">
        <v>88949</v>
      </c>
      <c r="L24" s="133"/>
      <c r="M24" s="134">
        <v>90967</v>
      </c>
    </row>
    <row r="25" spans="1:13" ht="15" customHeight="1" x14ac:dyDescent="0.45">
      <c r="A25" s="1" t="s">
        <v>163</v>
      </c>
      <c r="F25" s="13"/>
      <c r="G25" s="197"/>
      <c r="H25" s="2"/>
      <c r="I25" s="133"/>
      <c r="J25" s="136"/>
      <c r="K25" s="202"/>
      <c r="L25" s="136"/>
      <c r="M25" s="136"/>
    </row>
    <row r="26" spans="1:13" ht="15" customHeight="1" x14ac:dyDescent="0.45">
      <c r="A26" s="1" t="s">
        <v>53</v>
      </c>
      <c r="B26" s="1" t="s">
        <v>164</v>
      </c>
      <c r="F26" s="13"/>
      <c r="G26" s="197"/>
      <c r="H26" s="2"/>
      <c r="I26" s="133"/>
      <c r="J26" s="136"/>
      <c r="K26" s="202"/>
      <c r="L26" s="136"/>
      <c r="M26" s="136"/>
    </row>
    <row r="27" spans="1:13" ht="15" customHeight="1" x14ac:dyDescent="0.45">
      <c r="A27" s="1" t="s">
        <v>165</v>
      </c>
      <c r="B27" s="1" t="s">
        <v>166</v>
      </c>
      <c r="E27" s="13">
        <v>11</v>
      </c>
      <c r="F27" s="13"/>
      <c r="G27" s="197">
        <v>61347</v>
      </c>
      <c r="H27" s="2"/>
      <c r="I27" s="133">
        <v>30796</v>
      </c>
      <c r="J27" s="133"/>
      <c r="K27" s="202">
        <v>1876730</v>
      </c>
      <c r="L27" s="133"/>
      <c r="M27" s="134">
        <v>999327</v>
      </c>
    </row>
    <row r="28" spans="1:13" ht="15" customHeight="1" x14ac:dyDescent="0.45">
      <c r="A28" s="1" t="s">
        <v>17</v>
      </c>
      <c r="F28" s="13"/>
      <c r="G28" s="198">
        <v>165251</v>
      </c>
      <c r="H28" s="2"/>
      <c r="I28" s="137">
        <v>155902</v>
      </c>
      <c r="J28" s="138"/>
      <c r="K28" s="203">
        <v>5055347</v>
      </c>
      <c r="L28" s="138"/>
      <c r="M28" s="139">
        <v>5059012</v>
      </c>
    </row>
    <row r="29" spans="1:13" ht="15" customHeight="1" x14ac:dyDescent="0.45">
      <c r="F29" s="13"/>
      <c r="G29" s="199"/>
      <c r="H29" s="102"/>
      <c r="I29" s="43"/>
      <c r="J29" s="102"/>
      <c r="K29" s="199"/>
      <c r="L29" s="103"/>
      <c r="M29" s="43"/>
    </row>
    <row r="30" spans="1:13" ht="15" customHeight="1" x14ac:dyDescent="0.45">
      <c r="A30" s="12" t="s">
        <v>18</v>
      </c>
      <c r="F30" s="13"/>
      <c r="G30" s="200">
        <f>SUM(G14:G28)</f>
        <v>1387668</v>
      </c>
      <c r="H30" s="104"/>
      <c r="I30" s="45">
        <f>SUM(I14:I28)</f>
        <v>1394355</v>
      </c>
      <c r="J30" s="104"/>
      <c r="K30" s="200">
        <f>SUM(K14:K28)</f>
        <v>42451401</v>
      </c>
      <c r="L30" s="104"/>
      <c r="M30" s="45">
        <f>SUM(M14:M28)</f>
        <v>45246568</v>
      </c>
    </row>
    <row r="31" spans="1:13" ht="15" customHeight="1" x14ac:dyDescent="0.45">
      <c r="F31" s="13"/>
      <c r="G31" s="199"/>
      <c r="H31" s="104"/>
      <c r="I31" s="43"/>
      <c r="J31" s="104"/>
      <c r="K31" s="199"/>
      <c r="L31" s="104"/>
      <c r="M31" s="43"/>
    </row>
    <row r="32" spans="1:13" ht="15" customHeight="1" x14ac:dyDescent="0.45">
      <c r="A32" s="12" t="s">
        <v>19</v>
      </c>
      <c r="F32" s="13"/>
      <c r="G32" s="201"/>
      <c r="H32" s="22"/>
      <c r="I32" s="22"/>
      <c r="J32" s="22"/>
      <c r="K32" s="201"/>
      <c r="L32" s="22"/>
      <c r="M32" s="22"/>
    </row>
    <row r="33" spans="1:13" ht="15" customHeight="1" x14ac:dyDescent="0.45">
      <c r="A33" s="12"/>
      <c r="F33" s="13"/>
      <c r="G33" s="201"/>
      <c r="H33" s="104"/>
      <c r="I33" s="22"/>
      <c r="J33" s="104"/>
      <c r="K33" s="205"/>
      <c r="L33" s="104"/>
      <c r="M33" s="105"/>
    </row>
    <row r="34" spans="1:13" ht="15" customHeight="1" x14ac:dyDescent="0.45">
      <c r="A34" s="90" t="s">
        <v>160</v>
      </c>
      <c r="E34" s="13">
        <v>21</v>
      </c>
      <c r="F34" s="13"/>
      <c r="G34" s="201">
        <v>20882</v>
      </c>
      <c r="H34" s="111"/>
      <c r="I34" s="133">
        <v>209642</v>
      </c>
      <c r="J34" s="133"/>
      <c r="K34" s="202">
        <v>638831</v>
      </c>
      <c r="L34" s="133"/>
      <c r="M34" s="134">
        <v>6802860</v>
      </c>
    </row>
    <row r="35" spans="1:13" ht="15" customHeight="1" x14ac:dyDescent="0.45">
      <c r="A35" s="1" t="s">
        <v>204</v>
      </c>
      <c r="E35" s="13">
        <v>21</v>
      </c>
      <c r="F35" s="13"/>
      <c r="G35" s="201">
        <v>16367</v>
      </c>
      <c r="H35" s="111"/>
      <c r="I35" s="133">
        <v>17054</v>
      </c>
      <c r="J35" s="133"/>
      <c r="K35" s="202">
        <v>500709</v>
      </c>
      <c r="L35" s="133"/>
      <c r="M35" s="134">
        <v>553384</v>
      </c>
    </row>
    <row r="36" spans="1:13" ht="15" customHeight="1" x14ac:dyDescent="0.45">
      <c r="A36" s="1" t="s">
        <v>197</v>
      </c>
      <c r="E36" s="13">
        <v>9</v>
      </c>
      <c r="F36" s="13"/>
      <c r="G36" s="201">
        <v>1442365</v>
      </c>
      <c r="H36" s="104"/>
      <c r="I36" s="133">
        <v>1374119</v>
      </c>
      <c r="J36" s="133"/>
      <c r="K36" s="202">
        <v>44124679</v>
      </c>
      <c r="L36" s="133"/>
      <c r="M36" s="134">
        <v>44589871</v>
      </c>
    </row>
    <row r="37" spans="1:13" ht="15" customHeight="1" x14ac:dyDescent="0.45">
      <c r="A37" s="1" t="s">
        <v>20</v>
      </c>
      <c r="F37" s="13"/>
      <c r="G37" s="201">
        <v>139174</v>
      </c>
      <c r="H37" s="104"/>
      <c r="I37" s="133">
        <v>148487</v>
      </c>
      <c r="J37" s="133"/>
      <c r="K37" s="202">
        <v>4257585</v>
      </c>
      <c r="L37" s="133"/>
      <c r="M37" s="134">
        <v>4818371</v>
      </c>
    </row>
    <row r="38" spans="1:13" ht="15" customHeight="1" x14ac:dyDescent="0.45">
      <c r="A38" s="1" t="s">
        <v>21</v>
      </c>
      <c r="F38" s="13"/>
      <c r="G38" s="201">
        <v>1895</v>
      </c>
      <c r="H38" s="104"/>
      <c r="I38" s="133">
        <v>1873</v>
      </c>
      <c r="J38" s="133"/>
      <c r="K38" s="202">
        <v>57980</v>
      </c>
      <c r="L38" s="133"/>
      <c r="M38" s="134">
        <v>60774</v>
      </c>
    </row>
    <row r="39" spans="1:13" ht="15" customHeight="1" x14ac:dyDescent="0.45">
      <c r="A39" s="1" t="s">
        <v>22</v>
      </c>
      <c r="E39" s="13">
        <v>10</v>
      </c>
      <c r="F39" s="13"/>
      <c r="G39" s="201">
        <v>1891730</v>
      </c>
      <c r="H39" s="22"/>
      <c r="I39" s="133">
        <v>1859390</v>
      </c>
      <c r="J39" s="133"/>
      <c r="K39" s="202">
        <v>57871604</v>
      </c>
      <c r="L39" s="133"/>
      <c r="M39" s="134">
        <v>60336838</v>
      </c>
    </row>
    <row r="40" spans="1:13" ht="15" customHeight="1" x14ac:dyDescent="0.45">
      <c r="A40" s="1" t="s">
        <v>23</v>
      </c>
      <c r="F40" s="13"/>
      <c r="G40" s="201">
        <v>150675</v>
      </c>
      <c r="H40" s="104"/>
      <c r="I40" s="133">
        <v>113499</v>
      </c>
      <c r="J40" s="133"/>
      <c r="K40" s="202">
        <v>4609431</v>
      </c>
      <c r="L40" s="133"/>
      <c r="M40" s="134">
        <v>3683006</v>
      </c>
    </row>
    <row r="41" spans="1:13" ht="15" customHeight="1" x14ac:dyDescent="0.45">
      <c r="A41" s="1" t="s">
        <v>223</v>
      </c>
      <c r="F41" s="13"/>
      <c r="G41" s="201">
        <v>12402</v>
      </c>
      <c r="H41" s="111"/>
      <c r="I41" s="133">
        <v>11125</v>
      </c>
      <c r="J41" s="133"/>
      <c r="K41" s="202">
        <v>379389</v>
      </c>
      <c r="L41" s="133"/>
      <c r="M41" s="134">
        <v>360988</v>
      </c>
    </row>
    <row r="42" spans="1:13" ht="15" customHeight="1" x14ac:dyDescent="0.45">
      <c r="A42" s="1" t="s">
        <v>16</v>
      </c>
      <c r="E42" s="1"/>
      <c r="G42" s="201"/>
      <c r="H42" s="111"/>
      <c r="I42" s="133"/>
      <c r="J42" s="133"/>
      <c r="K42" s="202"/>
      <c r="L42" s="133"/>
      <c r="M42" s="134"/>
    </row>
    <row r="43" spans="1:13" ht="15" customHeight="1" x14ac:dyDescent="0.45">
      <c r="A43" s="1" t="s">
        <v>26</v>
      </c>
      <c r="F43" s="13"/>
      <c r="G43" s="201"/>
      <c r="H43" s="104"/>
      <c r="I43" s="133"/>
      <c r="J43" s="136"/>
      <c r="K43" s="202"/>
      <c r="L43" s="136"/>
      <c r="M43" s="134"/>
    </row>
    <row r="44" spans="1:13" ht="15" customHeight="1" x14ac:dyDescent="0.45">
      <c r="A44" s="1" t="s">
        <v>27</v>
      </c>
      <c r="E44" s="13">
        <v>11</v>
      </c>
      <c r="F44" s="13"/>
      <c r="G44" s="201">
        <v>867857</v>
      </c>
      <c r="H44" s="104"/>
      <c r="I44" s="133">
        <v>869257</v>
      </c>
      <c r="J44" s="133"/>
      <c r="K44" s="202">
        <v>26549410</v>
      </c>
      <c r="L44" s="133"/>
      <c r="M44" s="134">
        <v>28207228</v>
      </c>
    </row>
    <row r="45" spans="1:13" ht="15" customHeight="1" x14ac:dyDescent="0.45">
      <c r="A45" s="1" t="s">
        <v>28</v>
      </c>
      <c r="E45" s="13">
        <v>12</v>
      </c>
      <c r="F45" s="13"/>
      <c r="G45" s="201">
        <v>1675999</v>
      </c>
      <c r="H45" s="104"/>
      <c r="I45" s="133">
        <v>1710766</v>
      </c>
      <c r="J45" s="133"/>
      <c r="K45" s="202">
        <v>51271991</v>
      </c>
      <c r="L45" s="140"/>
      <c r="M45" s="134">
        <v>55514011</v>
      </c>
    </row>
    <row r="46" spans="1:13" ht="15" customHeight="1" x14ac:dyDescent="0.45">
      <c r="A46" s="1" t="s">
        <v>29</v>
      </c>
      <c r="F46" s="13"/>
      <c r="G46" s="201">
        <v>524120</v>
      </c>
      <c r="H46" s="104"/>
      <c r="I46" s="133">
        <v>524120</v>
      </c>
      <c r="J46" s="133"/>
      <c r="K46" s="202">
        <v>16033837</v>
      </c>
      <c r="L46" s="133"/>
      <c r="M46" s="134">
        <v>17007600</v>
      </c>
    </row>
    <row r="47" spans="1:13" ht="15" customHeight="1" x14ac:dyDescent="0.45">
      <c r="A47" s="1" t="s">
        <v>24</v>
      </c>
      <c r="F47" s="13"/>
      <c r="G47" s="204">
        <v>271217</v>
      </c>
      <c r="H47" s="102"/>
      <c r="I47" s="137">
        <v>219906</v>
      </c>
      <c r="J47" s="138"/>
      <c r="K47" s="203">
        <v>8297036</v>
      </c>
      <c r="L47" s="138"/>
      <c r="M47" s="139">
        <v>7135896</v>
      </c>
    </row>
    <row r="48" spans="1:13" ht="15" customHeight="1" x14ac:dyDescent="0.45">
      <c r="F48" s="13"/>
      <c r="G48" s="199"/>
      <c r="H48" s="102"/>
      <c r="K48" s="197"/>
    </row>
    <row r="49" spans="1:13" ht="15" customHeight="1" x14ac:dyDescent="0.45">
      <c r="A49" s="12" t="s">
        <v>30</v>
      </c>
      <c r="F49" s="13"/>
      <c r="G49" s="200">
        <f>SUM(G34:G47)</f>
        <v>7014683</v>
      </c>
      <c r="H49" s="104"/>
      <c r="I49" s="45">
        <f>SUM(I34:I47)</f>
        <v>7059238</v>
      </c>
      <c r="J49" s="102"/>
      <c r="K49" s="200">
        <f>SUM(K34:K47)</f>
        <v>214592482</v>
      </c>
      <c r="L49" s="103"/>
      <c r="M49" s="45">
        <f>SUM(M34:M47)</f>
        <v>229070827</v>
      </c>
    </row>
    <row r="50" spans="1:13" ht="15" customHeight="1" x14ac:dyDescent="0.45">
      <c r="F50" s="13"/>
      <c r="G50" s="199"/>
      <c r="H50" s="104"/>
      <c r="I50" s="43"/>
      <c r="J50" s="104"/>
      <c r="K50" s="199"/>
      <c r="L50" s="102"/>
      <c r="M50" s="43"/>
    </row>
    <row r="51" spans="1:13" ht="15" customHeight="1" thickBot="1" x14ac:dyDescent="0.5">
      <c r="A51" s="12" t="s">
        <v>31</v>
      </c>
      <c r="F51" s="13"/>
      <c r="G51" s="206">
        <f>G49+G30</f>
        <v>8402351</v>
      </c>
      <c r="H51" s="104"/>
      <c r="I51" s="106">
        <f>I49+I30</f>
        <v>8453593</v>
      </c>
      <c r="J51" s="103"/>
      <c r="K51" s="206">
        <f>K49+K30</f>
        <v>257043883</v>
      </c>
      <c r="L51" s="103"/>
      <c r="M51" s="106">
        <f>M49+M30</f>
        <v>274317395</v>
      </c>
    </row>
    <row r="52" spans="1:13" ht="15" customHeight="1" thickTop="1" x14ac:dyDescent="0.45">
      <c r="A52" s="12"/>
      <c r="F52" s="13"/>
      <c r="G52" s="80"/>
      <c r="H52" s="104"/>
      <c r="I52" s="80"/>
      <c r="J52" s="103"/>
      <c r="K52" s="80"/>
      <c r="L52" s="103"/>
      <c r="M52" s="80"/>
    </row>
    <row r="53" spans="1:13" ht="15" customHeight="1" x14ac:dyDescent="0.45">
      <c r="A53" s="12"/>
      <c r="F53" s="13"/>
      <c r="G53" s="80"/>
      <c r="H53" s="104"/>
      <c r="I53" s="80"/>
      <c r="J53" s="103"/>
      <c r="K53" s="80"/>
      <c r="L53" s="103"/>
      <c r="M53" s="80"/>
    </row>
    <row r="54" spans="1:13" ht="15" customHeight="1" x14ac:dyDescent="0.45">
      <c r="A54" s="12"/>
      <c r="F54" s="13"/>
      <c r="G54" s="80"/>
      <c r="H54" s="104"/>
      <c r="I54" s="80"/>
      <c r="J54" s="103"/>
      <c r="K54" s="80"/>
      <c r="L54" s="103"/>
      <c r="M54" s="80"/>
    </row>
    <row r="55" spans="1:13" ht="12.75" customHeight="1" x14ac:dyDescent="0.45">
      <c r="A55" s="12"/>
      <c r="F55" s="13"/>
      <c r="G55" s="80"/>
      <c r="H55" s="104"/>
      <c r="I55" s="80"/>
      <c r="J55" s="103"/>
      <c r="K55" s="80"/>
      <c r="L55" s="103"/>
      <c r="M55" s="80"/>
    </row>
    <row r="56" spans="1:13" ht="21.95" customHeight="1" x14ac:dyDescent="0.45">
      <c r="A56" s="255" t="s">
        <v>331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  <row r="57" spans="1:13" ht="15" customHeight="1" x14ac:dyDescent="0.45">
      <c r="A57" s="12" t="str">
        <f>A1</f>
        <v>Banpu Public Company Limited</v>
      </c>
      <c r="B57" s="12"/>
    </row>
    <row r="58" spans="1:13" ht="15" customHeight="1" x14ac:dyDescent="0.45">
      <c r="A58" s="12" t="str">
        <f>A2</f>
        <v>Statement of Financial Position</v>
      </c>
      <c r="B58" s="12"/>
    </row>
    <row r="59" spans="1:13" ht="15" customHeight="1" x14ac:dyDescent="0.45">
      <c r="A59" s="14" t="str">
        <f>A3</f>
        <v>As at 30 September 2019</v>
      </c>
      <c r="B59" s="14"/>
      <c r="C59" s="15"/>
      <c r="D59" s="15"/>
      <c r="E59" s="16"/>
      <c r="F59" s="15"/>
      <c r="G59" s="17"/>
      <c r="H59" s="15"/>
      <c r="I59" s="17"/>
      <c r="J59" s="15"/>
      <c r="K59" s="17"/>
      <c r="L59" s="15"/>
      <c r="M59" s="17"/>
    </row>
    <row r="60" spans="1:13" ht="15" customHeight="1" x14ac:dyDescent="0.45">
      <c r="A60" s="18"/>
      <c r="B60" s="18"/>
      <c r="C60" s="11"/>
      <c r="D60" s="11"/>
      <c r="E60" s="19"/>
      <c r="F60" s="11"/>
      <c r="G60" s="20"/>
      <c r="H60" s="11"/>
      <c r="I60" s="20"/>
      <c r="J60" s="11"/>
      <c r="K60" s="20"/>
      <c r="L60" s="11"/>
      <c r="M60" s="20"/>
    </row>
    <row r="61" spans="1:13" ht="12.95" customHeight="1" x14ac:dyDescent="0.45">
      <c r="A61" s="93"/>
      <c r="B61" s="93"/>
      <c r="C61" s="94"/>
      <c r="D61" s="94"/>
      <c r="E61" s="95"/>
      <c r="F61" s="94"/>
      <c r="G61" s="256" t="s">
        <v>174</v>
      </c>
      <c r="H61" s="256"/>
      <c r="I61" s="256"/>
      <c r="J61" s="256"/>
      <c r="K61" s="256"/>
      <c r="L61" s="256"/>
      <c r="M61" s="256"/>
    </row>
    <row r="62" spans="1:13" ht="12.95" customHeight="1" x14ac:dyDescent="0.45">
      <c r="A62" s="93"/>
      <c r="B62" s="93"/>
      <c r="C62" s="94"/>
      <c r="D62" s="94"/>
      <c r="E62" s="95"/>
      <c r="F62" s="94"/>
      <c r="G62" s="92"/>
      <c r="H62" s="92"/>
      <c r="I62" s="92" t="s">
        <v>2</v>
      </c>
      <c r="J62" s="33"/>
      <c r="K62" s="92"/>
      <c r="L62" s="92"/>
      <c r="M62" s="97" t="s">
        <v>3</v>
      </c>
    </row>
    <row r="63" spans="1:13" ht="12.95" customHeight="1" x14ac:dyDescent="0.45">
      <c r="A63" s="93"/>
      <c r="B63" s="93"/>
      <c r="C63" s="94"/>
      <c r="D63" s="94"/>
      <c r="E63" s="95"/>
      <c r="F63" s="94"/>
      <c r="G63" s="51" t="s">
        <v>4</v>
      </c>
      <c r="H63" s="98"/>
      <c r="I63" s="51" t="s">
        <v>5</v>
      </c>
      <c r="J63" s="98"/>
      <c r="K63" s="51" t="s">
        <v>4</v>
      </c>
      <c r="L63" s="98"/>
      <c r="M63" s="51" t="s">
        <v>5</v>
      </c>
    </row>
    <row r="64" spans="1:13" ht="12.95" customHeight="1" x14ac:dyDescent="0.45">
      <c r="A64" s="93"/>
      <c r="B64" s="93"/>
      <c r="C64" s="94"/>
      <c r="D64" s="94"/>
      <c r="E64" s="95"/>
      <c r="F64" s="94"/>
      <c r="G64" s="99" t="s">
        <v>293</v>
      </c>
      <c r="H64" s="98"/>
      <c r="I64" s="99" t="s">
        <v>6</v>
      </c>
      <c r="J64" s="98"/>
      <c r="K64" s="99" t="s">
        <v>293</v>
      </c>
      <c r="L64" s="98"/>
      <c r="M64" s="99" t="s">
        <v>6</v>
      </c>
    </row>
    <row r="65" spans="1:13" ht="12.95" customHeight="1" x14ac:dyDescent="0.45">
      <c r="A65" s="11"/>
      <c r="B65" s="11"/>
      <c r="C65" s="11"/>
      <c r="D65" s="11"/>
      <c r="E65" s="9" t="s">
        <v>7</v>
      </c>
      <c r="F65" s="95"/>
      <c r="G65" s="128" t="s">
        <v>242</v>
      </c>
      <c r="H65" s="100"/>
      <c r="I65" s="128" t="s">
        <v>207</v>
      </c>
      <c r="J65" s="100"/>
      <c r="K65" s="128" t="s">
        <v>242</v>
      </c>
      <c r="L65" s="100"/>
      <c r="M65" s="128" t="s">
        <v>207</v>
      </c>
    </row>
    <row r="66" spans="1:13" ht="12.95" customHeight="1" x14ac:dyDescent="0.45">
      <c r="A66" s="12" t="s">
        <v>176</v>
      </c>
      <c r="B66" s="12"/>
      <c r="G66" s="197"/>
      <c r="H66" s="109"/>
      <c r="J66" s="109"/>
      <c r="K66" s="197"/>
      <c r="L66" s="109"/>
    </row>
    <row r="67" spans="1:13" ht="6" customHeight="1" x14ac:dyDescent="0.45">
      <c r="A67" s="12"/>
      <c r="B67" s="12"/>
      <c r="G67" s="197"/>
      <c r="H67" s="109"/>
      <c r="J67" s="109"/>
      <c r="K67" s="197"/>
      <c r="L67" s="109"/>
    </row>
    <row r="68" spans="1:13" ht="12.95" customHeight="1" x14ac:dyDescent="0.45">
      <c r="A68" s="12" t="s">
        <v>32</v>
      </c>
      <c r="B68" s="12"/>
      <c r="G68" s="197"/>
      <c r="H68" s="109"/>
      <c r="J68" s="109"/>
      <c r="K68" s="197"/>
      <c r="L68" s="109"/>
    </row>
    <row r="69" spans="1:13" ht="6" customHeight="1" x14ac:dyDescent="0.45">
      <c r="A69" s="12"/>
      <c r="B69" s="12"/>
      <c r="G69" s="197"/>
      <c r="H69" s="109"/>
      <c r="J69" s="109"/>
      <c r="K69" s="197"/>
      <c r="L69" s="109"/>
    </row>
    <row r="70" spans="1:13" ht="12.95" customHeight="1" x14ac:dyDescent="0.45">
      <c r="A70" s="1" t="s">
        <v>33</v>
      </c>
      <c r="E70" s="13">
        <v>13</v>
      </c>
      <c r="G70" s="207">
        <v>325435</v>
      </c>
      <c r="H70" s="111"/>
      <c r="I70" s="133">
        <v>511873</v>
      </c>
      <c r="J70" s="141"/>
      <c r="K70" s="202">
        <v>9955688</v>
      </c>
      <c r="L70" s="136"/>
      <c r="M70" s="134">
        <v>16610171</v>
      </c>
    </row>
    <row r="71" spans="1:13" ht="12.95" customHeight="1" x14ac:dyDescent="0.45">
      <c r="A71" s="1" t="s">
        <v>34</v>
      </c>
      <c r="E71" s="13" t="s">
        <v>53</v>
      </c>
      <c r="G71" s="207">
        <v>58983</v>
      </c>
      <c r="H71" s="111"/>
      <c r="I71" s="133">
        <v>115797</v>
      </c>
      <c r="J71" s="141"/>
      <c r="K71" s="202">
        <v>1804407</v>
      </c>
      <c r="L71" s="136"/>
      <c r="M71" s="134">
        <v>3757579</v>
      </c>
    </row>
    <row r="72" spans="1:13" ht="12.95" customHeight="1" x14ac:dyDescent="0.45">
      <c r="A72" s="1" t="s">
        <v>37</v>
      </c>
      <c r="G72" s="207">
        <v>38426</v>
      </c>
      <c r="H72" s="111"/>
      <c r="I72" s="133">
        <v>27735</v>
      </c>
      <c r="J72" s="141"/>
      <c r="K72" s="202">
        <v>1175518</v>
      </c>
      <c r="L72" s="136"/>
      <c r="M72" s="134">
        <v>900010</v>
      </c>
    </row>
    <row r="73" spans="1:13" ht="12.95" customHeight="1" x14ac:dyDescent="0.45">
      <c r="A73" s="1" t="s">
        <v>38</v>
      </c>
      <c r="G73" s="207">
        <v>8730</v>
      </c>
      <c r="H73" s="111"/>
      <c r="I73" s="133">
        <v>11746</v>
      </c>
      <c r="J73" s="141"/>
      <c r="K73" s="202">
        <v>267068</v>
      </c>
      <c r="L73" s="136"/>
      <c r="M73" s="134">
        <v>381140</v>
      </c>
    </row>
    <row r="74" spans="1:13" ht="12.95" customHeight="1" x14ac:dyDescent="0.45">
      <c r="A74" s="1" t="s">
        <v>36</v>
      </c>
      <c r="G74" s="207">
        <v>154206</v>
      </c>
      <c r="H74" s="111"/>
      <c r="I74" s="133">
        <v>143001</v>
      </c>
      <c r="J74" s="141"/>
      <c r="K74" s="202">
        <v>4717440</v>
      </c>
      <c r="L74" s="136"/>
      <c r="M74" s="134">
        <v>4640351</v>
      </c>
    </row>
    <row r="75" spans="1:13" ht="12.95" customHeight="1" x14ac:dyDescent="0.45">
      <c r="A75" s="1" t="s">
        <v>39</v>
      </c>
      <c r="G75" s="207">
        <v>10439</v>
      </c>
      <c r="H75" s="111"/>
      <c r="I75" s="133">
        <v>16909</v>
      </c>
      <c r="J75" s="141"/>
      <c r="K75" s="202">
        <v>319339</v>
      </c>
      <c r="L75" s="136"/>
      <c r="M75" s="134">
        <v>548691</v>
      </c>
    </row>
    <row r="76" spans="1:13" ht="12.95" customHeight="1" x14ac:dyDescent="0.45">
      <c r="A76" s="1" t="s">
        <v>40</v>
      </c>
      <c r="G76" s="208">
        <v>71678</v>
      </c>
      <c r="H76" s="111"/>
      <c r="I76" s="133">
        <v>69813</v>
      </c>
      <c r="J76" s="141"/>
      <c r="K76" s="202">
        <v>2192764</v>
      </c>
      <c r="L76" s="133"/>
      <c r="M76" s="134">
        <v>2265411</v>
      </c>
    </row>
    <row r="77" spans="1:13" ht="12.95" customHeight="1" x14ac:dyDescent="0.45">
      <c r="A77" s="1" t="s">
        <v>35</v>
      </c>
      <c r="G77" s="205">
        <v>6566</v>
      </c>
      <c r="H77" s="111"/>
      <c r="I77" s="133">
        <v>4587</v>
      </c>
      <c r="J77" s="141"/>
      <c r="K77" s="202">
        <v>200877</v>
      </c>
      <c r="L77" s="136"/>
      <c r="M77" s="134">
        <v>148853</v>
      </c>
    </row>
    <row r="78" spans="1:13" ht="12.95" customHeight="1" x14ac:dyDescent="0.45">
      <c r="A78" s="1" t="s">
        <v>150</v>
      </c>
      <c r="E78" s="13">
        <v>14</v>
      </c>
      <c r="G78" s="207">
        <v>220215</v>
      </c>
      <c r="H78" s="111"/>
      <c r="I78" s="133">
        <v>369681</v>
      </c>
      <c r="J78" s="141"/>
      <c r="K78" s="202">
        <v>6736783</v>
      </c>
      <c r="L78" s="136"/>
      <c r="M78" s="134">
        <v>11996087</v>
      </c>
    </row>
    <row r="79" spans="1:13" ht="12.95" customHeight="1" x14ac:dyDescent="0.45">
      <c r="A79" s="90" t="s">
        <v>211</v>
      </c>
      <c r="E79" s="13">
        <v>15</v>
      </c>
      <c r="G79" s="207">
        <v>173198</v>
      </c>
      <c r="H79" s="111"/>
      <c r="I79" s="133">
        <v>87818</v>
      </c>
      <c r="J79" s="141"/>
      <c r="K79" s="202">
        <v>5298453</v>
      </c>
      <c r="L79" s="136"/>
      <c r="M79" s="134">
        <v>2849677</v>
      </c>
    </row>
    <row r="80" spans="1:13" ht="12.95" customHeight="1" x14ac:dyDescent="0.45">
      <c r="A80" s="1" t="s">
        <v>41</v>
      </c>
      <c r="E80" s="13">
        <v>16</v>
      </c>
      <c r="G80" s="209">
        <v>265700</v>
      </c>
      <c r="H80" s="113"/>
      <c r="I80" s="137">
        <v>350120</v>
      </c>
      <c r="J80" s="136"/>
      <c r="K80" s="203">
        <v>8128256</v>
      </c>
      <c r="L80" s="136"/>
      <c r="M80" s="139">
        <v>11361326</v>
      </c>
    </row>
    <row r="81" spans="1:13" ht="6" customHeight="1" x14ac:dyDescent="0.45">
      <c r="G81" s="197"/>
      <c r="H81" s="113"/>
      <c r="J81" s="113"/>
      <c r="K81" s="199"/>
      <c r="L81" s="113"/>
      <c r="M81" s="43"/>
    </row>
    <row r="82" spans="1:13" ht="12.95" customHeight="1" x14ac:dyDescent="0.45">
      <c r="A82" s="12" t="s">
        <v>42</v>
      </c>
      <c r="G82" s="198">
        <f>SUM(G70:G81)</f>
        <v>1333576</v>
      </c>
      <c r="H82" s="111"/>
      <c r="I82" s="17">
        <f>SUM(I70:I81)</f>
        <v>1709080</v>
      </c>
      <c r="J82" s="20"/>
      <c r="K82" s="198">
        <f>SUM(K70:K81)</f>
        <v>40796593</v>
      </c>
      <c r="L82" s="113"/>
      <c r="M82" s="17">
        <f>SUM(M70:M81)</f>
        <v>55459296</v>
      </c>
    </row>
    <row r="83" spans="1:13" ht="6" customHeight="1" x14ac:dyDescent="0.45">
      <c r="A83" s="12"/>
      <c r="B83" s="12"/>
      <c r="G83" s="197"/>
      <c r="H83" s="111"/>
      <c r="J83" s="111"/>
      <c r="K83" s="197"/>
      <c r="L83" s="111"/>
    </row>
    <row r="84" spans="1:13" ht="12.95" customHeight="1" x14ac:dyDescent="0.45">
      <c r="A84" s="12" t="s">
        <v>43</v>
      </c>
      <c r="B84" s="12"/>
      <c r="F84" s="13"/>
      <c r="G84" s="208"/>
      <c r="H84" s="111"/>
      <c r="I84" s="91"/>
      <c r="J84" s="111"/>
      <c r="K84" s="211"/>
      <c r="L84" s="111"/>
      <c r="M84" s="20"/>
    </row>
    <row r="85" spans="1:13" ht="6" customHeight="1" x14ac:dyDescent="0.45">
      <c r="A85" s="12"/>
      <c r="B85" s="12"/>
      <c r="F85" s="13"/>
      <c r="G85" s="208"/>
      <c r="H85" s="111"/>
      <c r="I85" s="91"/>
      <c r="J85" s="111"/>
      <c r="K85" s="211"/>
      <c r="L85" s="111"/>
      <c r="M85" s="20"/>
    </row>
    <row r="86" spans="1:13" ht="12.95" customHeight="1" x14ac:dyDescent="0.45">
      <c r="A86" s="1" t="s">
        <v>44</v>
      </c>
      <c r="B86" s="12"/>
      <c r="F86" s="13"/>
      <c r="G86" s="210">
        <v>560</v>
      </c>
      <c r="H86" s="111"/>
      <c r="I86" s="133">
        <v>584</v>
      </c>
      <c r="J86" s="141"/>
      <c r="K86" s="202">
        <v>17147</v>
      </c>
      <c r="L86" s="138"/>
      <c r="M86" s="134">
        <v>18958</v>
      </c>
    </row>
    <row r="87" spans="1:13" ht="12.95" customHeight="1" x14ac:dyDescent="0.45">
      <c r="A87" s="1" t="s">
        <v>143</v>
      </c>
      <c r="B87" s="12"/>
      <c r="E87" s="13">
        <v>14</v>
      </c>
      <c r="F87" s="13"/>
      <c r="G87" s="210">
        <v>1896765</v>
      </c>
      <c r="H87" s="111"/>
      <c r="I87" s="133">
        <v>1654831</v>
      </c>
      <c r="J87" s="141"/>
      <c r="K87" s="202">
        <v>58025640</v>
      </c>
      <c r="L87" s="136"/>
      <c r="M87" s="134">
        <v>53698935</v>
      </c>
    </row>
    <row r="88" spans="1:13" ht="12.95" customHeight="1" x14ac:dyDescent="0.45">
      <c r="A88" s="1" t="s">
        <v>45</v>
      </c>
      <c r="E88" s="13">
        <v>15</v>
      </c>
      <c r="G88" s="210">
        <v>1623405</v>
      </c>
      <c r="H88" s="111"/>
      <c r="I88" s="133">
        <v>1397130</v>
      </c>
      <c r="J88" s="141"/>
      <c r="K88" s="202">
        <v>49663047</v>
      </c>
      <c r="L88" s="136"/>
      <c r="M88" s="134">
        <v>45336586</v>
      </c>
    </row>
    <row r="89" spans="1:13" ht="12.95" customHeight="1" x14ac:dyDescent="0.45">
      <c r="A89" s="1" t="s">
        <v>46</v>
      </c>
      <c r="G89" s="210">
        <v>279097</v>
      </c>
      <c r="H89" s="80"/>
      <c r="I89" s="133">
        <v>272031</v>
      </c>
      <c r="J89" s="141"/>
      <c r="K89" s="202">
        <v>8538104</v>
      </c>
      <c r="L89" s="136"/>
      <c r="M89" s="134">
        <v>8827341</v>
      </c>
    </row>
    <row r="90" spans="1:13" ht="12.95" customHeight="1" x14ac:dyDescent="0.45">
      <c r="A90" s="1" t="s">
        <v>144</v>
      </c>
      <c r="G90" s="210">
        <v>56923</v>
      </c>
      <c r="H90" s="111"/>
      <c r="I90" s="133">
        <v>45272</v>
      </c>
      <c r="J90" s="141"/>
      <c r="K90" s="202">
        <v>1741386</v>
      </c>
      <c r="L90" s="136"/>
      <c r="M90" s="134">
        <v>1469074</v>
      </c>
    </row>
    <row r="91" spans="1:13" ht="12.95" customHeight="1" x14ac:dyDescent="0.45">
      <c r="A91" s="1" t="s">
        <v>47</v>
      </c>
      <c r="G91" s="210">
        <v>25974</v>
      </c>
      <c r="H91" s="111"/>
      <c r="I91" s="133">
        <v>41537</v>
      </c>
      <c r="J91" s="141"/>
      <c r="K91" s="202">
        <v>794609</v>
      </c>
      <c r="L91" s="136"/>
      <c r="M91" s="134">
        <v>1347866</v>
      </c>
    </row>
    <row r="92" spans="1:13" ht="12.95" customHeight="1" x14ac:dyDescent="0.45">
      <c r="A92" s="1" t="s">
        <v>224</v>
      </c>
      <c r="G92" s="210">
        <v>28022</v>
      </c>
      <c r="H92" s="111"/>
      <c r="I92" s="133">
        <v>18443</v>
      </c>
      <c r="J92" s="141"/>
      <c r="K92" s="202">
        <v>857231</v>
      </c>
      <c r="L92" s="136"/>
      <c r="M92" s="134">
        <v>598466</v>
      </c>
    </row>
    <row r="93" spans="1:13" ht="12.95" customHeight="1" x14ac:dyDescent="0.45">
      <c r="A93" s="1" t="s">
        <v>48</v>
      </c>
      <c r="E93" s="13" t="s">
        <v>53</v>
      </c>
      <c r="G93" s="212">
        <v>132661</v>
      </c>
      <c r="H93" s="113"/>
      <c r="I93" s="137">
        <v>140157</v>
      </c>
      <c r="J93" s="136"/>
      <c r="K93" s="203">
        <v>4058345</v>
      </c>
      <c r="L93" s="136"/>
      <c r="M93" s="139">
        <v>4548063</v>
      </c>
    </row>
    <row r="94" spans="1:13" ht="6" customHeight="1" x14ac:dyDescent="0.45">
      <c r="G94" s="208"/>
      <c r="H94" s="113"/>
      <c r="I94" s="91"/>
      <c r="J94" s="113"/>
      <c r="K94" s="211"/>
      <c r="L94" s="113"/>
      <c r="M94" s="20"/>
    </row>
    <row r="95" spans="1:13" ht="12.95" customHeight="1" x14ac:dyDescent="0.45">
      <c r="A95" s="12" t="s">
        <v>49</v>
      </c>
      <c r="G95" s="198">
        <f>SUM(G86:G94)</f>
        <v>4043407</v>
      </c>
      <c r="H95" s="111"/>
      <c r="I95" s="17">
        <f>SUM(I86:I94)</f>
        <v>3569985</v>
      </c>
      <c r="J95" s="20"/>
      <c r="K95" s="198">
        <f>SUM(K86:K94)</f>
        <v>123695509</v>
      </c>
      <c r="L95" s="20"/>
      <c r="M95" s="17">
        <f>SUM(M86:M94)</f>
        <v>115845289</v>
      </c>
    </row>
    <row r="96" spans="1:13" ht="6" customHeight="1" x14ac:dyDescent="0.45">
      <c r="A96" s="12"/>
      <c r="B96" s="12"/>
      <c r="G96" s="208"/>
      <c r="H96" s="111"/>
      <c r="I96" s="91"/>
      <c r="J96" s="111"/>
      <c r="K96" s="208"/>
      <c r="L96" s="113"/>
      <c r="M96" s="91"/>
    </row>
    <row r="97" spans="1:13" ht="12.95" customHeight="1" x14ac:dyDescent="0.45">
      <c r="A97" s="12" t="s">
        <v>50</v>
      </c>
      <c r="G97" s="198">
        <f>G82+G95</f>
        <v>5376983</v>
      </c>
      <c r="H97" s="111"/>
      <c r="I97" s="17">
        <f>I82+I95</f>
        <v>5279065</v>
      </c>
      <c r="J97" s="20"/>
      <c r="K97" s="198">
        <f>K82+K95</f>
        <v>164492102</v>
      </c>
      <c r="L97" s="20"/>
      <c r="M97" s="17">
        <f>M82+M95</f>
        <v>171304585</v>
      </c>
    </row>
    <row r="98" spans="1:13" ht="6" customHeight="1" x14ac:dyDescent="0.45">
      <c r="G98" s="197"/>
      <c r="H98" s="111"/>
      <c r="J98" s="111"/>
      <c r="K98" s="197"/>
      <c r="L98" s="113"/>
    </row>
    <row r="99" spans="1:13" ht="6" customHeight="1" x14ac:dyDescent="0.45">
      <c r="G99" s="197"/>
      <c r="H99" s="111"/>
      <c r="J99" s="111"/>
      <c r="K99" s="197"/>
      <c r="L99" s="113"/>
    </row>
    <row r="100" spans="1:13" ht="12.95" customHeight="1" x14ac:dyDescent="0.45">
      <c r="A100" s="12" t="s">
        <v>177</v>
      </c>
      <c r="B100" s="12"/>
      <c r="F100" s="13"/>
      <c r="G100" s="197"/>
      <c r="H100" s="2"/>
      <c r="J100" s="2"/>
      <c r="K100" s="197"/>
      <c r="L100" s="2"/>
    </row>
    <row r="101" spans="1:13" ht="6" customHeight="1" x14ac:dyDescent="0.45">
      <c r="A101" s="12"/>
      <c r="B101" s="12"/>
      <c r="F101" s="13"/>
      <c r="G101" s="197"/>
      <c r="H101" s="2"/>
      <c r="J101" s="2"/>
      <c r="K101" s="197"/>
      <c r="L101" s="2"/>
    </row>
    <row r="102" spans="1:13" ht="12.95" customHeight="1" x14ac:dyDescent="0.45">
      <c r="A102" s="1" t="s">
        <v>51</v>
      </c>
      <c r="G102" s="197"/>
      <c r="H102" s="111"/>
      <c r="J102" s="111"/>
      <c r="K102" s="197"/>
      <c r="L102" s="111"/>
    </row>
    <row r="103" spans="1:13" s="13" customFormat="1" ht="12.95" customHeight="1" x14ac:dyDescent="0.45">
      <c r="B103" s="1" t="s">
        <v>52</v>
      </c>
      <c r="C103" s="1"/>
      <c r="D103" s="1"/>
      <c r="E103" s="13">
        <v>17</v>
      </c>
      <c r="F103" s="1"/>
      <c r="G103" s="197"/>
      <c r="H103" s="111"/>
      <c r="I103" s="2"/>
      <c r="J103" s="111"/>
      <c r="K103" s="197"/>
      <c r="L103" s="111"/>
      <c r="M103" s="2"/>
    </row>
    <row r="104" spans="1:13" s="13" customFormat="1" ht="12.95" customHeight="1" x14ac:dyDescent="0.45">
      <c r="B104" s="1"/>
      <c r="C104" s="1" t="s">
        <v>263</v>
      </c>
      <c r="D104" s="1"/>
      <c r="F104" s="1"/>
      <c r="G104" s="197"/>
      <c r="H104" s="111"/>
      <c r="I104" s="2"/>
      <c r="J104" s="111"/>
      <c r="K104" s="197"/>
      <c r="L104" s="111"/>
      <c r="M104" s="2"/>
    </row>
    <row r="105" spans="1:13" s="13" customFormat="1" ht="12.95" customHeight="1" x14ac:dyDescent="0.45">
      <c r="B105" s="1"/>
      <c r="C105" s="1"/>
      <c r="D105" s="114" t="s">
        <v>264</v>
      </c>
      <c r="F105" s="1"/>
      <c r="G105" s="197"/>
      <c r="H105" s="111"/>
      <c r="I105" s="2"/>
      <c r="J105" s="111"/>
      <c r="K105" s="197"/>
      <c r="L105" s="111"/>
      <c r="M105" s="2"/>
    </row>
    <row r="106" spans="1:13" ht="12.95" customHeight="1" thickBot="1" x14ac:dyDescent="0.5">
      <c r="D106" s="1" t="s">
        <v>265</v>
      </c>
      <c r="G106" s="213"/>
      <c r="H106" s="115"/>
      <c r="I106" s="115"/>
      <c r="J106" s="143"/>
      <c r="K106" s="214">
        <v>5161925</v>
      </c>
      <c r="L106" s="143"/>
      <c r="M106" s="142">
        <v>5165257.0999999996</v>
      </c>
    </row>
    <row r="107" spans="1:13" ht="6" customHeight="1" thickTop="1" x14ac:dyDescent="0.45">
      <c r="A107" s="12"/>
      <c r="B107" s="12"/>
      <c r="G107" s="213"/>
      <c r="H107" s="115"/>
      <c r="I107" s="115"/>
      <c r="J107" s="145"/>
      <c r="K107" s="216"/>
      <c r="L107" s="145"/>
      <c r="M107" s="144"/>
    </row>
    <row r="108" spans="1:13" s="13" customFormat="1" ht="12.95" customHeight="1" x14ac:dyDescent="0.45">
      <c r="B108" s="1" t="s">
        <v>54</v>
      </c>
      <c r="C108" s="1"/>
      <c r="D108" s="1"/>
      <c r="G108" s="213"/>
      <c r="H108" s="115"/>
      <c r="I108" s="115"/>
      <c r="J108" s="143"/>
      <c r="K108" s="217"/>
      <c r="L108" s="143"/>
      <c r="M108" s="146"/>
    </row>
    <row r="109" spans="1:13" s="13" customFormat="1" ht="12.95" customHeight="1" x14ac:dyDescent="0.45">
      <c r="B109" s="1"/>
      <c r="C109" s="1" t="s">
        <v>213</v>
      </c>
      <c r="G109" s="202">
        <v>149961</v>
      </c>
      <c r="I109" s="133">
        <v>149961</v>
      </c>
      <c r="J109" s="141"/>
      <c r="K109" s="202">
        <v>5161925</v>
      </c>
      <c r="L109" s="141"/>
      <c r="M109" s="134">
        <v>5161925</v>
      </c>
    </row>
    <row r="110" spans="1:13" s="13" customFormat="1" ht="12.95" customHeight="1" x14ac:dyDescent="0.45">
      <c r="A110" s="1" t="s">
        <v>55</v>
      </c>
      <c r="B110" s="1"/>
      <c r="C110" s="1"/>
      <c r="D110" s="1"/>
      <c r="F110" s="1"/>
      <c r="G110" s="202">
        <v>443624</v>
      </c>
      <c r="I110" s="133">
        <v>443624</v>
      </c>
      <c r="J110" s="147"/>
      <c r="K110" s="202">
        <v>15372438</v>
      </c>
      <c r="L110" s="147"/>
      <c r="M110" s="134">
        <v>15372438</v>
      </c>
    </row>
    <row r="111" spans="1:13" s="13" customFormat="1" ht="12.95" customHeight="1" x14ac:dyDescent="0.45">
      <c r="A111" s="1" t="s">
        <v>332</v>
      </c>
      <c r="B111" s="1"/>
      <c r="C111" s="1"/>
      <c r="D111" s="1"/>
      <c r="E111" s="13">
        <v>17</v>
      </c>
      <c r="F111" s="1"/>
      <c r="G111" s="202">
        <v>-1066</v>
      </c>
      <c r="I111" s="133">
        <v>0</v>
      </c>
      <c r="J111" s="147"/>
      <c r="K111" s="202">
        <v>-32520</v>
      </c>
      <c r="L111" s="147"/>
      <c r="M111" s="134">
        <v>0</v>
      </c>
    </row>
    <row r="112" spans="1:13" s="13" customFormat="1" ht="12.95" customHeight="1" x14ac:dyDescent="0.45">
      <c r="A112" s="1" t="s">
        <v>173</v>
      </c>
      <c r="B112" s="1"/>
      <c r="C112" s="1"/>
      <c r="D112" s="1"/>
      <c r="F112" s="1"/>
      <c r="G112" s="215">
        <v>1526</v>
      </c>
      <c r="I112" s="135">
        <v>1343</v>
      </c>
      <c r="J112" s="147"/>
      <c r="K112" s="215">
        <v>51136</v>
      </c>
      <c r="L112" s="147"/>
      <c r="M112" s="133">
        <v>45416</v>
      </c>
    </row>
    <row r="113" spans="1:13" s="13" customFormat="1" ht="12.95" customHeight="1" x14ac:dyDescent="0.45">
      <c r="A113" s="1" t="s">
        <v>56</v>
      </c>
      <c r="B113" s="1"/>
      <c r="C113" s="1"/>
      <c r="D113" s="1"/>
      <c r="F113" s="1"/>
      <c r="G113" s="202"/>
      <c r="H113" s="111"/>
      <c r="I113" s="133"/>
      <c r="J113" s="141"/>
      <c r="K113" s="202"/>
      <c r="L113" s="141"/>
      <c r="M113" s="141"/>
    </row>
    <row r="114" spans="1:13" s="13" customFormat="1" ht="12.95" customHeight="1" x14ac:dyDescent="0.45">
      <c r="B114" s="1" t="s">
        <v>57</v>
      </c>
      <c r="C114" s="1"/>
      <c r="D114" s="1"/>
      <c r="F114" s="1"/>
      <c r="G114" s="202"/>
      <c r="H114" s="111"/>
      <c r="I114" s="133"/>
      <c r="J114" s="141"/>
      <c r="K114" s="202"/>
      <c r="L114" s="141"/>
      <c r="M114" s="141"/>
    </row>
    <row r="115" spans="1:13" s="13" customFormat="1" ht="12.95" customHeight="1" x14ac:dyDescent="0.45">
      <c r="C115" s="116" t="s">
        <v>58</v>
      </c>
      <c r="D115" s="1"/>
      <c r="F115" s="1"/>
      <c r="G115" s="202">
        <v>95976</v>
      </c>
      <c r="H115" s="111"/>
      <c r="I115" s="133">
        <v>95976</v>
      </c>
      <c r="J115" s="147"/>
      <c r="K115" s="202">
        <v>3171520</v>
      </c>
      <c r="L115" s="147"/>
      <c r="M115" s="134">
        <v>3171520</v>
      </c>
    </row>
    <row r="116" spans="1:13" s="13" customFormat="1" ht="12.95" customHeight="1" x14ac:dyDescent="0.45">
      <c r="C116" s="116" t="s">
        <v>59</v>
      </c>
      <c r="D116" s="1"/>
      <c r="F116" s="1"/>
      <c r="G116" s="202">
        <v>107731</v>
      </c>
      <c r="H116" s="111"/>
      <c r="I116" s="133">
        <v>83399</v>
      </c>
      <c r="J116" s="147"/>
      <c r="K116" s="202">
        <v>3470739</v>
      </c>
      <c r="L116" s="147"/>
      <c r="M116" s="134">
        <v>2708429</v>
      </c>
    </row>
    <row r="117" spans="1:13" ht="12.95" customHeight="1" x14ac:dyDescent="0.45">
      <c r="B117" s="1" t="s">
        <v>60</v>
      </c>
      <c r="G117" s="202">
        <v>1824388</v>
      </c>
      <c r="H117" s="2"/>
      <c r="I117" s="133">
        <v>1942779</v>
      </c>
      <c r="J117" s="136"/>
      <c r="K117" s="202">
        <v>60614293</v>
      </c>
      <c r="L117" s="136"/>
      <c r="M117" s="134">
        <v>64294454</v>
      </c>
    </row>
    <row r="118" spans="1:13" ht="12.95" customHeight="1" x14ac:dyDescent="0.45">
      <c r="A118" s="1" t="s">
        <v>178</v>
      </c>
      <c r="G118" s="203">
        <v>-208488</v>
      </c>
      <c r="H118" s="113"/>
      <c r="I118" s="137">
        <v>-157422</v>
      </c>
      <c r="J118" s="136"/>
      <c r="K118" s="203">
        <v>-13971311</v>
      </c>
      <c r="L118" s="136"/>
      <c r="M118" s="139">
        <v>-7693722</v>
      </c>
    </row>
    <row r="119" spans="1:13" ht="8.1" customHeight="1" x14ac:dyDescent="0.45">
      <c r="G119" s="208"/>
      <c r="H119" s="111"/>
      <c r="I119" s="1"/>
      <c r="K119" s="218"/>
      <c r="M119" s="1"/>
    </row>
    <row r="120" spans="1:13" ht="12.95" customHeight="1" x14ac:dyDescent="0.45">
      <c r="A120" s="1" t="s">
        <v>212</v>
      </c>
      <c r="G120" s="197">
        <f>SUM(G109:G118)</f>
        <v>2413652</v>
      </c>
      <c r="H120" s="2"/>
      <c r="I120" s="2">
        <f>SUM(I109:I118)</f>
        <v>2559660</v>
      </c>
      <c r="K120" s="197">
        <f>SUM(K109:K118)</f>
        <v>73838220</v>
      </c>
      <c r="M120" s="2">
        <f>SUM(M109:M118)</f>
        <v>83060460</v>
      </c>
    </row>
    <row r="121" spans="1:13" ht="12.95" customHeight="1" x14ac:dyDescent="0.45">
      <c r="A121" s="1" t="s">
        <v>61</v>
      </c>
      <c r="G121" s="251">
        <v>611716</v>
      </c>
      <c r="H121" s="113"/>
      <c r="I121" s="148">
        <v>614868</v>
      </c>
      <c r="J121" s="136"/>
      <c r="K121" s="219">
        <v>18713561</v>
      </c>
      <c r="L121" s="136"/>
      <c r="M121" s="139">
        <v>19952350</v>
      </c>
    </row>
    <row r="122" spans="1:13" ht="6" customHeight="1" x14ac:dyDescent="0.45">
      <c r="G122" s="211"/>
      <c r="H122" s="113"/>
      <c r="I122" s="20"/>
      <c r="J122" s="113"/>
      <c r="K122" s="201"/>
      <c r="L122" s="113"/>
      <c r="M122" s="22"/>
    </row>
    <row r="123" spans="1:13" ht="12.95" customHeight="1" x14ac:dyDescent="0.45">
      <c r="A123" s="12" t="s">
        <v>179</v>
      </c>
      <c r="G123" s="209">
        <f>SUM(G120:G121)</f>
        <v>3025368</v>
      </c>
      <c r="H123" s="91"/>
      <c r="I123" s="112">
        <f>SUM(I120:I121)</f>
        <v>3174528</v>
      </c>
      <c r="J123" s="91"/>
      <c r="K123" s="209">
        <f>SUM(K120:K121)</f>
        <v>92551781</v>
      </c>
      <c r="L123" s="91"/>
      <c r="M123" s="112">
        <f>SUM(M120:M121)</f>
        <v>103012810</v>
      </c>
    </row>
    <row r="124" spans="1:13" ht="6" customHeight="1" x14ac:dyDescent="0.45">
      <c r="A124" s="12"/>
      <c r="G124" s="208"/>
      <c r="H124" s="113"/>
      <c r="I124" s="91"/>
      <c r="J124" s="113"/>
      <c r="K124" s="201"/>
      <c r="L124" s="113"/>
      <c r="M124" s="91"/>
    </row>
    <row r="125" spans="1:13" ht="12.95" customHeight="1" thickBot="1" x14ac:dyDescent="0.5">
      <c r="A125" s="12" t="s">
        <v>180</v>
      </c>
      <c r="G125" s="220">
        <f>G123+G97</f>
        <v>8402351</v>
      </c>
      <c r="H125" s="91"/>
      <c r="I125" s="117">
        <f>I123+I97</f>
        <v>8453593</v>
      </c>
      <c r="J125" s="91"/>
      <c r="K125" s="220">
        <f>K123+K97</f>
        <v>257043883</v>
      </c>
      <c r="L125" s="91"/>
      <c r="M125" s="117">
        <f>M123+M97</f>
        <v>274317395</v>
      </c>
    </row>
    <row r="126" spans="1:13" ht="16.5" customHeight="1" thickTop="1" x14ac:dyDescent="0.45">
      <c r="A126" s="12"/>
      <c r="G126" s="91"/>
      <c r="H126" s="91"/>
      <c r="I126" s="91"/>
      <c r="J126" s="91"/>
      <c r="K126" s="91"/>
      <c r="L126" s="91"/>
      <c r="M126" s="91"/>
    </row>
    <row r="127" spans="1:13" ht="21.95" customHeight="1" x14ac:dyDescent="0.45">
      <c r="A127" s="255" t="str">
        <f>A56</f>
        <v>The condensed notes to the interim financial information on pages 20 to 64 are an integral part of this interim financial information.</v>
      </c>
      <c r="B127" s="255"/>
      <c r="C127" s="255"/>
      <c r="D127" s="255"/>
      <c r="E127" s="255"/>
      <c r="F127" s="255"/>
      <c r="G127" s="255"/>
      <c r="H127" s="255"/>
      <c r="I127" s="255"/>
      <c r="J127" s="255"/>
      <c r="K127" s="255"/>
      <c r="L127" s="255"/>
      <c r="M127" s="255"/>
    </row>
  </sheetData>
  <mergeCells count="4">
    <mergeCell ref="A127:M127"/>
    <mergeCell ref="A56:M56"/>
    <mergeCell ref="G5:M5"/>
    <mergeCell ref="G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110" zoomScaleNormal="110" zoomScaleSheetLayoutView="100" workbookViewId="0">
      <selection activeCell="E1" sqref="E1:M1048576"/>
    </sheetView>
  </sheetViews>
  <sheetFormatPr defaultRowHeight="15" customHeight="1" x14ac:dyDescent="0.45"/>
  <cols>
    <col min="1" max="3" width="1.83203125" style="1" customWidth="1"/>
    <col min="4" max="4" width="47" style="1" customWidth="1"/>
    <col min="5" max="5" width="6.1640625" style="13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5" customHeight="1" x14ac:dyDescent="0.45">
      <c r="A1" s="3" t="str">
        <f>'E2-3 BS Conso'!A1</f>
        <v>Banpu Public Company Limited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5" customHeight="1" x14ac:dyDescent="0.45">
      <c r="A2" s="3" t="str">
        <f>'E2-3 BS Conso'!A2</f>
        <v>Statement of Financial Position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5" customHeight="1" x14ac:dyDescent="0.45">
      <c r="A3" s="7" t="str">
        <f>'E2-3 BS Conso'!A3</f>
        <v>As at 30 September 2019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5" customHeight="1" x14ac:dyDescent="0.45">
      <c r="A4" s="93"/>
      <c r="B4" s="93"/>
      <c r="C4" s="94"/>
      <c r="D4" s="94"/>
      <c r="E4" s="95"/>
      <c r="F4" s="94"/>
      <c r="G4" s="96"/>
      <c r="H4" s="94"/>
      <c r="I4" s="96"/>
      <c r="J4" s="94"/>
      <c r="K4" s="96"/>
      <c r="L4" s="94"/>
      <c r="M4" s="96"/>
    </row>
    <row r="5" spans="1:13" ht="15" customHeight="1" x14ac:dyDescent="0.45">
      <c r="A5" s="93"/>
      <c r="B5" s="93"/>
      <c r="C5" s="94"/>
      <c r="D5" s="94"/>
      <c r="E5" s="95"/>
      <c r="F5" s="94"/>
      <c r="G5" s="256" t="s">
        <v>175</v>
      </c>
      <c r="H5" s="256"/>
      <c r="I5" s="256"/>
      <c r="J5" s="256"/>
      <c r="K5" s="256"/>
      <c r="L5" s="256"/>
      <c r="M5" s="256"/>
    </row>
    <row r="6" spans="1:13" ht="15" customHeight="1" x14ac:dyDescent="0.45">
      <c r="A6" s="93"/>
      <c r="B6" s="93"/>
      <c r="C6" s="94"/>
      <c r="D6" s="94"/>
      <c r="E6" s="95"/>
      <c r="F6" s="94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93"/>
      <c r="B7" s="93"/>
      <c r="C7" s="94"/>
      <c r="D7" s="94"/>
      <c r="E7" s="95"/>
      <c r="F7" s="94"/>
      <c r="G7" s="51" t="s">
        <v>4</v>
      </c>
      <c r="H7" s="98"/>
      <c r="I7" s="51" t="s">
        <v>5</v>
      </c>
      <c r="J7" s="98"/>
      <c r="K7" s="51" t="s">
        <v>4</v>
      </c>
      <c r="L7" s="98"/>
      <c r="M7" s="51" t="s">
        <v>5</v>
      </c>
    </row>
    <row r="8" spans="1:13" ht="15" customHeight="1" x14ac:dyDescent="0.45">
      <c r="A8" s="93"/>
      <c r="B8" s="93"/>
      <c r="C8" s="94"/>
      <c r="D8" s="94"/>
      <c r="E8" s="95"/>
      <c r="F8" s="94"/>
      <c r="G8" s="99" t="s">
        <v>293</v>
      </c>
      <c r="H8" s="98"/>
      <c r="I8" s="99" t="s">
        <v>6</v>
      </c>
      <c r="J8" s="98"/>
      <c r="K8" s="99" t="s">
        <v>293</v>
      </c>
      <c r="L8" s="98"/>
      <c r="M8" s="99" t="s">
        <v>6</v>
      </c>
    </row>
    <row r="9" spans="1:13" ht="15" customHeight="1" x14ac:dyDescent="0.45">
      <c r="A9" s="11"/>
      <c r="B9" s="11"/>
      <c r="C9" s="11"/>
      <c r="D9" s="11"/>
      <c r="E9" s="9" t="s">
        <v>7</v>
      </c>
      <c r="F9" s="95"/>
      <c r="G9" s="128" t="s">
        <v>242</v>
      </c>
      <c r="H9" s="100"/>
      <c r="I9" s="128" t="s">
        <v>207</v>
      </c>
      <c r="J9" s="100"/>
      <c r="K9" s="128" t="s">
        <v>242</v>
      </c>
      <c r="L9" s="100"/>
      <c r="M9" s="128" t="s">
        <v>207</v>
      </c>
    </row>
    <row r="10" spans="1:13" ht="15" customHeight="1" x14ac:dyDescent="0.45">
      <c r="A10" s="12" t="s">
        <v>8</v>
      </c>
      <c r="B10" s="12"/>
      <c r="G10" s="197"/>
      <c r="K10" s="197"/>
    </row>
    <row r="11" spans="1:13" ht="15" customHeight="1" x14ac:dyDescent="0.45">
      <c r="A11" s="12"/>
      <c r="B11" s="12"/>
      <c r="G11" s="197"/>
      <c r="K11" s="197"/>
    </row>
    <row r="12" spans="1:13" ht="15" customHeight="1" x14ac:dyDescent="0.45">
      <c r="A12" s="12" t="s">
        <v>9</v>
      </c>
      <c r="B12" s="12"/>
      <c r="G12" s="197"/>
      <c r="K12" s="197"/>
    </row>
    <row r="13" spans="1:13" ht="15" customHeight="1" x14ac:dyDescent="0.45">
      <c r="A13" s="12"/>
      <c r="B13" s="12"/>
      <c r="G13" s="197"/>
      <c r="K13" s="197"/>
    </row>
    <row r="14" spans="1:13" ht="15" customHeight="1" x14ac:dyDescent="0.45">
      <c r="A14" s="1" t="s">
        <v>10</v>
      </c>
      <c r="F14" s="13"/>
      <c r="G14" s="197">
        <v>47969</v>
      </c>
      <c r="H14" s="2"/>
      <c r="I14" s="133">
        <v>28313</v>
      </c>
      <c r="J14" s="133"/>
      <c r="K14" s="202">
        <v>1467451</v>
      </c>
      <c r="L14" s="133"/>
      <c r="M14" s="133">
        <v>918752</v>
      </c>
    </row>
    <row r="15" spans="1:13" ht="15" customHeight="1" x14ac:dyDescent="0.45">
      <c r="A15" s="1" t="s">
        <v>11</v>
      </c>
      <c r="F15" s="13"/>
      <c r="G15" s="197">
        <v>0</v>
      </c>
      <c r="H15" s="2"/>
      <c r="I15" s="133">
        <v>3082</v>
      </c>
      <c r="J15" s="133"/>
      <c r="K15" s="202">
        <v>0</v>
      </c>
      <c r="L15" s="133"/>
      <c r="M15" s="133">
        <v>100000</v>
      </c>
    </row>
    <row r="16" spans="1:13" ht="15" customHeight="1" x14ac:dyDescent="0.45">
      <c r="A16" s="1" t="s">
        <v>199</v>
      </c>
      <c r="E16" s="13">
        <v>8</v>
      </c>
      <c r="F16" s="13"/>
      <c r="G16" s="197">
        <v>11910</v>
      </c>
      <c r="H16" s="2"/>
      <c r="I16" s="133">
        <v>19020</v>
      </c>
      <c r="J16" s="133"/>
      <c r="K16" s="202">
        <v>364355</v>
      </c>
      <c r="L16" s="133"/>
      <c r="M16" s="133">
        <v>617205</v>
      </c>
    </row>
    <row r="17" spans="1:13" ht="15" customHeight="1" x14ac:dyDescent="0.45">
      <c r="A17" s="1" t="s">
        <v>12</v>
      </c>
      <c r="E17" s="13">
        <v>21</v>
      </c>
      <c r="F17" s="13"/>
      <c r="G17" s="197">
        <v>388154</v>
      </c>
      <c r="H17" s="2"/>
      <c r="I17" s="133">
        <v>376826</v>
      </c>
      <c r="J17" s="133"/>
      <c r="K17" s="202">
        <v>11874383</v>
      </c>
      <c r="L17" s="133"/>
      <c r="M17" s="133">
        <v>12227937</v>
      </c>
    </row>
    <row r="18" spans="1:13" ht="15" customHeight="1" x14ac:dyDescent="0.45">
      <c r="A18" s="90" t="s">
        <v>158</v>
      </c>
      <c r="B18" s="90"/>
      <c r="F18" s="13"/>
      <c r="G18" s="197"/>
      <c r="H18" s="2"/>
      <c r="K18" s="197"/>
    </row>
    <row r="19" spans="1:13" ht="15" customHeight="1" x14ac:dyDescent="0.45">
      <c r="A19" s="90"/>
      <c r="B19" s="90" t="s">
        <v>159</v>
      </c>
      <c r="E19" s="13">
        <v>21</v>
      </c>
      <c r="F19" s="13"/>
      <c r="G19" s="197">
        <v>1891</v>
      </c>
      <c r="H19" s="2"/>
      <c r="I19" s="133">
        <v>11639</v>
      </c>
      <c r="J19" s="133"/>
      <c r="K19" s="202">
        <v>57850</v>
      </c>
      <c r="L19" s="133"/>
      <c r="M19" s="133">
        <v>377681</v>
      </c>
    </row>
    <row r="20" spans="1:13" ht="15" customHeight="1" x14ac:dyDescent="0.45">
      <c r="A20" s="1" t="s">
        <v>62</v>
      </c>
      <c r="E20" s="13">
        <v>21</v>
      </c>
      <c r="F20" s="13"/>
      <c r="G20" s="197">
        <v>219</v>
      </c>
      <c r="H20" s="2"/>
      <c r="I20" s="133">
        <v>442</v>
      </c>
      <c r="J20" s="133"/>
      <c r="K20" s="202">
        <v>6704</v>
      </c>
      <c r="L20" s="133"/>
      <c r="M20" s="133">
        <v>14327</v>
      </c>
    </row>
    <row r="21" spans="1:13" ht="15" customHeight="1" x14ac:dyDescent="0.45">
      <c r="A21" s="1" t="s">
        <v>13</v>
      </c>
      <c r="F21" s="13"/>
      <c r="G21" s="197">
        <v>6330</v>
      </c>
      <c r="H21" s="2"/>
      <c r="I21" s="133">
        <v>7861</v>
      </c>
      <c r="J21" s="133"/>
      <c r="K21" s="202">
        <v>193643</v>
      </c>
      <c r="L21" s="133"/>
      <c r="M21" s="133">
        <v>255091</v>
      </c>
    </row>
    <row r="22" spans="1:13" ht="15" customHeight="1" x14ac:dyDescent="0.45">
      <c r="A22" s="90" t="s">
        <v>15</v>
      </c>
      <c r="F22" s="13"/>
      <c r="G22" s="197">
        <v>7263</v>
      </c>
      <c r="H22" s="2"/>
      <c r="I22" s="133">
        <v>3775</v>
      </c>
      <c r="J22" s="133"/>
      <c r="K22" s="202">
        <v>222182</v>
      </c>
      <c r="L22" s="133"/>
      <c r="M22" s="133">
        <v>122488</v>
      </c>
    </row>
    <row r="23" spans="1:13" ht="15" customHeight="1" x14ac:dyDescent="0.45">
      <c r="A23" s="90" t="s">
        <v>306</v>
      </c>
      <c r="F23" s="13"/>
      <c r="G23" s="197">
        <v>3269</v>
      </c>
      <c r="H23" s="2"/>
      <c r="I23" s="133">
        <v>0</v>
      </c>
      <c r="J23" s="133"/>
      <c r="K23" s="202">
        <v>100000</v>
      </c>
      <c r="L23" s="133"/>
      <c r="M23" s="133">
        <v>0</v>
      </c>
    </row>
    <row r="24" spans="1:13" ht="15" customHeight="1" x14ac:dyDescent="0.45">
      <c r="A24" s="1" t="s">
        <v>17</v>
      </c>
      <c r="F24" s="13"/>
      <c r="G24" s="198">
        <v>5656</v>
      </c>
      <c r="H24" s="2"/>
      <c r="I24" s="137">
        <v>3756</v>
      </c>
      <c r="J24" s="133"/>
      <c r="K24" s="203">
        <v>173114</v>
      </c>
      <c r="L24" s="138"/>
      <c r="M24" s="137">
        <v>121950</v>
      </c>
    </row>
    <row r="25" spans="1:13" ht="15" customHeight="1" x14ac:dyDescent="0.45">
      <c r="F25" s="13"/>
      <c r="G25" s="199"/>
      <c r="H25" s="102"/>
      <c r="I25" s="43"/>
      <c r="J25" s="102"/>
      <c r="K25" s="199"/>
      <c r="L25" s="103"/>
      <c r="M25" s="43"/>
    </row>
    <row r="26" spans="1:13" ht="15" customHeight="1" x14ac:dyDescent="0.45">
      <c r="A26" s="12" t="s">
        <v>18</v>
      </c>
      <c r="F26" s="13"/>
      <c r="G26" s="200">
        <f>SUM(G14:G24)</f>
        <v>472661</v>
      </c>
      <c r="H26" s="104"/>
      <c r="I26" s="45">
        <f>SUM(I14:I24)</f>
        <v>454714</v>
      </c>
      <c r="J26" s="104"/>
      <c r="K26" s="200">
        <f>SUM(K14:K24)</f>
        <v>14459682</v>
      </c>
      <c r="L26" s="104"/>
      <c r="M26" s="45">
        <f>SUM(M14:M24)</f>
        <v>14755431</v>
      </c>
    </row>
    <row r="27" spans="1:13" ht="15" customHeight="1" x14ac:dyDescent="0.45">
      <c r="F27" s="13"/>
      <c r="G27" s="199"/>
      <c r="H27" s="104"/>
      <c r="I27" s="43"/>
      <c r="J27" s="104"/>
      <c r="K27" s="199"/>
      <c r="L27" s="104"/>
      <c r="M27" s="43"/>
    </row>
    <row r="28" spans="1:13" ht="15" customHeight="1" x14ac:dyDescent="0.45">
      <c r="A28" s="12" t="s">
        <v>19</v>
      </c>
      <c r="F28" s="13"/>
      <c r="G28" s="201"/>
      <c r="H28" s="22"/>
      <c r="I28" s="22"/>
      <c r="J28" s="22"/>
      <c r="K28" s="201"/>
      <c r="L28" s="22"/>
      <c r="M28" s="22"/>
    </row>
    <row r="29" spans="1:13" ht="15" customHeight="1" x14ac:dyDescent="0.45">
      <c r="A29" s="12"/>
      <c r="F29" s="13"/>
      <c r="G29" s="201"/>
      <c r="H29" s="104"/>
      <c r="I29" s="22"/>
      <c r="J29" s="104"/>
      <c r="K29" s="205"/>
      <c r="L29" s="104"/>
      <c r="M29" s="105"/>
    </row>
    <row r="30" spans="1:13" ht="15" customHeight="1" x14ac:dyDescent="0.45">
      <c r="A30" s="90" t="s">
        <v>160</v>
      </c>
      <c r="E30" s="13">
        <v>21</v>
      </c>
      <c r="F30" s="13"/>
      <c r="G30" s="201">
        <v>0</v>
      </c>
      <c r="H30" s="104"/>
      <c r="I30" s="133">
        <v>41826</v>
      </c>
      <c r="J30" s="141"/>
      <c r="K30" s="202">
        <v>0</v>
      </c>
      <c r="L30" s="133"/>
      <c r="M30" s="133">
        <v>1357259</v>
      </c>
    </row>
    <row r="31" spans="1:13" ht="15" customHeight="1" x14ac:dyDescent="0.45">
      <c r="A31" s="1" t="s">
        <v>204</v>
      </c>
      <c r="E31" s="13">
        <v>21</v>
      </c>
      <c r="F31" s="13"/>
      <c r="G31" s="201">
        <v>2474517</v>
      </c>
      <c r="H31" s="104"/>
      <c r="I31" s="133">
        <v>2551384</v>
      </c>
      <c r="J31" s="141"/>
      <c r="K31" s="202">
        <v>75700164</v>
      </c>
      <c r="L31" s="133"/>
      <c r="M31" s="133">
        <v>82791909</v>
      </c>
    </row>
    <row r="32" spans="1:13" ht="15" customHeight="1" x14ac:dyDescent="0.45">
      <c r="A32" s="1" t="s">
        <v>63</v>
      </c>
      <c r="E32" s="13">
        <v>9</v>
      </c>
      <c r="F32" s="13"/>
      <c r="G32" s="201">
        <v>1562467</v>
      </c>
      <c r="H32" s="104"/>
      <c r="I32" s="133">
        <v>1384250</v>
      </c>
      <c r="J32" s="136"/>
      <c r="K32" s="202">
        <v>47798822</v>
      </c>
      <c r="L32" s="133"/>
      <c r="M32" s="133">
        <v>44918640</v>
      </c>
    </row>
    <row r="33" spans="1:13" ht="15" customHeight="1" x14ac:dyDescent="0.45">
      <c r="A33" s="1" t="s">
        <v>214</v>
      </c>
      <c r="F33" s="13"/>
      <c r="G33" s="201">
        <v>8654</v>
      </c>
      <c r="H33" s="104"/>
      <c r="I33" s="133">
        <v>8743</v>
      </c>
      <c r="J33" s="141"/>
      <c r="K33" s="202">
        <v>264736</v>
      </c>
      <c r="L33" s="133"/>
      <c r="M33" s="133">
        <v>283706</v>
      </c>
    </row>
    <row r="34" spans="1:13" ht="15" customHeight="1" x14ac:dyDescent="0.45">
      <c r="A34" s="1" t="s">
        <v>21</v>
      </c>
      <c r="F34" s="13"/>
      <c r="G34" s="201">
        <v>1020</v>
      </c>
      <c r="H34" s="104"/>
      <c r="I34" s="133">
        <v>1020</v>
      </c>
      <c r="J34" s="136"/>
      <c r="K34" s="202">
        <v>31216</v>
      </c>
      <c r="L34" s="133"/>
      <c r="M34" s="133">
        <v>33112</v>
      </c>
    </row>
    <row r="35" spans="1:13" ht="15" customHeight="1" x14ac:dyDescent="0.45">
      <c r="A35" s="1" t="s">
        <v>22</v>
      </c>
      <c r="E35" s="13">
        <v>10</v>
      </c>
      <c r="F35" s="13"/>
      <c r="G35" s="201">
        <v>5789</v>
      </c>
      <c r="H35" s="104"/>
      <c r="I35" s="133">
        <v>6098</v>
      </c>
      <c r="J35" s="136"/>
      <c r="K35" s="202">
        <v>177102</v>
      </c>
      <c r="L35" s="133"/>
      <c r="M35" s="133">
        <v>197870</v>
      </c>
    </row>
    <row r="36" spans="1:13" ht="15" customHeight="1" x14ac:dyDescent="0.45">
      <c r="A36" s="1" t="s">
        <v>223</v>
      </c>
      <c r="F36" s="13"/>
      <c r="G36" s="201">
        <v>12402</v>
      </c>
      <c r="H36" s="104"/>
      <c r="I36" s="133">
        <v>10601</v>
      </c>
      <c r="J36" s="136"/>
      <c r="K36" s="202">
        <v>379389</v>
      </c>
      <c r="L36" s="133"/>
      <c r="M36" s="133">
        <v>344001</v>
      </c>
    </row>
    <row r="37" spans="1:13" ht="15" customHeight="1" x14ac:dyDescent="0.45">
      <c r="A37" s="1" t="s">
        <v>23</v>
      </c>
      <c r="F37" s="13"/>
      <c r="G37" s="201">
        <v>44635</v>
      </c>
      <c r="H37" s="104"/>
      <c r="I37" s="133">
        <v>23978</v>
      </c>
      <c r="J37" s="136"/>
      <c r="K37" s="202">
        <v>1365472</v>
      </c>
      <c r="L37" s="133"/>
      <c r="M37" s="133">
        <v>778066</v>
      </c>
    </row>
    <row r="38" spans="1:13" ht="15" customHeight="1" x14ac:dyDescent="0.45">
      <c r="A38" s="1" t="s">
        <v>24</v>
      </c>
      <c r="F38" s="13"/>
      <c r="G38" s="200">
        <v>5178</v>
      </c>
      <c r="H38" s="102"/>
      <c r="I38" s="137">
        <v>3143</v>
      </c>
      <c r="J38" s="136"/>
      <c r="K38" s="203">
        <v>158414</v>
      </c>
      <c r="L38" s="138"/>
      <c r="M38" s="137">
        <v>102005</v>
      </c>
    </row>
    <row r="39" spans="1:13" ht="15" customHeight="1" x14ac:dyDescent="0.45">
      <c r="F39" s="13"/>
      <c r="G39" s="199"/>
      <c r="H39" s="102"/>
      <c r="I39" s="43"/>
      <c r="J39" s="102"/>
      <c r="K39" s="199"/>
      <c r="L39" s="103"/>
      <c r="M39" s="43"/>
    </row>
    <row r="40" spans="1:13" ht="15" customHeight="1" x14ac:dyDescent="0.45">
      <c r="A40" s="12" t="s">
        <v>30</v>
      </c>
      <c r="F40" s="13"/>
      <c r="G40" s="200">
        <f>SUM(G30:G39)</f>
        <v>4114662</v>
      </c>
      <c r="H40" s="104"/>
      <c r="I40" s="45">
        <f>SUM(I30:I39)</f>
        <v>4031043</v>
      </c>
      <c r="J40" s="102"/>
      <c r="K40" s="200">
        <f>SUM(K30:K39)</f>
        <v>125875315</v>
      </c>
      <c r="L40" s="103"/>
      <c r="M40" s="45">
        <f>SUM(M30:M39)</f>
        <v>130806568</v>
      </c>
    </row>
    <row r="41" spans="1:13" ht="15" customHeight="1" x14ac:dyDescent="0.45">
      <c r="F41" s="13"/>
      <c r="G41" s="199"/>
      <c r="H41" s="104"/>
      <c r="I41" s="43"/>
      <c r="J41" s="104"/>
      <c r="K41" s="199"/>
      <c r="L41" s="102"/>
      <c r="M41" s="43"/>
    </row>
    <row r="42" spans="1:13" ht="15" customHeight="1" thickBot="1" x14ac:dyDescent="0.5">
      <c r="A42" s="12" t="s">
        <v>31</v>
      </c>
      <c r="F42" s="13"/>
      <c r="G42" s="206">
        <f>G40+G26</f>
        <v>4587323</v>
      </c>
      <c r="H42" s="104"/>
      <c r="I42" s="106">
        <f>I40+I26</f>
        <v>4485757</v>
      </c>
      <c r="J42" s="103"/>
      <c r="K42" s="206">
        <f>K40+K26</f>
        <v>140334997</v>
      </c>
      <c r="L42" s="103"/>
      <c r="M42" s="106">
        <f>M40+M26</f>
        <v>145561999</v>
      </c>
    </row>
    <row r="43" spans="1:13" ht="15" customHeight="1" thickTop="1" x14ac:dyDescent="0.45">
      <c r="H43" s="107"/>
      <c r="J43" s="107"/>
      <c r="L43" s="108"/>
    </row>
    <row r="44" spans="1:13" ht="15" customHeight="1" x14ac:dyDescent="0.45">
      <c r="H44" s="107"/>
      <c r="J44" s="107"/>
      <c r="L44" s="108"/>
    </row>
    <row r="45" spans="1:13" ht="15" customHeight="1" x14ac:dyDescent="0.45">
      <c r="H45" s="107"/>
      <c r="J45" s="107"/>
      <c r="L45" s="108"/>
    </row>
    <row r="46" spans="1:13" ht="15" customHeight="1" x14ac:dyDescent="0.45">
      <c r="H46" s="107"/>
      <c r="J46" s="107"/>
      <c r="L46" s="108"/>
    </row>
    <row r="47" spans="1:13" ht="15" customHeight="1" x14ac:dyDescent="0.45">
      <c r="H47" s="107"/>
      <c r="J47" s="107"/>
      <c r="L47" s="108"/>
    </row>
    <row r="48" spans="1:13" ht="15" customHeight="1" x14ac:dyDescent="0.45">
      <c r="H48" s="107"/>
      <c r="J48" s="107"/>
      <c r="L48" s="108"/>
    </row>
    <row r="49" spans="1:13" ht="15" customHeight="1" x14ac:dyDescent="0.45">
      <c r="H49" s="107"/>
      <c r="J49" s="107"/>
      <c r="L49" s="108"/>
    </row>
    <row r="50" spans="1:13" ht="15" customHeight="1" x14ac:dyDescent="0.45">
      <c r="H50" s="107"/>
      <c r="J50" s="107"/>
      <c r="L50" s="108"/>
    </row>
    <row r="51" spans="1:13" ht="15" customHeight="1" x14ac:dyDescent="0.45">
      <c r="H51" s="107"/>
      <c r="J51" s="107"/>
      <c r="L51" s="108"/>
    </row>
    <row r="52" spans="1:13" ht="15" customHeight="1" x14ac:dyDescent="0.45">
      <c r="H52" s="107"/>
      <c r="J52" s="107"/>
      <c r="L52" s="108"/>
    </row>
    <row r="53" spans="1:13" ht="15" customHeight="1" x14ac:dyDescent="0.45">
      <c r="H53" s="107"/>
      <c r="J53" s="107"/>
      <c r="L53" s="108"/>
    </row>
    <row r="54" spans="1:13" ht="15" customHeight="1" x14ac:dyDescent="0.45">
      <c r="H54" s="107"/>
      <c r="J54" s="107"/>
      <c r="L54" s="108"/>
    </row>
    <row r="55" spans="1:13" ht="14.25" customHeight="1" x14ac:dyDescent="0.45">
      <c r="H55" s="107"/>
      <c r="J55" s="107"/>
      <c r="L55" s="108"/>
    </row>
    <row r="56" spans="1:13" ht="21.95" customHeight="1" x14ac:dyDescent="0.45">
      <c r="A56" s="255" t="str">
        <f>'E2-3 BS Conso'!A56:M56</f>
        <v>The condensed notes to the interim financial information on pages 20 to 64 are an integral part of this interim financial information.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  <row r="57" spans="1:13" ht="15" customHeight="1" x14ac:dyDescent="0.45">
      <c r="A57" s="12" t="str">
        <f>A1</f>
        <v>Banpu Public Company Limited</v>
      </c>
      <c r="B57" s="12"/>
    </row>
    <row r="58" spans="1:13" ht="15" customHeight="1" x14ac:dyDescent="0.45">
      <c r="A58" s="12" t="str">
        <f>A2</f>
        <v>Statement of Financial Position</v>
      </c>
      <c r="B58" s="12"/>
    </row>
    <row r="59" spans="1:13" ht="15" customHeight="1" x14ac:dyDescent="0.45">
      <c r="A59" s="7" t="str">
        <f>A3</f>
        <v>As at 30 September 2019</v>
      </c>
      <c r="B59" s="14"/>
      <c r="C59" s="15"/>
      <c r="D59" s="15"/>
      <c r="E59" s="16"/>
      <c r="F59" s="15"/>
      <c r="G59" s="17"/>
      <c r="H59" s="15"/>
      <c r="I59" s="17"/>
      <c r="J59" s="15"/>
      <c r="K59" s="17"/>
      <c r="L59" s="15"/>
      <c r="M59" s="17"/>
    </row>
    <row r="60" spans="1:13" ht="15" customHeight="1" x14ac:dyDescent="0.45">
      <c r="A60" s="18"/>
      <c r="B60" s="18"/>
      <c r="C60" s="11"/>
      <c r="D60" s="11"/>
      <c r="E60" s="19"/>
      <c r="F60" s="11"/>
      <c r="G60" s="20"/>
      <c r="H60" s="11"/>
      <c r="I60" s="20"/>
      <c r="J60" s="11"/>
      <c r="K60" s="20"/>
      <c r="L60" s="11"/>
      <c r="M60" s="20"/>
    </row>
    <row r="61" spans="1:13" ht="14.1" customHeight="1" x14ac:dyDescent="0.45">
      <c r="A61" s="93"/>
      <c r="B61" s="93"/>
      <c r="C61" s="94"/>
      <c r="D61" s="94"/>
      <c r="E61" s="95"/>
      <c r="F61" s="94"/>
      <c r="G61" s="256" t="s">
        <v>175</v>
      </c>
      <c r="H61" s="256"/>
      <c r="I61" s="256"/>
      <c r="J61" s="256"/>
      <c r="K61" s="256"/>
      <c r="L61" s="256"/>
      <c r="M61" s="256"/>
    </row>
    <row r="62" spans="1:13" ht="14.1" customHeight="1" x14ac:dyDescent="0.45">
      <c r="A62" s="93"/>
      <c r="B62" s="93"/>
      <c r="C62" s="94"/>
      <c r="D62" s="94"/>
      <c r="E62" s="95"/>
      <c r="F62" s="94"/>
      <c r="G62" s="92"/>
      <c r="H62" s="92"/>
      <c r="I62" s="92" t="s">
        <v>2</v>
      </c>
      <c r="J62" s="33"/>
      <c r="K62" s="92"/>
      <c r="L62" s="92"/>
      <c r="M62" s="97" t="s">
        <v>3</v>
      </c>
    </row>
    <row r="63" spans="1:13" ht="14.1" customHeight="1" x14ac:dyDescent="0.45">
      <c r="A63" s="93"/>
      <c r="B63" s="93"/>
      <c r="C63" s="94"/>
      <c r="D63" s="94"/>
      <c r="E63" s="95"/>
      <c r="F63" s="94"/>
      <c r="G63" s="51" t="s">
        <v>4</v>
      </c>
      <c r="H63" s="98"/>
      <c r="I63" s="51" t="s">
        <v>5</v>
      </c>
      <c r="J63" s="98"/>
      <c r="K63" s="51" t="s">
        <v>4</v>
      </c>
      <c r="L63" s="98"/>
      <c r="M63" s="51" t="s">
        <v>5</v>
      </c>
    </row>
    <row r="64" spans="1:13" ht="14.1" customHeight="1" x14ac:dyDescent="0.45">
      <c r="A64" s="93"/>
      <c r="B64" s="93"/>
      <c r="C64" s="94"/>
      <c r="D64" s="94"/>
      <c r="E64" s="95"/>
      <c r="F64" s="94"/>
      <c r="G64" s="99" t="s">
        <v>293</v>
      </c>
      <c r="H64" s="98"/>
      <c r="I64" s="99" t="s">
        <v>6</v>
      </c>
      <c r="J64" s="98"/>
      <c r="K64" s="99" t="s">
        <v>293</v>
      </c>
      <c r="L64" s="98"/>
      <c r="M64" s="99" t="s">
        <v>6</v>
      </c>
    </row>
    <row r="65" spans="1:13" ht="14.1" customHeight="1" x14ac:dyDescent="0.45">
      <c r="A65" s="11"/>
      <c r="B65" s="11"/>
      <c r="C65" s="11"/>
      <c r="D65" s="11"/>
      <c r="E65" s="9" t="s">
        <v>7</v>
      </c>
      <c r="F65" s="95"/>
      <c r="G65" s="128" t="s">
        <v>242</v>
      </c>
      <c r="H65" s="100"/>
      <c r="I65" s="128" t="s">
        <v>207</v>
      </c>
      <c r="J65" s="100"/>
      <c r="K65" s="128" t="s">
        <v>242</v>
      </c>
      <c r="L65" s="100"/>
      <c r="M65" s="128" t="s">
        <v>207</v>
      </c>
    </row>
    <row r="66" spans="1:13" ht="14.1" customHeight="1" x14ac:dyDescent="0.45">
      <c r="A66" s="12" t="s">
        <v>176</v>
      </c>
      <c r="B66" s="12"/>
      <c r="G66" s="197"/>
      <c r="H66" s="109"/>
      <c r="J66" s="109"/>
      <c r="K66" s="197"/>
      <c r="L66" s="109"/>
    </row>
    <row r="67" spans="1:13" ht="9.9499999999999993" customHeight="1" x14ac:dyDescent="0.45">
      <c r="A67" s="12"/>
      <c r="B67" s="12"/>
      <c r="G67" s="197"/>
      <c r="H67" s="109"/>
      <c r="J67" s="109"/>
      <c r="K67" s="197"/>
      <c r="L67" s="109"/>
    </row>
    <row r="68" spans="1:13" ht="14.1" customHeight="1" x14ac:dyDescent="0.45">
      <c r="A68" s="12" t="s">
        <v>32</v>
      </c>
      <c r="B68" s="12"/>
      <c r="G68" s="197"/>
      <c r="H68" s="109"/>
      <c r="J68" s="109"/>
      <c r="K68" s="197"/>
      <c r="L68" s="109"/>
    </row>
    <row r="69" spans="1:13" ht="9.9499999999999993" customHeight="1" x14ac:dyDescent="0.45">
      <c r="A69" s="12"/>
      <c r="B69" s="12"/>
      <c r="G69" s="197"/>
      <c r="H69" s="109"/>
      <c r="J69" s="109"/>
      <c r="K69" s="197"/>
      <c r="L69" s="109"/>
    </row>
    <row r="70" spans="1:13" ht="14.1" customHeight="1" x14ac:dyDescent="0.45">
      <c r="A70" s="1" t="s">
        <v>33</v>
      </c>
      <c r="B70" s="12"/>
      <c r="E70" s="13">
        <v>13</v>
      </c>
      <c r="G70" s="197">
        <v>276507</v>
      </c>
      <c r="H70" s="109"/>
      <c r="I70" s="133">
        <v>466554</v>
      </c>
      <c r="J70" s="133"/>
      <c r="K70" s="202">
        <v>8458878</v>
      </c>
      <c r="L70" s="133"/>
      <c r="M70" s="141">
        <v>15139599</v>
      </c>
    </row>
    <row r="71" spans="1:13" ht="14.1" customHeight="1" x14ac:dyDescent="0.45">
      <c r="A71" s="1" t="s">
        <v>283</v>
      </c>
      <c r="E71" s="13">
        <v>21</v>
      </c>
      <c r="G71" s="207">
        <v>7637</v>
      </c>
      <c r="H71" s="111"/>
      <c r="I71" s="133">
        <v>3937</v>
      </c>
      <c r="J71" s="133"/>
      <c r="K71" s="202">
        <v>233632</v>
      </c>
      <c r="L71" s="133"/>
      <c r="M71" s="141">
        <v>127769</v>
      </c>
    </row>
    <row r="72" spans="1:13" ht="14.1" customHeight="1" x14ac:dyDescent="0.45">
      <c r="A72" s="1" t="s">
        <v>128</v>
      </c>
      <c r="E72" s="13">
        <v>21</v>
      </c>
      <c r="G72" s="207">
        <v>1469</v>
      </c>
      <c r="H72" s="111"/>
      <c r="I72" s="133">
        <v>2074</v>
      </c>
      <c r="J72" s="133"/>
      <c r="K72" s="202">
        <v>44941</v>
      </c>
      <c r="L72" s="133"/>
      <c r="M72" s="147">
        <v>67303</v>
      </c>
    </row>
    <row r="73" spans="1:13" ht="14.1" customHeight="1" x14ac:dyDescent="0.45">
      <c r="A73" s="1" t="s">
        <v>37</v>
      </c>
      <c r="G73" s="207">
        <v>37022</v>
      </c>
      <c r="H73" s="111"/>
      <c r="I73" s="133">
        <v>25584</v>
      </c>
      <c r="J73" s="133"/>
      <c r="K73" s="202">
        <v>1132569</v>
      </c>
      <c r="L73" s="133"/>
      <c r="M73" s="135">
        <v>830193</v>
      </c>
    </row>
    <row r="74" spans="1:13" ht="14.1" customHeight="1" x14ac:dyDescent="0.45">
      <c r="A74" s="1" t="s">
        <v>35</v>
      </c>
      <c r="G74" s="205">
        <v>598</v>
      </c>
      <c r="H74" s="111"/>
      <c r="I74" s="133">
        <v>182</v>
      </c>
      <c r="J74" s="133"/>
      <c r="K74" s="202">
        <v>18307</v>
      </c>
      <c r="L74" s="133"/>
      <c r="M74" s="135">
        <v>5922</v>
      </c>
    </row>
    <row r="75" spans="1:13" ht="14.1" customHeight="1" x14ac:dyDescent="0.45">
      <c r="A75" s="1" t="s">
        <v>150</v>
      </c>
      <c r="E75" s="13">
        <v>14</v>
      </c>
      <c r="G75" s="207">
        <v>181121</v>
      </c>
      <c r="H75" s="111"/>
      <c r="I75" s="133">
        <v>235992</v>
      </c>
      <c r="J75" s="133"/>
      <c r="K75" s="202">
        <v>5540836</v>
      </c>
      <c r="L75" s="133"/>
      <c r="M75" s="147">
        <v>7657887</v>
      </c>
    </row>
    <row r="76" spans="1:13" ht="14.1" customHeight="1" x14ac:dyDescent="0.45">
      <c r="A76" s="90" t="s">
        <v>211</v>
      </c>
      <c r="E76" s="13">
        <v>15</v>
      </c>
      <c r="G76" s="207">
        <v>173198</v>
      </c>
      <c r="H76" s="111"/>
      <c r="I76" s="133">
        <v>87818</v>
      </c>
      <c r="J76" s="133"/>
      <c r="K76" s="202">
        <v>5298453</v>
      </c>
      <c r="L76" s="133"/>
      <c r="M76" s="135">
        <v>2849677</v>
      </c>
    </row>
    <row r="77" spans="1:13" ht="14.1" customHeight="1" x14ac:dyDescent="0.45">
      <c r="A77" s="1" t="s">
        <v>41</v>
      </c>
      <c r="E77" s="13">
        <v>16</v>
      </c>
      <c r="G77" s="209">
        <v>9137</v>
      </c>
      <c r="H77" s="111"/>
      <c r="I77" s="137">
        <v>16416</v>
      </c>
      <c r="J77" s="133"/>
      <c r="K77" s="203">
        <v>279512</v>
      </c>
      <c r="L77" s="138"/>
      <c r="M77" s="137">
        <v>532708</v>
      </c>
    </row>
    <row r="78" spans="1:13" ht="9.9499999999999993" customHeight="1" x14ac:dyDescent="0.45">
      <c r="A78" s="12"/>
      <c r="G78" s="208"/>
      <c r="H78" s="113"/>
      <c r="I78" s="91"/>
      <c r="J78" s="113"/>
      <c r="K78" s="201"/>
      <c r="L78" s="113"/>
      <c r="M78" s="22"/>
    </row>
    <row r="79" spans="1:13" ht="14.1" customHeight="1" x14ac:dyDescent="0.45">
      <c r="A79" s="12" t="s">
        <v>42</v>
      </c>
      <c r="G79" s="198">
        <f>SUM(G70:G78)</f>
        <v>686689</v>
      </c>
      <c r="H79" s="111"/>
      <c r="I79" s="17">
        <f>SUM(I70:I78)</f>
        <v>838557</v>
      </c>
      <c r="J79" s="20"/>
      <c r="K79" s="198">
        <f>SUM(K70:K78)</f>
        <v>21007128</v>
      </c>
      <c r="L79" s="101"/>
      <c r="M79" s="17">
        <f>SUM(M70:M78)</f>
        <v>27211058</v>
      </c>
    </row>
    <row r="80" spans="1:13" ht="14.1" customHeight="1" x14ac:dyDescent="0.45">
      <c r="A80" s="12"/>
      <c r="G80" s="208"/>
      <c r="H80" s="113"/>
      <c r="I80" s="91"/>
      <c r="J80" s="113"/>
      <c r="K80" s="201"/>
      <c r="L80" s="113"/>
      <c r="M80" s="22"/>
    </row>
    <row r="81" spans="1:13" ht="14.1" customHeight="1" x14ac:dyDescent="0.45">
      <c r="A81" s="12" t="s">
        <v>43</v>
      </c>
      <c r="B81" s="12"/>
      <c r="F81" s="13"/>
      <c r="G81" s="208"/>
      <c r="H81" s="111"/>
      <c r="I81" s="91"/>
      <c r="J81" s="111"/>
      <c r="K81" s="211"/>
      <c r="L81" s="111"/>
      <c r="M81" s="20"/>
    </row>
    <row r="82" spans="1:13" ht="9.9499999999999993" customHeight="1" x14ac:dyDescent="0.45">
      <c r="A82" s="12"/>
      <c r="B82" s="12"/>
      <c r="F82" s="13"/>
      <c r="G82" s="208"/>
      <c r="H82" s="111"/>
      <c r="I82" s="91"/>
      <c r="J82" s="111"/>
      <c r="K82" s="211"/>
      <c r="L82" s="111"/>
      <c r="M82" s="20"/>
    </row>
    <row r="83" spans="1:13" ht="14.1" customHeight="1" x14ac:dyDescent="0.45">
      <c r="A83" s="1" t="s">
        <v>143</v>
      </c>
      <c r="E83" s="13">
        <v>14</v>
      </c>
      <c r="G83" s="208">
        <v>1091344</v>
      </c>
      <c r="H83" s="111"/>
      <c r="I83" s="133">
        <v>1015418</v>
      </c>
      <c r="J83" s="136"/>
      <c r="K83" s="202">
        <v>33386284</v>
      </c>
      <c r="L83" s="133"/>
      <c r="M83" s="133">
        <v>32950113</v>
      </c>
    </row>
    <row r="84" spans="1:13" ht="14.1" customHeight="1" x14ac:dyDescent="0.45">
      <c r="A84" s="1" t="s">
        <v>45</v>
      </c>
      <c r="E84" s="13">
        <v>15</v>
      </c>
      <c r="G84" s="208">
        <v>1623405</v>
      </c>
      <c r="H84" s="111"/>
      <c r="I84" s="133">
        <v>1397130</v>
      </c>
      <c r="J84" s="136"/>
      <c r="K84" s="202">
        <v>49663047</v>
      </c>
      <c r="L84" s="133"/>
      <c r="M84" s="133">
        <v>45336586</v>
      </c>
    </row>
    <row r="85" spans="1:13" ht="14.1" customHeight="1" x14ac:dyDescent="0.45">
      <c r="A85" s="1" t="s">
        <v>144</v>
      </c>
      <c r="G85" s="208">
        <v>12274</v>
      </c>
      <c r="H85" s="111"/>
      <c r="I85" s="133">
        <v>8877</v>
      </c>
      <c r="J85" s="136"/>
      <c r="K85" s="202">
        <v>375488</v>
      </c>
      <c r="L85" s="133"/>
      <c r="M85" s="133">
        <v>288071</v>
      </c>
    </row>
    <row r="86" spans="1:13" ht="14.1" customHeight="1" x14ac:dyDescent="0.45">
      <c r="A86" s="1" t="s">
        <v>224</v>
      </c>
      <c r="G86" s="208">
        <v>25722</v>
      </c>
      <c r="H86" s="111"/>
      <c r="I86" s="133">
        <v>17352</v>
      </c>
      <c r="J86" s="136"/>
      <c r="K86" s="202">
        <v>786893</v>
      </c>
      <c r="L86" s="133"/>
      <c r="M86" s="133">
        <v>563065</v>
      </c>
    </row>
    <row r="87" spans="1:13" ht="14.1" customHeight="1" x14ac:dyDescent="0.45">
      <c r="A87" s="1" t="s">
        <v>48</v>
      </c>
      <c r="G87" s="209">
        <v>97</v>
      </c>
      <c r="H87" s="113"/>
      <c r="I87" s="137">
        <v>110</v>
      </c>
      <c r="J87" s="136"/>
      <c r="K87" s="203">
        <v>2978</v>
      </c>
      <c r="L87" s="138"/>
      <c r="M87" s="137">
        <v>3578</v>
      </c>
    </row>
    <row r="88" spans="1:13" ht="9.9499999999999993" customHeight="1" x14ac:dyDescent="0.45">
      <c r="A88" s="12"/>
      <c r="G88" s="208"/>
      <c r="H88" s="113"/>
      <c r="I88" s="91"/>
      <c r="J88" s="113"/>
      <c r="K88" s="201"/>
      <c r="L88" s="113"/>
      <c r="M88" s="22"/>
    </row>
    <row r="89" spans="1:13" ht="14.1" customHeight="1" x14ac:dyDescent="0.45">
      <c r="A89" s="12" t="s">
        <v>49</v>
      </c>
      <c r="G89" s="198">
        <f>SUM(G83:G88)</f>
        <v>2752842</v>
      </c>
      <c r="H89" s="111"/>
      <c r="I89" s="17">
        <f>SUM(I83:I88)</f>
        <v>2438887</v>
      </c>
      <c r="J89" s="20"/>
      <c r="K89" s="198">
        <f>SUM(K83:K88)</f>
        <v>84214690</v>
      </c>
      <c r="L89" s="20"/>
      <c r="M89" s="17">
        <f>SUM(M83:M88)</f>
        <v>79141413</v>
      </c>
    </row>
    <row r="90" spans="1:13" ht="9.9499999999999993" customHeight="1" x14ac:dyDescent="0.45">
      <c r="A90" s="12"/>
      <c r="G90" s="208"/>
      <c r="H90" s="113"/>
      <c r="I90" s="91"/>
      <c r="J90" s="113"/>
      <c r="K90" s="201"/>
      <c r="L90" s="113"/>
      <c r="M90" s="91"/>
    </row>
    <row r="91" spans="1:13" ht="14.1" customHeight="1" x14ac:dyDescent="0.45">
      <c r="A91" s="12" t="s">
        <v>50</v>
      </c>
      <c r="E91" s="13" t="s">
        <v>53</v>
      </c>
      <c r="G91" s="198">
        <f>G89+G79</f>
        <v>3439531</v>
      </c>
      <c r="H91" s="111"/>
      <c r="I91" s="17">
        <f>I89+I79</f>
        <v>3277444</v>
      </c>
      <c r="J91" s="20"/>
      <c r="K91" s="198">
        <f>K89+K79</f>
        <v>105221818</v>
      </c>
      <c r="L91" s="20"/>
      <c r="M91" s="17">
        <f>M89+M79</f>
        <v>106352471</v>
      </c>
    </row>
    <row r="92" spans="1:13" ht="9.9499999999999993" customHeight="1" x14ac:dyDescent="0.45">
      <c r="G92" s="197"/>
      <c r="H92" s="111"/>
      <c r="J92" s="111"/>
      <c r="K92" s="197"/>
      <c r="L92" s="113"/>
    </row>
    <row r="93" spans="1:13" ht="9.9499999999999993" customHeight="1" x14ac:dyDescent="0.45">
      <c r="G93" s="197"/>
      <c r="H93" s="111"/>
      <c r="J93" s="111"/>
      <c r="K93" s="197"/>
      <c r="L93" s="113"/>
    </row>
    <row r="94" spans="1:13" ht="14.1" customHeight="1" x14ac:dyDescent="0.45">
      <c r="A94" s="12" t="s">
        <v>177</v>
      </c>
      <c r="B94" s="12"/>
      <c r="F94" s="13"/>
      <c r="G94" s="197"/>
      <c r="H94" s="111"/>
      <c r="J94" s="111"/>
      <c r="K94" s="197"/>
      <c r="L94" s="111"/>
    </row>
    <row r="95" spans="1:13" ht="9.9499999999999993" customHeight="1" x14ac:dyDescent="0.45">
      <c r="A95" s="12"/>
      <c r="B95" s="12"/>
      <c r="F95" s="13"/>
      <c r="G95" s="197"/>
      <c r="H95" s="111"/>
      <c r="J95" s="111"/>
      <c r="K95" s="197"/>
      <c r="L95" s="111"/>
    </row>
    <row r="96" spans="1:13" ht="14.1" customHeight="1" x14ac:dyDescent="0.45">
      <c r="A96" s="1" t="s">
        <v>51</v>
      </c>
      <c r="G96" s="197"/>
      <c r="H96" s="111"/>
      <c r="J96" s="111"/>
      <c r="K96" s="197"/>
      <c r="L96" s="111"/>
    </row>
    <row r="97" spans="1:13" s="13" customFormat="1" ht="14.1" customHeight="1" x14ac:dyDescent="0.45">
      <c r="B97" s="1" t="s">
        <v>52</v>
      </c>
      <c r="C97" s="1"/>
      <c r="D97" s="1"/>
      <c r="E97" s="13">
        <v>17</v>
      </c>
      <c r="F97" s="1"/>
      <c r="G97" s="197"/>
      <c r="H97" s="111"/>
      <c r="I97" s="2"/>
      <c r="J97" s="111"/>
      <c r="K97" s="197"/>
      <c r="L97" s="111"/>
      <c r="M97" s="2"/>
    </row>
    <row r="98" spans="1:13" s="13" customFormat="1" ht="14.1" customHeight="1" x14ac:dyDescent="0.45">
      <c r="B98" s="1"/>
      <c r="C98" s="1" t="s">
        <v>263</v>
      </c>
      <c r="D98" s="1"/>
      <c r="F98" s="1"/>
      <c r="G98" s="197"/>
      <c r="H98" s="111"/>
      <c r="I98" s="2"/>
      <c r="J98" s="111"/>
      <c r="K98" s="197"/>
      <c r="L98" s="111"/>
      <c r="M98" s="2"/>
    </row>
    <row r="99" spans="1:13" s="13" customFormat="1" ht="14.1" customHeight="1" x14ac:dyDescent="0.45">
      <c r="B99" s="1"/>
      <c r="C99" s="114"/>
      <c r="D99" s="114" t="s">
        <v>264</v>
      </c>
      <c r="F99" s="1"/>
      <c r="G99" s="197"/>
      <c r="H99" s="111"/>
      <c r="I99" s="2"/>
      <c r="J99" s="111"/>
      <c r="K99" s="197"/>
      <c r="L99" s="111"/>
      <c r="M99" s="2"/>
    </row>
    <row r="100" spans="1:13" ht="14.1" customHeight="1" thickBot="1" x14ac:dyDescent="0.5">
      <c r="D100" s="1" t="s">
        <v>265</v>
      </c>
      <c r="G100" s="213"/>
      <c r="H100" s="115"/>
      <c r="I100" s="115"/>
      <c r="J100" s="143"/>
      <c r="K100" s="214">
        <v>5161925</v>
      </c>
      <c r="L100" s="146"/>
      <c r="M100" s="142">
        <v>5165257</v>
      </c>
    </row>
    <row r="101" spans="1:13" ht="9.9499999999999993" customHeight="1" thickTop="1" x14ac:dyDescent="0.45">
      <c r="A101" s="12"/>
      <c r="B101" s="12"/>
      <c r="G101" s="213"/>
      <c r="H101" s="115"/>
      <c r="I101" s="115"/>
      <c r="J101" s="111"/>
      <c r="K101" s="210"/>
      <c r="L101" s="111"/>
      <c r="M101" s="80"/>
    </row>
    <row r="102" spans="1:13" s="13" customFormat="1" ht="14.1" customHeight="1" x14ac:dyDescent="0.45">
      <c r="B102" s="1" t="s">
        <v>54</v>
      </c>
      <c r="C102" s="1"/>
      <c r="D102" s="1"/>
      <c r="G102" s="213"/>
      <c r="H102" s="115"/>
      <c r="I102" s="115"/>
      <c r="K102" s="213"/>
      <c r="M102" s="115"/>
    </row>
    <row r="103" spans="1:13" s="13" customFormat="1" ht="14.1" customHeight="1" x14ac:dyDescent="0.45">
      <c r="B103" s="1"/>
      <c r="C103" s="1" t="s">
        <v>213</v>
      </c>
      <c r="F103" s="1"/>
      <c r="G103" s="197">
        <v>149961</v>
      </c>
      <c r="H103" s="111"/>
      <c r="I103" s="133">
        <v>149961</v>
      </c>
      <c r="J103" s="141"/>
      <c r="K103" s="202">
        <v>5161925</v>
      </c>
      <c r="L103" s="133"/>
      <c r="M103" s="141">
        <v>5161925</v>
      </c>
    </row>
    <row r="104" spans="1:13" s="13" customFormat="1" ht="14.1" customHeight="1" x14ac:dyDescent="0.45">
      <c r="A104" s="1" t="s">
        <v>55</v>
      </c>
      <c r="B104" s="1"/>
      <c r="C104" s="1"/>
      <c r="D104" s="1"/>
      <c r="F104" s="1"/>
      <c r="G104" s="197">
        <v>443624</v>
      </c>
      <c r="H104" s="111"/>
      <c r="I104" s="133">
        <v>443624</v>
      </c>
      <c r="J104" s="141"/>
      <c r="K104" s="202">
        <v>15372438</v>
      </c>
      <c r="L104" s="133"/>
      <c r="M104" s="141">
        <v>15372438</v>
      </c>
    </row>
    <row r="105" spans="1:13" s="13" customFormat="1" ht="14.1" customHeight="1" x14ac:dyDescent="0.45">
      <c r="A105" s="1" t="s">
        <v>332</v>
      </c>
      <c r="B105" s="1"/>
      <c r="C105" s="1"/>
      <c r="D105" s="1"/>
      <c r="E105" s="13">
        <v>17</v>
      </c>
      <c r="F105" s="1"/>
      <c r="G105" s="197">
        <v>-1066</v>
      </c>
      <c r="H105" s="111"/>
      <c r="I105" s="133">
        <v>0</v>
      </c>
      <c r="J105" s="141"/>
      <c r="K105" s="202">
        <v>-32520</v>
      </c>
      <c r="L105" s="133"/>
      <c r="M105" s="141">
        <v>0</v>
      </c>
    </row>
    <row r="106" spans="1:13" s="13" customFormat="1" ht="14.1" customHeight="1" x14ac:dyDescent="0.45">
      <c r="A106" s="1" t="s">
        <v>56</v>
      </c>
      <c r="B106" s="1"/>
      <c r="C106" s="1"/>
      <c r="D106" s="1"/>
      <c r="F106" s="1"/>
      <c r="G106" s="197"/>
      <c r="H106" s="111"/>
      <c r="I106" s="133"/>
      <c r="J106" s="141"/>
      <c r="K106" s="202"/>
      <c r="L106" s="133"/>
      <c r="M106" s="149"/>
    </row>
    <row r="107" spans="1:13" s="13" customFormat="1" ht="14.1" customHeight="1" x14ac:dyDescent="0.45">
      <c r="B107" s="1" t="s">
        <v>57</v>
      </c>
      <c r="C107" s="1"/>
      <c r="D107" s="1"/>
      <c r="F107" s="1"/>
      <c r="G107" s="197"/>
      <c r="H107" s="111"/>
      <c r="I107" s="133"/>
      <c r="J107" s="141"/>
      <c r="K107" s="202"/>
      <c r="L107" s="133"/>
      <c r="M107" s="149"/>
    </row>
    <row r="108" spans="1:13" s="13" customFormat="1" ht="14.1" customHeight="1" x14ac:dyDescent="0.45">
      <c r="C108" s="116" t="s">
        <v>58</v>
      </c>
      <c r="D108" s="1"/>
      <c r="F108" s="1"/>
      <c r="G108" s="197">
        <v>14996</v>
      </c>
      <c r="H108" s="111"/>
      <c r="I108" s="133">
        <v>14996</v>
      </c>
      <c r="J108" s="141"/>
      <c r="K108" s="221">
        <v>516193</v>
      </c>
      <c r="L108" s="133"/>
      <c r="M108" s="141">
        <v>516193</v>
      </c>
    </row>
    <row r="109" spans="1:13" s="13" customFormat="1" ht="14.1" customHeight="1" x14ac:dyDescent="0.45">
      <c r="C109" s="116" t="s">
        <v>59</v>
      </c>
      <c r="D109" s="1"/>
      <c r="F109" s="1"/>
      <c r="G109" s="197">
        <v>1066</v>
      </c>
      <c r="H109" s="111"/>
      <c r="I109" s="133">
        <v>0</v>
      </c>
      <c r="J109" s="141"/>
      <c r="K109" s="221">
        <v>32520</v>
      </c>
      <c r="L109" s="133"/>
      <c r="M109" s="141">
        <v>0</v>
      </c>
    </row>
    <row r="110" spans="1:13" ht="14.1" customHeight="1" x14ac:dyDescent="0.45">
      <c r="B110" s="1" t="s">
        <v>60</v>
      </c>
      <c r="G110" s="197">
        <v>542314</v>
      </c>
      <c r="H110" s="113"/>
      <c r="I110" s="133">
        <v>578115</v>
      </c>
      <c r="J110" s="141"/>
      <c r="K110" s="202">
        <v>17119299</v>
      </c>
      <c r="L110" s="133"/>
      <c r="M110" s="147">
        <v>18215843</v>
      </c>
    </row>
    <row r="111" spans="1:13" ht="14.1" customHeight="1" x14ac:dyDescent="0.45">
      <c r="A111" s="1" t="s">
        <v>178</v>
      </c>
      <c r="G111" s="198">
        <v>-3103</v>
      </c>
      <c r="H111" s="113"/>
      <c r="I111" s="137">
        <v>21617</v>
      </c>
      <c r="J111" s="141"/>
      <c r="K111" s="203">
        <v>-3056676</v>
      </c>
      <c r="L111" s="138"/>
      <c r="M111" s="148">
        <v>-56871</v>
      </c>
    </row>
    <row r="112" spans="1:13" ht="9.9499999999999993" customHeight="1" x14ac:dyDescent="0.45">
      <c r="A112" s="12"/>
      <c r="G112" s="208"/>
      <c r="H112" s="113"/>
      <c r="I112" s="91"/>
      <c r="J112" s="113"/>
      <c r="K112" s="201"/>
      <c r="L112" s="113"/>
      <c r="M112" s="22"/>
    </row>
    <row r="113" spans="1:13" ht="14.1" customHeight="1" x14ac:dyDescent="0.45">
      <c r="A113" s="12" t="s">
        <v>179</v>
      </c>
      <c r="G113" s="198">
        <f>SUM(G103:G111)</f>
        <v>1147792</v>
      </c>
      <c r="H113" s="113"/>
      <c r="I113" s="17">
        <f>SUM(I103:I111)</f>
        <v>1208313</v>
      </c>
      <c r="J113" s="113"/>
      <c r="K113" s="198">
        <f>SUM(K103:K111)</f>
        <v>35113179</v>
      </c>
      <c r="L113" s="113"/>
      <c r="M113" s="17">
        <f>SUM(M103:M111)</f>
        <v>39209528</v>
      </c>
    </row>
    <row r="114" spans="1:13" ht="9.9499999999999993" customHeight="1" x14ac:dyDescent="0.45">
      <c r="A114" s="12"/>
      <c r="G114" s="208"/>
      <c r="H114" s="113"/>
      <c r="I114" s="91"/>
      <c r="J114" s="113"/>
      <c r="K114" s="201"/>
      <c r="L114" s="113"/>
      <c r="M114" s="91"/>
    </row>
    <row r="115" spans="1:13" ht="14.1" customHeight="1" thickBot="1" x14ac:dyDescent="0.5">
      <c r="A115" s="12" t="s">
        <v>180</v>
      </c>
      <c r="G115" s="220">
        <f>G113+G91</f>
        <v>4587323</v>
      </c>
      <c r="H115" s="91"/>
      <c r="I115" s="117">
        <f>I113+I91</f>
        <v>4485757</v>
      </c>
      <c r="J115" s="91"/>
      <c r="K115" s="220">
        <f>K113+K91</f>
        <v>140334997</v>
      </c>
      <c r="L115" s="91"/>
      <c r="M115" s="117">
        <f>M113+M91</f>
        <v>145561999</v>
      </c>
    </row>
    <row r="116" spans="1:13" ht="21" customHeight="1" thickTop="1" x14ac:dyDescent="0.45">
      <c r="A116" s="12"/>
      <c r="G116" s="91"/>
      <c r="H116" s="91"/>
      <c r="I116" s="91"/>
      <c r="J116" s="91"/>
      <c r="K116" s="91"/>
      <c r="L116" s="91"/>
      <c r="M116" s="91"/>
    </row>
    <row r="117" spans="1:13" ht="17.25" customHeight="1" x14ac:dyDescent="0.45">
      <c r="A117" s="12"/>
      <c r="G117" s="91"/>
      <c r="H117" s="91"/>
      <c r="I117" s="91"/>
      <c r="J117" s="91"/>
      <c r="K117" s="91"/>
      <c r="L117" s="91"/>
      <c r="M117" s="91"/>
    </row>
    <row r="118" spans="1:13" ht="21.95" customHeight="1" x14ac:dyDescent="0.45">
      <c r="A118" s="255" t="str">
        <f>A56</f>
        <v>The condensed notes to the interim financial information on pages 20 to 64 are an integral part of this interim financial information.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</row>
  </sheetData>
  <mergeCells count="4">
    <mergeCell ref="A118:M118"/>
    <mergeCell ref="A56:M56"/>
    <mergeCell ref="G5:M5"/>
    <mergeCell ref="G61:M61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zoomScale="115" zoomScaleNormal="115" zoomScaleSheetLayoutView="100" workbookViewId="0">
      <selection activeCell="E1" sqref="E1:M1048576"/>
    </sheetView>
  </sheetViews>
  <sheetFormatPr defaultRowHeight="15" customHeight="1" x14ac:dyDescent="0.45"/>
  <cols>
    <col min="1" max="3" width="1.83203125" style="1" customWidth="1"/>
    <col min="4" max="4" width="47" style="1" customWidth="1"/>
    <col min="5" max="5" width="6.1640625" style="13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5" customHeight="1" x14ac:dyDescent="0.45">
      <c r="A1" s="12" t="s">
        <v>0</v>
      </c>
      <c r="B1" s="12"/>
    </row>
    <row r="2" spans="1:13" ht="15" customHeight="1" x14ac:dyDescent="0.45">
      <c r="A2" s="12" t="s">
        <v>64</v>
      </c>
      <c r="B2" s="12"/>
    </row>
    <row r="3" spans="1:13" ht="15" customHeight="1" x14ac:dyDescent="0.45">
      <c r="A3" s="14" t="s">
        <v>294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 x14ac:dyDescent="0.45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 x14ac:dyDescent="0.45">
      <c r="A5" s="12"/>
      <c r="B5" s="12"/>
      <c r="E5" s="95"/>
      <c r="F5" s="94"/>
      <c r="G5" s="256" t="s">
        <v>245</v>
      </c>
      <c r="H5" s="256"/>
      <c r="I5" s="256"/>
      <c r="J5" s="256"/>
      <c r="K5" s="256"/>
      <c r="L5" s="256"/>
      <c r="M5" s="256"/>
    </row>
    <row r="6" spans="1:13" ht="15" customHeight="1" x14ac:dyDescent="0.45">
      <c r="A6" s="12"/>
      <c r="B6" s="12"/>
      <c r="E6" s="95"/>
      <c r="F6" s="94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11"/>
      <c r="B7" s="11"/>
      <c r="C7" s="11"/>
      <c r="D7" s="11"/>
      <c r="E7" s="9" t="s">
        <v>231</v>
      </c>
      <c r="F7" s="95"/>
      <c r="G7" s="125" t="s">
        <v>242</v>
      </c>
      <c r="H7" s="100"/>
      <c r="I7" s="125" t="s">
        <v>207</v>
      </c>
      <c r="J7" s="100"/>
      <c r="K7" s="125" t="s">
        <v>242</v>
      </c>
      <c r="L7" s="100"/>
      <c r="M7" s="125" t="s">
        <v>207</v>
      </c>
    </row>
    <row r="8" spans="1:13" ht="12.95" customHeight="1" x14ac:dyDescent="0.45">
      <c r="E8" s="95"/>
      <c r="G8" s="222"/>
      <c r="H8" s="120"/>
      <c r="I8" s="78"/>
      <c r="J8" s="120"/>
      <c r="K8" s="222"/>
      <c r="L8" s="120"/>
      <c r="M8" s="78"/>
    </row>
    <row r="9" spans="1:13" ht="15" customHeight="1" x14ac:dyDescent="0.45">
      <c r="A9" s="1" t="s">
        <v>151</v>
      </c>
      <c r="G9" s="201">
        <v>653937</v>
      </c>
      <c r="H9" s="22"/>
      <c r="I9" s="22">
        <v>964610</v>
      </c>
      <c r="J9" s="22"/>
      <c r="K9" s="201">
        <v>20083913</v>
      </c>
      <c r="L9" s="78"/>
      <c r="M9" s="22">
        <v>31806274</v>
      </c>
    </row>
    <row r="10" spans="1:13" ht="15" customHeight="1" x14ac:dyDescent="0.45">
      <c r="A10" s="1" t="s">
        <v>152</v>
      </c>
      <c r="G10" s="212">
        <v>-483130</v>
      </c>
      <c r="H10" s="22"/>
      <c r="I10" s="119">
        <v>-608718</v>
      </c>
      <c r="J10" s="22"/>
      <c r="K10" s="212">
        <v>-14838058</v>
      </c>
      <c r="L10" s="78"/>
      <c r="M10" s="119">
        <v>-20071366</v>
      </c>
    </row>
    <row r="11" spans="1:13" ht="12.95" customHeight="1" x14ac:dyDescent="0.45">
      <c r="G11" s="197"/>
      <c r="H11" s="110"/>
      <c r="J11" s="110"/>
      <c r="K11" s="197"/>
      <c r="L11" s="105"/>
    </row>
    <row r="12" spans="1:13" ht="15" customHeight="1" x14ac:dyDescent="0.45">
      <c r="A12" s="12" t="s">
        <v>67</v>
      </c>
      <c r="G12" s="208">
        <f>SUM(G9:G11)</f>
        <v>170807</v>
      </c>
      <c r="H12" s="43"/>
      <c r="I12" s="43">
        <f>SUM(I9:I11)</f>
        <v>355892</v>
      </c>
      <c r="J12" s="22"/>
      <c r="K12" s="199">
        <f>SUM(K9:K11)</f>
        <v>5245855</v>
      </c>
      <c r="L12" s="78"/>
      <c r="M12" s="43">
        <f>SUM(M9:M11)</f>
        <v>11734908</v>
      </c>
    </row>
    <row r="13" spans="1:13" s="11" customFormat="1" ht="15" customHeight="1" x14ac:dyDescent="0.45">
      <c r="A13" s="11" t="s">
        <v>72</v>
      </c>
      <c r="E13" s="19"/>
      <c r="G13" s="210">
        <v>3024</v>
      </c>
      <c r="H13" s="91"/>
      <c r="I13" s="80">
        <v>9413</v>
      </c>
      <c r="J13" s="91"/>
      <c r="K13" s="208">
        <v>92875</v>
      </c>
      <c r="L13" s="91"/>
      <c r="M13" s="91">
        <v>310368</v>
      </c>
    </row>
    <row r="14" spans="1:13" ht="15" customHeight="1" x14ac:dyDescent="0.45">
      <c r="A14" s="1" t="s">
        <v>71</v>
      </c>
      <c r="G14" s="208">
        <v>2424</v>
      </c>
      <c r="H14" s="22"/>
      <c r="I14" s="91">
        <v>1854</v>
      </c>
      <c r="J14" s="22"/>
      <c r="K14" s="208">
        <v>74449</v>
      </c>
      <c r="L14" s="78"/>
      <c r="M14" s="91">
        <v>61123</v>
      </c>
    </row>
    <row r="15" spans="1:13" ht="15" customHeight="1" x14ac:dyDescent="0.45">
      <c r="A15" s="1" t="s">
        <v>68</v>
      </c>
      <c r="G15" s="199">
        <v>-50122</v>
      </c>
      <c r="H15" s="80"/>
      <c r="I15" s="43">
        <v>-49484</v>
      </c>
      <c r="J15" s="80"/>
      <c r="K15" s="199">
        <v>-1539361</v>
      </c>
      <c r="L15" s="80"/>
      <c r="M15" s="43">
        <v>-1631638</v>
      </c>
    </row>
    <row r="16" spans="1:13" ht="15" customHeight="1" x14ac:dyDescent="0.45">
      <c r="A16" s="1" t="s">
        <v>69</v>
      </c>
      <c r="B16" s="12"/>
      <c r="F16" s="13"/>
      <c r="G16" s="199">
        <v>-55886</v>
      </c>
      <c r="H16" s="20"/>
      <c r="I16" s="43">
        <v>-52500</v>
      </c>
      <c r="J16" s="80"/>
      <c r="K16" s="211">
        <v>-1716397</v>
      </c>
      <c r="L16" s="80"/>
      <c r="M16" s="20">
        <v>-1731101</v>
      </c>
    </row>
    <row r="17" spans="1:13" ht="15" customHeight="1" x14ac:dyDescent="0.45">
      <c r="A17" s="1" t="s">
        <v>70</v>
      </c>
      <c r="G17" s="199">
        <v>-56856</v>
      </c>
      <c r="H17" s="43"/>
      <c r="I17" s="43">
        <v>-84372</v>
      </c>
      <c r="J17" s="43"/>
      <c r="K17" s="199">
        <v>-1746178</v>
      </c>
      <c r="L17" s="51"/>
      <c r="M17" s="43">
        <v>-2781992</v>
      </c>
    </row>
    <row r="18" spans="1:13" ht="15" customHeight="1" x14ac:dyDescent="0.45">
      <c r="A18" s="1" t="s">
        <v>198</v>
      </c>
      <c r="G18" s="199">
        <v>12557</v>
      </c>
      <c r="H18" s="2"/>
      <c r="I18" s="43">
        <v>-29022</v>
      </c>
      <c r="J18" s="2"/>
      <c r="K18" s="208">
        <v>385665</v>
      </c>
      <c r="L18" s="2"/>
      <c r="M18" s="91">
        <v>-956966</v>
      </c>
    </row>
    <row r="19" spans="1:13" ht="15" customHeight="1" x14ac:dyDescent="0.45">
      <c r="A19" s="1" t="s">
        <v>73</v>
      </c>
      <c r="G19" s="199">
        <v>-18003</v>
      </c>
      <c r="H19" s="22"/>
      <c r="I19" s="43">
        <v>-24845</v>
      </c>
      <c r="J19" s="22"/>
      <c r="K19" s="208">
        <v>-552921</v>
      </c>
      <c r="L19" s="78"/>
      <c r="M19" s="91">
        <v>-819175</v>
      </c>
    </row>
    <row r="20" spans="1:13" s="11" customFormat="1" ht="15" customHeight="1" x14ac:dyDescent="0.45">
      <c r="A20" s="11" t="s">
        <v>74</v>
      </c>
      <c r="D20" s="13"/>
      <c r="E20" s="13"/>
      <c r="G20" s="210">
        <v>-45082</v>
      </c>
      <c r="H20" s="91"/>
      <c r="I20" s="80">
        <v>-42959</v>
      </c>
      <c r="J20" s="91"/>
      <c r="K20" s="208">
        <v>-1384569</v>
      </c>
      <c r="L20" s="91"/>
      <c r="M20" s="91">
        <v>-1416521</v>
      </c>
    </row>
    <row r="21" spans="1:13" s="11" customFormat="1" ht="15" customHeight="1" x14ac:dyDescent="0.45">
      <c r="A21" s="11" t="s">
        <v>75</v>
      </c>
      <c r="D21" s="13"/>
      <c r="E21" s="13"/>
      <c r="G21" s="210">
        <v>-1474</v>
      </c>
      <c r="H21" s="91"/>
      <c r="I21" s="80">
        <v>-1739</v>
      </c>
      <c r="J21" s="91"/>
      <c r="K21" s="208">
        <v>-45269</v>
      </c>
      <c r="L21" s="91"/>
      <c r="M21" s="91">
        <v>-57345</v>
      </c>
    </row>
    <row r="22" spans="1:13" ht="15" customHeight="1" x14ac:dyDescent="0.45">
      <c r="A22" s="1" t="s">
        <v>240</v>
      </c>
      <c r="D22" s="13"/>
      <c r="G22" s="198">
        <v>62557</v>
      </c>
      <c r="H22" s="110"/>
      <c r="I22" s="17">
        <v>65277</v>
      </c>
      <c r="J22" s="110"/>
      <c r="K22" s="198">
        <v>1921252</v>
      </c>
      <c r="L22" s="105"/>
      <c r="M22" s="17">
        <v>2152373</v>
      </c>
    </row>
    <row r="23" spans="1:13" ht="12.95" customHeight="1" x14ac:dyDescent="0.45">
      <c r="D23" s="13"/>
      <c r="G23" s="197"/>
      <c r="H23" s="110"/>
      <c r="J23" s="110"/>
      <c r="K23" s="197"/>
      <c r="L23" s="105"/>
    </row>
    <row r="24" spans="1:13" ht="15" customHeight="1" x14ac:dyDescent="0.45">
      <c r="A24" s="12" t="s">
        <v>225</v>
      </c>
      <c r="C24" s="12"/>
      <c r="D24" s="13"/>
      <c r="F24" s="19"/>
      <c r="G24" s="199">
        <f>SUM(G12:G22)</f>
        <v>23946</v>
      </c>
      <c r="H24" s="80"/>
      <c r="I24" s="43">
        <f>SUM(I12:I22)</f>
        <v>147515</v>
      </c>
      <c r="J24" s="80"/>
      <c r="K24" s="199">
        <f>SUM(K12:K22)</f>
        <v>735401</v>
      </c>
      <c r="L24" s="80"/>
      <c r="M24" s="43">
        <f>SUM(M12:M22)</f>
        <v>4864034</v>
      </c>
    </row>
    <row r="25" spans="1:13" ht="15" customHeight="1" x14ac:dyDescent="0.45">
      <c r="A25" s="1" t="s">
        <v>76</v>
      </c>
      <c r="D25" s="13"/>
      <c r="E25" s="13">
        <v>18</v>
      </c>
      <c r="F25" s="19"/>
      <c r="G25" s="198">
        <v>-11544</v>
      </c>
      <c r="H25" s="110"/>
      <c r="I25" s="17">
        <v>-35629</v>
      </c>
      <c r="J25" s="110"/>
      <c r="K25" s="198">
        <v>-354544</v>
      </c>
      <c r="L25" s="105"/>
      <c r="M25" s="17">
        <v>-1174842</v>
      </c>
    </row>
    <row r="26" spans="1:13" ht="12.95" customHeight="1" x14ac:dyDescent="0.45">
      <c r="D26" s="13"/>
      <c r="G26" s="197"/>
      <c r="H26" s="110"/>
      <c r="J26" s="110"/>
      <c r="K26" s="197"/>
      <c r="L26" s="105"/>
    </row>
    <row r="27" spans="1:13" ht="15" customHeight="1" x14ac:dyDescent="0.45">
      <c r="A27" s="12" t="s">
        <v>266</v>
      </c>
      <c r="G27" s="212">
        <f>SUM(G24:G25)</f>
        <v>12402</v>
      </c>
      <c r="H27" s="110"/>
      <c r="I27" s="119">
        <f>SUM(I24:I25)</f>
        <v>111886</v>
      </c>
      <c r="J27" s="110"/>
      <c r="K27" s="212">
        <f>SUM(K24:K25)</f>
        <v>380857</v>
      </c>
      <c r="L27" s="110"/>
      <c r="M27" s="119">
        <f>SUM(M24:M25)</f>
        <v>3689192</v>
      </c>
    </row>
    <row r="28" spans="1:13" ht="12.95" customHeight="1" x14ac:dyDescent="0.45">
      <c r="G28" s="197"/>
      <c r="H28" s="110"/>
      <c r="J28" s="110"/>
      <c r="K28" s="197"/>
      <c r="L28" s="105"/>
    </row>
    <row r="29" spans="1:13" ht="15" customHeight="1" x14ac:dyDescent="0.45">
      <c r="A29" s="12" t="s">
        <v>183</v>
      </c>
      <c r="G29" s="197"/>
      <c r="H29" s="110"/>
      <c r="J29" s="110"/>
      <c r="K29" s="197"/>
      <c r="L29" s="105"/>
    </row>
    <row r="30" spans="1:13" ht="15" customHeight="1" x14ac:dyDescent="0.45">
      <c r="A30" s="1" t="s">
        <v>153</v>
      </c>
      <c r="G30" s="197"/>
      <c r="H30" s="110"/>
      <c r="J30" s="110"/>
      <c r="K30" s="197"/>
      <c r="L30" s="105"/>
    </row>
    <row r="31" spans="1:13" ht="15" customHeight="1" x14ac:dyDescent="0.45">
      <c r="A31" s="114" t="s">
        <v>230</v>
      </c>
      <c r="G31" s="211">
        <v>-198</v>
      </c>
      <c r="H31" s="91"/>
      <c r="I31" s="20">
        <v>135</v>
      </c>
      <c r="J31" s="91"/>
      <c r="K31" s="199">
        <v>-4311</v>
      </c>
      <c r="L31" s="80"/>
      <c r="M31" s="43">
        <v>11704</v>
      </c>
    </row>
    <row r="32" spans="1:13" ht="15" customHeight="1" x14ac:dyDescent="0.45">
      <c r="A32" s="151" t="s">
        <v>323</v>
      </c>
      <c r="B32" s="150"/>
      <c r="E32" s="1"/>
      <c r="G32" s="218"/>
      <c r="I32" s="1"/>
      <c r="K32" s="218"/>
      <c r="M32" s="1"/>
    </row>
    <row r="33" spans="1:13" ht="15" customHeight="1" x14ac:dyDescent="0.45">
      <c r="A33" s="151"/>
      <c r="B33" s="150" t="s">
        <v>322</v>
      </c>
      <c r="G33" s="211">
        <v>-4</v>
      </c>
      <c r="H33" s="91"/>
      <c r="I33" s="20">
        <v>-6</v>
      </c>
      <c r="J33" s="91"/>
      <c r="K33" s="199">
        <v>0</v>
      </c>
      <c r="L33" s="80"/>
      <c r="M33" s="43">
        <v>0</v>
      </c>
    </row>
    <row r="34" spans="1:13" ht="15" customHeight="1" x14ac:dyDescent="0.45">
      <c r="A34" s="116" t="s">
        <v>147</v>
      </c>
      <c r="G34" s="223">
        <v>0</v>
      </c>
      <c r="H34" s="110"/>
      <c r="I34" s="126">
        <v>0</v>
      </c>
      <c r="J34" s="110"/>
      <c r="K34" s="225">
        <v>-172565</v>
      </c>
      <c r="L34" s="80"/>
      <c r="M34" s="87">
        <v>-888771</v>
      </c>
    </row>
    <row r="35" spans="1:13" ht="12.95" customHeight="1" x14ac:dyDescent="0.45">
      <c r="A35" s="12"/>
      <c r="G35" s="197"/>
      <c r="H35" s="110"/>
      <c r="J35" s="110"/>
      <c r="K35" s="201"/>
      <c r="L35" s="105"/>
      <c r="M35" s="22"/>
    </row>
    <row r="36" spans="1:13" ht="15" customHeight="1" x14ac:dyDescent="0.45">
      <c r="A36" s="114" t="s">
        <v>274</v>
      </c>
      <c r="G36" s="218"/>
      <c r="I36" s="1"/>
      <c r="K36" s="218"/>
      <c r="M36" s="1"/>
    </row>
    <row r="37" spans="1:13" ht="15" customHeight="1" x14ac:dyDescent="0.45">
      <c r="A37" s="114"/>
      <c r="B37" s="1" t="s">
        <v>273</v>
      </c>
      <c r="G37" s="223">
        <f>SUM(G31:G34)</f>
        <v>-202</v>
      </c>
      <c r="H37" s="110"/>
      <c r="I37" s="126">
        <f>SUM(I31:I34)</f>
        <v>129</v>
      </c>
      <c r="J37" s="110"/>
      <c r="K37" s="223">
        <f>SUM(K31:K34)</f>
        <v>-176876</v>
      </c>
      <c r="L37" s="105"/>
      <c r="M37" s="126">
        <f>SUM(M31:M34)</f>
        <v>-877067</v>
      </c>
    </row>
    <row r="38" spans="1:13" ht="12.95" customHeight="1" x14ac:dyDescent="0.45">
      <c r="A38" s="12"/>
      <c r="G38" s="197"/>
      <c r="H38" s="110"/>
      <c r="J38" s="110"/>
      <c r="K38" s="197"/>
      <c r="L38" s="105"/>
    </row>
    <row r="39" spans="1:13" ht="15" customHeight="1" x14ac:dyDescent="0.45">
      <c r="A39" s="1" t="s">
        <v>154</v>
      </c>
      <c r="G39" s="197"/>
      <c r="H39" s="110"/>
      <c r="J39" s="110"/>
      <c r="K39" s="197"/>
      <c r="L39" s="105"/>
    </row>
    <row r="40" spans="1:13" ht="15" customHeight="1" x14ac:dyDescent="0.45">
      <c r="A40" s="116" t="s">
        <v>216</v>
      </c>
      <c r="G40" s="224">
        <v>-543</v>
      </c>
      <c r="H40" s="89"/>
      <c r="I40" s="89">
        <v>983</v>
      </c>
      <c r="J40" s="89"/>
      <c r="K40" s="224">
        <v>-16010</v>
      </c>
      <c r="L40" s="89"/>
      <c r="M40" s="89">
        <v>35045</v>
      </c>
    </row>
    <row r="41" spans="1:13" ht="15" customHeight="1" x14ac:dyDescent="0.45">
      <c r="A41" s="116" t="s">
        <v>219</v>
      </c>
      <c r="G41" s="224">
        <v>-12124</v>
      </c>
      <c r="H41" s="89"/>
      <c r="I41" s="89">
        <v>9769</v>
      </c>
      <c r="J41" s="89"/>
      <c r="K41" s="224">
        <v>-365038</v>
      </c>
      <c r="L41" s="89"/>
      <c r="M41" s="89">
        <v>337113</v>
      </c>
    </row>
    <row r="42" spans="1:13" ht="15" customHeight="1" x14ac:dyDescent="0.45">
      <c r="A42" s="151" t="s">
        <v>193</v>
      </c>
      <c r="B42" s="150"/>
      <c r="G42" s="224"/>
      <c r="H42" s="89"/>
      <c r="I42" s="89"/>
      <c r="J42" s="89"/>
      <c r="K42" s="224"/>
      <c r="L42" s="89"/>
      <c r="M42" s="89"/>
    </row>
    <row r="43" spans="1:13" ht="15" customHeight="1" x14ac:dyDescent="0.45">
      <c r="A43" s="151"/>
      <c r="B43" s="150" t="s">
        <v>241</v>
      </c>
      <c r="G43" s="224">
        <v>-11575</v>
      </c>
      <c r="H43" s="89"/>
      <c r="I43" s="89">
        <v>6786</v>
      </c>
      <c r="J43" s="89"/>
      <c r="K43" s="224">
        <v>-613222</v>
      </c>
      <c r="L43" s="89"/>
      <c r="M43" s="89">
        <v>-828465</v>
      </c>
    </row>
    <row r="44" spans="1:13" ht="15" customHeight="1" x14ac:dyDescent="0.45">
      <c r="A44" s="116" t="s">
        <v>147</v>
      </c>
      <c r="G44" s="226">
        <v>-46964</v>
      </c>
      <c r="H44" s="89"/>
      <c r="I44" s="129">
        <v>-39168</v>
      </c>
      <c r="J44" s="89"/>
      <c r="K44" s="226">
        <v>-1482426</v>
      </c>
      <c r="L44" s="21"/>
      <c r="M44" s="129">
        <v>-1774869</v>
      </c>
    </row>
    <row r="45" spans="1:13" ht="12.95" customHeight="1" x14ac:dyDescent="0.45">
      <c r="A45" s="12"/>
      <c r="G45" s="197"/>
      <c r="H45" s="110"/>
      <c r="J45" s="110"/>
      <c r="K45" s="197"/>
      <c r="L45" s="105"/>
    </row>
    <row r="46" spans="1:13" ht="15" customHeight="1" x14ac:dyDescent="0.45">
      <c r="A46" s="116" t="s">
        <v>229</v>
      </c>
      <c r="G46" s="218"/>
      <c r="I46" s="1"/>
      <c r="K46" s="218"/>
      <c r="M46" s="1"/>
    </row>
    <row r="47" spans="1:13" ht="15" customHeight="1" x14ac:dyDescent="0.45">
      <c r="A47" s="116"/>
      <c r="B47" s="1" t="s">
        <v>228</v>
      </c>
      <c r="G47" s="223">
        <f>SUM(G40:G44)</f>
        <v>-71206</v>
      </c>
      <c r="H47" s="110"/>
      <c r="I47" s="126">
        <f>SUM(I40:I44)</f>
        <v>-21630</v>
      </c>
      <c r="J47" s="110"/>
      <c r="K47" s="223">
        <f>SUM(K40:K44)</f>
        <v>-2476696</v>
      </c>
      <c r="L47" s="105"/>
      <c r="M47" s="126">
        <f>SUM(M40:M44)</f>
        <v>-2231176</v>
      </c>
    </row>
    <row r="48" spans="1:13" ht="12.95" customHeight="1" x14ac:dyDescent="0.45">
      <c r="A48" s="12"/>
      <c r="G48" s="197"/>
      <c r="H48" s="110"/>
      <c r="J48" s="110"/>
      <c r="K48" s="197"/>
      <c r="L48" s="105"/>
    </row>
    <row r="49" spans="1:13" ht="15" customHeight="1" x14ac:dyDescent="0.45">
      <c r="A49" s="12" t="s">
        <v>324</v>
      </c>
      <c r="B49" s="12"/>
      <c r="G49" s="198">
        <f>G47+G37</f>
        <v>-71408</v>
      </c>
      <c r="H49" s="110"/>
      <c r="I49" s="17">
        <f>I47+I37</f>
        <v>-21501</v>
      </c>
      <c r="J49" s="110"/>
      <c r="K49" s="198">
        <f>K47+K37</f>
        <v>-2653572</v>
      </c>
      <c r="L49" s="105"/>
      <c r="M49" s="17">
        <f>M47+M37</f>
        <v>-3108243</v>
      </c>
    </row>
    <row r="50" spans="1:13" ht="12.95" customHeight="1" x14ac:dyDescent="0.45">
      <c r="G50" s="197"/>
      <c r="H50" s="2"/>
      <c r="J50" s="2"/>
      <c r="K50" s="197"/>
      <c r="L50" s="2"/>
    </row>
    <row r="51" spans="1:13" ht="15" customHeight="1" thickBot="1" x14ac:dyDescent="0.5">
      <c r="A51" s="12" t="s">
        <v>184</v>
      </c>
      <c r="B51" s="12"/>
      <c r="G51" s="227">
        <f>G49+G27</f>
        <v>-59006</v>
      </c>
      <c r="H51" s="110"/>
      <c r="I51" s="127">
        <f>I49+I27</f>
        <v>90385</v>
      </c>
      <c r="J51" s="110"/>
      <c r="K51" s="227">
        <f>K49+K27</f>
        <v>-2272715</v>
      </c>
      <c r="L51" s="105"/>
      <c r="M51" s="127">
        <f>M49+M27</f>
        <v>580949</v>
      </c>
    </row>
    <row r="52" spans="1:13" ht="15" customHeight="1" thickTop="1" x14ac:dyDescent="0.45">
      <c r="A52" s="12"/>
      <c r="B52" s="12"/>
      <c r="G52" s="20"/>
      <c r="H52" s="110"/>
      <c r="I52" s="20"/>
      <c r="J52" s="110"/>
      <c r="K52" s="20"/>
      <c r="L52" s="105"/>
      <c r="M52" s="20"/>
    </row>
    <row r="53" spans="1:13" ht="15" customHeight="1" x14ac:dyDescent="0.45">
      <c r="A53" s="12"/>
      <c r="B53" s="12"/>
      <c r="G53" s="20"/>
      <c r="H53" s="110"/>
      <c r="I53" s="20"/>
      <c r="J53" s="110"/>
      <c r="K53" s="20"/>
      <c r="L53" s="105"/>
      <c r="M53" s="20"/>
    </row>
    <row r="54" spans="1:13" ht="15" customHeight="1" x14ac:dyDescent="0.45">
      <c r="A54" s="12"/>
      <c r="B54" s="12"/>
      <c r="G54" s="20"/>
      <c r="H54" s="110"/>
      <c r="I54" s="20"/>
      <c r="J54" s="110"/>
      <c r="K54" s="20"/>
      <c r="L54" s="105"/>
      <c r="M54" s="20"/>
    </row>
    <row r="55" spans="1:13" ht="15" customHeight="1" x14ac:dyDescent="0.45">
      <c r="A55" s="12"/>
      <c r="B55" s="12"/>
      <c r="G55" s="20"/>
      <c r="H55" s="110"/>
      <c r="I55" s="20"/>
      <c r="J55" s="110"/>
      <c r="K55" s="20"/>
      <c r="L55" s="105"/>
      <c r="M55" s="20"/>
    </row>
    <row r="56" spans="1:13" ht="18" customHeight="1" x14ac:dyDescent="0.45">
      <c r="A56" s="12"/>
      <c r="B56" s="12"/>
      <c r="G56" s="20"/>
      <c r="H56" s="110"/>
      <c r="I56" s="20"/>
      <c r="J56" s="110"/>
      <c r="K56" s="20"/>
      <c r="L56" s="105"/>
      <c r="M56" s="20"/>
    </row>
    <row r="57" spans="1:13" ht="21.95" customHeight="1" x14ac:dyDescent="0.45">
      <c r="A57" s="184" t="str">
        <f>'E2-3 BS Conso'!A56:M56</f>
        <v>The condensed notes to the interim financial information on pages 20 to 64 are an integral part of this interim financial information.</v>
      </c>
      <c r="B57" s="184"/>
      <c r="C57" s="184"/>
      <c r="D57" s="184"/>
      <c r="E57" s="185"/>
      <c r="F57" s="184"/>
      <c r="G57" s="126"/>
      <c r="H57" s="186"/>
      <c r="I57" s="126"/>
      <c r="J57" s="186"/>
      <c r="K57" s="126"/>
      <c r="L57" s="182"/>
      <c r="M57" s="126"/>
    </row>
    <row r="58" spans="1:13" s="12" customFormat="1" ht="15" customHeight="1" x14ac:dyDescent="0.45">
      <c r="A58" s="12" t="str">
        <f>A1</f>
        <v>Banpu Public Company Limited</v>
      </c>
      <c r="E58" s="5"/>
      <c r="G58" s="187"/>
      <c r="H58" s="188"/>
      <c r="I58" s="187"/>
      <c r="J58" s="188"/>
      <c r="K58" s="187"/>
      <c r="L58" s="189"/>
      <c r="M58" s="187"/>
    </row>
    <row r="59" spans="1:13" ht="15" customHeight="1" x14ac:dyDescent="0.45">
      <c r="A59" s="12" t="str">
        <f>A2</f>
        <v xml:space="preserve">Statement of Comprehensive Income </v>
      </c>
      <c r="B59" s="12"/>
    </row>
    <row r="60" spans="1:13" ht="15" customHeight="1" x14ac:dyDescent="0.45">
      <c r="A60" s="14" t="str">
        <f>A3</f>
        <v>For the three-month period ended 30 September 2019</v>
      </c>
      <c r="B60" s="14"/>
      <c r="C60" s="15"/>
      <c r="D60" s="15"/>
      <c r="E60" s="16"/>
      <c r="F60" s="15"/>
      <c r="G60" s="17"/>
      <c r="H60" s="15"/>
      <c r="I60" s="17"/>
      <c r="J60" s="15"/>
      <c r="K60" s="17"/>
      <c r="L60" s="15"/>
      <c r="M60" s="17"/>
    </row>
    <row r="61" spans="1:13" ht="15" customHeight="1" x14ac:dyDescent="0.45">
      <c r="A61" s="12"/>
      <c r="B61" s="12"/>
      <c r="G61" s="20"/>
      <c r="H61" s="110"/>
      <c r="I61" s="20"/>
      <c r="J61" s="110"/>
      <c r="K61" s="20"/>
      <c r="L61" s="105"/>
      <c r="M61" s="20"/>
    </row>
    <row r="62" spans="1:13" ht="15" customHeight="1" x14ac:dyDescent="0.45">
      <c r="A62" s="12"/>
      <c r="B62" s="12"/>
      <c r="E62" s="95"/>
      <c r="F62" s="94"/>
      <c r="G62" s="256" t="s">
        <v>245</v>
      </c>
      <c r="H62" s="256"/>
      <c r="I62" s="256"/>
      <c r="J62" s="256"/>
      <c r="K62" s="256"/>
      <c r="L62" s="256"/>
      <c r="M62" s="256"/>
    </row>
    <row r="63" spans="1:13" ht="15" customHeight="1" x14ac:dyDescent="0.45">
      <c r="A63" s="12"/>
      <c r="B63" s="12"/>
      <c r="F63" s="94"/>
      <c r="G63" s="92"/>
      <c r="H63" s="92"/>
      <c r="I63" s="92" t="s">
        <v>2</v>
      </c>
      <c r="J63" s="33"/>
      <c r="K63" s="92"/>
      <c r="L63" s="92"/>
      <c r="M63" s="97" t="s">
        <v>3</v>
      </c>
    </row>
    <row r="64" spans="1:13" ht="15" customHeight="1" x14ac:dyDescent="0.45">
      <c r="A64" s="11"/>
      <c r="B64" s="11"/>
      <c r="C64" s="11"/>
      <c r="D64" s="11"/>
      <c r="E64" s="9" t="s">
        <v>231</v>
      </c>
      <c r="F64" s="95"/>
      <c r="G64" s="125" t="s">
        <v>242</v>
      </c>
      <c r="H64" s="100"/>
      <c r="I64" s="125" t="s">
        <v>207</v>
      </c>
      <c r="J64" s="100"/>
      <c r="K64" s="125" t="s">
        <v>242</v>
      </c>
      <c r="L64" s="100"/>
      <c r="M64" s="125" t="s">
        <v>207</v>
      </c>
    </row>
    <row r="65" spans="1:13" ht="15" customHeight="1" x14ac:dyDescent="0.45">
      <c r="A65" s="12"/>
      <c r="B65" s="12"/>
      <c r="G65" s="211"/>
      <c r="H65" s="110"/>
      <c r="I65" s="20"/>
      <c r="J65" s="110"/>
      <c r="K65" s="211"/>
      <c r="L65" s="105"/>
      <c r="M65" s="20"/>
    </row>
    <row r="66" spans="1:13" ht="15" customHeight="1" x14ac:dyDescent="0.45">
      <c r="A66" s="12" t="s">
        <v>77</v>
      </c>
      <c r="G66" s="197"/>
      <c r="H66" s="110"/>
      <c r="J66" s="110"/>
      <c r="K66" s="197"/>
      <c r="L66" s="105"/>
    </row>
    <row r="67" spans="1:13" ht="15" customHeight="1" x14ac:dyDescent="0.45">
      <c r="A67" s="1" t="s">
        <v>218</v>
      </c>
      <c r="G67" s="228">
        <v>-3450</v>
      </c>
      <c r="H67" s="130"/>
      <c r="I67" s="130">
        <v>75785</v>
      </c>
      <c r="J67" s="130"/>
      <c r="K67" s="228">
        <v>-105959</v>
      </c>
      <c r="L67" s="130"/>
      <c r="M67" s="130">
        <v>2498825</v>
      </c>
    </row>
    <row r="68" spans="1:13" ht="15" customHeight="1" x14ac:dyDescent="0.45">
      <c r="A68" s="1" t="s">
        <v>61</v>
      </c>
      <c r="F68" s="13"/>
      <c r="G68" s="229">
        <v>15852</v>
      </c>
      <c r="H68" s="21"/>
      <c r="I68" s="131">
        <v>36101</v>
      </c>
      <c r="J68" s="21"/>
      <c r="K68" s="229">
        <v>486816</v>
      </c>
      <c r="L68" s="21"/>
      <c r="M68" s="131">
        <v>1190367</v>
      </c>
    </row>
    <row r="69" spans="1:13" ht="15" customHeight="1" x14ac:dyDescent="0.45">
      <c r="G69" s="197"/>
      <c r="H69" s="110"/>
      <c r="J69" s="110"/>
      <c r="K69" s="197"/>
      <c r="L69" s="105"/>
    </row>
    <row r="70" spans="1:13" ht="15" customHeight="1" thickBot="1" x14ac:dyDescent="0.5">
      <c r="A70" s="12"/>
      <c r="G70" s="227">
        <f>SUM(G67:G68)</f>
        <v>12402</v>
      </c>
      <c r="H70" s="110"/>
      <c r="I70" s="127">
        <f>SUM(I67:I68)</f>
        <v>111886</v>
      </c>
      <c r="J70" s="110"/>
      <c r="K70" s="227">
        <f>SUM(K67:K68)</f>
        <v>380857</v>
      </c>
      <c r="L70" s="105"/>
      <c r="M70" s="127">
        <f>SUM(M67:M68)</f>
        <v>3689192</v>
      </c>
    </row>
    <row r="71" spans="1:13" ht="15" customHeight="1" thickTop="1" x14ac:dyDescent="0.45">
      <c r="A71" s="12"/>
      <c r="G71" s="197"/>
      <c r="H71" s="110"/>
      <c r="J71" s="110"/>
      <c r="K71" s="197"/>
      <c r="L71" s="105"/>
    </row>
    <row r="72" spans="1:13" ht="15" customHeight="1" x14ac:dyDescent="0.45">
      <c r="A72" s="12" t="s">
        <v>217</v>
      </c>
      <c r="G72" s="197"/>
      <c r="H72" s="110"/>
      <c r="J72" s="110"/>
      <c r="K72" s="197"/>
      <c r="L72" s="110"/>
    </row>
    <row r="73" spans="1:13" ht="15" customHeight="1" x14ac:dyDescent="0.45">
      <c r="A73" s="1" t="s">
        <v>218</v>
      </c>
      <c r="G73" s="228">
        <v>-70490</v>
      </c>
      <c r="H73" s="130"/>
      <c r="I73" s="130">
        <v>50312</v>
      </c>
      <c r="J73" s="130"/>
      <c r="K73" s="228">
        <v>-2532345</v>
      </c>
      <c r="L73" s="130"/>
      <c r="M73" s="130">
        <v>-273932</v>
      </c>
    </row>
    <row r="74" spans="1:13" ht="15" customHeight="1" x14ac:dyDescent="0.45">
      <c r="A74" s="1" t="s">
        <v>61</v>
      </c>
      <c r="G74" s="229">
        <v>11484</v>
      </c>
      <c r="H74" s="21"/>
      <c r="I74" s="131">
        <v>40073</v>
      </c>
      <c r="J74" s="21"/>
      <c r="K74" s="229">
        <v>259630</v>
      </c>
      <c r="L74" s="21"/>
      <c r="M74" s="131">
        <v>854881</v>
      </c>
    </row>
    <row r="75" spans="1:13" ht="15" customHeight="1" x14ac:dyDescent="0.45">
      <c r="G75" s="197"/>
      <c r="H75" s="110"/>
      <c r="J75" s="110"/>
      <c r="K75" s="197"/>
      <c r="L75" s="105"/>
    </row>
    <row r="76" spans="1:13" ht="15" customHeight="1" thickBot="1" x14ac:dyDescent="0.5">
      <c r="A76" s="12"/>
      <c r="G76" s="227">
        <f>SUM(G73:G74)</f>
        <v>-59006</v>
      </c>
      <c r="H76" s="110"/>
      <c r="I76" s="127">
        <f>SUM(I73:I74)</f>
        <v>90385</v>
      </c>
      <c r="J76" s="110"/>
      <c r="K76" s="227">
        <f>SUM(K73:K74)</f>
        <v>-2272715</v>
      </c>
      <c r="L76" s="105"/>
      <c r="M76" s="127">
        <f>SUM(M73:M74)</f>
        <v>580949</v>
      </c>
    </row>
    <row r="77" spans="1:13" ht="15" customHeight="1" thickTop="1" x14ac:dyDescent="0.45">
      <c r="A77" s="12"/>
      <c r="G77" s="20"/>
      <c r="H77" s="121"/>
      <c r="I77" s="20"/>
      <c r="J77" s="121"/>
      <c r="K77" s="20"/>
      <c r="L77" s="121"/>
      <c r="M77" s="20"/>
    </row>
    <row r="78" spans="1:13" ht="15" customHeight="1" x14ac:dyDescent="0.45">
      <c r="B78" s="12"/>
      <c r="F78" s="13"/>
      <c r="G78" s="34"/>
      <c r="H78" s="34"/>
      <c r="I78" s="34" t="s">
        <v>78</v>
      </c>
      <c r="J78" s="33"/>
      <c r="K78" s="34"/>
      <c r="L78" s="34"/>
      <c r="M78" s="50" t="s">
        <v>79</v>
      </c>
    </row>
    <row r="79" spans="1:13" ht="15" customHeight="1" x14ac:dyDescent="0.45">
      <c r="B79" s="12"/>
      <c r="F79" s="13"/>
      <c r="G79" s="125" t="s">
        <v>242</v>
      </c>
      <c r="H79" s="100"/>
      <c r="I79" s="125" t="s">
        <v>207</v>
      </c>
      <c r="J79" s="100"/>
      <c r="K79" s="125" t="s">
        <v>242</v>
      </c>
      <c r="L79" s="100"/>
      <c r="M79" s="125" t="s">
        <v>207</v>
      </c>
    </row>
    <row r="80" spans="1:13" ht="15" customHeight="1" x14ac:dyDescent="0.45">
      <c r="A80" s="12" t="s">
        <v>325</v>
      </c>
      <c r="F80" s="13"/>
      <c r="G80" s="218"/>
      <c r="H80" s="11"/>
      <c r="I80" s="1"/>
      <c r="K80" s="218"/>
      <c r="L80" s="11"/>
      <c r="M80" s="1"/>
    </row>
    <row r="81" spans="1:13" ht="5.45" customHeight="1" x14ac:dyDescent="0.45">
      <c r="E81" s="1"/>
      <c r="G81" s="218"/>
      <c r="H81" s="11"/>
      <c r="I81" s="1"/>
      <c r="K81" s="218"/>
      <c r="L81" s="11"/>
      <c r="M81" s="1"/>
    </row>
    <row r="82" spans="1:13" ht="15" customHeight="1" x14ac:dyDescent="0.45">
      <c r="A82" s="1" t="s">
        <v>338</v>
      </c>
      <c r="B82" s="12"/>
      <c r="E82" s="13">
        <v>19</v>
      </c>
      <c r="F82" s="13"/>
      <c r="G82" s="230">
        <f>G67/5161925.515</f>
        <v>-6.683552465014599E-4</v>
      </c>
      <c r="H82" s="123"/>
      <c r="I82" s="122">
        <f>I67/5161925.515</f>
        <v>1.4681536914815402E-2</v>
      </c>
      <c r="J82" s="124"/>
      <c r="K82" s="230">
        <f>K67/5161925.515</f>
        <v>-2.0527030018564693E-2</v>
      </c>
      <c r="L82" s="123"/>
      <c r="M82" s="122">
        <f>M67/5161925.515</f>
        <v>0.48408776777942331</v>
      </c>
    </row>
    <row r="83" spans="1:13" ht="15" customHeight="1" x14ac:dyDescent="0.45">
      <c r="A83" s="90"/>
      <c r="B83" s="12"/>
      <c r="F83" s="13"/>
      <c r="G83" s="122"/>
      <c r="H83" s="123"/>
      <c r="I83" s="122"/>
      <c r="J83" s="124"/>
      <c r="K83" s="122"/>
      <c r="L83" s="123"/>
      <c r="M83" s="122"/>
    </row>
    <row r="84" spans="1:13" ht="15" customHeight="1" x14ac:dyDescent="0.45">
      <c r="A84" s="90"/>
      <c r="B84" s="12"/>
      <c r="F84" s="13"/>
      <c r="G84" s="122"/>
      <c r="H84" s="123"/>
      <c r="I84" s="122"/>
      <c r="J84" s="124"/>
      <c r="K84" s="122"/>
      <c r="L84" s="123"/>
      <c r="M84" s="122"/>
    </row>
    <row r="85" spans="1:13" ht="15" customHeight="1" x14ac:dyDescent="0.45">
      <c r="A85" s="90"/>
      <c r="B85" s="12"/>
      <c r="F85" s="13"/>
      <c r="G85" s="122"/>
      <c r="H85" s="123"/>
      <c r="I85" s="122"/>
      <c r="J85" s="124"/>
      <c r="K85" s="122"/>
      <c r="L85" s="123"/>
      <c r="M85" s="122"/>
    </row>
    <row r="86" spans="1:13" ht="15" customHeight="1" x14ac:dyDescent="0.45">
      <c r="A86" s="90"/>
      <c r="B86" s="12"/>
      <c r="F86" s="13"/>
      <c r="G86" s="122"/>
      <c r="H86" s="123"/>
      <c r="I86" s="122"/>
      <c r="J86" s="124"/>
      <c r="K86" s="122"/>
      <c r="L86" s="123"/>
      <c r="M86" s="122"/>
    </row>
    <row r="87" spans="1:13" ht="15" customHeight="1" x14ac:dyDescent="0.45">
      <c r="A87" s="90"/>
      <c r="B87" s="12"/>
      <c r="F87" s="13"/>
      <c r="G87" s="122"/>
      <c r="H87" s="123"/>
      <c r="I87" s="122"/>
      <c r="J87" s="124"/>
      <c r="K87" s="122"/>
      <c r="L87" s="123"/>
      <c r="M87" s="122"/>
    </row>
    <row r="88" spans="1:13" ht="15" customHeight="1" x14ac:dyDescent="0.45">
      <c r="A88" s="90"/>
      <c r="B88" s="12"/>
      <c r="F88" s="13"/>
      <c r="G88" s="122"/>
      <c r="H88" s="123"/>
      <c r="I88" s="122"/>
      <c r="J88" s="124"/>
      <c r="K88" s="122"/>
      <c r="L88" s="123"/>
      <c r="M88" s="122"/>
    </row>
    <row r="89" spans="1:13" ht="15" customHeight="1" x14ac:dyDescent="0.45">
      <c r="A89" s="90"/>
      <c r="B89" s="12"/>
      <c r="F89" s="13"/>
      <c r="G89" s="122"/>
      <c r="H89" s="123"/>
      <c r="I89" s="122"/>
      <c r="J89" s="124"/>
      <c r="K89" s="122"/>
      <c r="L89" s="123"/>
      <c r="M89" s="122"/>
    </row>
    <row r="90" spans="1:13" ht="15" customHeight="1" x14ac:dyDescent="0.45">
      <c r="A90" s="90"/>
      <c r="B90" s="12"/>
      <c r="F90" s="13"/>
      <c r="G90" s="122"/>
      <c r="H90" s="123"/>
      <c r="I90" s="122"/>
      <c r="J90" s="124"/>
      <c r="K90" s="122"/>
      <c r="L90" s="123"/>
      <c r="M90" s="122"/>
    </row>
    <row r="91" spans="1:13" ht="15" customHeight="1" x14ac:dyDescent="0.45">
      <c r="A91" s="90"/>
      <c r="B91" s="12"/>
      <c r="F91" s="13"/>
      <c r="G91" s="122"/>
      <c r="H91" s="123"/>
      <c r="I91" s="122"/>
      <c r="J91" s="124"/>
      <c r="K91" s="122"/>
      <c r="L91" s="123"/>
      <c r="M91" s="122"/>
    </row>
    <row r="92" spans="1:13" ht="15" customHeight="1" x14ac:dyDescent="0.45">
      <c r="A92" s="90"/>
      <c r="B92" s="12"/>
      <c r="F92" s="13"/>
      <c r="G92" s="122"/>
      <c r="H92" s="123"/>
      <c r="I92" s="122"/>
      <c r="J92" s="124"/>
      <c r="K92" s="122"/>
      <c r="L92" s="123"/>
      <c r="M92" s="122"/>
    </row>
    <row r="93" spans="1:13" ht="15" customHeight="1" x14ac:dyDescent="0.45">
      <c r="A93" s="90"/>
      <c r="B93" s="12"/>
      <c r="F93" s="13"/>
      <c r="G93" s="122"/>
      <c r="H93" s="123"/>
      <c r="I93" s="122"/>
      <c r="J93" s="124"/>
      <c r="K93" s="122"/>
      <c r="L93" s="123"/>
      <c r="M93" s="122"/>
    </row>
    <row r="94" spans="1:13" ht="15" customHeight="1" x14ac:dyDescent="0.45">
      <c r="A94" s="90"/>
      <c r="B94" s="12"/>
      <c r="F94" s="13"/>
      <c r="G94" s="122"/>
      <c r="H94" s="123"/>
      <c r="I94" s="122"/>
      <c r="J94" s="124"/>
      <c r="K94" s="122"/>
      <c r="L94" s="123"/>
      <c r="M94" s="122"/>
    </row>
    <row r="95" spans="1:13" ht="15" customHeight="1" x14ac:dyDescent="0.45">
      <c r="A95" s="90"/>
      <c r="B95" s="12"/>
      <c r="F95" s="13"/>
      <c r="G95" s="122"/>
      <c r="H95" s="123"/>
      <c r="I95" s="122"/>
      <c r="J95" s="124"/>
      <c r="K95" s="122"/>
      <c r="L95" s="123"/>
      <c r="M95" s="122"/>
    </row>
    <row r="96" spans="1:13" ht="15" customHeight="1" x14ac:dyDescent="0.45">
      <c r="A96" s="90"/>
      <c r="B96" s="12"/>
      <c r="F96" s="13"/>
      <c r="G96" s="122"/>
      <c r="H96" s="123"/>
      <c r="I96" s="122"/>
      <c r="J96" s="124"/>
      <c r="K96" s="122"/>
      <c r="L96" s="123"/>
      <c r="M96" s="122"/>
    </row>
    <row r="97" spans="1:13" ht="15" customHeight="1" x14ac:dyDescent="0.45">
      <c r="A97" s="90"/>
      <c r="B97" s="12"/>
      <c r="F97" s="13"/>
      <c r="G97" s="122"/>
      <c r="H97" s="123"/>
      <c r="I97" s="122"/>
      <c r="J97" s="124"/>
      <c r="K97" s="122"/>
      <c r="L97" s="123"/>
      <c r="M97" s="122"/>
    </row>
    <row r="98" spans="1:13" ht="15" customHeight="1" x14ac:dyDescent="0.45">
      <c r="A98" s="90"/>
      <c r="B98" s="12"/>
      <c r="F98" s="13"/>
      <c r="G98" s="122"/>
      <c r="H98" s="123"/>
      <c r="I98" s="122"/>
      <c r="J98" s="124"/>
      <c r="K98" s="122"/>
      <c r="L98" s="123"/>
      <c r="M98" s="122"/>
    </row>
    <row r="99" spans="1:13" ht="15" customHeight="1" x14ac:dyDescent="0.45">
      <c r="A99" s="90"/>
      <c r="B99" s="12"/>
      <c r="F99" s="13"/>
      <c r="G99" s="122"/>
      <c r="H99" s="123"/>
      <c r="I99" s="122"/>
      <c r="J99" s="124"/>
      <c r="K99" s="122"/>
      <c r="L99" s="123"/>
      <c r="M99" s="122"/>
    </row>
    <row r="100" spans="1:13" ht="15" customHeight="1" x14ac:dyDescent="0.45">
      <c r="A100" s="90"/>
      <c r="B100" s="12"/>
      <c r="F100" s="13"/>
      <c r="G100" s="122"/>
      <c r="H100" s="123"/>
      <c r="I100" s="122"/>
      <c r="J100" s="124"/>
      <c r="K100" s="122"/>
      <c r="L100" s="123"/>
      <c r="M100" s="122"/>
    </row>
    <row r="101" spans="1:13" ht="15" customHeight="1" x14ac:dyDescent="0.45">
      <c r="A101" s="90"/>
      <c r="B101" s="12"/>
      <c r="F101" s="13"/>
      <c r="G101" s="122"/>
      <c r="H101" s="123"/>
      <c r="I101" s="122"/>
      <c r="J101" s="124"/>
      <c r="K101" s="122"/>
      <c r="L101" s="123"/>
      <c r="M101" s="122"/>
    </row>
    <row r="102" spans="1:13" ht="15" customHeight="1" x14ac:dyDescent="0.45">
      <c r="A102" s="90"/>
      <c r="B102" s="12"/>
      <c r="F102" s="13"/>
      <c r="G102" s="122"/>
      <c r="H102" s="123"/>
      <c r="I102" s="122"/>
      <c r="J102" s="124"/>
      <c r="K102" s="122"/>
      <c r="L102" s="123"/>
      <c r="M102" s="122"/>
    </row>
    <row r="103" spans="1:13" ht="15" customHeight="1" x14ac:dyDescent="0.45">
      <c r="A103" s="90"/>
      <c r="B103" s="12"/>
      <c r="F103" s="13"/>
      <c r="G103" s="122"/>
      <c r="H103" s="123"/>
      <c r="I103" s="122"/>
      <c r="J103" s="124"/>
      <c r="K103" s="122"/>
      <c r="L103" s="123"/>
      <c r="M103" s="122"/>
    </row>
    <row r="104" spans="1:13" ht="15" customHeight="1" x14ac:dyDescent="0.45">
      <c r="A104" s="90"/>
      <c r="B104" s="12"/>
      <c r="F104" s="13"/>
      <c r="G104" s="122"/>
      <c r="H104" s="123"/>
      <c r="I104" s="122"/>
      <c r="J104" s="124"/>
      <c r="K104" s="122"/>
      <c r="L104" s="123"/>
      <c r="M104" s="122"/>
    </row>
    <row r="105" spans="1:13" ht="15" customHeight="1" x14ac:dyDescent="0.45">
      <c r="A105" s="90"/>
      <c r="B105" s="12"/>
      <c r="F105" s="13"/>
      <c r="G105" s="122"/>
      <c r="H105" s="123"/>
      <c r="I105" s="122"/>
      <c r="J105" s="124"/>
      <c r="K105" s="122"/>
      <c r="L105" s="123"/>
      <c r="M105" s="122"/>
    </row>
    <row r="106" spans="1:13" ht="15" customHeight="1" x14ac:dyDescent="0.45">
      <c r="A106" s="90"/>
      <c r="B106" s="12"/>
      <c r="F106" s="13"/>
      <c r="G106" s="122"/>
      <c r="H106" s="123"/>
      <c r="I106" s="122"/>
      <c r="J106" s="124"/>
      <c r="K106" s="122"/>
      <c r="L106" s="123"/>
      <c r="M106" s="122"/>
    </row>
    <row r="107" spans="1:13" ht="15" customHeight="1" x14ac:dyDescent="0.45">
      <c r="A107" s="90"/>
      <c r="B107" s="12"/>
      <c r="F107" s="13"/>
      <c r="G107" s="122"/>
      <c r="H107" s="123"/>
      <c r="I107" s="122"/>
      <c r="J107" s="124"/>
      <c r="K107" s="122"/>
      <c r="L107" s="123"/>
      <c r="M107" s="122"/>
    </row>
    <row r="108" spans="1:13" ht="15" customHeight="1" x14ac:dyDescent="0.45">
      <c r="A108" s="90"/>
      <c r="B108" s="12"/>
      <c r="F108" s="13"/>
      <c r="G108" s="122"/>
      <c r="H108" s="123"/>
      <c r="I108" s="122"/>
      <c r="J108" s="124"/>
      <c r="K108" s="122"/>
      <c r="L108" s="123"/>
      <c r="M108" s="122"/>
    </row>
    <row r="109" spans="1:13" ht="15" customHeight="1" x14ac:dyDescent="0.45">
      <c r="A109" s="90"/>
      <c r="B109" s="12"/>
      <c r="F109" s="13"/>
      <c r="G109" s="122"/>
      <c r="H109" s="123"/>
      <c r="I109" s="122"/>
      <c r="J109" s="124"/>
      <c r="K109" s="122"/>
      <c r="L109" s="123"/>
      <c r="M109" s="122"/>
    </row>
    <row r="110" spans="1:13" ht="15" customHeight="1" x14ac:dyDescent="0.45">
      <c r="A110" s="90"/>
      <c r="B110" s="12"/>
      <c r="F110" s="13"/>
      <c r="G110" s="122"/>
      <c r="H110" s="123"/>
      <c r="I110" s="122"/>
      <c r="J110" s="124"/>
      <c r="K110" s="122"/>
      <c r="L110" s="123"/>
      <c r="M110" s="122"/>
    </row>
    <row r="111" spans="1:13" ht="15" customHeight="1" x14ac:dyDescent="0.45">
      <c r="A111" s="90"/>
      <c r="B111" s="12"/>
      <c r="F111" s="13"/>
      <c r="G111" s="122"/>
      <c r="H111" s="123"/>
      <c r="I111" s="122"/>
      <c r="J111" s="124"/>
      <c r="K111" s="122"/>
      <c r="L111" s="123"/>
      <c r="M111" s="122"/>
    </row>
    <row r="112" spans="1:13" ht="15" customHeight="1" x14ac:dyDescent="0.45">
      <c r="A112" s="90"/>
      <c r="B112" s="12"/>
      <c r="F112" s="13"/>
      <c r="G112" s="122"/>
      <c r="H112" s="123"/>
      <c r="I112" s="122"/>
      <c r="J112" s="124"/>
      <c r="K112" s="122"/>
      <c r="L112" s="123"/>
      <c r="M112" s="122"/>
    </row>
    <row r="113" spans="1:13" ht="9" customHeight="1" x14ac:dyDescent="0.45">
      <c r="A113" s="90"/>
      <c r="B113" s="12"/>
      <c r="F113" s="13"/>
      <c r="G113" s="122"/>
      <c r="H113" s="123"/>
      <c r="I113" s="122"/>
      <c r="J113" s="124"/>
      <c r="K113" s="122"/>
      <c r="L113" s="123"/>
      <c r="M113" s="122"/>
    </row>
    <row r="114" spans="1:13" ht="21.95" customHeight="1" x14ac:dyDescent="0.45">
      <c r="A114" s="184" t="str">
        <f>A57</f>
        <v>The condensed notes to the interim financial information on pages 20 to 64 are an integral part of this interim financial information.</v>
      </c>
      <c r="B114" s="184"/>
      <c r="C114" s="184"/>
      <c r="D114" s="184"/>
      <c r="E114" s="185"/>
      <c r="F114" s="184"/>
      <c r="G114" s="126"/>
      <c r="H114" s="186"/>
      <c r="I114" s="126"/>
      <c r="J114" s="186"/>
      <c r="K114" s="126"/>
      <c r="L114" s="182"/>
      <c r="M114" s="126"/>
    </row>
  </sheetData>
  <mergeCells count="2">
    <mergeCell ref="G5:M5"/>
    <mergeCell ref="G62:M6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zoomScale="115" zoomScaleNormal="115" zoomScaleSheetLayoutView="100" workbookViewId="0">
      <selection activeCell="E1" sqref="E1:M1048576"/>
    </sheetView>
  </sheetViews>
  <sheetFormatPr defaultRowHeight="15" customHeight="1" x14ac:dyDescent="0.45"/>
  <cols>
    <col min="1" max="3" width="1.83203125" style="1" customWidth="1"/>
    <col min="4" max="4" width="48.83203125" style="1" customWidth="1"/>
    <col min="5" max="5" width="6.33203125" style="13" customWidth="1"/>
    <col min="6" max="6" width="1" style="1" customWidth="1"/>
    <col min="7" max="7" width="12.33203125" style="2" customWidth="1"/>
    <col min="8" max="8" width="1" style="1" customWidth="1"/>
    <col min="9" max="9" width="12.33203125" style="2" customWidth="1"/>
    <col min="10" max="10" width="1" style="1" customWidth="1"/>
    <col min="11" max="11" width="12.33203125" style="2" customWidth="1"/>
    <col min="12" max="12" width="1" style="1" customWidth="1"/>
    <col min="13" max="13" width="12.33203125" style="2" customWidth="1"/>
    <col min="14" max="16384" width="9.33203125" style="1"/>
  </cols>
  <sheetData>
    <row r="1" spans="1:13" ht="15" customHeight="1" x14ac:dyDescent="0.45">
      <c r="A1" s="12" t="s">
        <v>0</v>
      </c>
      <c r="B1" s="12"/>
    </row>
    <row r="2" spans="1:13" ht="15" customHeight="1" x14ac:dyDescent="0.45">
      <c r="A2" s="12" t="s">
        <v>64</v>
      </c>
      <c r="B2" s="12"/>
    </row>
    <row r="3" spans="1:13" ht="15" customHeight="1" x14ac:dyDescent="0.45">
      <c r="A3" s="14" t="s">
        <v>300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 x14ac:dyDescent="0.45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 x14ac:dyDescent="0.45">
      <c r="A5" s="12"/>
      <c r="B5" s="12"/>
      <c r="E5" s="95"/>
      <c r="F5" s="94"/>
      <c r="G5" s="256" t="s">
        <v>245</v>
      </c>
      <c r="H5" s="256"/>
      <c r="I5" s="256"/>
      <c r="J5" s="256"/>
      <c r="K5" s="256"/>
      <c r="L5" s="256"/>
      <c r="M5" s="256"/>
    </row>
    <row r="6" spans="1:13" ht="15" customHeight="1" x14ac:dyDescent="0.45">
      <c r="A6" s="12"/>
      <c r="B6" s="12"/>
      <c r="E6" s="95"/>
      <c r="F6" s="94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11"/>
      <c r="B7" s="11"/>
      <c r="C7" s="11"/>
      <c r="D7" s="11"/>
      <c r="E7" s="9" t="s">
        <v>7</v>
      </c>
      <c r="F7" s="95"/>
      <c r="G7" s="125" t="s">
        <v>242</v>
      </c>
      <c r="H7" s="100"/>
      <c r="I7" s="125" t="s">
        <v>207</v>
      </c>
      <c r="J7" s="100"/>
      <c r="K7" s="125" t="s">
        <v>242</v>
      </c>
      <c r="L7" s="100"/>
      <c r="M7" s="125" t="s">
        <v>207</v>
      </c>
    </row>
    <row r="8" spans="1:13" ht="12.95" customHeight="1" x14ac:dyDescent="0.45">
      <c r="E8" s="95"/>
      <c r="G8" s="222"/>
      <c r="H8" s="120"/>
      <c r="I8" s="78"/>
      <c r="J8" s="120"/>
      <c r="K8" s="222"/>
      <c r="L8" s="120"/>
      <c r="M8" s="78"/>
    </row>
    <row r="9" spans="1:13" ht="15" customHeight="1" x14ac:dyDescent="0.45">
      <c r="A9" s="1" t="s">
        <v>151</v>
      </c>
      <c r="G9" s="201">
        <v>2083944</v>
      </c>
      <c r="H9" s="22"/>
      <c r="I9" s="22">
        <v>2478170</v>
      </c>
      <c r="J9" s="22"/>
      <c r="K9" s="201">
        <v>65271922</v>
      </c>
      <c r="L9" s="78"/>
      <c r="M9" s="22">
        <v>79851158</v>
      </c>
    </row>
    <row r="10" spans="1:13" ht="15" customHeight="1" x14ac:dyDescent="0.45">
      <c r="A10" s="1" t="s">
        <v>152</v>
      </c>
      <c r="G10" s="212">
        <v>-1558426</v>
      </c>
      <c r="H10" s="22"/>
      <c r="I10" s="119">
        <v>-1598058</v>
      </c>
      <c r="J10" s="22"/>
      <c r="K10" s="212">
        <v>-48816808</v>
      </c>
      <c r="L10" s="78"/>
      <c r="M10" s="119">
        <v>-51472009</v>
      </c>
    </row>
    <row r="11" spans="1:13" ht="12.95" customHeight="1" x14ac:dyDescent="0.45">
      <c r="G11" s="197"/>
      <c r="H11" s="110"/>
      <c r="J11" s="110"/>
      <c r="K11" s="197"/>
      <c r="L11" s="105"/>
    </row>
    <row r="12" spans="1:13" ht="15" customHeight="1" x14ac:dyDescent="0.45">
      <c r="A12" s="12" t="s">
        <v>67</v>
      </c>
      <c r="G12" s="199">
        <f>SUM(G9:G11)</f>
        <v>525518</v>
      </c>
      <c r="H12" s="22"/>
      <c r="I12" s="43">
        <f>SUM(I9:I11)</f>
        <v>880112</v>
      </c>
      <c r="J12" s="22"/>
      <c r="K12" s="199">
        <f>SUM(K9:K11)</f>
        <v>16455114</v>
      </c>
      <c r="L12" s="78"/>
      <c r="M12" s="43">
        <f>SUM(M9:M11)</f>
        <v>28379149</v>
      </c>
    </row>
    <row r="13" spans="1:13" ht="15" customHeight="1" x14ac:dyDescent="0.45">
      <c r="A13" s="1" t="s">
        <v>155</v>
      </c>
      <c r="G13" s="208">
        <v>445</v>
      </c>
      <c r="H13" s="22"/>
      <c r="I13" s="91">
        <v>414</v>
      </c>
      <c r="J13" s="22"/>
      <c r="K13" s="207">
        <v>14074</v>
      </c>
      <c r="L13" s="78"/>
      <c r="M13" s="110">
        <v>13198</v>
      </c>
    </row>
    <row r="14" spans="1:13" s="11" customFormat="1" ht="15" customHeight="1" x14ac:dyDescent="0.45">
      <c r="A14" s="11" t="s">
        <v>72</v>
      </c>
      <c r="E14" s="19"/>
      <c r="G14" s="210">
        <v>62191</v>
      </c>
      <c r="H14" s="91"/>
      <c r="I14" s="80">
        <v>43318</v>
      </c>
      <c r="J14" s="91"/>
      <c r="K14" s="208">
        <v>1962983</v>
      </c>
      <c r="L14" s="91"/>
      <c r="M14" s="91">
        <v>1381398</v>
      </c>
    </row>
    <row r="15" spans="1:13" ht="15" customHeight="1" x14ac:dyDescent="0.45">
      <c r="A15" s="1" t="s">
        <v>71</v>
      </c>
      <c r="G15" s="208">
        <v>8723</v>
      </c>
      <c r="H15" s="22"/>
      <c r="I15" s="91">
        <v>5140</v>
      </c>
      <c r="J15" s="22"/>
      <c r="K15" s="208">
        <v>273490</v>
      </c>
      <c r="L15" s="78"/>
      <c r="M15" s="91">
        <v>165349</v>
      </c>
    </row>
    <row r="16" spans="1:13" ht="15" customHeight="1" x14ac:dyDescent="0.45">
      <c r="A16" s="1" t="s">
        <v>68</v>
      </c>
      <c r="G16" s="199">
        <v>-135825</v>
      </c>
      <c r="H16" s="80"/>
      <c r="I16" s="43">
        <v>-133959</v>
      </c>
      <c r="J16" s="80"/>
      <c r="K16" s="199">
        <v>-4247632</v>
      </c>
      <c r="L16" s="80"/>
      <c r="M16" s="43">
        <v>-4316024</v>
      </c>
    </row>
    <row r="17" spans="1:13" ht="15" customHeight="1" x14ac:dyDescent="0.45">
      <c r="A17" s="1" t="s">
        <v>69</v>
      </c>
      <c r="B17" s="12"/>
      <c r="F17" s="13"/>
      <c r="G17" s="199">
        <v>-154310</v>
      </c>
      <c r="H17" s="20"/>
      <c r="I17" s="43">
        <v>-156851</v>
      </c>
      <c r="J17" s="80"/>
      <c r="K17" s="211">
        <v>-4826443</v>
      </c>
      <c r="L17" s="80"/>
      <c r="M17" s="20">
        <v>-5042499</v>
      </c>
    </row>
    <row r="18" spans="1:13" ht="15" customHeight="1" x14ac:dyDescent="0.45">
      <c r="A18" s="1" t="s">
        <v>252</v>
      </c>
      <c r="F18" s="13"/>
      <c r="G18" s="199">
        <v>0</v>
      </c>
      <c r="H18" s="20"/>
      <c r="I18" s="43">
        <v>-86049</v>
      </c>
      <c r="J18" s="80"/>
      <c r="K18" s="211">
        <v>0</v>
      </c>
      <c r="L18" s="80"/>
      <c r="M18" s="20">
        <v>-2714079</v>
      </c>
    </row>
    <row r="19" spans="1:13" ht="15" customHeight="1" x14ac:dyDescent="0.45">
      <c r="A19" s="1" t="s">
        <v>70</v>
      </c>
      <c r="G19" s="199">
        <v>-180874</v>
      </c>
      <c r="H19" s="43"/>
      <c r="I19" s="43">
        <v>-205716</v>
      </c>
      <c r="J19" s="43"/>
      <c r="K19" s="199">
        <v>-5665149</v>
      </c>
      <c r="L19" s="51"/>
      <c r="M19" s="43">
        <v>-6633220</v>
      </c>
    </row>
    <row r="20" spans="1:13" ht="15" customHeight="1" x14ac:dyDescent="0.45">
      <c r="A20" s="1" t="s">
        <v>198</v>
      </c>
      <c r="G20" s="199">
        <v>28677</v>
      </c>
      <c r="H20" s="2"/>
      <c r="I20" s="43">
        <v>-35099</v>
      </c>
      <c r="J20" s="2"/>
      <c r="K20" s="208">
        <v>894899</v>
      </c>
      <c r="L20" s="2"/>
      <c r="M20" s="91">
        <v>-1149750</v>
      </c>
    </row>
    <row r="21" spans="1:13" ht="15" customHeight="1" x14ac:dyDescent="0.45">
      <c r="A21" s="1" t="s">
        <v>73</v>
      </c>
      <c r="G21" s="199">
        <v>-75957</v>
      </c>
      <c r="H21" s="22"/>
      <c r="I21" s="43">
        <v>-21302</v>
      </c>
      <c r="J21" s="22"/>
      <c r="K21" s="208">
        <v>-2384011</v>
      </c>
      <c r="L21" s="78"/>
      <c r="M21" s="91">
        <v>-693612</v>
      </c>
    </row>
    <row r="22" spans="1:13" s="11" customFormat="1" ht="15" customHeight="1" x14ac:dyDescent="0.45">
      <c r="A22" s="11" t="s">
        <v>74</v>
      </c>
      <c r="D22" s="13"/>
      <c r="E22" s="13"/>
      <c r="G22" s="210">
        <v>-136459</v>
      </c>
      <c r="H22" s="91"/>
      <c r="I22" s="80">
        <v>-125893</v>
      </c>
      <c r="J22" s="91"/>
      <c r="K22" s="208">
        <v>-4272081</v>
      </c>
      <c r="L22" s="91"/>
      <c r="M22" s="91">
        <v>-4048402</v>
      </c>
    </row>
    <row r="23" spans="1:13" s="11" customFormat="1" ht="15" customHeight="1" x14ac:dyDescent="0.45">
      <c r="A23" s="11" t="s">
        <v>75</v>
      </c>
      <c r="D23" s="13"/>
      <c r="E23" s="13"/>
      <c r="G23" s="210">
        <v>-4069</v>
      </c>
      <c r="H23" s="91"/>
      <c r="I23" s="80">
        <v>-4860</v>
      </c>
      <c r="J23" s="91"/>
      <c r="K23" s="208">
        <v>-127278</v>
      </c>
      <c r="L23" s="91"/>
      <c r="M23" s="91">
        <v>-156669</v>
      </c>
    </row>
    <row r="24" spans="1:13" ht="15" customHeight="1" x14ac:dyDescent="0.45">
      <c r="A24" s="1" t="s">
        <v>240</v>
      </c>
      <c r="D24" s="13"/>
      <c r="E24" s="13">
        <v>9</v>
      </c>
      <c r="G24" s="198">
        <v>202036</v>
      </c>
      <c r="H24" s="110"/>
      <c r="I24" s="17">
        <v>220198</v>
      </c>
      <c r="J24" s="110"/>
      <c r="K24" s="198">
        <v>6328649</v>
      </c>
      <c r="L24" s="105"/>
      <c r="M24" s="17">
        <v>7073837</v>
      </c>
    </row>
    <row r="25" spans="1:13" ht="12.95" customHeight="1" x14ac:dyDescent="0.45">
      <c r="D25" s="13"/>
      <c r="G25" s="197"/>
      <c r="H25" s="110"/>
      <c r="J25" s="110"/>
      <c r="K25" s="197"/>
      <c r="L25" s="105"/>
    </row>
    <row r="26" spans="1:13" ht="15" customHeight="1" x14ac:dyDescent="0.45">
      <c r="A26" s="12" t="s">
        <v>225</v>
      </c>
      <c r="C26" s="12"/>
      <c r="D26" s="13"/>
      <c r="F26" s="19"/>
      <c r="G26" s="199">
        <f>SUM(G12:G24)</f>
        <v>140096</v>
      </c>
      <c r="H26" s="80"/>
      <c r="I26" s="43">
        <f>SUM(I12:I24)</f>
        <v>379453</v>
      </c>
      <c r="J26" s="80"/>
      <c r="K26" s="199">
        <f>SUM(K12:K24)</f>
        <v>4406615</v>
      </c>
      <c r="L26" s="80"/>
      <c r="M26" s="43">
        <f>SUM(M12:M24)</f>
        <v>12258676</v>
      </c>
    </row>
    <row r="27" spans="1:13" ht="15" customHeight="1" x14ac:dyDescent="0.45">
      <c r="A27" s="1" t="s">
        <v>76</v>
      </c>
      <c r="D27" s="13"/>
      <c r="E27" s="13">
        <v>18</v>
      </c>
      <c r="F27" s="19"/>
      <c r="G27" s="198">
        <v>-57692</v>
      </c>
      <c r="H27" s="110"/>
      <c r="I27" s="17">
        <v>-133208</v>
      </c>
      <c r="J27" s="110"/>
      <c r="K27" s="198">
        <v>-1813359</v>
      </c>
      <c r="L27" s="105"/>
      <c r="M27" s="17">
        <v>-4274697</v>
      </c>
    </row>
    <row r="28" spans="1:13" ht="12.95" customHeight="1" x14ac:dyDescent="0.45">
      <c r="D28" s="13"/>
      <c r="G28" s="197"/>
      <c r="H28" s="110"/>
      <c r="J28" s="110"/>
      <c r="K28" s="197"/>
      <c r="L28" s="105"/>
    </row>
    <row r="29" spans="1:13" ht="15" customHeight="1" x14ac:dyDescent="0.45">
      <c r="A29" s="12" t="s">
        <v>266</v>
      </c>
      <c r="G29" s="212">
        <f>SUM(G26:G27)</f>
        <v>82404</v>
      </c>
      <c r="H29" s="110"/>
      <c r="I29" s="119">
        <f>SUM(I26:I27)</f>
        <v>246245</v>
      </c>
      <c r="J29" s="110"/>
      <c r="K29" s="212">
        <f>SUM(K26:K27)</f>
        <v>2593256</v>
      </c>
      <c r="L29" s="110"/>
      <c r="M29" s="119">
        <f>SUM(M26:M27)</f>
        <v>7983979</v>
      </c>
    </row>
    <row r="30" spans="1:13" ht="12.95" customHeight="1" x14ac:dyDescent="0.45">
      <c r="G30" s="197"/>
      <c r="H30" s="110"/>
      <c r="J30" s="110"/>
      <c r="K30" s="197"/>
      <c r="L30" s="105"/>
    </row>
    <row r="31" spans="1:13" ht="15" customHeight="1" x14ac:dyDescent="0.45">
      <c r="A31" s="12" t="s">
        <v>183</v>
      </c>
      <c r="G31" s="197"/>
      <c r="H31" s="110"/>
      <c r="J31" s="110"/>
      <c r="K31" s="197"/>
      <c r="L31" s="105"/>
    </row>
    <row r="32" spans="1:13" ht="15" customHeight="1" x14ac:dyDescent="0.45">
      <c r="A32" s="1" t="s">
        <v>153</v>
      </c>
      <c r="G32" s="197"/>
      <c r="H32" s="110"/>
      <c r="J32" s="110"/>
      <c r="K32" s="197"/>
      <c r="L32" s="105"/>
    </row>
    <row r="33" spans="1:13" ht="15" customHeight="1" x14ac:dyDescent="0.45">
      <c r="A33" s="114" t="s">
        <v>230</v>
      </c>
      <c r="G33" s="211">
        <v>-1678</v>
      </c>
      <c r="H33" s="91"/>
      <c r="I33" s="20">
        <v>2798</v>
      </c>
      <c r="J33" s="91"/>
      <c r="K33" s="199">
        <v>-33063</v>
      </c>
      <c r="L33" s="80"/>
      <c r="M33" s="43">
        <v>94039</v>
      </c>
    </row>
    <row r="34" spans="1:13" ht="15" customHeight="1" x14ac:dyDescent="0.45">
      <c r="A34" s="151" t="s">
        <v>323</v>
      </c>
      <c r="B34" s="150"/>
      <c r="E34" s="1"/>
      <c r="G34" s="218"/>
      <c r="I34" s="1"/>
      <c r="K34" s="218"/>
      <c r="M34" s="1"/>
    </row>
    <row r="35" spans="1:13" ht="15" customHeight="1" x14ac:dyDescent="0.45">
      <c r="A35" s="151"/>
      <c r="B35" s="150" t="s">
        <v>278</v>
      </c>
      <c r="G35" s="211">
        <v>-424</v>
      </c>
      <c r="H35" s="91"/>
      <c r="I35" s="20">
        <v>-2</v>
      </c>
      <c r="J35" s="91"/>
      <c r="K35" s="199">
        <v>-12439</v>
      </c>
      <c r="L35" s="80"/>
      <c r="M35" s="43">
        <v>0</v>
      </c>
    </row>
    <row r="36" spans="1:13" ht="15" customHeight="1" x14ac:dyDescent="0.45">
      <c r="A36" s="116" t="s">
        <v>147</v>
      </c>
      <c r="G36" s="223">
        <v>0</v>
      </c>
      <c r="H36" s="110"/>
      <c r="I36" s="126">
        <v>0</v>
      </c>
      <c r="J36" s="110"/>
      <c r="K36" s="225">
        <v>-2203421</v>
      </c>
      <c r="L36" s="80"/>
      <c r="M36" s="87">
        <v>-384644</v>
      </c>
    </row>
    <row r="37" spans="1:13" ht="12.95" customHeight="1" x14ac:dyDescent="0.45">
      <c r="A37" s="12"/>
      <c r="G37" s="197"/>
      <c r="H37" s="110"/>
      <c r="J37" s="110"/>
      <c r="K37" s="201"/>
      <c r="L37" s="105"/>
      <c r="M37" s="22"/>
    </row>
    <row r="38" spans="1:13" ht="15" customHeight="1" x14ac:dyDescent="0.45">
      <c r="A38" s="114" t="s">
        <v>274</v>
      </c>
      <c r="G38" s="218"/>
      <c r="I38" s="1"/>
      <c r="K38" s="218"/>
      <c r="M38" s="1"/>
    </row>
    <row r="39" spans="1:13" ht="15" customHeight="1" x14ac:dyDescent="0.45">
      <c r="A39" s="114"/>
      <c r="B39" s="1" t="s">
        <v>273</v>
      </c>
      <c r="G39" s="223">
        <f>SUM(G33:G36)</f>
        <v>-2102</v>
      </c>
      <c r="H39" s="110"/>
      <c r="I39" s="126">
        <f>SUM(I33:I36)</f>
        <v>2796</v>
      </c>
      <c r="J39" s="110"/>
      <c r="K39" s="223">
        <f>SUM(K33:K36)</f>
        <v>-2248923</v>
      </c>
      <c r="L39" s="105"/>
      <c r="M39" s="126">
        <f>SUM(M33:M36)</f>
        <v>-290605</v>
      </c>
    </row>
    <row r="40" spans="1:13" ht="12.95" customHeight="1" x14ac:dyDescent="0.45">
      <c r="A40" s="12"/>
      <c r="G40" s="197"/>
      <c r="H40" s="110"/>
      <c r="J40" s="110"/>
      <c r="K40" s="197"/>
      <c r="L40" s="105"/>
    </row>
    <row r="41" spans="1:13" ht="15" customHeight="1" x14ac:dyDescent="0.45">
      <c r="A41" s="1" t="s">
        <v>154</v>
      </c>
      <c r="G41" s="197"/>
      <c r="H41" s="110"/>
      <c r="J41" s="110"/>
      <c r="K41" s="197"/>
      <c r="L41" s="105"/>
    </row>
    <row r="42" spans="1:13" ht="15" customHeight="1" x14ac:dyDescent="0.45">
      <c r="A42" s="116" t="s">
        <v>216</v>
      </c>
      <c r="G42" s="224">
        <v>-225</v>
      </c>
      <c r="H42" s="89"/>
      <c r="I42" s="89">
        <v>-862</v>
      </c>
      <c r="J42" s="89"/>
      <c r="K42" s="224">
        <v>1047</v>
      </c>
      <c r="L42" s="89"/>
      <c r="M42" s="89">
        <v>-27299</v>
      </c>
    </row>
    <row r="43" spans="1:13" ht="15" customHeight="1" x14ac:dyDescent="0.45">
      <c r="A43" s="116" t="s">
        <v>326</v>
      </c>
      <c r="G43" s="224">
        <v>-30066</v>
      </c>
      <c r="H43" s="89"/>
      <c r="I43" s="89">
        <v>-6915</v>
      </c>
      <c r="J43" s="89"/>
      <c r="K43" s="224">
        <v>-881540</v>
      </c>
      <c r="L43" s="89"/>
      <c r="M43" s="89">
        <v>-221270</v>
      </c>
    </row>
    <row r="44" spans="1:13" ht="15" customHeight="1" x14ac:dyDescent="0.45">
      <c r="A44" s="151" t="s">
        <v>193</v>
      </c>
      <c r="B44" s="150"/>
      <c r="G44" s="224"/>
      <c r="H44" s="89"/>
      <c r="I44" s="89"/>
      <c r="J44" s="89"/>
      <c r="K44" s="224"/>
      <c r="L44" s="89"/>
      <c r="M44" s="89"/>
    </row>
    <row r="45" spans="1:13" ht="15" customHeight="1" x14ac:dyDescent="0.45">
      <c r="A45" s="151"/>
      <c r="B45" s="150" t="s">
        <v>241</v>
      </c>
      <c r="G45" s="224">
        <v>35647</v>
      </c>
      <c r="H45" s="89"/>
      <c r="I45" s="89">
        <v>-12770</v>
      </c>
      <c r="J45" s="89"/>
      <c r="K45" s="224">
        <v>-1483916</v>
      </c>
      <c r="L45" s="89"/>
      <c r="M45" s="89">
        <v>-685883</v>
      </c>
    </row>
    <row r="46" spans="1:13" ht="15" customHeight="1" x14ac:dyDescent="0.45">
      <c r="A46" s="116" t="s">
        <v>147</v>
      </c>
      <c r="G46" s="226">
        <v>-45833</v>
      </c>
      <c r="H46" s="89"/>
      <c r="I46" s="129">
        <v>-102179</v>
      </c>
      <c r="J46" s="89"/>
      <c r="K46" s="226">
        <v>-2511403</v>
      </c>
      <c r="L46" s="21"/>
      <c r="M46" s="129">
        <v>-3619811</v>
      </c>
    </row>
    <row r="47" spans="1:13" ht="12.95" customHeight="1" x14ac:dyDescent="0.45">
      <c r="A47" s="12"/>
      <c r="G47" s="197"/>
      <c r="H47" s="110"/>
      <c r="J47" s="110"/>
      <c r="K47" s="197"/>
      <c r="L47" s="105"/>
    </row>
    <row r="48" spans="1:13" ht="15" customHeight="1" x14ac:dyDescent="0.45">
      <c r="A48" s="116" t="s">
        <v>229</v>
      </c>
      <c r="G48" s="218"/>
      <c r="I48" s="1"/>
      <c r="K48" s="218"/>
      <c r="M48" s="1"/>
    </row>
    <row r="49" spans="1:13" ht="15" customHeight="1" x14ac:dyDescent="0.45">
      <c r="A49" s="116"/>
      <c r="B49" s="1" t="s">
        <v>228</v>
      </c>
      <c r="G49" s="223">
        <f>SUM(G42:G46)</f>
        <v>-40477</v>
      </c>
      <c r="H49" s="110"/>
      <c r="I49" s="126">
        <f>SUM(I42:I46)</f>
        <v>-122726</v>
      </c>
      <c r="J49" s="110"/>
      <c r="K49" s="223">
        <f>SUM(K42:K46)</f>
        <v>-4875812</v>
      </c>
      <c r="L49" s="105"/>
      <c r="M49" s="126">
        <f>SUM(M42:M46)</f>
        <v>-4554263</v>
      </c>
    </row>
    <row r="50" spans="1:13" ht="12.95" customHeight="1" x14ac:dyDescent="0.45">
      <c r="A50" s="12"/>
      <c r="G50" s="197"/>
      <c r="H50" s="110"/>
      <c r="J50" s="110"/>
      <c r="K50" s="197"/>
      <c r="L50" s="105"/>
    </row>
    <row r="51" spans="1:13" ht="15" customHeight="1" x14ac:dyDescent="0.45">
      <c r="A51" s="12" t="s">
        <v>279</v>
      </c>
      <c r="B51" s="12"/>
      <c r="G51" s="218"/>
      <c r="I51" s="1"/>
      <c r="K51" s="218"/>
      <c r="M51" s="1"/>
    </row>
    <row r="52" spans="1:13" ht="15" customHeight="1" x14ac:dyDescent="0.45">
      <c r="A52" s="12"/>
      <c r="B52" s="12" t="s">
        <v>273</v>
      </c>
      <c r="G52" s="198">
        <f>G49+G39</f>
        <v>-42579</v>
      </c>
      <c r="H52" s="110"/>
      <c r="I52" s="17">
        <f>I49+I39</f>
        <v>-119930</v>
      </c>
      <c r="J52" s="110"/>
      <c r="K52" s="198">
        <f>K49+K39</f>
        <v>-7124735</v>
      </c>
      <c r="L52" s="105"/>
      <c r="M52" s="17">
        <f>M49+M39</f>
        <v>-4844868</v>
      </c>
    </row>
    <row r="53" spans="1:13" ht="12.95" customHeight="1" x14ac:dyDescent="0.45">
      <c r="G53" s="197"/>
      <c r="H53" s="2"/>
      <c r="J53" s="2"/>
      <c r="K53" s="197"/>
      <c r="L53" s="2"/>
    </row>
    <row r="54" spans="1:13" ht="15" customHeight="1" thickBot="1" x14ac:dyDescent="0.5">
      <c r="A54" s="12" t="s">
        <v>184</v>
      </c>
      <c r="B54" s="12"/>
      <c r="G54" s="227">
        <f>G52+G29</f>
        <v>39825</v>
      </c>
      <c r="H54" s="110"/>
      <c r="I54" s="127">
        <f>I52+I29</f>
        <v>126315</v>
      </c>
      <c r="J54" s="110"/>
      <c r="K54" s="227">
        <f>K52+K29</f>
        <v>-4531479</v>
      </c>
      <c r="L54" s="105"/>
      <c r="M54" s="127">
        <f>M52+M29</f>
        <v>3139111</v>
      </c>
    </row>
    <row r="55" spans="1:13" ht="15" customHeight="1" thickTop="1" x14ac:dyDescent="0.45">
      <c r="A55" s="12"/>
      <c r="B55" s="12"/>
      <c r="G55" s="20"/>
      <c r="H55" s="110"/>
      <c r="I55" s="20"/>
      <c r="J55" s="110"/>
      <c r="K55" s="20"/>
      <c r="L55" s="105"/>
      <c r="M55" s="20"/>
    </row>
    <row r="56" spans="1:13" ht="19.5" customHeight="1" x14ac:dyDescent="0.45">
      <c r="A56" s="12"/>
      <c r="B56" s="12"/>
      <c r="G56" s="20"/>
      <c r="H56" s="110"/>
      <c r="I56" s="20"/>
      <c r="J56" s="110"/>
      <c r="K56" s="20"/>
      <c r="L56" s="105"/>
      <c r="M56" s="20"/>
    </row>
    <row r="57" spans="1:13" ht="21.95" customHeight="1" x14ac:dyDescent="0.45">
      <c r="A57" s="184" t="str">
        <f>'E2-3 BS Conso'!A56:M56</f>
        <v>The condensed notes to the interim financial information on pages 20 to 64 are an integral part of this interim financial information.</v>
      </c>
      <c r="B57" s="184"/>
      <c r="C57" s="184"/>
      <c r="D57" s="184"/>
      <c r="E57" s="185"/>
      <c r="F57" s="184"/>
      <c r="G57" s="126"/>
      <c r="H57" s="186"/>
      <c r="I57" s="126"/>
      <c r="J57" s="186"/>
      <c r="K57" s="126"/>
      <c r="L57" s="182"/>
      <c r="M57" s="126"/>
    </row>
    <row r="58" spans="1:13" s="12" customFormat="1" ht="15" customHeight="1" x14ac:dyDescent="0.45">
      <c r="A58" s="12" t="str">
        <f>A1</f>
        <v>Banpu Public Company Limited</v>
      </c>
      <c r="E58" s="5"/>
      <c r="G58" s="187"/>
      <c r="H58" s="188"/>
      <c r="I58" s="187"/>
      <c r="J58" s="188"/>
      <c r="K58" s="187"/>
      <c r="L58" s="189"/>
      <c r="M58" s="187"/>
    </row>
    <row r="59" spans="1:13" ht="15" customHeight="1" x14ac:dyDescent="0.45">
      <c r="A59" s="12" t="str">
        <f>A2</f>
        <v xml:space="preserve">Statement of Comprehensive Income </v>
      </c>
      <c r="B59" s="12"/>
    </row>
    <row r="60" spans="1:13" ht="15" customHeight="1" x14ac:dyDescent="0.45">
      <c r="A60" s="14" t="str">
        <f>A3</f>
        <v>For the nine-month period ended 30 September 2019</v>
      </c>
      <c r="B60" s="14"/>
      <c r="C60" s="15"/>
      <c r="D60" s="15"/>
      <c r="E60" s="16"/>
      <c r="F60" s="15"/>
      <c r="G60" s="17"/>
      <c r="H60" s="15"/>
      <c r="I60" s="17"/>
      <c r="J60" s="15"/>
      <c r="K60" s="17"/>
      <c r="L60" s="15"/>
      <c r="M60" s="17"/>
    </row>
    <row r="61" spans="1:13" ht="15" customHeight="1" x14ac:dyDescent="0.45">
      <c r="A61" s="18"/>
      <c r="B61" s="18"/>
      <c r="C61" s="11"/>
      <c r="D61" s="11"/>
      <c r="E61" s="19"/>
      <c r="F61" s="11"/>
      <c r="G61" s="20"/>
      <c r="H61" s="11"/>
      <c r="I61" s="20"/>
      <c r="J61" s="11"/>
      <c r="K61" s="20"/>
      <c r="L61" s="11"/>
      <c r="M61" s="20"/>
    </row>
    <row r="62" spans="1:13" ht="15" customHeight="1" x14ac:dyDescent="0.45">
      <c r="A62" s="12"/>
      <c r="B62" s="12"/>
      <c r="E62" s="95"/>
      <c r="F62" s="94"/>
      <c r="G62" s="256" t="s">
        <v>245</v>
      </c>
      <c r="H62" s="256"/>
      <c r="I62" s="256"/>
      <c r="J62" s="256"/>
      <c r="K62" s="256"/>
      <c r="L62" s="256"/>
      <c r="M62" s="256"/>
    </row>
    <row r="63" spans="1:13" ht="15" customHeight="1" x14ac:dyDescent="0.45">
      <c r="A63" s="12"/>
      <c r="B63" s="12"/>
      <c r="E63" s="95"/>
      <c r="F63" s="94"/>
      <c r="G63" s="92"/>
      <c r="H63" s="92"/>
      <c r="I63" s="92" t="s">
        <v>2</v>
      </c>
      <c r="J63" s="33"/>
      <c r="K63" s="92"/>
      <c r="L63" s="92"/>
      <c r="M63" s="97" t="s">
        <v>3</v>
      </c>
    </row>
    <row r="64" spans="1:13" ht="15" customHeight="1" x14ac:dyDescent="0.45">
      <c r="A64" s="11"/>
      <c r="B64" s="11"/>
      <c r="C64" s="11"/>
      <c r="D64" s="11"/>
      <c r="E64" s="9" t="s">
        <v>231</v>
      </c>
      <c r="F64" s="95"/>
      <c r="G64" s="125" t="s">
        <v>242</v>
      </c>
      <c r="H64" s="100"/>
      <c r="I64" s="125" t="s">
        <v>207</v>
      </c>
      <c r="J64" s="100"/>
      <c r="K64" s="125" t="s">
        <v>242</v>
      </c>
      <c r="L64" s="100"/>
      <c r="M64" s="125" t="s">
        <v>207</v>
      </c>
    </row>
    <row r="65" spans="1:13" ht="15" customHeight="1" x14ac:dyDescent="0.45">
      <c r="A65" s="12"/>
      <c r="B65" s="12"/>
      <c r="G65" s="211"/>
      <c r="H65" s="110"/>
      <c r="I65" s="20"/>
      <c r="J65" s="110"/>
      <c r="K65" s="211"/>
      <c r="L65" s="105"/>
      <c r="M65" s="20"/>
    </row>
    <row r="66" spans="1:13" ht="15" customHeight="1" x14ac:dyDescent="0.45">
      <c r="A66" s="12" t="s">
        <v>77</v>
      </c>
      <c r="G66" s="197"/>
      <c r="H66" s="110"/>
      <c r="J66" s="110"/>
      <c r="K66" s="197"/>
      <c r="L66" s="105"/>
    </row>
    <row r="67" spans="1:13" ht="15" customHeight="1" x14ac:dyDescent="0.45">
      <c r="A67" s="1" t="s">
        <v>218</v>
      </c>
      <c r="G67" s="228">
        <v>28253</v>
      </c>
      <c r="H67" s="130"/>
      <c r="I67" s="130">
        <v>160172</v>
      </c>
      <c r="J67" s="130"/>
      <c r="K67" s="228">
        <v>896136</v>
      </c>
      <c r="L67" s="130"/>
      <c r="M67" s="130">
        <v>5207284</v>
      </c>
    </row>
    <row r="68" spans="1:13" ht="15" customHeight="1" x14ac:dyDescent="0.45">
      <c r="A68" s="1" t="s">
        <v>61</v>
      </c>
      <c r="F68" s="13"/>
      <c r="G68" s="229">
        <v>54151</v>
      </c>
      <c r="H68" s="21"/>
      <c r="I68" s="131">
        <v>86073</v>
      </c>
      <c r="J68" s="21"/>
      <c r="K68" s="229">
        <v>1697120</v>
      </c>
      <c r="L68" s="21"/>
      <c r="M68" s="131">
        <v>2776695</v>
      </c>
    </row>
    <row r="69" spans="1:13" ht="15" customHeight="1" x14ac:dyDescent="0.45">
      <c r="G69" s="197"/>
      <c r="H69" s="110"/>
      <c r="J69" s="110"/>
      <c r="K69" s="197"/>
      <c r="L69" s="105"/>
    </row>
    <row r="70" spans="1:13" ht="15" customHeight="1" thickBot="1" x14ac:dyDescent="0.5">
      <c r="A70" s="12"/>
      <c r="G70" s="227">
        <f>SUM(G67:G68)</f>
        <v>82404</v>
      </c>
      <c r="H70" s="110"/>
      <c r="I70" s="127">
        <f>SUM(I67:I68)</f>
        <v>246245</v>
      </c>
      <c r="J70" s="110"/>
      <c r="K70" s="227">
        <f>SUM(K67:K68)</f>
        <v>2593256</v>
      </c>
      <c r="L70" s="105"/>
      <c r="M70" s="127">
        <f>SUM(M67:M68)</f>
        <v>7983979</v>
      </c>
    </row>
    <row r="71" spans="1:13" ht="15" customHeight="1" thickTop="1" x14ac:dyDescent="0.45">
      <c r="A71" s="12"/>
      <c r="G71" s="197"/>
      <c r="H71" s="110"/>
      <c r="J71" s="110"/>
      <c r="K71" s="197"/>
      <c r="L71" s="105"/>
    </row>
    <row r="72" spans="1:13" ht="15" customHeight="1" x14ac:dyDescent="0.45">
      <c r="A72" s="12" t="s">
        <v>217</v>
      </c>
      <c r="G72" s="197"/>
      <c r="H72" s="110"/>
      <c r="J72" s="110"/>
      <c r="K72" s="197"/>
      <c r="L72" s="110"/>
    </row>
    <row r="73" spans="1:13" ht="15" customHeight="1" x14ac:dyDescent="0.45">
      <c r="A73" s="1" t="s">
        <v>218</v>
      </c>
      <c r="G73" s="228">
        <v>-24284</v>
      </c>
      <c r="H73" s="130"/>
      <c r="I73" s="130">
        <v>45895</v>
      </c>
      <c r="J73" s="130"/>
      <c r="K73" s="228">
        <v>-5413483</v>
      </c>
      <c r="L73" s="130"/>
      <c r="M73" s="130">
        <v>739392</v>
      </c>
    </row>
    <row r="74" spans="1:13" ht="15" customHeight="1" x14ac:dyDescent="0.45">
      <c r="A74" s="1" t="s">
        <v>61</v>
      </c>
      <c r="G74" s="229">
        <v>64109</v>
      </c>
      <c r="H74" s="21"/>
      <c r="I74" s="131">
        <v>80420</v>
      </c>
      <c r="J74" s="21"/>
      <c r="K74" s="229">
        <v>882004</v>
      </c>
      <c r="L74" s="21"/>
      <c r="M74" s="131">
        <v>2399719</v>
      </c>
    </row>
    <row r="75" spans="1:13" ht="15" customHeight="1" x14ac:dyDescent="0.45">
      <c r="G75" s="197"/>
      <c r="H75" s="110"/>
      <c r="J75" s="110"/>
      <c r="K75" s="197"/>
      <c r="L75" s="105"/>
    </row>
    <row r="76" spans="1:13" ht="15" customHeight="1" thickBot="1" x14ac:dyDescent="0.5">
      <c r="A76" s="12"/>
      <c r="G76" s="227">
        <f>SUM(G73:G74)</f>
        <v>39825</v>
      </c>
      <c r="H76" s="110"/>
      <c r="I76" s="127">
        <f>SUM(I73:I74)</f>
        <v>126315</v>
      </c>
      <c r="J76" s="110"/>
      <c r="K76" s="227">
        <f>SUM(K73:K74)</f>
        <v>-4531479</v>
      </c>
      <c r="L76" s="105"/>
      <c r="M76" s="127">
        <f>SUM(M73:M74)</f>
        <v>3139111</v>
      </c>
    </row>
    <row r="77" spans="1:13" ht="15" customHeight="1" thickTop="1" x14ac:dyDescent="0.45">
      <c r="A77" s="12"/>
      <c r="G77" s="20"/>
      <c r="H77" s="121"/>
      <c r="I77" s="20"/>
      <c r="J77" s="121"/>
      <c r="K77" s="20"/>
      <c r="L77" s="121"/>
      <c r="M77" s="20"/>
    </row>
    <row r="78" spans="1:13" ht="15" customHeight="1" x14ac:dyDescent="0.45">
      <c r="B78" s="12"/>
      <c r="F78" s="13"/>
      <c r="G78" s="34"/>
      <c r="H78" s="34"/>
      <c r="I78" s="34" t="s">
        <v>78</v>
      </c>
      <c r="J78" s="33"/>
      <c r="K78" s="34"/>
      <c r="L78" s="34"/>
      <c r="M78" s="50" t="s">
        <v>79</v>
      </c>
    </row>
    <row r="79" spans="1:13" ht="15" customHeight="1" x14ac:dyDescent="0.45">
      <c r="B79" s="12"/>
      <c r="F79" s="13"/>
      <c r="G79" s="125" t="s">
        <v>242</v>
      </c>
      <c r="H79" s="100"/>
      <c r="I79" s="125" t="s">
        <v>207</v>
      </c>
      <c r="J79" s="100"/>
      <c r="K79" s="125" t="s">
        <v>242</v>
      </c>
      <c r="L79" s="100"/>
      <c r="M79" s="125" t="s">
        <v>207</v>
      </c>
    </row>
    <row r="80" spans="1:13" ht="15" customHeight="1" x14ac:dyDescent="0.45">
      <c r="A80" s="12" t="s">
        <v>267</v>
      </c>
      <c r="F80" s="13"/>
      <c r="G80" s="218"/>
      <c r="H80" s="11"/>
      <c r="I80" s="1"/>
      <c r="K80" s="218"/>
      <c r="L80" s="11"/>
      <c r="M80" s="1"/>
    </row>
    <row r="81" spans="1:13" ht="5.45" customHeight="1" x14ac:dyDescent="0.45">
      <c r="E81" s="1"/>
      <c r="G81" s="218"/>
      <c r="H81" s="11"/>
      <c r="I81" s="1"/>
      <c r="K81" s="218"/>
      <c r="L81" s="11"/>
      <c r="M81" s="1"/>
    </row>
    <row r="82" spans="1:13" ht="15" customHeight="1" x14ac:dyDescent="0.45">
      <c r="A82" s="1" t="s">
        <v>268</v>
      </c>
      <c r="B82" s="12"/>
      <c r="E82" s="13">
        <v>19</v>
      </c>
      <c r="F82" s="13"/>
      <c r="G82" s="230">
        <f>G67/5161925.515</f>
        <v>5.4733451534509404E-3</v>
      </c>
      <c r="H82" s="123"/>
      <c r="I82" s="122">
        <f>I67/5161925.515</f>
        <v>3.1029506244241112E-2</v>
      </c>
      <c r="J82" s="124"/>
      <c r="K82" s="230">
        <f>K67/5161925.515</f>
        <v>0.1736049846895166</v>
      </c>
      <c r="L82" s="123"/>
      <c r="M82" s="122">
        <f>M67/5161925.515</f>
        <v>1.0087871250501763</v>
      </c>
    </row>
    <row r="83" spans="1:13" ht="15" customHeight="1" x14ac:dyDescent="0.45">
      <c r="A83" s="90"/>
      <c r="B83" s="12"/>
      <c r="F83" s="13"/>
      <c r="G83" s="122"/>
      <c r="H83" s="123"/>
      <c r="I83" s="122"/>
      <c r="J83" s="124"/>
      <c r="K83" s="122"/>
      <c r="L83" s="123"/>
      <c r="M83" s="122"/>
    </row>
    <row r="84" spans="1:13" ht="15" customHeight="1" x14ac:dyDescent="0.45">
      <c r="A84" s="90"/>
      <c r="B84" s="12"/>
      <c r="F84" s="13"/>
      <c r="G84" s="122"/>
      <c r="H84" s="123"/>
      <c r="I84" s="122"/>
      <c r="J84" s="124"/>
      <c r="K84" s="122"/>
      <c r="L84" s="123"/>
      <c r="M84" s="122"/>
    </row>
    <row r="85" spans="1:13" ht="15" customHeight="1" x14ac:dyDescent="0.45">
      <c r="A85" s="90"/>
      <c r="B85" s="12"/>
      <c r="F85" s="13"/>
      <c r="G85" s="122"/>
      <c r="H85" s="123"/>
      <c r="I85" s="122"/>
      <c r="J85" s="124"/>
      <c r="K85" s="122"/>
      <c r="L85" s="123"/>
      <c r="M85" s="122"/>
    </row>
    <row r="86" spans="1:13" ht="15" customHeight="1" x14ac:dyDescent="0.45">
      <c r="A86" s="90"/>
      <c r="B86" s="12"/>
      <c r="F86" s="13"/>
      <c r="G86" s="122"/>
      <c r="H86" s="123"/>
      <c r="I86" s="122"/>
      <c r="J86" s="124"/>
      <c r="K86" s="122"/>
      <c r="L86" s="123"/>
      <c r="M86" s="122"/>
    </row>
    <row r="87" spans="1:13" ht="15" customHeight="1" x14ac:dyDescent="0.45">
      <c r="A87" s="90"/>
      <c r="B87" s="12"/>
      <c r="F87" s="13"/>
      <c r="G87" s="122"/>
      <c r="H87" s="123"/>
      <c r="I87" s="122"/>
      <c r="J87" s="124"/>
      <c r="K87" s="122"/>
      <c r="L87" s="123"/>
      <c r="M87" s="122"/>
    </row>
    <row r="88" spans="1:13" ht="15" customHeight="1" x14ac:dyDescent="0.45">
      <c r="A88" s="90"/>
      <c r="B88" s="12"/>
      <c r="F88" s="13"/>
      <c r="G88" s="122"/>
      <c r="H88" s="123"/>
      <c r="I88" s="122"/>
      <c r="J88" s="124"/>
      <c r="K88" s="122"/>
      <c r="L88" s="123"/>
      <c r="M88" s="122"/>
    </row>
    <row r="89" spans="1:13" ht="15" customHeight="1" x14ac:dyDescent="0.45">
      <c r="A89" s="90"/>
      <c r="B89" s="12"/>
      <c r="F89" s="13"/>
      <c r="G89" s="122"/>
      <c r="H89" s="123"/>
      <c r="I89" s="122"/>
      <c r="J89" s="124"/>
      <c r="K89" s="122"/>
      <c r="L89" s="123"/>
      <c r="M89" s="122"/>
    </row>
    <row r="90" spans="1:13" ht="15" customHeight="1" x14ac:dyDescent="0.45">
      <c r="A90" s="90"/>
      <c r="B90" s="12"/>
      <c r="F90" s="13"/>
      <c r="G90" s="122"/>
      <c r="H90" s="123"/>
      <c r="I90" s="122"/>
      <c r="J90" s="124"/>
      <c r="K90" s="122"/>
      <c r="L90" s="123"/>
      <c r="M90" s="122"/>
    </row>
    <row r="91" spans="1:13" ht="15" customHeight="1" x14ac:dyDescent="0.45">
      <c r="A91" s="90"/>
      <c r="B91" s="12"/>
      <c r="F91" s="13"/>
      <c r="G91" s="122"/>
      <c r="H91" s="123"/>
      <c r="I91" s="122"/>
      <c r="J91" s="124"/>
      <c r="K91" s="122"/>
      <c r="L91" s="123"/>
      <c r="M91" s="122"/>
    </row>
    <row r="92" spans="1:13" ht="15" customHeight="1" x14ac:dyDescent="0.45">
      <c r="A92" s="90"/>
      <c r="B92" s="12"/>
      <c r="F92" s="13"/>
      <c r="G92" s="122"/>
      <c r="H92" s="123"/>
      <c r="I92" s="122"/>
      <c r="J92" s="124"/>
      <c r="K92" s="122"/>
      <c r="L92" s="123"/>
      <c r="M92" s="122"/>
    </row>
    <row r="93" spans="1:13" ht="15" customHeight="1" x14ac:dyDescent="0.45">
      <c r="A93" s="90"/>
      <c r="B93" s="12"/>
      <c r="F93" s="13"/>
      <c r="G93" s="122"/>
      <c r="H93" s="123"/>
      <c r="I93" s="122"/>
      <c r="J93" s="124"/>
      <c r="K93" s="122"/>
      <c r="L93" s="123"/>
      <c r="M93" s="122"/>
    </row>
    <row r="94" spans="1:13" ht="15" customHeight="1" x14ac:dyDescent="0.45">
      <c r="A94" s="90"/>
      <c r="B94" s="12"/>
      <c r="F94" s="13"/>
      <c r="G94" s="122"/>
      <c r="H94" s="123"/>
      <c r="I94" s="122"/>
      <c r="J94" s="124"/>
      <c r="K94" s="122"/>
      <c r="L94" s="123"/>
      <c r="M94" s="122"/>
    </row>
    <row r="95" spans="1:13" ht="15" customHeight="1" x14ac:dyDescent="0.45">
      <c r="A95" s="90"/>
      <c r="B95" s="12"/>
      <c r="F95" s="13"/>
      <c r="G95" s="122"/>
      <c r="H95" s="123"/>
      <c r="I95" s="122"/>
      <c r="J95" s="124"/>
      <c r="K95" s="122"/>
      <c r="L95" s="123"/>
      <c r="M95" s="122"/>
    </row>
    <row r="96" spans="1:13" ht="15" customHeight="1" x14ac:dyDescent="0.45">
      <c r="A96" s="90"/>
      <c r="B96" s="12"/>
      <c r="F96" s="13"/>
      <c r="G96" s="122"/>
      <c r="H96" s="123"/>
      <c r="I96" s="122"/>
      <c r="J96" s="124"/>
      <c r="K96" s="122"/>
      <c r="L96" s="123"/>
      <c r="M96" s="122"/>
    </row>
    <row r="97" spans="1:13" ht="15" customHeight="1" x14ac:dyDescent="0.45">
      <c r="A97" s="90"/>
      <c r="B97" s="12"/>
      <c r="F97" s="13"/>
      <c r="G97" s="122"/>
      <c r="H97" s="123"/>
      <c r="I97" s="122"/>
      <c r="J97" s="124"/>
      <c r="K97" s="122"/>
      <c r="L97" s="123"/>
      <c r="M97" s="122"/>
    </row>
    <row r="98" spans="1:13" ht="15" customHeight="1" x14ac:dyDescent="0.45">
      <c r="A98" s="90"/>
      <c r="B98" s="12"/>
      <c r="F98" s="13"/>
      <c r="G98" s="122"/>
      <c r="H98" s="123"/>
      <c r="I98" s="122"/>
      <c r="J98" s="124"/>
      <c r="K98" s="122"/>
      <c r="L98" s="123"/>
      <c r="M98" s="122"/>
    </row>
    <row r="99" spans="1:13" ht="15" customHeight="1" x14ac:dyDescent="0.45">
      <c r="A99" s="90"/>
      <c r="B99" s="12"/>
      <c r="F99" s="13"/>
      <c r="G99" s="122"/>
      <c r="H99" s="123"/>
      <c r="I99" s="122"/>
      <c r="J99" s="124"/>
      <c r="K99" s="122"/>
      <c r="L99" s="123"/>
      <c r="M99" s="122"/>
    </row>
    <row r="100" spans="1:13" ht="15" customHeight="1" x14ac:dyDescent="0.45">
      <c r="A100" s="90"/>
      <c r="B100" s="12"/>
      <c r="F100" s="13"/>
      <c r="G100" s="122"/>
      <c r="H100" s="123"/>
      <c r="I100" s="122"/>
      <c r="J100" s="124"/>
      <c r="K100" s="122"/>
      <c r="L100" s="123"/>
      <c r="M100" s="122"/>
    </row>
    <row r="101" spans="1:13" ht="15" customHeight="1" x14ac:dyDescent="0.45">
      <c r="A101" s="90"/>
      <c r="B101" s="12"/>
      <c r="F101" s="13"/>
      <c r="G101" s="122"/>
      <c r="H101" s="123"/>
      <c r="I101" s="122"/>
      <c r="J101" s="124"/>
      <c r="K101" s="122"/>
      <c r="L101" s="123"/>
      <c r="M101" s="122"/>
    </row>
    <row r="102" spans="1:13" ht="15" customHeight="1" x14ac:dyDescent="0.45">
      <c r="A102" s="90"/>
      <c r="B102" s="12"/>
      <c r="F102" s="13"/>
      <c r="G102" s="122"/>
      <c r="H102" s="123"/>
      <c r="I102" s="122"/>
      <c r="J102" s="124"/>
      <c r="K102" s="122"/>
      <c r="L102" s="123"/>
      <c r="M102" s="122"/>
    </row>
    <row r="103" spans="1:13" ht="15" customHeight="1" x14ac:dyDescent="0.45">
      <c r="A103" s="90"/>
      <c r="B103" s="12"/>
      <c r="F103" s="13"/>
      <c r="G103" s="122"/>
      <c r="H103" s="123"/>
      <c r="I103" s="122"/>
      <c r="J103" s="124"/>
      <c r="K103" s="122"/>
      <c r="L103" s="123"/>
      <c r="M103" s="122"/>
    </row>
    <row r="104" spans="1:13" ht="15" customHeight="1" x14ac:dyDescent="0.45">
      <c r="A104" s="90"/>
      <c r="B104" s="12"/>
      <c r="F104" s="13"/>
      <c r="G104" s="122"/>
      <c r="H104" s="123"/>
      <c r="I104" s="122"/>
      <c r="J104" s="124"/>
      <c r="K104" s="122"/>
      <c r="L104" s="123"/>
      <c r="M104" s="122"/>
    </row>
    <row r="105" spans="1:13" ht="15" customHeight="1" x14ac:dyDescent="0.45">
      <c r="A105" s="90"/>
      <c r="B105" s="12"/>
      <c r="F105" s="13"/>
      <c r="G105" s="122"/>
      <c r="H105" s="123"/>
      <c r="I105" s="122"/>
      <c r="J105" s="124"/>
      <c r="K105" s="122"/>
      <c r="L105" s="123"/>
      <c r="M105" s="122"/>
    </row>
    <row r="106" spans="1:13" ht="15" customHeight="1" x14ac:dyDescent="0.45">
      <c r="A106" s="90"/>
      <c r="B106" s="12"/>
      <c r="F106" s="13"/>
      <c r="G106" s="122"/>
      <c r="H106" s="123"/>
      <c r="I106" s="122"/>
      <c r="J106" s="124"/>
      <c r="K106" s="122"/>
      <c r="L106" s="123"/>
      <c r="M106" s="122"/>
    </row>
    <row r="107" spans="1:13" ht="15" customHeight="1" x14ac:dyDescent="0.45">
      <c r="A107" s="90"/>
      <c r="B107" s="12"/>
      <c r="F107" s="13"/>
      <c r="G107" s="122"/>
      <c r="H107" s="123"/>
      <c r="I107" s="122"/>
      <c r="J107" s="124"/>
      <c r="K107" s="122"/>
      <c r="L107" s="123"/>
      <c r="M107" s="122"/>
    </row>
    <row r="108" spans="1:13" ht="15" customHeight="1" x14ac:dyDescent="0.45">
      <c r="A108" s="90"/>
      <c r="B108" s="12"/>
      <c r="F108" s="13"/>
      <c r="G108" s="122"/>
      <c r="H108" s="123"/>
      <c r="I108" s="122"/>
      <c r="J108" s="124"/>
      <c r="K108" s="122"/>
      <c r="L108" s="123"/>
      <c r="M108" s="122"/>
    </row>
    <row r="109" spans="1:13" ht="15" customHeight="1" x14ac:dyDescent="0.45">
      <c r="A109" s="90"/>
      <c r="B109" s="12"/>
      <c r="F109" s="13"/>
      <c r="G109" s="122"/>
      <c r="H109" s="123"/>
      <c r="I109" s="122"/>
      <c r="J109" s="124"/>
      <c r="K109" s="122"/>
      <c r="L109" s="123"/>
      <c r="M109" s="122"/>
    </row>
    <row r="110" spans="1:13" ht="15" customHeight="1" x14ac:dyDescent="0.45">
      <c r="A110" s="90"/>
      <c r="B110" s="12"/>
      <c r="F110" s="13"/>
      <c r="G110" s="122"/>
      <c r="H110" s="123"/>
      <c r="I110" s="122"/>
      <c r="J110" s="124"/>
      <c r="K110" s="122"/>
      <c r="L110" s="123"/>
      <c r="M110" s="122"/>
    </row>
    <row r="111" spans="1:13" ht="15" customHeight="1" x14ac:dyDescent="0.45">
      <c r="A111" s="90"/>
      <c r="B111" s="12"/>
      <c r="F111" s="13"/>
      <c r="G111" s="122"/>
      <c r="H111" s="123"/>
      <c r="I111" s="122"/>
      <c r="J111" s="124"/>
      <c r="K111" s="122"/>
      <c r="L111" s="123"/>
      <c r="M111" s="122"/>
    </row>
    <row r="112" spans="1:13" ht="15" customHeight="1" x14ac:dyDescent="0.45">
      <c r="A112" s="90"/>
      <c r="B112" s="12"/>
      <c r="F112" s="13"/>
      <c r="G112" s="122"/>
      <c r="H112" s="123"/>
      <c r="I112" s="122"/>
      <c r="J112" s="124"/>
      <c r="K112" s="122"/>
      <c r="L112" s="123"/>
      <c r="M112" s="122"/>
    </row>
    <row r="113" spans="1:13" ht="7.5" customHeight="1" x14ac:dyDescent="0.45">
      <c r="A113" s="90"/>
      <c r="B113" s="12"/>
      <c r="F113" s="13"/>
      <c r="G113" s="122"/>
      <c r="H113" s="123"/>
      <c r="I113" s="122"/>
      <c r="J113" s="124"/>
      <c r="K113" s="122"/>
      <c r="L113" s="123"/>
      <c r="M113" s="122"/>
    </row>
    <row r="114" spans="1:13" ht="21.95" customHeight="1" x14ac:dyDescent="0.45">
      <c r="A114" s="184" t="str">
        <f>A57</f>
        <v>The condensed notes to the interim financial information on pages 20 to 64 are an integral part of this interim financial information.</v>
      </c>
      <c r="B114" s="184"/>
      <c r="C114" s="184"/>
      <c r="D114" s="184"/>
      <c r="E114" s="185"/>
      <c r="F114" s="184"/>
      <c r="G114" s="126"/>
      <c r="H114" s="186"/>
      <c r="I114" s="126"/>
      <c r="J114" s="186"/>
      <c r="K114" s="126"/>
      <c r="L114" s="182"/>
      <c r="M114" s="126"/>
    </row>
  </sheetData>
  <mergeCells count="2">
    <mergeCell ref="G5:M5"/>
    <mergeCell ref="G62:M6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115" zoomScaleNormal="115" zoomScaleSheetLayoutView="90" workbookViewId="0">
      <selection activeCell="E1" sqref="E1:M1048576"/>
    </sheetView>
  </sheetViews>
  <sheetFormatPr defaultRowHeight="12.95" customHeight="1" x14ac:dyDescent="0.45"/>
  <cols>
    <col min="1" max="3" width="1.83203125" style="1" customWidth="1"/>
    <col min="4" max="4" width="48.5" style="1" customWidth="1"/>
    <col min="5" max="5" width="6.6640625" style="13" customWidth="1"/>
    <col min="6" max="6" width="1" style="1" customWidth="1"/>
    <col min="7" max="7" width="12.33203125" style="2" customWidth="1"/>
    <col min="8" max="8" width="1" style="1" customWidth="1"/>
    <col min="9" max="9" width="12.33203125" style="2" customWidth="1"/>
    <col min="10" max="10" width="1" style="1" customWidth="1"/>
    <col min="11" max="11" width="12.33203125" style="2" customWidth="1"/>
    <col min="12" max="12" width="1" style="1" customWidth="1"/>
    <col min="13" max="13" width="12.33203125" style="2" customWidth="1"/>
    <col min="14" max="16384" width="9.33203125" style="1"/>
  </cols>
  <sheetData>
    <row r="1" spans="1:13" ht="15" customHeight="1" x14ac:dyDescent="0.45">
      <c r="A1" s="12" t="s">
        <v>0</v>
      </c>
      <c r="B1" s="12"/>
    </row>
    <row r="2" spans="1:13" ht="15" customHeight="1" x14ac:dyDescent="0.45">
      <c r="A2" s="12" t="s">
        <v>64</v>
      </c>
      <c r="B2" s="12"/>
    </row>
    <row r="3" spans="1:13" ht="15" customHeight="1" x14ac:dyDescent="0.45">
      <c r="A3" s="14" t="s">
        <v>294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 x14ac:dyDescent="0.45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 x14ac:dyDescent="0.45">
      <c r="A5" s="12"/>
      <c r="B5" s="12"/>
      <c r="E5" s="95"/>
      <c r="F5" s="94"/>
      <c r="G5" s="256" t="s">
        <v>246</v>
      </c>
      <c r="H5" s="256"/>
      <c r="I5" s="256"/>
      <c r="J5" s="256"/>
      <c r="K5" s="256"/>
      <c r="L5" s="256"/>
      <c r="M5" s="256"/>
    </row>
    <row r="6" spans="1:13" ht="15" customHeight="1" x14ac:dyDescent="0.45">
      <c r="A6" s="12"/>
      <c r="B6" s="12"/>
      <c r="E6" s="95"/>
      <c r="F6" s="94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11"/>
      <c r="B7" s="11"/>
      <c r="C7" s="11"/>
      <c r="D7" s="11"/>
      <c r="E7" s="9" t="s">
        <v>7</v>
      </c>
      <c r="F7" s="95"/>
      <c r="G7" s="125" t="s">
        <v>242</v>
      </c>
      <c r="H7" s="100"/>
      <c r="I7" s="125" t="s">
        <v>207</v>
      </c>
      <c r="J7" s="100"/>
      <c r="K7" s="125" t="s">
        <v>242</v>
      </c>
      <c r="L7" s="100"/>
      <c r="M7" s="125" t="s">
        <v>207</v>
      </c>
    </row>
    <row r="8" spans="1:13" ht="15" customHeight="1" x14ac:dyDescent="0.45">
      <c r="A8" s="11"/>
      <c r="B8" s="11"/>
      <c r="C8" s="11"/>
      <c r="D8" s="11"/>
      <c r="E8" s="95"/>
      <c r="F8" s="95"/>
      <c r="G8" s="231"/>
      <c r="H8" s="100"/>
      <c r="I8" s="99"/>
      <c r="J8" s="100"/>
      <c r="K8" s="231"/>
      <c r="L8" s="100"/>
      <c r="M8" s="99"/>
    </row>
    <row r="9" spans="1:13" ht="15" customHeight="1" x14ac:dyDescent="0.45">
      <c r="A9" s="1" t="s">
        <v>65</v>
      </c>
      <c r="G9" s="201">
        <v>14942</v>
      </c>
      <c r="H9" s="22"/>
      <c r="I9" s="22">
        <v>14367</v>
      </c>
      <c r="J9" s="22"/>
      <c r="K9" s="201">
        <v>458908</v>
      </c>
      <c r="L9" s="78"/>
      <c r="M9" s="22">
        <v>473721</v>
      </c>
    </row>
    <row r="10" spans="1:13" ht="15" customHeight="1" x14ac:dyDescent="0.45">
      <c r="A10" s="1" t="s">
        <v>66</v>
      </c>
      <c r="G10" s="212">
        <v>-13783</v>
      </c>
      <c r="H10" s="22"/>
      <c r="I10" s="119">
        <v>-12183</v>
      </c>
      <c r="J10" s="22"/>
      <c r="K10" s="212">
        <v>-423326</v>
      </c>
      <c r="L10" s="78"/>
      <c r="M10" s="119">
        <v>-401719</v>
      </c>
    </row>
    <row r="11" spans="1:13" ht="15" customHeight="1" x14ac:dyDescent="0.45">
      <c r="G11" s="197"/>
      <c r="H11" s="110"/>
      <c r="J11" s="110"/>
      <c r="K11" s="197"/>
      <c r="L11" s="105"/>
    </row>
    <row r="12" spans="1:13" ht="15" customHeight="1" x14ac:dyDescent="0.45">
      <c r="A12" s="12" t="s">
        <v>67</v>
      </c>
      <c r="G12" s="199">
        <f>SUM(G9:G11)</f>
        <v>1159</v>
      </c>
      <c r="H12" s="22"/>
      <c r="I12" s="43">
        <f>SUM(I9:I11)</f>
        <v>2184</v>
      </c>
      <c r="J12" s="22"/>
      <c r="K12" s="199">
        <f>SUM(K9:K11)</f>
        <v>35582</v>
      </c>
      <c r="L12" s="78"/>
      <c r="M12" s="43">
        <f>SUM(M9:M11)</f>
        <v>72002</v>
      </c>
    </row>
    <row r="13" spans="1:13" ht="15" customHeight="1" x14ac:dyDescent="0.45">
      <c r="A13" s="1" t="s">
        <v>255</v>
      </c>
      <c r="G13" s="199">
        <v>27247</v>
      </c>
      <c r="H13" s="22"/>
      <c r="I13" s="43">
        <v>21773</v>
      </c>
      <c r="J13" s="22"/>
      <c r="K13" s="199">
        <v>836803</v>
      </c>
      <c r="L13" s="78"/>
      <c r="M13" s="43">
        <v>717910</v>
      </c>
    </row>
    <row r="14" spans="1:13" s="11" customFormat="1" ht="15" customHeight="1" x14ac:dyDescent="0.45">
      <c r="A14" s="11" t="s">
        <v>72</v>
      </c>
      <c r="E14" s="19"/>
      <c r="G14" s="210">
        <v>8027</v>
      </c>
      <c r="H14" s="91"/>
      <c r="I14" s="80">
        <v>11095</v>
      </c>
      <c r="J14" s="91"/>
      <c r="K14" s="208">
        <v>246540</v>
      </c>
      <c r="L14" s="91"/>
      <c r="M14" s="91">
        <v>365834</v>
      </c>
    </row>
    <row r="15" spans="1:13" ht="15" customHeight="1" x14ac:dyDescent="0.45">
      <c r="A15" s="1" t="s">
        <v>71</v>
      </c>
      <c r="G15" s="208">
        <v>27999</v>
      </c>
      <c r="H15" s="22"/>
      <c r="I15" s="91">
        <v>25788</v>
      </c>
      <c r="J15" s="22"/>
      <c r="K15" s="208">
        <v>859936</v>
      </c>
      <c r="L15" s="78"/>
      <c r="M15" s="91">
        <v>850298</v>
      </c>
    </row>
    <row r="16" spans="1:13" ht="15" customHeight="1" x14ac:dyDescent="0.45">
      <c r="A16" s="1" t="s">
        <v>68</v>
      </c>
      <c r="G16" s="199">
        <v>-474</v>
      </c>
      <c r="H16" s="80"/>
      <c r="I16" s="43">
        <v>-458</v>
      </c>
      <c r="J16" s="80"/>
      <c r="K16" s="199">
        <v>-14565</v>
      </c>
      <c r="L16" s="80"/>
      <c r="M16" s="43">
        <v>-15095</v>
      </c>
    </row>
    <row r="17" spans="1:13" ht="15" customHeight="1" x14ac:dyDescent="0.45">
      <c r="A17" s="1" t="s">
        <v>69</v>
      </c>
      <c r="B17" s="12"/>
      <c r="F17" s="13"/>
      <c r="G17" s="199">
        <v>-18498</v>
      </c>
      <c r="H17" s="20"/>
      <c r="I17" s="43">
        <v>-12067</v>
      </c>
      <c r="J17" s="80"/>
      <c r="K17" s="211">
        <v>-568085</v>
      </c>
      <c r="L17" s="80"/>
      <c r="M17" s="20">
        <v>-397889</v>
      </c>
    </row>
    <row r="18" spans="1:13" ht="15" customHeight="1" x14ac:dyDescent="0.45">
      <c r="A18" s="1" t="s">
        <v>327</v>
      </c>
      <c r="G18" s="199">
        <v>-389</v>
      </c>
      <c r="H18" s="2"/>
      <c r="I18" s="43">
        <v>-5002</v>
      </c>
      <c r="J18" s="2"/>
      <c r="K18" s="208">
        <v>-11947</v>
      </c>
      <c r="L18" s="2"/>
      <c r="M18" s="91">
        <v>-164917</v>
      </c>
    </row>
    <row r="19" spans="1:13" ht="15" customHeight="1" x14ac:dyDescent="0.45">
      <c r="A19" s="1" t="s">
        <v>73</v>
      </c>
      <c r="G19" s="199">
        <v>-3466</v>
      </c>
      <c r="H19" s="22"/>
      <c r="I19" s="43">
        <v>-6699</v>
      </c>
      <c r="J19" s="22"/>
      <c r="K19" s="208">
        <v>-106442</v>
      </c>
      <c r="L19" s="78"/>
      <c r="M19" s="91">
        <v>-220892</v>
      </c>
    </row>
    <row r="20" spans="1:13" s="11" customFormat="1" ht="15" customHeight="1" x14ac:dyDescent="0.45">
      <c r="A20" s="11" t="s">
        <v>74</v>
      </c>
      <c r="E20" s="19"/>
      <c r="G20" s="210">
        <v>-36253</v>
      </c>
      <c r="H20" s="91"/>
      <c r="I20" s="80">
        <v>-33518</v>
      </c>
      <c r="J20" s="91"/>
      <c r="K20" s="208">
        <v>-1113405</v>
      </c>
      <c r="L20" s="91"/>
      <c r="M20" s="91">
        <v>-1105192</v>
      </c>
    </row>
    <row r="21" spans="1:13" s="11" customFormat="1" ht="15" customHeight="1" x14ac:dyDescent="0.45">
      <c r="A21" s="11" t="s">
        <v>75</v>
      </c>
      <c r="E21" s="19"/>
      <c r="G21" s="212">
        <v>-647</v>
      </c>
      <c r="H21" s="110"/>
      <c r="I21" s="119">
        <v>-658</v>
      </c>
      <c r="J21" s="110"/>
      <c r="K21" s="209">
        <v>-19884</v>
      </c>
      <c r="L21" s="105"/>
      <c r="M21" s="112">
        <v>-21709</v>
      </c>
    </row>
    <row r="22" spans="1:13" s="11" customFormat="1" ht="15" customHeight="1" x14ac:dyDescent="0.45">
      <c r="E22" s="19"/>
      <c r="G22" s="210"/>
      <c r="H22" s="91"/>
      <c r="I22" s="80"/>
      <c r="J22" s="91"/>
      <c r="K22" s="208"/>
      <c r="L22" s="91"/>
      <c r="M22" s="91"/>
    </row>
    <row r="23" spans="1:13" ht="15" customHeight="1" x14ac:dyDescent="0.45">
      <c r="A23" s="12" t="s">
        <v>225</v>
      </c>
      <c r="C23" s="12"/>
      <c r="E23" s="19"/>
      <c r="F23" s="19"/>
      <c r="G23" s="199">
        <f>SUM(G12:G21)</f>
        <v>4705</v>
      </c>
      <c r="H23" s="80"/>
      <c r="I23" s="43">
        <f>SUM(I12:I21)</f>
        <v>2438</v>
      </c>
      <c r="J23" s="80"/>
      <c r="K23" s="199">
        <f>SUM(K12:K21)</f>
        <v>144533</v>
      </c>
      <c r="L23" s="80"/>
      <c r="M23" s="43">
        <f>SUM(M12:M21)</f>
        <v>80350</v>
      </c>
    </row>
    <row r="24" spans="1:13" ht="15" customHeight="1" x14ac:dyDescent="0.45">
      <c r="A24" s="1" t="s">
        <v>76</v>
      </c>
      <c r="E24" s="19">
        <v>18</v>
      </c>
      <c r="F24" s="19"/>
      <c r="G24" s="212">
        <v>2019</v>
      </c>
      <c r="H24" s="110"/>
      <c r="I24" s="119">
        <v>6983</v>
      </c>
      <c r="J24" s="110"/>
      <c r="K24" s="209">
        <v>61993</v>
      </c>
      <c r="L24" s="105"/>
      <c r="M24" s="112">
        <v>230259</v>
      </c>
    </row>
    <row r="25" spans="1:13" ht="15" customHeight="1" x14ac:dyDescent="0.45">
      <c r="G25" s="197"/>
      <c r="H25" s="110"/>
      <c r="J25" s="110"/>
      <c r="K25" s="197"/>
      <c r="L25" s="105"/>
    </row>
    <row r="26" spans="1:13" ht="15" customHeight="1" x14ac:dyDescent="0.45">
      <c r="A26" s="12" t="s">
        <v>266</v>
      </c>
      <c r="G26" s="212">
        <f>SUM(G23:G24)</f>
        <v>6724</v>
      </c>
      <c r="H26" s="110"/>
      <c r="I26" s="119">
        <f>SUM(I23:I24)</f>
        <v>9421</v>
      </c>
      <c r="J26" s="110"/>
      <c r="K26" s="212">
        <f>SUM(K23:K24)</f>
        <v>206526</v>
      </c>
      <c r="L26" s="110"/>
      <c r="M26" s="119">
        <f>SUM(M23:M24)</f>
        <v>310609</v>
      </c>
    </row>
    <row r="27" spans="1:13" ht="15" customHeight="1" x14ac:dyDescent="0.45">
      <c r="G27" s="197"/>
      <c r="H27" s="110"/>
      <c r="J27" s="110"/>
      <c r="K27" s="197"/>
      <c r="L27" s="105"/>
    </row>
    <row r="28" spans="1:13" ht="15" customHeight="1" x14ac:dyDescent="0.45">
      <c r="A28" s="12" t="s">
        <v>183</v>
      </c>
      <c r="G28" s="197"/>
      <c r="H28" s="110"/>
      <c r="J28" s="110"/>
      <c r="K28" s="197"/>
      <c r="L28" s="105"/>
    </row>
    <row r="29" spans="1:13" ht="15" customHeight="1" x14ac:dyDescent="0.45">
      <c r="A29" s="1" t="s">
        <v>153</v>
      </c>
      <c r="G29" s="197"/>
      <c r="H29" s="110"/>
      <c r="J29" s="110"/>
      <c r="K29" s="197"/>
      <c r="L29" s="105"/>
    </row>
    <row r="30" spans="1:13" ht="15" customHeight="1" x14ac:dyDescent="0.45">
      <c r="A30" s="116" t="s">
        <v>230</v>
      </c>
      <c r="G30" s="211">
        <v>0</v>
      </c>
      <c r="H30" s="91"/>
      <c r="I30" s="20">
        <v>8</v>
      </c>
      <c r="J30" s="20"/>
      <c r="K30" s="199">
        <v>0</v>
      </c>
      <c r="L30" s="20"/>
      <c r="M30" s="43">
        <v>0</v>
      </c>
    </row>
    <row r="31" spans="1:13" ht="15" customHeight="1" x14ac:dyDescent="0.45">
      <c r="A31" s="116" t="s">
        <v>148</v>
      </c>
      <c r="G31" s="223">
        <v>0</v>
      </c>
      <c r="H31" s="110"/>
      <c r="I31" s="126">
        <v>0</v>
      </c>
      <c r="J31" s="2"/>
      <c r="K31" s="225">
        <v>-172565</v>
      </c>
      <c r="L31" s="2"/>
      <c r="M31" s="87">
        <v>-888771</v>
      </c>
    </row>
    <row r="32" spans="1:13" ht="15" customHeight="1" x14ac:dyDescent="0.45">
      <c r="A32" s="12"/>
      <c r="G32" s="197"/>
      <c r="H32" s="110"/>
      <c r="J32" s="110"/>
      <c r="K32" s="197"/>
      <c r="L32" s="105"/>
    </row>
    <row r="33" spans="1:13" ht="15" customHeight="1" x14ac:dyDescent="0.45">
      <c r="A33" s="1" t="s">
        <v>215</v>
      </c>
      <c r="G33" s="223">
        <f>SUM(G30:G31)</f>
        <v>0</v>
      </c>
      <c r="H33" s="110"/>
      <c r="I33" s="126">
        <f>SUM(I30:I31)</f>
        <v>8</v>
      </c>
      <c r="J33" s="110"/>
      <c r="K33" s="223">
        <f>SUM(K30:K31)</f>
        <v>-172565</v>
      </c>
      <c r="L33" s="105"/>
      <c r="M33" s="126">
        <f>SUM(M30:M31)</f>
        <v>-888771</v>
      </c>
    </row>
    <row r="34" spans="1:13" ht="15" customHeight="1" x14ac:dyDescent="0.45">
      <c r="A34" s="12"/>
      <c r="G34" s="197"/>
      <c r="H34" s="110"/>
      <c r="J34" s="110"/>
      <c r="K34" s="197"/>
      <c r="L34" s="105"/>
    </row>
    <row r="35" spans="1:13" ht="15" customHeight="1" x14ac:dyDescent="0.45">
      <c r="A35" s="1" t="s">
        <v>154</v>
      </c>
      <c r="G35" s="197"/>
      <c r="H35" s="110"/>
      <c r="J35" s="110"/>
      <c r="K35" s="197"/>
      <c r="L35" s="105"/>
    </row>
    <row r="36" spans="1:13" ht="15" customHeight="1" x14ac:dyDescent="0.45">
      <c r="A36" s="116" t="s">
        <v>216</v>
      </c>
      <c r="G36" s="211">
        <v>-331</v>
      </c>
      <c r="H36" s="110"/>
      <c r="I36" s="20">
        <v>1481</v>
      </c>
      <c r="J36" s="110"/>
      <c r="K36" s="211">
        <v>-10457</v>
      </c>
      <c r="L36" s="105"/>
      <c r="M36" s="20">
        <v>46606</v>
      </c>
    </row>
    <row r="37" spans="1:13" ht="15" customHeight="1" x14ac:dyDescent="0.45">
      <c r="A37" s="116" t="s">
        <v>219</v>
      </c>
      <c r="G37" s="223">
        <v>-848</v>
      </c>
      <c r="H37" s="110"/>
      <c r="I37" s="126">
        <v>819</v>
      </c>
      <c r="J37" s="110"/>
      <c r="K37" s="223">
        <v>-25291</v>
      </c>
      <c r="L37" s="105"/>
      <c r="M37" s="126">
        <v>4683</v>
      </c>
    </row>
    <row r="38" spans="1:13" ht="15" customHeight="1" x14ac:dyDescent="0.45">
      <c r="A38" s="12"/>
      <c r="G38" s="197"/>
      <c r="H38" s="110"/>
      <c r="J38" s="110"/>
      <c r="K38" s="197"/>
      <c r="L38" s="105"/>
    </row>
    <row r="39" spans="1:13" ht="15" customHeight="1" x14ac:dyDescent="0.45">
      <c r="A39" s="1" t="s">
        <v>168</v>
      </c>
      <c r="G39" s="197"/>
      <c r="H39" s="110"/>
      <c r="J39" s="110"/>
      <c r="K39" s="197"/>
      <c r="L39" s="105"/>
    </row>
    <row r="40" spans="1:13" ht="15" customHeight="1" x14ac:dyDescent="0.45">
      <c r="B40" s="1" t="s">
        <v>162</v>
      </c>
      <c r="G40" s="223">
        <f>SUM(G36:G37)</f>
        <v>-1179</v>
      </c>
      <c r="H40" s="110"/>
      <c r="I40" s="126">
        <f>SUM(I36:I37)</f>
        <v>2300</v>
      </c>
      <c r="J40" s="110"/>
      <c r="K40" s="223">
        <f>SUM(K36:K37)</f>
        <v>-35748</v>
      </c>
      <c r="L40" s="105"/>
      <c r="M40" s="126">
        <f>SUM(M36:M37)</f>
        <v>51289</v>
      </c>
    </row>
    <row r="41" spans="1:13" ht="15" customHeight="1" x14ac:dyDescent="0.45">
      <c r="A41" s="12"/>
      <c r="G41" s="197"/>
      <c r="H41" s="110"/>
      <c r="J41" s="110"/>
      <c r="K41" s="197"/>
      <c r="L41" s="105"/>
    </row>
    <row r="42" spans="1:13" ht="15" customHeight="1" x14ac:dyDescent="0.45">
      <c r="A42" s="12" t="s">
        <v>285</v>
      </c>
      <c r="B42" s="12"/>
      <c r="G42" s="218"/>
      <c r="I42" s="1"/>
      <c r="K42" s="218"/>
      <c r="M42" s="1"/>
    </row>
    <row r="43" spans="1:13" ht="15" customHeight="1" x14ac:dyDescent="0.45">
      <c r="A43" s="12"/>
      <c r="B43" s="12" t="s">
        <v>286</v>
      </c>
      <c r="G43" s="198">
        <f>G40+G33</f>
        <v>-1179</v>
      </c>
      <c r="H43" s="110"/>
      <c r="I43" s="17">
        <f>I40+I33</f>
        <v>2308</v>
      </c>
      <c r="J43" s="110"/>
      <c r="K43" s="198">
        <f>K40+K33</f>
        <v>-208313</v>
      </c>
      <c r="L43" s="105"/>
      <c r="M43" s="17">
        <f>M40+M33</f>
        <v>-837482</v>
      </c>
    </row>
    <row r="44" spans="1:13" ht="15" customHeight="1" x14ac:dyDescent="0.45">
      <c r="G44" s="197"/>
      <c r="H44" s="2"/>
      <c r="J44" s="2"/>
      <c r="K44" s="197"/>
      <c r="L44" s="2"/>
    </row>
    <row r="45" spans="1:13" ht="15" customHeight="1" thickBot="1" x14ac:dyDescent="0.5">
      <c r="A45" s="12" t="s">
        <v>184</v>
      </c>
      <c r="G45" s="227">
        <f>G26+G43</f>
        <v>5545</v>
      </c>
      <c r="H45" s="110"/>
      <c r="I45" s="127">
        <f>I26+I43</f>
        <v>11729</v>
      </c>
      <c r="J45" s="110"/>
      <c r="K45" s="227">
        <f>K26+K43</f>
        <v>-1787</v>
      </c>
      <c r="L45" s="105"/>
      <c r="M45" s="127">
        <f>M26+M43</f>
        <v>-526873</v>
      </c>
    </row>
    <row r="46" spans="1:13" ht="15" customHeight="1" thickTop="1" x14ac:dyDescent="0.45">
      <c r="B46" s="12"/>
    </row>
    <row r="47" spans="1:13" ht="15" customHeight="1" x14ac:dyDescent="0.45">
      <c r="G47" s="34"/>
      <c r="H47" s="34"/>
      <c r="I47" s="34" t="s">
        <v>78</v>
      </c>
      <c r="J47" s="33"/>
      <c r="K47" s="34"/>
      <c r="L47" s="34"/>
      <c r="M47" s="50" t="s">
        <v>79</v>
      </c>
    </row>
    <row r="48" spans="1:13" ht="15" customHeight="1" x14ac:dyDescent="0.45">
      <c r="F48" s="13"/>
      <c r="G48" s="125" t="s">
        <v>242</v>
      </c>
      <c r="H48" s="100"/>
      <c r="I48" s="125" t="s">
        <v>207</v>
      </c>
      <c r="J48" s="100"/>
      <c r="K48" s="125" t="s">
        <v>242</v>
      </c>
      <c r="L48" s="100"/>
      <c r="M48" s="125" t="s">
        <v>207</v>
      </c>
    </row>
    <row r="49" spans="1:13" ht="15" customHeight="1" x14ac:dyDescent="0.45">
      <c r="A49" s="12" t="s">
        <v>267</v>
      </c>
      <c r="G49" s="197"/>
      <c r="K49" s="197"/>
    </row>
    <row r="50" spans="1:13" ht="15" customHeight="1" x14ac:dyDescent="0.45">
      <c r="G50" s="232"/>
      <c r="H50" s="77"/>
      <c r="I50" s="111"/>
      <c r="J50" s="77"/>
      <c r="K50" s="232"/>
      <c r="L50" s="118"/>
      <c r="M50" s="111"/>
    </row>
    <row r="51" spans="1:13" ht="15" customHeight="1" x14ac:dyDescent="0.45">
      <c r="A51" s="1" t="s">
        <v>268</v>
      </c>
      <c r="B51" s="12"/>
      <c r="E51" s="13">
        <v>19</v>
      </c>
      <c r="F51" s="13"/>
      <c r="G51" s="230">
        <f>G26/5159295.515</f>
        <v>1.3032787093607682E-3</v>
      </c>
      <c r="H51" s="122"/>
      <c r="I51" s="122">
        <f>I26/5161925.515</f>
        <v>1.825094138345001E-3</v>
      </c>
      <c r="J51" s="122"/>
      <c r="K51" s="230">
        <f>K26/5159295.515</f>
        <v>4.0029883808661813E-2</v>
      </c>
      <c r="L51" s="123"/>
      <c r="M51" s="122">
        <f>M26/5161925.515</f>
        <v>6.0173088336397666E-2</v>
      </c>
    </row>
    <row r="52" spans="1:13" s="11" customFormat="1" ht="15" customHeight="1" x14ac:dyDescent="0.45">
      <c r="E52" s="19"/>
      <c r="G52" s="113"/>
      <c r="H52" s="79"/>
      <c r="I52" s="113"/>
      <c r="J52" s="79"/>
      <c r="K52" s="113"/>
      <c r="L52" s="103"/>
      <c r="M52" s="113"/>
    </row>
    <row r="53" spans="1:13" s="11" customFormat="1" ht="15" customHeight="1" x14ac:dyDescent="0.45">
      <c r="E53" s="19"/>
      <c r="G53" s="113"/>
      <c r="H53" s="79"/>
      <c r="I53" s="113"/>
      <c r="J53" s="79"/>
      <c r="K53" s="113"/>
      <c r="L53" s="103"/>
      <c r="M53" s="113"/>
    </row>
    <row r="54" spans="1:13" s="11" customFormat="1" ht="15" customHeight="1" x14ac:dyDescent="0.45">
      <c r="E54" s="19"/>
      <c r="G54" s="113"/>
      <c r="H54" s="79"/>
      <c r="I54" s="113"/>
      <c r="J54" s="79"/>
      <c r="K54" s="91"/>
      <c r="L54" s="103"/>
      <c r="M54" s="91"/>
    </row>
    <row r="55" spans="1:13" s="11" customFormat="1" ht="10.5" customHeight="1" x14ac:dyDescent="0.45">
      <c r="E55" s="19"/>
      <c r="G55" s="113"/>
      <c r="H55" s="79"/>
      <c r="I55" s="113"/>
      <c r="J55" s="79"/>
      <c r="K55" s="91"/>
      <c r="L55" s="103"/>
      <c r="M55" s="91"/>
    </row>
    <row r="56" spans="1:13" ht="21.95" customHeight="1" x14ac:dyDescent="0.45">
      <c r="A56" s="255" t="str">
        <f>'E2-3 BS Conso'!A56:M56</f>
        <v>The condensed notes to the interim financial information on pages 20 to 64 are an integral part of this interim financial information.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</sheetData>
  <mergeCells count="2">
    <mergeCell ref="A56:M56"/>
    <mergeCell ref="G5:M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Normal="100" zoomScaleSheetLayoutView="90" workbookViewId="0">
      <selection activeCell="E13" sqref="E1:M1048576"/>
    </sheetView>
  </sheetViews>
  <sheetFormatPr defaultRowHeight="15" customHeight="1" x14ac:dyDescent="0.45"/>
  <cols>
    <col min="1" max="3" width="1.83203125" style="1" customWidth="1"/>
    <col min="4" max="4" width="48.5" style="1" customWidth="1"/>
    <col min="5" max="5" width="6.6640625" style="13" customWidth="1"/>
    <col min="6" max="6" width="1" style="1" customWidth="1"/>
    <col min="7" max="7" width="12.33203125" style="2" customWidth="1"/>
    <col min="8" max="8" width="1" style="1" customWidth="1"/>
    <col min="9" max="9" width="12.33203125" style="2" customWidth="1"/>
    <col min="10" max="10" width="1" style="1" customWidth="1"/>
    <col min="11" max="11" width="12.33203125" style="2" customWidth="1"/>
    <col min="12" max="12" width="1" style="1" customWidth="1"/>
    <col min="13" max="13" width="12.33203125" style="2" customWidth="1"/>
    <col min="14" max="16384" width="9.33203125" style="1"/>
  </cols>
  <sheetData>
    <row r="1" spans="1:13" ht="15" customHeight="1" x14ac:dyDescent="0.45">
      <c r="A1" s="12" t="s">
        <v>0</v>
      </c>
      <c r="B1" s="12"/>
    </row>
    <row r="2" spans="1:13" ht="15" customHeight="1" x14ac:dyDescent="0.45">
      <c r="A2" s="12" t="s">
        <v>64</v>
      </c>
      <c r="B2" s="12"/>
    </row>
    <row r="3" spans="1:13" ht="15" customHeight="1" x14ac:dyDescent="0.45">
      <c r="A3" s="14" t="s">
        <v>300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 x14ac:dyDescent="0.45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 x14ac:dyDescent="0.45">
      <c r="A5" s="12"/>
      <c r="B5" s="12"/>
      <c r="E5" s="95"/>
      <c r="F5" s="94"/>
      <c r="G5" s="256" t="s">
        <v>246</v>
      </c>
      <c r="H5" s="256"/>
      <c r="I5" s="256"/>
      <c r="J5" s="256"/>
      <c r="K5" s="256"/>
      <c r="L5" s="256"/>
      <c r="M5" s="256"/>
    </row>
    <row r="6" spans="1:13" ht="15" customHeight="1" x14ac:dyDescent="0.45">
      <c r="A6" s="12"/>
      <c r="B6" s="12"/>
      <c r="E6" s="95"/>
      <c r="F6" s="94"/>
      <c r="G6" s="92"/>
      <c r="H6" s="92"/>
      <c r="I6" s="92" t="s">
        <v>2</v>
      </c>
      <c r="J6" s="33"/>
      <c r="K6" s="92"/>
      <c r="L6" s="92"/>
      <c r="M6" s="97" t="s">
        <v>3</v>
      </c>
    </row>
    <row r="7" spans="1:13" ht="15" customHeight="1" x14ac:dyDescent="0.45">
      <c r="A7" s="11"/>
      <c r="B7" s="11"/>
      <c r="C7" s="11"/>
      <c r="D7" s="11"/>
      <c r="E7" s="9" t="s">
        <v>7</v>
      </c>
      <c r="F7" s="95"/>
      <c r="G7" s="125" t="s">
        <v>242</v>
      </c>
      <c r="H7" s="100"/>
      <c r="I7" s="125" t="s">
        <v>207</v>
      </c>
      <c r="J7" s="100"/>
      <c r="K7" s="125" t="s">
        <v>242</v>
      </c>
      <c r="L7" s="100"/>
      <c r="M7" s="125" t="s">
        <v>207</v>
      </c>
    </row>
    <row r="8" spans="1:13" ht="15" customHeight="1" x14ac:dyDescent="0.45">
      <c r="A8" s="11"/>
      <c r="B8" s="11"/>
      <c r="C8" s="11"/>
      <c r="D8" s="11"/>
      <c r="E8" s="95"/>
      <c r="F8" s="95"/>
      <c r="G8" s="231"/>
      <c r="H8" s="100"/>
      <c r="I8" s="99"/>
      <c r="J8" s="100"/>
      <c r="K8" s="231"/>
      <c r="L8" s="100"/>
      <c r="M8" s="99"/>
    </row>
    <row r="9" spans="1:13" ht="15" customHeight="1" x14ac:dyDescent="0.45">
      <c r="A9" s="1" t="s">
        <v>65</v>
      </c>
      <c r="G9" s="201">
        <v>38471</v>
      </c>
      <c r="H9" s="22"/>
      <c r="I9" s="22">
        <v>41190</v>
      </c>
      <c r="J9" s="22"/>
      <c r="K9" s="201">
        <v>1202405</v>
      </c>
      <c r="L9" s="78"/>
      <c r="M9" s="22">
        <v>1326640</v>
      </c>
    </row>
    <row r="10" spans="1:13" ht="15" customHeight="1" x14ac:dyDescent="0.45">
      <c r="A10" s="1" t="s">
        <v>66</v>
      </c>
      <c r="G10" s="212">
        <v>-35180</v>
      </c>
      <c r="H10" s="22"/>
      <c r="I10" s="119">
        <v>-34622</v>
      </c>
      <c r="J10" s="22"/>
      <c r="K10" s="212">
        <v>-1099436</v>
      </c>
      <c r="L10" s="78"/>
      <c r="M10" s="119">
        <v>-1115315</v>
      </c>
    </row>
    <row r="11" spans="1:13" ht="15" customHeight="1" x14ac:dyDescent="0.45">
      <c r="G11" s="197"/>
      <c r="H11" s="110"/>
      <c r="J11" s="110"/>
      <c r="K11" s="197"/>
      <c r="L11" s="105"/>
    </row>
    <row r="12" spans="1:13" ht="15" customHeight="1" x14ac:dyDescent="0.45">
      <c r="A12" s="12" t="s">
        <v>67</v>
      </c>
      <c r="G12" s="199">
        <f>SUM(G9:G11)</f>
        <v>3291</v>
      </c>
      <c r="H12" s="22"/>
      <c r="I12" s="43">
        <f>SUM(I9:I11)</f>
        <v>6568</v>
      </c>
      <c r="J12" s="22"/>
      <c r="K12" s="199">
        <f>SUM(K9:K11)</f>
        <v>102969</v>
      </c>
      <c r="L12" s="78"/>
      <c r="M12" s="43">
        <f>SUM(M9:M11)</f>
        <v>211325</v>
      </c>
    </row>
    <row r="13" spans="1:13" ht="15" customHeight="1" x14ac:dyDescent="0.45">
      <c r="A13" s="1" t="s">
        <v>255</v>
      </c>
      <c r="G13" s="199">
        <v>134917</v>
      </c>
      <c r="H13" s="22"/>
      <c r="I13" s="43">
        <v>90775</v>
      </c>
      <c r="J13" s="22"/>
      <c r="K13" s="199">
        <v>4237992</v>
      </c>
      <c r="L13" s="78"/>
      <c r="M13" s="43">
        <v>2920243</v>
      </c>
    </row>
    <row r="14" spans="1:13" ht="15" customHeight="1" x14ac:dyDescent="0.45">
      <c r="A14" s="1" t="s">
        <v>155</v>
      </c>
      <c r="G14" s="199">
        <v>296</v>
      </c>
      <c r="H14" s="22"/>
      <c r="I14" s="43">
        <v>248</v>
      </c>
      <c r="J14" s="22"/>
      <c r="K14" s="199">
        <v>9346</v>
      </c>
      <c r="L14" s="78"/>
      <c r="M14" s="43">
        <v>7903</v>
      </c>
    </row>
    <row r="15" spans="1:13" s="11" customFormat="1" ht="15" customHeight="1" x14ac:dyDescent="0.45">
      <c r="A15" s="11" t="s">
        <v>72</v>
      </c>
      <c r="E15" s="19"/>
      <c r="G15" s="210">
        <v>24897</v>
      </c>
      <c r="H15" s="91"/>
      <c r="I15" s="80">
        <v>28813</v>
      </c>
      <c r="J15" s="91"/>
      <c r="K15" s="208">
        <v>779619</v>
      </c>
      <c r="L15" s="91"/>
      <c r="M15" s="91">
        <v>928155</v>
      </c>
    </row>
    <row r="16" spans="1:13" ht="15" customHeight="1" x14ac:dyDescent="0.45">
      <c r="A16" s="1" t="s">
        <v>71</v>
      </c>
      <c r="G16" s="208">
        <v>86517</v>
      </c>
      <c r="H16" s="22"/>
      <c r="I16" s="91">
        <v>76071</v>
      </c>
      <c r="J16" s="22"/>
      <c r="K16" s="208">
        <v>2709116</v>
      </c>
      <c r="L16" s="78"/>
      <c r="M16" s="91">
        <v>2445923</v>
      </c>
    </row>
    <row r="17" spans="1:13" ht="15" customHeight="1" x14ac:dyDescent="0.45">
      <c r="A17" s="1" t="s">
        <v>68</v>
      </c>
      <c r="G17" s="199">
        <v>-1757</v>
      </c>
      <c r="H17" s="80"/>
      <c r="I17" s="43">
        <v>-1679</v>
      </c>
      <c r="J17" s="80"/>
      <c r="K17" s="199">
        <v>-55111</v>
      </c>
      <c r="L17" s="80"/>
      <c r="M17" s="43">
        <v>-53869</v>
      </c>
    </row>
    <row r="18" spans="1:13" ht="15" customHeight="1" x14ac:dyDescent="0.45">
      <c r="A18" s="1" t="s">
        <v>69</v>
      </c>
      <c r="B18" s="12"/>
      <c r="F18" s="13"/>
      <c r="G18" s="199">
        <v>-47538</v>
      </c>
      <c r="H18" s="20"/>
      <c r="I18" s="43">
        <v>-36351</v>
      </c>
      <c r="J18" s="80"/>
      <c r="K18" s="211">
        <v>-1485687</v>
      </c>
      <c r="L18" s="80"/>
      <c r="M18" s="20">
        <v>-1168873</v>
      </c>
    </row>
    <row r="19" spans="1:13" ht="15" customHeight="1" x14ac:dyDescent="0.45">
      <c r="A19" s="1" t="s">
        <v>252</v>
      </c>
      <c r="B19" s="12"/>
      <c r="F19" s="13"/>
      <c r="G19" s="199">
        <v>0</v>
      </c>
      <c r="H19" s="20"/>
      <c r="I19" s="43">
        <v>-28620</v>
      </c>
      <c r="J19" s="80"/>
      <c r="K19" s="211">
        <v>0</v>
      </c>
      <c r="L19" s="80"/>
      <c r="M19" s="20">
        <v>-902711</v>
      </c>
    </row>
    <row r="20" spans="1:13" ht="15" customHeight="1" x14ac:dyDescent="0.45">
      <c r="A20" s="1" t="s">
        <v>272</v>
      </c>
      <c r="G20" s="199">
        <v>5288</v>
      </c>
      <c r="H20" s="2"/>
      <c r="I20" s="43">
        <v>562</v>
      </c>
      <c r="J20" s="2"/>
      <c r="K20" s="208">
        <v>167361</v>
      </c>
      <c r="L20" s="2"/>
      <c r="M20" s="91">
        <v>14377</v>
      </c>
    </row>
    <row r="21" spans="1:13" ht="15" customHeight="1" x14ac:dyDescent="0.45">
      <c r="A21" s="1" t="s">
        <v>73</v>
      </c>
      <c r="G21" s="199">
        <v>-33738</v>
      </c>
      <c r="H21" s="22"/>
      <c r="I21" s="43">
        <v>-10641</v>
      </c>
      <c r="J21" s="22"/>
      <c r="K21" s="208">
        <v>-1062801</v>
      </c>
      <c r="L21" s="78"/>
      <c r="M21" s="91">
        <v>-343352</v>
      </c>
    </row>
    <row r="22" spans="1:13" s="11" customFormat="1" ht="15" customHeight="1" x14ac:dyDescent="0.45">
      <c r="A22" s="11" t="s">
        <v>74</v>
      </c>
      <c r="E22" s="19"/>
      <c r="G22" s="210">
        <v>-108968</v>
      </c>
      <c r="H22" s="91"/>
      <c r="I22" s="80">
        <v>-98752</v>
      </c>
      <c r="J22" s="91"/>
      <c r="K22" s="208">
        <v>-3411203</v>
      </c>
      <c r="L22" s="91"/>
      <c r="M22" s="91">
        <v>-3175271</v>
      </c>
    </row>
    <row r="23" spans="1:13" s="11" customFormat="1" ht="15" customHeight="1" x14ac:dyDescent="0.45">
      <c r="A23" s="11" t="s">
        <v>75</v>
      </c>
      <c r="E23" s="19"/>
      <c r="G23" s="212">
        <v>-1988</v>
      </c>
      <c r="H23" s="110"/>
      <c r="I23" s="119">
        <v>-1662</v>
      </c>
      <c r="J23" s="110"/>
      <c r="K23" s="209">
        <v>-62246</v>
      </c>
      <c r="L23" s="105"/>
      <c r="M23" s="112">
        <v>-53545</v>
      </c>
    </row>
    <row r="24" spans="1:13" s="11" customFormat="1" ht="15" customHeight="1" x14ac:dyDescent="0.45">
      <c r="E24" s="19"/>
      <c r="G24" s="210"/>
      <c r="H24" s="91"/>
      <c r="I24" s="80"/>
      <c r="J24" s="91"/>
      <c r="K24" s="208"/>
      <c r="L24" s="91"/>
      <c r="M24" s="91"/>
    </row>
    <row r="25" spans="1:13" ht="15" customHeight="1" x14ac:dyDescent="0.45">
      <c r="A25" s="12" t="s">
        <v>225</v>
      </c>
      <c r="C25" s="12"/>
      <c r="E25" s="19"/>
      <c r="F25" s="19"/>
      <c r="G25" s="199">
        <f>SUM(G12:G23)</f>
        <v>61217</v>
      </c>
      <c r="H25" s="80"/>
      <c r="I25" s="43">
        <f>SUM(I12:I23)</f>
        <v>25332</v>
      </c>
      <c r="J25" s="80"/>
      <c r="K25" s="199">
        <f>SUM(K12:K23)</f>
        <v>1929355</v>
      </c>
      <c r="L25" s="80"/>
      <c r="M25" s="43">
        <f>SUM(M12:M23)</f>
        <v>830305</v>
      </c>
    </row>
    <row r="26" spans="1:13" ht="15" customHeight="1" x14ac:dyDescent="0.45">
      <c r="A26" s="1" t="s">
        <v>76</v>
      </c>
      <c r="E26" s="19">
        <v>18</v>
      </c>
      <c r="F26" s="19"/>
      <c r="G26" s="212">
        <v>19671</v>
      </c>
      <c r="H26" s="110"/>
      <c r="I26" s="119">
        <v>1008</v>
      </c>
      <c r="J26" s="110"/>
      <c r="K26" s="209">
        <v>619744</v>
      </c>
      <c r="L26" s="105"/>
      <c r="M26" s="112">
        <v>33930</v>
      </c>
    </row>
    <row r="27" spans="1:13" ht="15" customHeight="1" x14ac:dyDescent="0.45">
      <c r="G27" s="197"/>
      <c r="H27" s="110"/>
      <c r="J27" s="110"/>
      <c r="K27" s="197"/>
      <c r="L27" s="105"/>
    </row>
    <row r="28" spans="1:13" ht="15" customHeight="1" x14ac:dyDescent="0.45">
      <c r="A28" s="12" t="s">
        <v>266</v>
      </c>
      <c r="G28" s="212">
        <f>SUM(G25:G26)</f>
        <v>80888</v>
      </c>
      <c r="H28" s="110"/>
      <c r="I28" s="119">
        <f>SUM(I25:I26)</f>
        <v>26340</v>
      </c>
      <c r="J28" s="110"/>
      <c r="K28" s="212">
        <f>SUM(K25:K26)</f>
        <v>2549099</v>
      </c>
      <c r="L28" s="110"/>
      <c r="M28" s="119">
        <f>SUM(M25:M26)</f>
        <v>864235</v>
      </c>
    </row>
    <row r="29" spans="1:13" ht="15" customHeight="1" x14ac:dyDescent="0.45">
      <c r="G29" s="197"/>
      <c r="H29" s="110"/>
      <c r="J29" s="110"/>
      <c r="K29" s="197"/>
      <c r="L29" s="105"/>
    </row>
    <row r="30" spans="1:13" ht="15" customHeight="1" x14ac:dyDescent="0.45">
      <c r="A30" s="12" t="s">
        <v>183</v>
      </c>
      <c r="G30" s="197"/>
      <c r="H30" s="110"/>
      <c r="J30" s="110"/>
      <c r="K30" s="197"/>
      <c r="L30" s="105"/>
    </row>
    <row r="31" spans="1:13" ht="15" customHeight="1" x14ac:dyDescent="0.45">
      <c r="A31" s="1" t="s">
        <v>153</v>
      </c>
      <c r="G31" s="197"/>
      <c r="H31" s="110"/>
      <c r="J31" s="110"/>
      <c r="K31" s="197"/>
      <c r="L31" s="105"/>
    </row>
    <row r="32" spans="1:13" ht="15" customHeight="1" x14ac:dyDescent="0.45">
      <c r="A32" s="116" t="s">
        <v>230</v>
      </c>
      <c r="G32" s="211">
        <v>-8</v>
      </c>
      <c r="H32" s="91"/>
      <c r="I32" s="20">
        <v>3</v>
      </c>
      <c r="J32" s="20"/>
      <c r="K32" s="199">
        <v>0</v>
      </c>
      <c r="L32" s="20"/>
      <c r="M32" s="43">
        <v>0</v>
      </c>
    </row>
    <row r="33" spans="1:13" ht="15" customHeight="1" x14ac:dyDescent="0.45">
      <c r="A33" s="116" t="s">
        <v>148</v>
      </c>
      <c r="G33" s="223">
        <v>0</v>
      </c>
      <c r="H33" s="110"/>
      <c r="I33" s="126">
        <v>0</v>
      </c>
      <c r="J33" s="2"/>
      <c r="K33" s="225">
        <v>-2203421</v>
      </c>
      <c r="L33" s="2"/>
      <c r="M33" s="87">
        <v>-384644</v>
      </c>
    </row>
    <row r="34" spans="1:13" ht="15" customHeight="1" x14ac:dyDescent="0.45">
      <c r="A34" s="12"/>
      <c r="G34" s="197"/>
      <c r="H34" s="110"/>
      <c r="J34" s="110"/>
      <c r="K34" s="197"/>
      <c r="L34" s="105"/>
    </row>
    <row r="35" spans="1:13" ht="15" customHeight="1" x14ac:dyDescent="0.45">
      <c r="A35" s="1" t="s">
        <v>215</v>
      </c>
      <c r="G35" s="223">
        <f>SUM(G32:G33)</f>
        <v>-8</v>
      </c>
      <c r="H35" s="110"/>
      <c r="I35" s="126">
        <f>SUM(I32:I33)</f>
        <v>3</v>
      </c>
      <c r="J35" s="110"/>
      <c r="K35" s="223">
        <f>SUM(K32:K33)</f>
        <v>-2203421</v>
      </c>
      <c r="L35" s="105"/>
      <c r="M35" s="126">
        <f>SUM(M32:M33)</f>
        <v>-384644</v>
      </c>
    </row>
    <row r="36" spans="1:13" ht="15" customHeight="1" x14ac:dyDescent="0.45">
      <c r="A36" s="12"/>
      <c r="G36" s="197"/>
      <c r="H36" s="110"/>
      <c r="J36" s="110"/>
      <c r="K36" s="197"/>
      <c r="L36" s="105"/>
    </row>
    <row r="37" spans="1:13" ht="15" customHeight="1" x14ac:dyDescent="0.45">
      <c r="A37" s="1" t="s">
        <v>154</v>
      </c>
      <c r="G37" s="197"/>
      <c r="H37" s="110"/>
      <c r="J37" s="110"/>
      <c r="K37" s="197"/>
      <c r="L37" s="105"/>
    </row>
    <row r="38" spans="1:13" ht="15" customHeight="1" x14ac:dyDescent="0.45">
      <c r="A38" s="116" t="s">
        <v>328</v>
      </c>
      <c r="G38" s="211">
        <v>-29</v>
      </c>
      <c r="H38" s="110"/>
      <c r="I38" s="20">
        <v>-391</v>
      </c>
      <c r="J38" s="110"/>
      <c r="K38" s="211">
        <v>-4509</v>
      </c>
      <c r="L38" s="105"/>
      <c r="M38" s="20">
        <v>-13695</v>
      </c>
    </row>
    <row r="39" spans="1:13" ht="15" customHeight="1" x14ac:dyDescent="0.45">
      <c r="A39" s="116" t="s">
        <v>219</v>
      </c>
      <c r="G39" s="223">
        <v>-24691</v>
      </c>
      <c r="H39" s="110"/>
      <c r="I39" s="126">
        <v>15741</v>
      </c>
      <c r="J39" s="110"/>
      <c r="K39" s="223">
        <v>-791875</v>
      </c>
      <c r="L39" s="105"/>
      <c r="M39" s="126">
        <v>506322</v>
      </c>
    </row>
    <row r="40" spans="1:13" ht="15" customHeight="1" x14ac:dyDescent="0.45">
      <c r="A40" s="12"/>
      <c r="G40" s="197"/>
      <c r="H40" s="110"/>
      <c r="J40" s="110"/>
      <c r="K40" s="197"/>
      <c r="L40" s="105"/>
    </row>
    <row r="41" spans="1:13" ht="15" customHeight="1" x14ac:dyDescent="0.45">
      <c r="A41" s="1" t="s">
        <v>168</v>
      </c>
      <c r="G41" s="197"/>
      <c r="H41" s="110"/>
      <c r="J41" s="110"/>
      <c r="K41" s="197"/>
      <c r="L41" s="105"/>
    </row>
    <row r="42" spans="1:13" ht="15" customHeight="1" x14ac:dyDescent="0.45">
      <c r="B42" s="1" t="s">
        <v>162</v>
      </c>
      <c r="G42" s="223">
        <f>SUM(G38:G39)</f>
        <v>-24720</v>
      </c>
      <c r="H42" s="110"/>
      <c r="I42" s="126">
        <f>SUM(I38:I39)</f>
        <v>15350</v>
      </c>
      <c r="J42" s="110"/>
      <c r="K42" s="223">
        <f>SUM(K38:K39)</f>
        <v>-796384</v>
      </c>
      <c r="L42" s="105"/>
      <c r="M42" s="126">
        <f>SUM(M38:M39)</f>
        <v>492627</v>
      </c>
    </row>
    <row r="43" spans="1:13" ht="15" customHeight="1" x14ac:dyDescent="0.45">
      <c r="A43" s="12"/>
      <c r="G43" s="197"/>
      <c r="H43" s="110"/>
      <c r="J43" s="110"/>
      <c r="K43" s="197"/>
      <c r="L43" s="105"/>
    </row>
    <row r="44" spans="1:13" ht="15" customHeight="1" x14ac:dyDescent="0.45">
      <c r="A44" s="12" t="s">
        <v>285</v>
      </c>
      <c r="B44" s="12"/>
      <c r="G44" s="218"/>
      <c r="I44" s="1"/>
      <c r="K44" s="218"/>
      <c r="M44" s="1"/>
    </row>
    <row r="45" spans="1:13" ht="15" customHeight="1" x14ac:dyDescent="0.45">
      <c r="A45" s="12"/>
      <c r="B45" s="12" t="s">
        <v>286</v>
      </c>
      <c r="G45" s="198">
        <f>G42+G35</f>
        <v>-24728</v>
      </c>
      <c r="H45" s="110"/>
      <c r="I45" s="17">
        <f>I42+I35</f>
        <v>15353</v>
      </c>
      <c r="J45" s="110"/>
      <c r="K45" s="198">
        <f>K42+K35</f>
        <v>-2999805</v>
      </c>
      <c r="L45" s="105"/>
      <c r="M45" s="17">
        <f>M42+M35</f>
        <v>107983</v>
      </c>
    </row>
    <row r="46" spans="1:13" ht="15" customHeight="1" x14ac:dyDescent="0.45">
      <c r="G46" s="197"/>
      <c r="H46" s="2"/>
      <c r="J46" s="2"/>
      <c r="K46" s="197"/>
      <c r="L46" s="2"/>
    </row>
    <row r="47" spans="1:13" ht="15" customHeight="1" thickBot="1" x14ac:dyDescent="0.5">
      <c r="A47" s="12" t="s">
        <v>184</v>
      </c>
      <c r="G47" s="227">
        <f>G28+G45</f>
        <v>56160</v>
      </c>
      <c r="H47" s="110"/>
      <c r="I47" s="127">
        <f>I28+I45</f>
        <v>41693</v>
      </c>
      <c r="J47" s="110"/>
      <c r="K47" s="227">
        <f>K28+K45</f>
        <v>-450706</v>
      </c>
      <c r="L47" s="105"/>
      <c r="M47" s="127">
        <f>M28+M45</f>
        <v>972218</v>
      </c>
    </row>
    <row r="48" spans="1:13" ht="15" customHeight="1" thickTop="1" x14ac:dyDescent="0.45">
      <c r="B48" s="12"/>
    </row>
    <row r="49" spans="1:13" ht="15" customHeight="1" x14ac:dyDescent="0.45">
      <c r="G49" s="34"/>
      <c r="H49" s="34"/>
      <c r="I49" s="34" t="s">
        <v>78</v>
      </c>
      <c r="J49" s="33"/>
      <c r="K49" s="34"/>
      <c r="L49" s="34"/>
      <c r="M49" s="50" t="s">
        <v>79</v>
      </c>
    </row>
    <row r="50" spans="1:13" ht="15" customHeight="1" x14ac:dyDescent="0.45">
      <c r="F50" s="13"/>
      <c r="G50" s="125" t="s">
        <v>242</v>
      </c>
      <c r="H50" s="100"/>
      <c r="I50" s="125" t="s">
        <v>207</v>
      </c>
      <c r="J50" s="100"/>
      <c r="K50" s="125" t="s">
        <v>242</v>
      </c>
      <c r="L50" s="100"/>
      <c r="M50" s="125" t="s">
        <v>207</v>
      </c>
    </row>
    <row r="51" spans="1:13" ht="15" customHeight="1" x14ac:dyDescent="0.45">
      <c r="A51" s="12" t="s">
        <v>267</v>
      </c>
      <c r="G51" s="197"/>
      <c r="K51" s="197"/>
    </row>
    <row r="52" spans="1:13" ht="15" customHeight="1" x14ac:dyDescent="0.45">
      <c r="G52" s="232"/>
      <c r="H52" s="77"/>
      <c r="I52" s="111"/>
      <c r="J52" s="77"/>
      <c r="K52" s="232"/>
      <c r="L52" s="118"/>
      <c r="M52" s="111"/>
    </row>
    <row r="53" spans="1:13" ht="15" customHeight="1" x14ac:dyDescent="0.45">
      <c r="A53" s="1" t="s">
        <v>268</v>
      </c>
      <c r="B53" s="12"/>
      <c r="E53" s="13">
        <v>19</v>
      </c>
      <c r="F53" s="13"/>
      <c r="G53" s="230">
        <f>G28/5159295.515</f>
        <v>1.5678109494761127E-2</v>
      </c>
      <c r="H53" s="122"/>
      <c r="I53" s="122">
        <f>I28/5161925.515</f>
        <v>5.1027470124198416E-3</v>
      </c>
      <c r="J53" s="122"/>
      <c r="K53" s="230">
        <f>K28/5159295.515</f>
        <v>0.49407888976097936</v>
      </c>
      <c r="L53" s="123"/>
      <c r="M53" s="122">
        <f>M28/5161925.515</f>
        <v>0.16742492651019977</v>
      </c>
    </row>
    <row r="54" spans="1:13" s="11" customFormat="1" ht="15" customHeight="1" x14ac:dyDescent="0.45">
      <c r="E54" s="19"/>
      <c r="G54" s="113"/>
      <c r="H54" s="79"/>
      <c r="I54" s="113"/>
      <c r="J54" s="79"/>
      <c r="K54" s="113"/>
      <c r="L54" s="103"/>
      <c r="M54" s="113"/>
    </row>
    <row r="55" spans="1:13" s="11" customFormat="1" ht="14.25" customHeight="1" x14ac:dyDescent="0.45">
      <c r="E55" s="19"/>
      <c r="G55" s="113"/>
      <c r="H55" s="79"/>
      <c r="I55" s="113"/>
      <c r="J55" s="79"/>
      <c r="K55" s="91"/>
      <c r="L55" s="103"/>
      <c r="M55" s="91"/>
    </row>
    <row r="56" spans="1:13" ht="21.95" customHeight="1" x14ac:dyDescent="0.45">
      <c r="A56" s="254" t="str">
        <f>'E2-3 BS Conso'!A56:M56</f>
        <v>The condensed notes to the interim financial information on pages 20 to 64 are an integral part of this interim financial information.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</row>
  </sheetData>
  <mergeCells count="1">
    <mergeCell ref="G5:M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A28" zoomScale="95" zoomScaleNormal="95" zoomScaleSheetLayoutView="70" workbookViewId="0">
      <selection activeCell="B28" sqref="B1:AD1048576"/>
    </sheetView>
  </sheetViews>
  <sheetFormatPr defaultRowHeight="19.5" customHeight="1" x14ac:dyDescent="0.45"/>
  <cols>
    <col min="1" max="1" width="28.33203125" style="1" customWidth="1"/>
    <col min="2" max="2" width="5.33203125" style="22" customWidth="1"/>
    <col min="3" max="3" width="0.83203125" style="1" customWidth="1"/>
    <col min="4" max="4" width="12.33203125" style="22" customWidth="1"/>
    <col min="5" max="5" width="0.83203125" style="23" customWidth="1"/>
    <col min="6" max="6" width="11.5" style="22" customWidth="1"/>
    <col min="7" max="7" width="0.83203125" style="1" customWidth="1"/>
    <col min="8" max="8" width="10.33203125" style="22" customWidth="1"/>
    <col min="9" max="9" width="0.83203125" style="1" customWidth="1"/>
    <col min="10" max="10" width="11" style="1" customWidth="1"/>
    <col min="11" max="11" width="0.83203125" style="1" customWidth="1"/>
    <col min="12" max="12" width="8.83203125" style="22" bestFit="1" customWidth="1"/>
    <col min="13" max="13" width="0.83203125" style="22" customWidth="1"/>
    <col min="14" max="14" width="10.5" style="22" customWidth="1"/>
    <col min="15" max="15" width="0.83203125" style="11" customWidth="1"/>
    <col min="16" max="16" width="13.6640625" style="22" customWidth="1"/>
    <col min="17" max="17" width="0.83203125" style="1" customWidth="1"/>
    <col min="18" max="18" width="14.83203125" style="22" customWidth="1"/>
    <col min="19" max="19" width="0.83203125" style="1" customWidth="1"/>
    <col min="20" max="20" width="12.33203125" style="2" customWidth="1"/>
    <col min="21" max="21" width="0.83203125" style="1" customWidth="1"/>
    <col min="22" max="22" width="11.83203125" style="1" customWidth="1"/>
    <col min="23" max="23" width="0.83203125" style="1" customWidth="1"/>
    <col min="24" max="24" width="13.33203125" style="2" customWidth="1"/>
    <col min="25" max="25" width="0.83203125" style="1" customWidth="1"/>
    <col min="26" max="26" width="11.83203125" style="22" customWidth="1"/>
    <col min="27" max="27" width="0.83203125" style="1" customWidth="1"/>
    <col min="28" max="28" width="9.6640625" style="2" customWidth="1"/>
    <col min="29" max="29" width="0.83203125" style="1" customWidth="1"/>
    <col min="30" max="30" width="11.1640625" style="1" customWidth="1"/>
    <col min="31" max="16384" width="9.33203125" style="1"/>
  </cols>
  <sheetData>
    <row r="1" spans="1:30" ht="15" customHeight="1" x14ac:dyDescent="0.45">
      <c r="A1" s="12" t="s">
        <v>0</v>
      </c>
      <c r="B1" s="3"/>
      <c r="C1" s="3"/>
      <c r="G1" s="23"/>
      <c r="I1" s="23"/>
      <c r="J1" s="23"/>
      <c r="K1" s="23"/>
      <c r="O1" s="23"/>
      <c r="Q1" s="22"/>
      <c r="S1" s="23"/>
      <c r="T1" s="22"/>
      <c r="U1" s="23"/>
      <c r="V1" s="23"/>
      <c r="W1" s="23"/>
      <c r="X1" s="22"/>
      <c r="Y1" s="23"/>
      <c r="AA1" s="22"/>
      <c r="AB1" s="22"/>
      <c r="AC1" s="22"/>
      <c r="AD1" s="22"/>
    </row>
    <row r="2" spans="1:30" ht="15" customHeight="1" x14ac:dyDescent="0.45">
      <c r="A2" s="18" t="s">
        <v>181</v>
      </c>
      <c r="B2" s="3"/>
      <c r="C2" s="3"/>
      <c r="G2" s="23"/>
      <c r="I2" s="23"/>
      <c r="J2" s="23"/>
      <c r="K2" s="23"/>
      <c r="O2" s="23"/>
      <c r="Q2" s="22"/>
      <c r="S2" s="23"/>
      <c r="T2" s="22"/>
      <c r="U2" s="23"/>
      <c r="V2" s="23"/>
      <c r="W2" s="23"/>
      <c r="X2" s="22"/>
      <c r="Y2" s="23"/>
      <c r="AA2" s="22"/>
      <c r="AB2" s="22"/>
      <c r="AC2" s="22"/>
      <c r="AD2" s="22"/>
    </row>
    <row r="3" spans="1:30" ht="15" customHeight="1" x14ac:dyDescent="0.45">
      <c r="A3" s="14" t="s">
        <v>301</v>
      </c>
      <c r="B3" s="7"/>
      <c r="C3" s="7"/>
      <c r="D3" s="45"/>
      <c r="E3" s="48"/>
      <c r="F3" s="45"/>
      <c r="G3" s="48"/>
      <c r="H3" s="45"/>
      <c r="I3" s="48"/>
      <c r="J3" s="48"/>
      <c r="K3" s="48"/>
      <c r="L3" s="45"/>
      <c r="M3" s="45"/>
      <c r="N3" s="45"/>
      <c r="O3" s="48"/>
      <c r="P3" s="45"/>
      <c r="Q3" s="45"/>
      <c r="R3" s="45"/>
      <c r="S3" s="48"/>
      <c r="T3" s="45"/>
      <c r="U3" s="48"/>
      <c r="V3" s="48"/>
      <c r="W3" s="48"/>
      <c r="X3" s="45"/>
      <c r="Y3" s="48"/>
      <c r="Z3" s="45"/>
      <c r="AA3" s="45"/>
      <c r="AB3" s="45"/>
      <c r="AC3" s="45"/>
      <c r="AD3" s="45"/>
    </row>
    <row r="4" spans="1:30" ht="15" customHeight="1" x14ac:dyDescent="0.45">
      <c r="A4" s="18"/>
      <c r="B4" s="93"/>
      <c r="C4" s="93"/>
      <c r="D4" s="43"/>
      <c r="E4" s="83"/>
      <c r="F4" s="43"/>
      <c r="G4" s="83"/>
      <c r="H4" s="43"/>
      <c r="I4" s="83"/>
      <c r="J4" s="83"/>
      <c r="K4" s="83"/>
      <c r="L4" s="43"/>
      <c r="M4" s="43"/>
      <c r="N4" s="43"/>
      <c r="O4" s="83"/>
      <c r="P4" s="43"/>
      <c r="Q4" s="43"/>
      <c r="R4" s="43"/>
      <c r="S4" s="83"/>
      <c r="T4" s="43"/>
      <c r="U4" s="83"/>
      <c r="V4" s="83"/>
      <c r="W4" s="83"/>
      <c r="X4" s="43"/>
      <c r="Y4" s="83"/>
      <c r="Z4" s="43"/>
      <c r="AA4" s="43"/>
      <c r="AB4" s="43"/>
      <c r="AC4" s="43"/>
      <c r="AD4" s="43"/>
    </row>
    <row r="5" spans="1:30" ht="15" customHeight="1" x14ac:dyDescent="0.45">
      <c r="A5" s="93"/>
      <c r="B5" s="93"/>
      <c r="C5" s="93"/>
      <c r="D5" s="257" t="s">
        <v>245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</row>
    <row r="6" spans="1:30" ht="15" customHeight="1" x14ac:dyDescent="0.45">
      <c r="A6" s="93"/>
      <c r="B6" s="93"/>
      <c r="C6" s="9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 t="s">
        <v>2</v>
      </c>
    </row>
    <row r="7" spans="1:30" ht="15" customHeight="1" x14ac:dyDescent="0.45">
      <c r="A7" s="93"/>
      <c r="B7" s="93"/>
      <c r="C7" s="93"/>
      <c r="D7" s="258" t="s">
        <v>218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33"/>
      <c r="AB7" s="33"/>
      <c r="AC7" s="33"/>
      <c r="AD7" s="33"/>
    </row>
    <row r="8" spans="1:30" ht="15" customHeight="1" x14ac:dyDescent="0.45">
      <c r="A8" s="93"/>
      <c r="B8" s="93"/>
      <c r="C8" s="93"/>
      <c r="D8" s="98"/>
      <c r="E8" s="98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259" t="s">
        <v>178</v>
      </c>
      <c r="S8" s="259"/>
      <c r="T8" s="259"/>
      <c r="U8" s="259"/>
      <c r="V8" s="259"/>
      <c r="W8" s="259"/>
      <c r="X8" s="259"/>
      <c r="Y8" s="259"/>
      <c r="Z8" s="259"/>
      <c r="AA8" s="36"/>
      <c r="AB8" s="36"/>
      <c r="AC8" s="36"/>
      <c r="AD8" s="36"/>
    </row>
    <row r="9" spans="1:30" ht="15" customHeight="1" x14ac:dyDescent="0.45">
      <c r="A9" s="93"/>
      <c r="B9" s="93"/>
      <c r="C9" s="93"/>
      <c r="D9" s="98"/>
      <c r="E9" s="9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261" t="s">
        <v>182</v>
      </c>
      <c r="S9" s="261"/>
      <c r="T9" s="261"/>
      <c r="U9" s="261"/>
      <c r="V9" s="261"/>
      <c r="W9" s="88"/>
      <c r="X9" s="88"/>
      <c r="Y9" s="36"/>
      <c r="Z9" s="36"/>
      <c r="AA9" s="36"/>
      <c r="AB9" s="36"/>
      <c r="AC9" s="36"/>
      <c r="AD9" s="36"/>
    </row>
    <row r="10" spans="1:30" ht="15" customHeight="1" x14ac:dyDescent="0.45">
      <c r="A10" s="109"/>
      <c r="B10" s="109"/>
      <c r="C10" s="109"/>
      <c r="D10" s="78"/>
      <c r="E10" s="120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 t="s">
        <v>82</v>
      </c>
      <c r="S10" s="36"/>
      <c r="T10" s="36"/>
      <c r="U10" s="36"/>
      <c r="V10" s="36"/>
      <c r="W10" s="36"/>
      <c r="X10" s="36" t="s">
        <v>81</v>
      </c>
      <c r="Y10" s="36"/>
      <c r="Z10" s="36"/>
      <c r="AA10" s="36"/>
      <c r="AB10" s="36"/>
      <c r="AC10" s="36"/>
      <c r="AD10" s="36"/>
    </row>
    <row r="11" spans="1:30" ht="15" customHeight="1" x14ac:dyDescent="0.45">
      <c r="A11" s="109"/>
      <c r="B11" s="109"/>
      <c r="C11" s="109"/>
      <c r="D11" s="36" t="s">
        <v>84</v>
      </c>
      <c r="E11" s="120"/>
      <c r="F11" s="36"/>
      <c r="G11" s="36"/>
      <c r="H11" s="36"/>
      <c r="I11" s="36"/>
      <c r="J11" s="36"/>
      <c r="K11" s="36"/>
      <c r="L11" s="260" t="s">
        <v>85</v>
      </c>
      <c r="M11" s="260"/>
      <c r="N11" s="260"/>
      <c r="O11" s="260"/>
      <c r="P11" s="260"/>
      <c r="Q11" s="36"/>
      <c r="R11" s="36" t="s">
        <v>86</v>
      </c>
      <c r="S11" s="36"/>
      <c r="T11" s="153" t="s">
        <v>87</v>
      </c>
      <c r="U11" s="36"/>
      <c r="V11" s="40"/>
      <c r="W11" s="36"/>
      <c r="X11" s="36" t="s">
        <v>206</v>
      </c>
      <c r="Y11" s="36"/>
      <c r="Z11" s="36" t="s">
        <v>83</v>
      </c>
      <c r="AA11" s="36"/>
      <c r="AB11" s="36" t="s">
        <v>89</v>
      </c>
      <c r="AC11" s="36"/>
      <c r="AD11" s="36"/>
    </row>
    <row r="12" spans="1:30" ht="15" customHeight="1" x14ac:dyDescent="0.45">
      <c r="A12" s="109"/>
      <c r="B12" s="109"/>
      <c r="C12" s="109"/>
      <c r="D12" s="36" t="s">
        <v>91</v>
      </c>
      <c r="E12" s="120"/>
      <c r="F12" s="36" t="s">
        <v>92</v>
      </c>
      <c r="G12" s="36"/>
      <c r="H12" s="36" t="s">
        <v>305</v>
      </c>
      <c r="I12" s="36"/>
      <c r="J12" s="36" t="s">
        <v>188</v>
      </c>
      <c r="K12" s="36"/>
      <c r="L12" s="36" t="s">
        <v>93</v>
      </c>
      <c r="M12" s="36"/>
      <c r="N12" s="36" t="s">
        <v>94</v>
      </c>
      <c r="O12" s="36"/>
      <c r="P12" s="36"/>
      <c r="Q12" s="36"/>
      <c r="R12" s="36" t="s">
        <v>96</v>
      </c>
      <c r="S12" s="36"/>
      <c r="T12" s="36" t="s">
        <v>97</v>
      </c>
      <c r="U12" s="36"/>
      <c r="V12" s="36" t="s">
        <v>98</v>
      </c>
      <c r="W12" s="36"/>
      <c r="X12" s="36" t="s">
        <v>95</v>
      </c>
      <c r="Y12" s="36"/>
      <c r="Z12" s="36" t="s">
        <v>191</v>
      </c>
      <c r="AA12" s="36"/>
      <c r="AB12" s="36" t="s">
        <v>99</v>
      </c>
      <c r="AC12" s="36"/>
      <c r="AD12" s="36" t="s">
        <v>90</v>
      </c>
    </row>
    <row r="13" spans="1:30" ht="15" customHeight="1" x14ac:dyDescent="0.45">
      <c r="A13" s="109"/>
      <c r="B13" s="196" t="s">
        <v>7</v>
      </c>
      <c r="C13" s="109"/>
      <c r="D13" s="34" t="s">
        <v>100</v>
      </c>
      <c r="E13" s="120"/>
      <c r="F13" s="34" t="s">
        <v>100</v>
      </c>
      <c r="G13" s="36"/>
      <c r="H13" s="34" t="s">
        <v>333</v>
      </c>
      <c r="I13" s="36"/>
      <c r="J13" s="152" t="s">
        <v>189</v>
      </c>
      <c r="K13" s="36"/>
      <c r="L13" s="34" t="s">
        <v>101</v>
      </c>
      <c r="M13" s="33"/>
      <c r="N13" s="34" t="s">
        <v>102</v>
      </c>
      <c r="O13" s="36"/>
      <c r="P13" s="34" t="s">
        <v>103</v>
      </c>
      <c r="Q13" s="36"/>
      <c r="R13" s="34" t="s">
        <v>80</v>
      </c>
      <c r="S13" s="36"/>
      <c r="T13" s="34" t="s">
        <v>105</v>
      </c>
      <c r="U13" s="36"/>
      <c r="V13" s="34" t="s">
        <v>106</v>
      </c>
      <c r="W13" s="33"/>
      <c r="X13" s="34" t="s">
        <v>104</v>
      </c>
      <c r="Y13" s="36"/>
      <c r="Z13" s="34" t="s">
        <v>190</v>
      </c>
      <c r="AA13" s="36"/>
      <c r="AB13" s="34" t="s">
        <v>108</v>
      </c>
      <c r="AC13" s="36"/>
      <c r="AD13" s="34" t="s">
        <v>107</v>
      </c>
    </row>
    <row r="14" spans="1:30" ht="6" customHeight="1" x14ac:dyDescent="0.45">
      <c r="A14" s="41"/>
      <c r="B14" s="109"/>
      <c r="C14" s="109"/>
      <c r="D14" s="201"/>
      <c r="E14" s="53"/>
      <c r="F14" s="201"/>
      <c r="G14" s="53"/>
      <c r="H14" s="201"/>
      <c r="I14" s="53"/>
      <c r="J14" s="234"/>
      <c r="K14" s="53"/>
      <c r="L14" s="201"/>
      <c r="N14" s="201"/>
      <c r="O14" s="53"/>
      <c r="P14" s="201"/>
      <c r="Q14" s="53"/>
      <c r="R14" s="201"/>
      <c r="S14" s="53"/>
      <c r="T14" s="201"/>
      <c r="U14" s="53"/>
      <c r="V14" s="234"/>
      <c r="W14" s="53"/>
      <c r="X14" s="201"/>
      <c r="Y14" s="53"/>
      <c r="Z14" s="199"/>
      <c r="AA14" s="53"/>
      <c r="AB14" s="201"/>
      <c r="AC14" s="53"/>
      <c r="AD14" s="201"/>
    </row>
    <row r="15" spans="1:30" ht="15" customHeight="1" x14ac:dyDescent="0.45">
      <c r="A15" s="12" t="s">
        <v>109</v>
      </c>
      <c r="B15" s="109"/>
      <c r="C15" s="109"/>
      <c r="D15" s="201"/>
      <c r="E15" s="53"/>
      <c r="F15" s="201"/>
      <c r="G15" s="53"/>
      <c r="H15" s="201"/>
      <c r="I15" s="53"/>
      <c r="J15" s="234"/>
      <c r="K15" s="53"/>
      <c r="L15" s="201"/>
      <c r="N15" s="201"/>
      <c r="O15" s="53"/>
      <c r="P15" s="201"/>
      <c r="Q15" s="53"/>
      <c r="R15" s="201"/>
      <c r="S15" s="53"/>
      <c r="T15" s="201"/>
      <c r="U15" s="53"/>
      <c r="V15" s="234"/>
      <c r="W15" s="53"/>
      <c r="X15" s="201"/>
      <c r="Y15" s="53"/>
      <c r="Z15" s="197"/>
      <c r="AA15" s="53"/>
      <c r="AB15" s="201"/>
      <c r="AC15" s="53"/>
      <c r="AD15" s="201"/>
    </row>
    <row r="16" spans="1:30" ht="15" customHeight="1" x14ac:dyDescent="0.45">
      <c r="A16" s="12" t="s">
        <v>243</v>
      </c>
      <c r="B16" s="109"/>
      <c r="C16" s="109"/>
      <c r="D16" s="199">
        <v>149961</v>
      </c>
      <c r="E16" s="43"/>
      <c r="F16" s="199">
        <v>443624</v>
      </c>
      <c r="G16" s="43"/>
      <c r="H16" s="199">
        <v>0</v>
      </c>
      <c r="I16" s="43"/>
      <c r="J16" s="199">
        <v>1343</v>
      </c>
      <c r="K16" s="43"/>
      <c r="L16" s="199">
        <v>95976</v>
      </c>
      <c r="M16" s="43"/>
      <c r="N16" s="199">
        <v>83399</v>
      </c>
      <c r="O16" s="43"/>
      <c r="P16" s="199">
        <v>1942779</v>
      </c>
      <c r="Q16" s="43"/>
      <c r="R16" s="199">
        <v>-4274</v>
      </c>
      <c r="S16" s="43"/>
      <c r="T16" s="199">
        <v>-19229</v>
      </c>
      <c r="U16" s="43"/>
      <c r="V16" s="199">
        <v>-446302</v>
      </c>
      <c r="W16" s="43"/>
      <c r="X16" s="199">
        <v>312383</v>
      </c>
      <c r="Y16" s="43"/>
      <c r="Z16" s="199">
        <v>-157422</v>
      </c>
      <c r="AA16" s="43"/>
      <c r="AB16" s="199">
        <v>614868</v>
      </c>
      <c r="AC16" s="43"/>
      <c r="AD16" s="199">
        <v>3174528</v>
      </c>
    </row>
    <row r="17" spans="1:30" ht="15" customHeight="1" x14ac:dyDescent="0.45">
      <c r="A17" s="192" t="s">
        <v>247</v>
      </c>
      <c r="B17" s="109"/>
      <c r="C17" s="109"/>
      <c r="D17" s="199"/>
      <c r="E17" s="43"/>
      <c r="F17" s="199"/>
      <c r="G17" s="43"/>
      <c r="H17" s="199"/>
      <c r="I17" s="43"/>
      <c r="J17" s="199"/>
      <c r="K17" s="43"/>
      <c r="L17" s="199"/>
      <c r="M17" s="43"/>
      <c r="N17" s="199"/>
      <c r="O17" s="43"/>
      <c r="P17" s="199"/>
      <c r="Q17" s="43"/>
      <c r="R17" s="199"/>
      <c r="S17" s="43"/>
      <c r="T17" s="199"/>
      <c r="U17" s="43"/>
      <c r="V17" s="199"/>
      <c r="W17" s="43"/>
      <c r="X17" s="199"/>
      <c r="Y17" s="43"/>
      <c r="Z17" s="199"/>
      <c r="AA17" s="43"/>
      <c r="AB17" s="199"/>
      <c r="AC17" s="43"/>
      <c r="AD17" s="199"/>
    </row>
    <row r="18" spans="1:30" ht="15" customHeight="1" x14ac:dyDescent="0.45">
      <c r="A18" s="1" t="s">
        <v>248</v>
      </c>
      <c r="B18" s="191">
        <v>4</v>
      </c>
      <c r="C18" s="109"/>
      <c r="D18" s="200">
        <v>0</v>
      </c>
      <c r="E18" s="22"/>
      <c r="F18" s="200">
        <v>0</v>
      </c>
      <c r="G18" s="22"/>
      <c r="H18" s="200">
        <v>0</v>
      </c>
      <c r="I18" s="22"/>
      <c r="J18" s="200">
        <v>0</v>
      </c>
      <c r="K18" s="22"/>
      <c r="L18" s="200">
        <v>0</v>
      </c>
      <c r="N18" s="200">
        <v>0</v>
      </c>
      <c r="O18" s="22"/>
      <c r="P18" s="200">
        <v>-5226</v>
      </c>
      <c r="Q18" s="22"/>
      <c r="R18" s="200">
        <v>0</v>
      </c>
      <c r="S18" s="22"/>
      <c r="T18" s="200">
        <v>0</v>
      </c>
      <c r="U18" s="22"/>
      <c r="V18" s="200">
        <v>0</v>
      </c>
      <c r="W18" s="22"/>
      <c r="X18" s="200">
        <v>0</v>
      </c>
      <c r="Y18" s="22"/>
      <c r="Z18" s="225">
        <v>0</v>
      </c>
      <c r="AA18" s="22"/>
      <c r="AB18" s="200">
        <v>-1425</v>
      </c>
      <c r="AC18" s="22"/>
      <c r="AD18" s="225">
        <v>-6651</v>
      </c>
    </row>
    <row r="19" spans="1:30" ht="4.1500000000000004" customHeight="1" x14ac:dyDescent="0.45">
      <c r="B19" s="109"/>
      <c r="C19" s="109"/>
      <c r="D19" s="199"/>
      <c r="E19" s="22"/>
      <c r="F19" s="199"/>
      <c r="G19" s="22"/>
      <c r="H19" s="199"/>
      <c r="I19" s="22"/>
      <c r="J19" s="199"/>
      <c r="K19" s="22"/>
      <c r="L19" s="199"/>
      <c r="N19" s="199"/>
      <c r="O19" s="22"/>
      <c r="P19" s="199"/>
      <c r="Q19" s="22"/>
      <c r="R19" s="199"/>
      <c r="S19" s="22"/>
      <c r="T19" s="199"/>
      <c r="U19" s="22"/>
      <c r="V19" s="199"/>
      <c r="W19" s="22"/>
      <c r="X19" s="199"/>
      <c r="Y19" s="22"/>
      <c r="Z19" s="199"/>
      <c r="AA19" s="22"/>
      <c r="AB19" s="199"/>
      <c r="AC19" s="22"/>
      <c r="AD19" s="199"/>
    </row>
    <row r="20" spans="1:30" ht="15" customHeight="1" x14ac:dyDescent="0.45">
      <c r="A20" s="12" t="s">
        <v>249</v>
      </c>
      <c r="B20" s="109"/>
      <c r="C20" s="109"/>
      <c r="D20" s="201">
        <f>SUM(D16:D18)</f>
        <v>149961</v>
      </c>
      <c r="E20" s="22"/>
      <c r="F20" s="201">
        <f>SUM(F16:F18)</f>
        <v>443624</v>
      </c>
      <c r="G20" s="22"/>
      <c r="H20" s="201">
        <f>SUM(H16:H18)</f>
        <v>0</v>
      </c>
      <c r="I20" s="22"/>
      <c r="J20" s="201">
        <f>SUM(J16:J18)</f>
        <v>1343</v>
      </c>
      <c r="K20" s="22"/>
      <c r="L20" s="201">
        <f>SUM(L16:L18)</f>
        <v>95976</v>
      </c>
      <c r="N20" s="201">
        <f>SUM(N16:N18)</f>
        <v>83399</v>
      </c>
      <c r="O20" s="22"/>
      <c r="P20" s="201">
        <f>SUM(P16:P18)</f>
        <v>1937553</v>
      </c>
      <c r="Q20" s="22"/>
      <c r="R20" s="201">
        <f>SUM(R16:R18)</f>
        <v>-4274</v>
      </c>
      <c r="S20" s="22"/>
      <c r="T20" s="201">
        <f>SUM(T16:T18)</f>
        <v>-19229</v>
      </c>
      <c r="U20" s="22"/>
      <c r="V20" s="201">
        <f>SUM(V16:V18)</f>
        <v>-446302</v>
      </c>
      <c r="W20" s="22"/>
      <c r="X20" s="201">
        <f>SUM(X16:X18)</f>
        <v>312383</v>
      </c>
      <c r="Y20" s="22"/>
      <c r="Z20" s="201">
        <f>SUM(R20:X20)</f>
        <v>-157422</v>
      </c>
      <c r="AA20" s="22"/>
      <c r="AB20" s="201">
        <f>SUM(AB16:AB18)</f>
        <v>613443</v>
      </c>
      <c r="AC20" s="22"/>
      <c r="AD20" s="201">
        <f>SUM(AD16:AD18)</f>
        <v>3167877</v>
      </c>
    </row>
    <row r="21" spans="1:30" ht="15" customHeight="1" x14ac:dyDescent="0.45">
      <c r="A21" s="1" t="s">
        <v>334</v>
      </c>
      <c r="B21" s="191">
        <v>17</v>
      </c>
      <c r="C21" s="109"/>
      <c r="D21" s="201">
        <v>0</v>
      </c>
      <c r="E21" s="22"/>
      <c r="F21" s="201">
        <v>0</v>
      </c>
      <c r="G21" s="22"/>
      <c r="H21" s="201">
        <v>-1066</v>
      </c>
      <c r="I21" s="22"/>
      <c r="J21" s="201">
        <v>0</v>
      </c>
      <c r="K21" s="22"/>
      <c r="L21" s="201">
        <v>0</v>
      </c>
      <c r="N21" s="201">
        <v>0</v>
      </c>
      <c r="O21" s="22"/>
      <c r="P21" s="201">
        <v>0</v>
      </c>
      <c r="Q21" s="22"/>
      <c r="R21" s="201">
        <v>0</v>
      </c>
      <c r="S21" s="22"/>
      <c r="T21" s="201">
        <v>0</v>
      </c>
      <c r="U21" s="22"/>
      <c r="V21" s="201">
        <v>0</v>
      </c>
      <c r="W21" s="22"/>
      <c r="X21" s="201">
        <v>0</v>
      </c>
      <c r="Y21" s="22"/>
      <c r="Z21" s="201">
        <v>0</v>
      </c>
      <c r="AA21" s="22"/>
      <c r="AB21" s="201">
        <v>0</v>
      </c>
      <c r="AC21" s="22"/>
      <c r="AD21" s="201">
        <v>-1066</v>
      </c>
    </row>
    <row r="22" spans="1:30" ht="15" customHeight="1" x14ac:dyDescent="0.45">
      <c r="A22" s="1" t="s">
        <v>335</v>
      </c>
      <c r="B22" s="191">
        <v>17</v>
      </c>
      <c r="C22" s="109"/>
      <c r="D22" s="201">
        <v>0</v>
      </c>
      <c r="E22" s="22"/>
      <c r="F22" s="201">
        <v>0</v>
      </c>
      <c r="G22" s="22"/>
      <c r="H22" s="201">
        <v>0</v>
      </c>
      <c r="I22" s="22"/>
      <c r="J22" s="201">
        <v>0</v>
      </c>
      <c r="K22" s="22"/>
      <c r="L22" s="201">
        <v>0</v>
      </c>
      <c r="N22" s="201">
        <v>1066</v>
      </c>
      <c r="O22" s="22"/>
      <c r="P22" s="201">
        <v>-1066</v>
      </c>
      <c r="Q22" s="22"/>
      <c r="R22" s="201">
        <v>0</v>
      </c>
      <c r="S22" s="22"/>
      <c r="T22" s="201">
        <v>0</v>
      </c>
      <c r="U22" s="22"/>
      <c r="V22" s="201">
        <v>0</v>
      </c>
      <c r="W22" s="22"/>
      <c r="X22" s="201">
        <v>0</v>
      </c>
      <c r="Y22" s="22"/>
      <c r="Z22" s="201">
        <v>0</v>
      </c>
      <c r="AA22" s="22"/>
      <c r="AB22" s="201">
        <v>0</v>
      </c>
      <c r="AC22" s="22"/>
      <c r="AD22" s="201">
        <v>0</v>
      </c>
    </row>
    <row r="23" spans="1:30" ht="15" customHeight="1" x14ac:dyDescent="0.45">
      <c r="A23" s="1" t="s">
        <v>110</v>
      </c>
      <c r="B23" s="109"/>
      <c r="C23" s="109"/>
      <c r="D23" s="201">
        <v>0</v>
      </c>
      <c r="E23" s="22"/>
      <c r="F23" s="201">
        <v>0</v>
      </c>
      <c r="G23" s="22"/>
      <c r="H23" s="201">
        <v>0</v>
      </c>
      <c r="I23" s="22"/>
      <c r="J23" s="201">
        <v>0</v>
      </c>
      <c r="K23" s="22"/>
      <c r="L23" s="201">
        <v>0</v>
      </c>
      <c r="N23" s="201">
        <v>23266</v>
      </c>
      <c r="O23" s="22"/>
      <c r="P23" s="201">
        <v>-23266</v>
      </c>
      <c r="Q23" s="22"/>
      <c r="R23" s="201">
        <v>0</v>
      </c>
      <c r="S23" s="22"/>
      <c r="T23" s="201">
        <v>0</v>
      </c>
      <c r="U23" s="22"/>
      <c r="V23" s="201">
        <v>0</v>
      </c>
      <c r="W23" s="22"/>
      <c r="X23" s="201">
        <v>0</v>
      </c>
      <c r="Y23" s="22"/>
      <c r="Z23" s="199">
        <v>0</v>
      </c>
      <c r="AA23" s="22"/>
      <c r="AB23" s="201">
        <v>0</v>
      </c>
      <c r="AC23" s="22"/>
      <c r="AD23" s="199">
        <v>0</v>
      </c>
    </row>
    <row r="24" spans="1:30" ht="15" customHeight="1" x14ac:dyDescent="0.45">
      <c r="A24" s="1" t="s">
        <v>192</v>
      </c>
      <c r="B24" s="109"/>
      <c r="C24" s="109"/>
      <c r="D24" s="201">
        <v>0</v>
      </c>
      <c r="E24" s="22"/>
      <c r="F24" s="201">
        <v>0</v>
      </c>
      <c r="G24" s="22"/>
      <c r="H24" s="201">
        <v>0</v>
      </c>
      <c r="I24" s="22"/>
      <c r="J24" s="201">
        <v>183</v>
      </c>
      <c r="K24" s="22"/>
      <c r="L24" s="201">
        <v>0</v>
      </c>
      <c r="N24" s="201">
        <v>0</v>
      </c>
      <c r="O24" s="22"/>
      <c r="P24" s="201">
        <v>0</v>
      </c>
      <c r="Q24" s="22"/>
      <c r="R24" s="201">
        <v>0</v>
      </c>
      <c r="S24" s="22"/>
      <c r="T24" s="201">
        <v>0</v>
      </c>
      <c r="U24" s="22"/>
      <c r="V24" s="201">
        <v>0</v>
      </c>
      <c r="W24" s="22"/>
      <c r="X24" s="201">
        <v>0</v>
      </c>
      <c r="Y24" s="22"/>
      <c r="Z24" s="199">
        <v>0</v>
      </c>
      <c r="AA24" s="22"/>
      <c r="AB24" s="201">
        <v>35</v>
      </c>
      <c r="AC24" s="22"/>
      <c r="AD24" s="199">
        <v>218</v>
      </c>
    </row>
    <row r="25" spans="1:30" ht="15" customHeight="1" x14ac:dyDescent="0.45">
      <c r="A25" s="1" t="s">
        <v>256</v>
      </c>
      <c r="B25" s="191">
        <v>20</v>
      </c>
      <c r="C25" s="109"/>
      <c r="D25" s="201">
        <v>0</v>
      </c>
      <c r="E25" s="22"/>
      <c r="F25" s="201">
        <v>0</v>
      </c>
      <c r="G25" s="22"/>
      <c r="H25" s="201">
        <v>0</v>
      </c>
      <c r="I25" s="22"/>
      <c r="J25" s="201">
        <v>0</v>
      </c>
      <c r="K25" s="22"/>
      <c r="L25" s="201">
        <v>0</v>
      </c>
      <c r="N25" s="201">
        <v>0</v>
      </c>
      <c r="O25" s="22"/>
      <c r="P25" s="201">
        <v>-115615</v>
      </c>
      <c r="Q25" s="22"/>
      <c r="R25" s="201">
        <v>0</v>
      </c>
      <c r="S25" s="22"/>
      <c r="T25" s="201">
        <v>0</v>
      </c>
      <c r="U25" s="22"/>
      <c r="V25" s="201">
        <v>0</v>
      </c>
      <c r="W25" s="22"/>
      <c r="X25" s="201">
        <v>0</v>
      </c>
      <c r="Y25" s="22"/>
      <c r="Z25" s="199">
        <v>0</v>
      </c>
      <c r="AA25" s="22"/>
      <c r="AB25" s="201">
        <v>0</v>
      </c>
      <c r="AC25" s="22"/>
      <c r="AD25" s="199">
        <v>-115615</v>
      </c>
    </row>
    <row r="26" spans="1:30" ht="15" customHeight="1" x14ac:dyDescent="0.45">
      <c r="A26" s="1" t="s">
        <v>145</v>
      </c>
      <c r="B26" s="191"/>
      <c r="C26" s="109"/>
      <c r="D26" s="201">
        <v>0</v>
      </c>
      <c r="E26" s="1"/>
      <c r="F26" s="201">
        <v>0</v>
      </c>
      <c r="H26" s="201">
        <v>0</v>
      </c>
      <c r="J26" s="201">
        <v>0</v>
      </c>
      <c r="L26" s="201">
        <v>0</v>
      </c>
      <c r="M26" s="1"/>
      <c r="N26" s="201">
        <v>0</v>
      </c>
      <c r="O26" s="1"/>
      <c r="P26" s="201">
        <v>0</v>
      </c>
      <c r="R26" s="201">
        <v>0</v>
      </c>
      <c r="T26" s="201">
        <v>0</v>
      </c>
      <c r="U26" s="22"/>
      <c r="V26" s="201">
        <v>0</v>
      </c>
      <c r="W26" s="22"/>
      <c r="X26" s="201">
        <v>0</v>
      </c>
      <c r="Y26" s="22"/>
      <c r="Z26" s="199">
        <v>0</v>
      </c>
      <c r="AA26" s="22"/>
      <c r="AB26" s="201">
        <v>-65871</v>
      </c>
      <c r="AD26" s="199">
        <v>-65871</v>
      </c>
    </row>
    <row r="27" spans="1:30" ht="15" customHeight="1" x14ac:dyDescent="0.45">
      <c r="A27" s="1" t="s">
        <v>111</v>
      </c>
      <c r="B27" s="109"/>
      <c r="C27" s="109"/>
      <c r="D27" s="201"/>
      <c r="E27" s="1"/>
      <c r="F27" s="201"/>
      <c r="H27" s="201"/>
      <c r="J27" s="201"/>
      <c r="L27" s="201"/>
      <c r="M27" s="1"/>
      <c r="N27" s="201"/>
      <c r="O27" s="1"/>
      <c r="P27" s="201"/>
      <c r="R27" s="201"/>
      <c r="T27" s="201"/>
      <c r="U27" s="22"/>
      <c r="V27" s="201"/>
      <c r="W27" s="22"/>
      <c r="X27" s="201"/>
      <c r="Y27" s="22"/>
      <c r="Z27" s="199"/>
      <c r="AA27" s="22"/>
      <c r="AB27" s="201"/>
      <c r="AD27" s="199"/>
    </row>
    <row r="28" spans="1:30" ht="15" customHeight="1" x14ac:dyDescent="0.45">
      <c r="A28" s="1" t="s">
        <v>112</v>
      </c>
      <c r="B28" s="109"/>
      <c r="C28" s="109"/>
      <c r="D28" s="200">
        <v>0</v>
      </c>
      <c r="E28" s="22"/>
      <c r="F28" s="200">
        <v>0</v>
      </c>
      <c r="G28" s="22"/>
      <c r="H28" s="200">
        <v>0</v>
      </c>
      <c r="I28" s="22"/>
      <c r="J28" s="200">
        <v>0</v>
      </c>
      <c r="K28" s="22"/>
      <c r="L28" s="200">
        <v>0</v>
      </c>
      <c r="N28" s="200">
        <v>0</v>
      </c>
      <c r="O28" s="22"/>
      <c r="P28" s="200">
        <v>26782</v>
      </c>
      <c r="Q28" s="22"/>
      <c r="R28" s="200">
        <v>-225</v>
      </c>
      <c r="S28" s="22"/>
      <c r="T28" s="200">
        <v>-42976</v>
      </c>
      <c r="U28" s="22"/>
      <c r="V28" s="200">
        <v>-7865</v>
      </c>
      <c r="W28" s="22"/>
      <c r="X28" s="200">
        <v>0</v>
      </c>
      <c r="Y28" s="22"/>
      <c r="Z28" s="225">
        <v>-51066</v>
      </c>
      <c r="AA28" s="22"/>
      <c r="AB28" s="200">
        <v>64109</v>
      </c>
      <c r="AC28" s="22"/>
      <c r="AD28" s="225">
        <v>39825</v>
      </c>
    </row>
    <row r="29" spans="1:30" ht="5.25" customHeight="1" x14ac:dyDescent="0.45">
      <c r="A29" s="12"/>
      <c r="B29" s="109"/>
      <c r="C29" s="109"/>
      <c r="D29" s="201"/>
      <c r="E29" s="22"/>
      <c r="F29" s="201"/>
      <c r="G29" s="22"/>
      <c r="H29" s="201"/>
      <c r="I29" s="22"/>
      <c r="J29" s="201"/>
      <c r="K29" s="22"/>
      <c r="L29" s="201"/>
      <c r="N29" s="201"/>
      <c r="O29" s="22"/>
      <c r="P29" s="201"/>
      <c r="Q29" s="22"/>
      <c r="R29" s="201"/>
      <c r="S29" s="22"/>
      <c r="T29" s="201"/>
      <c r="U29" s="22"/>
      <c r="V29" s="201"/>
      <c r="W29" s="22"/>
      <c r="X29" s="201"/>
      <c r="Y29" s="22"/>
      <c r="Z29" s="201"/>
      <c r="AA29" s="22"/>
      <c r="AB29" s="201"/>
      <c r="AC29" s="22"/>
      <c r="AD29" s="201"/>
    </row>
    <row r="30" spans="1:30" ht="15" customHeight="1" x14ac:dyDescent="0.45">
      <c r="A30" s="12" t="s">
        <v>113</v>
      </c>
      <c r="B30" s="109"/>
      <c r="C30" s="109"/>
      <c r="D30" s="201"/>
      <c r="E30" s="22"/>
      <c r="F30" s="201"/>
      <c r="G30" s="22"/>
      <c r="H30" s="201"/>
      <c r="I30" s="22"/>
      <c r="J30" s="201"/>
      <c r="K30" s="22"/>
      <c r="L30" s="201"/>
      <c r="N30" s="201"/>
      <c r="O30" s="22"/>
      <c r="P30" s="201"/>
      <c r="Q30" s="22"/>
      <c r="R30" s="201"/>
      <c r="S30" s="22"/>
      <c r="T30" s="201"/>
      <c r="U30" s="22"/>
      <c r="V30" s="201"/>
      <c r="W30" s="22"/>
      <c r="X30" s="201"/>
      <c r="Y30" s="22"/>
      <c r="Z30" s="201"/>
      <c r="AA30" s="22"/>
      <c r="AB30" s="201"/>
      <c r="AC30" s="22"/>
      <c r="AD30" s="201"/>
    </row>
    <row r="31" spans="1:30" ht="15" customHeight="1" thickBot="1" x14ac:dyDescent="0.5">
      <c r="A31" s="12" t="s">
        <v>295</v>
      </c>
      <c r="B31" s="109"/>
      <c r="C31" s="109"/>
      <c r="D31" s="233">
        <f>SUM(D20:D28)</f>
        <v>149961</v>
      </c>
      <c r="E31" s="22"/>
      <c r="F31" s="233">
        <f>SUM(F20:F28)</f>
        <v>443624</v>
      </c>
      <c r="G31" s="22"/>
      <c r="H31" s="233">
        <f>SUM(H20:H28)</f>
        <v>-1066</v>
      </c>
      <c r="I31" s="22"/>
      <c r="J31" s="233">
        <f>SUM(J20:J28)</f>
        <v>1526</v>
      </c>
      <c r="K31" s="22"/>
      <c r="L31" s="233">
        <f>SUM(L20:L28)</f>
        <v>95976</v>
      </c>
      <c r="M31" s="43"/>
      <c r="N31" s="233">
        <f>SUM(N20:N28)</f>
        <v>107731</v>
      </c>
      <c r="O31" s="22"/>
      <c r="P31" s="233">
        <f>SUM(P20:P28)</f>
        <v>1824388</v>
      </c>
      <c r="Q31" s="22"/>
      <c r="R31" s="233">
        <f>SUM(R20:R28)</f>
        <v>-4499</v>
      </c>
      <c r="S31" s="22"/>
      <c r="T31" s="233">
        <f>SUM(T20:T28)</f>
        <v>-62205</v>
      </c>
      <c r="U31" s="22"/>
      <c r="V31" s="233">
        <f>SUM(V20:V28)</f>
        <v>-454167</v>
      </c>
      <c r="W31" s="22"/>
      <c r="X31" s="233">
        <f>SUM(X20:X28)</f>
        <v>312383</v>
      </c>
      <c r="Y31" s="22"/>
      <c r="Z31" s="233">
        <f>SUM(Z20:Z28)</f>
        <v>-208488</v>
      </c>
      <c r="AA31" s="22"/>
      <c r="AB31" s="233">
        <f>SUM(AB20:AB28)</f>
        <v>611716</v>
      </c>
      <c r="AC31" s="22"/>
      <c r="AD31" s="233">
        <f>SUM(AD20:AD28)</f>
        <v>3025368</v>
      </c>
    </row>
    <row r="32" spans="1:30" ht="15" customHeight="1" thickTop="1" x14ac:dyDescent="0.45">
      <c r="A32" s="12"/>
      <c r="B32" s="109"/>
      <c r="C32" s="109"/>
      <c r="D32" s="43"/>
      <c r="E32" s="22"/>
      <c r="F32" s="43"/>
      <c r="G32" s="22"/>
      <c r="H32" s="43"/>
      <c r="I32" s="22"/>
      <c r="J32" s="43"/>
      <c r="K32" s="22"/>
      <c r="L32" s="43"/>
      <c r="M32" s="43"/>
      <c r="N32" s="43"/>
      <c r="O32" s="22"/>
      <c r="P32" s="43"/>
      <c r="Q32" s="22"/>
      <c r="R32" s="43"/>
      <c r="S32" s="22"/>
      <c r="T32" s="43"/>
      <c r="U32" s="22"/>
      <c r="V32" s="43"/>
      <c r="W32" s="22"/>
      <c r="X32" s="43"/>
      <c r="Y32" s="22"/>
      <c r="Z32" s="43"/>
      <c r="AA32" s="22"/>
      <c r="AB32" s="43"/>
      <c r="AC32" s="22"/>
      <c r="AD32" s="43"/>
    </row>
    <row r="33" spans="1:30" ht="15" customHeight="1" x14ac:dyDescent="0.45">
      <c r="A33" s="12" t="s">
        <v>109</v>
      </c>
      <c r="B33" s="109"/>
      <c r="C33" s="109"/>
      <c r="E33" s="53"/>
      <c r="G33" s="53"/>
      <c r="I33" s="53"/>
      <c r="J33" s="53"/>
      <c r="K33" s="53"/>
      <c r="O33" s="53"/>
      <c r="Q33" s="53"/>
      <c r="S33" s="53"/>
      <c r="T33" s="22"/>
      <c r="U33" s="53"/>
      <c r="V33" s="53"/>
      <c r="W33" s="53"/>
      <c r="X33" s="22"/>
      <c r="Y33" s="53"/>
      <c r="Z33" s="2"/>
      <c r="AA33" s="53"/>
      <c r="AB33" s="22"/>
      <c r="AC33" s="53"/>
      <c r="AD33" s="22"/>
    </row>
    <row r="34" spans="1:30" ht="15" customHeight="1" x14ac:dyDescent="0.45">
      <c r="A34" s="12" t="s">
        <v>208</v>
      </c>
      <c r="B34" s="109"/>
      <c r="C34" s="109"/>
      <c r="D34" s="22">
        <v>149961</v>
      </c>
      <c r="E34" s="22"/>
      <c r="F34" s="22">
        <v>443624</v>
      </c>
      <c r="G34" s="22"/>
      <c r="H34" s="22">
        <v>0</v>
      </c>
      <c r="I34" s="22"/>
      <c r="J34" s="22">
        <v>996</v>
      </c>
      <c r="K34" s="22"/>
      <c r="L34" s="22">
        <v>95976</v>
      </c>
      <c r="N34" s="22">
        <v>71081</v>
      </c>
      <c r="O34" s="22"/>
      <c r="P34" s="22">
        <v>1860685</v>
      </c>
      <c r="Q34" s="22"/>
      <c r="R34" s="22">
        <v>-2340</v>
      </c>
      <c r="S34" s="22"/>
      <c r="T34" s="22">
        <v>-13378</v>
      </c>
      <c r="U34" s="22"/>
      <c r="V34" s="22">
        <v>-308360</v>
      </c>
      <c r="W34" s="22"/>
      <c r="X34" s="22">
        <v>312296</v>
      </c>
      <c r="Y34" s="22"/>
      <c r="Z34" s="2">
        <v>-11782</v>
      </c>
      <c r="AA34" s="22"/>
      <c r="AB34" s="22">
        <v>600180</v>
      </c>
      <c r="AC34" s="22"/>
      <c r="AD34" s="22">
        <v>3210721</v>
      </c>
    </row>
    <row r="35" spans="1:30" ht="15" customHeight="1" x14ac:dyDescent="0.45">
      <c r="A35" s="1" t="s">
        <v>110</v>
      </c>
      <c r="B35" s="109"/>
      <c r="C35" s="109"/>
      <c r="D35" s="22">
        <v>0</v>
      </c>
      <c r="E35" s="22"/>
      <c r="F35" s="22">
        <v>0</v>
      </c>
      <c r="G35" s="22"/>
      <c r="H35" s="22">
        <v>0</v>
      </c>
      <c r="I35" s="22"/>
      <c r="J35" s="22">
        <v>0</v>
      </c>
      <c r="K35" s="22"/>
      <c r="L35" s="22">
        <v>0</v>
      </c>
      <c r="N35" s="22">
        <v>24318</v>
      </c>
      <c r="O35" s="22"/>
      <c r="P35" s="22">
        <v>-24318</v>
      </c>
      <c r="Q35" s="22"/>
      <c r="R35" s="22">
        <v>0</v>
      </c>
      <c r="S35" s="22"/>
      <c r="T35" s="22">
        <v>0</v>
      </c>
      <c r="U35" s="22"/>
      <c r="V35" s="22">
        <v>0</v>
      </c>
      <c r="W35" s="22"/>
      <c r="X35" s="22">
        <v>0</v>
      </c>
      <c r="Y35" s="22"/>
      <c r="Z35" s="2">
        <v>0</v>
      </c>
      <c r="AA35" s="22"/>
      <c r="AB35" s="22">
        <v>0</v>
      </c>
      <c r="AC35" s="22"/>
      <c r="AD35" s="22">
        <v>0</v>
      </c>
    </row>
    <row r="36" spans="1:30" ht="15" customHeight="1" x14ac:dyDescent="0.45">
      <c r="A36" s="1" t="s">
        <v>192</v>
      </c>
      <c r="B36" s="191"/>
      <c r="C36" s="109"/>
      <c r="D36" s="22">
        <v>0</v>
      </c>
      <c r="E36" s="22"/>
      <c r="F36" s="22">
        <v>0</v>
      </c>
      <c r="G36" s="22"/>
      <c r="H36" s="22">
        <v>0</v>
      </c>
      <c r="I36" s="22"/>
      <c r="J36" s="22">
        <v>300</v>
      </c>
      <c r="K36" s="22"/>
      <c r="L36" s="22">
        <v>0</v>
      </c>
      <c r="N36" s="22">
        <v>0</v>
      </c>
      <c r="O36" s="22"/>
      <c r="P36" s="22">
        <v>0</v>
      </c>
      <c r="Q36" s="22"/>
      <c r="R36" s="22">
        <v>0</v>
      </c>
      <c r="S36" s="22"/>
      <c r="T36" s="22">
        <v>0</v>
      </c>
      <c r="U36" s="22"/>
      <c r="V36" s="22">
        <v>0</v>
      </c>
      <c r="W36" s="22"/>
      <c r="X36" s="22">
        <v>0</v>
      </c>
      <c r="Y36" s="22"/>
      <c r="Z36" s="2">
        <v>0</v>
      </c>
      <c r="AA36" s="22"/>
      <c r="AB36" s="22">
        <v>53</v>
      </c>
      <c r="AC36" s="22"/>
      <c r="AD36" s="22">
        <v>353</v>
      </c>
    </row>
    <row r="37" spans="1:30" ht="15" customHeight="1" x14ac:dyDescent="0.45">
      <c r="A37" s="1" t="s">
        <v>232</v>
      </c>
      <c r="B37" s="109"/>
      <c r="C37" s="109"/>
      <c r="D37" s="1"/>
      <c r="E37" s="1"/>
      <c r="F37" s="1"/>
      <c r="H37" s="1"/>
      <c r="L37" s="1"/>
      <c r="M37" s="1"/>
      <c r="N37" s="1"/>
      <c r="O37" s="1"/>
      <c r="P37" s="1"/>
      <c r="R37" s="1"/>
      <c r="T37" s="1"/>
      <c r="X37" s="1"/>
      <c r="Z37" s="1"/>
      <c r="AB37" s="1"/>
      <c r="AC37" s="22"/>
    </row>
    <row r="38" spans="1:30" ht="15" customHeight="1" x14ac:dyDescent="0.45">
      <c r="A38" s="1" t="s">
        <v>233</v>
      </c>
      <c r="B38" s="191"/>
      <c r="C38" s="109"/>
      <c r="D38" s="22">
        <v>0</v>
      </c>
      <c r="E38" s="22"/>
      <c r="F38" s="22">
        <v>0</v>
      </c>
      <c r="G38" s="22"/>
      <c r="H38" s="22">
        <v>0</v>
      </c>
      <c r="I38" s="22"/>
      <c r="J38" s="22">
        <v>0</v>
      </c>
      <c r="K38" s="22"/>
      <c r="L38" s="22">
        <v>0</v>
      </c>
      <c r="N38" s="22">
        <v>0</v>
      </c>
      <c r="O38" s="22"/>
      <c r="P38" s="22">
        <v>0</v>
      </c>
      <c r="Q38" s="22"/>
      <c r="R38" s="22">
        <v>0</v>
      </c>
      <c r="S38" s="22"/>
      <c r="T38" s="22">
        <v>0</v>
      </c>
      <c r="U38" s="22"/>
      <c r="V38" s="22">
        <v>0</v>
      </c>
      <c r="W38" s="22"/>
      <c r="X38" s="22">
        <v>0</v>
      </c>
      <c r="Y38" s="22"/>
      <c r="Z38" s="2">
        <v>0</v>
      </c>
      <c r="AA38" s="22"/>
      <c r="AB38" s="22">
        <v>2023</v>
      </c>
      <c r="AC38" s="22"/>
      <c r="AD38" s="22">
        <v>2023</v>
      </c>
    </row>
    <row r="39" spans="1:30" ht="15" customHeight="1" x14ac:dyDescent="0.45">
      <c r="A39" s="1" t="s">
        <v>256</v>
      </c>
      <c r="B39" s="191"/>
      <c r="C39" s="109"/>
      <c r="D39" s="22">
        <v>0</v>
      </c>
      <c r="E39" s="22"/>
      <c r="F39" s="22">
        <v>0</v>
      </c>
      <c r="G39" s="22"/>
      <c r="H39" s="22">
        <v>0</v>
      </c>
      <c r="I39" s="22"/>
      <c r="J39" s="22">
        <v>0</v>
      </c>
      <c r="K39" s="22"/>
      <c r="L39" s="22">
        <v>0</v>
      </c>
      <c r="N39" s="22">
        <v>0</v>
      </c>
      <c r="O39" s="22"/>
      <c r="P39" s="22">
        <v>-112483</v>
      </c>
      <c r="Q39" s="22"/>
      <c r="R39" s="22">
        <v>0</v>
      </c>
      <c r="S39" s="22"/>
      <c r="T39" s="22">
        <v>0</v>
      </c>
      <c r="U39" s="22"/>
      <c r="V39" s="22">
        <v>0</v>
      </c>
      <c r="W39" s="22"/>
      <c r="X39" s="22">
        <v>0</v>
      </c>
      <c r="Y39" s="22"/>
      <c r="Z39" s="2">
        <v>0</v>
      </c>
      <c r="AA39" s="22"/>
      <c r="AB39" s="22">
        <v>0</v>
      </c>
      <c r="AC39" s="22"/>
      <c r="AD39" s="22">
        <v>-112483</v>
      </c>
    </row>
    <row r="40" spans="1:30" ht="15" customHeight="1" x14ac:dyDescent="0.45">
      <c r="A40" s="1" t="s">
        <v>145</v>
      </c>
      <c r="B40" s="191"/>
      <c r="C40" s="109"/>
      <c r="D40" s="22">
        <v>0</v>
      </c>
      <c r="E40" s="22"/>
      <c r="F40" s="22">
        <v>0</v>
      </c>
      <c r="G40" s="22"/>
      <c r="H40" s="22">
        <v>0</v>
      </c>
      <c r="I40" s="22"/>
      <c r="J40" s="22">
        <v>0</v>
      </c>
      <c r="K40" s="22"/>
      <c r="L40" s="22">
        <v>0</v>
      </c>
      <c r="N40" s="22">
        <v>0</v>
      </c>
      <c r="O40" s="22"/>
      <c r="P40" s="22">
        <v>0</v>
      </c>
      <c r="Q40" s="22"/>
      <c r="R40" s="22">
        <v>0</v>
      </c>
      <c r="S40" s="22"/>
      <c r="T40" s="22">
        <v>0</v>
      </c>
      <c r="U40" s="22"/>
      <c r="V40" s="22">
        <v>0</v>
      </c>
      <c r="W40" s="22"/>
      <c r="X40" s="22">
        <v>0</v>
      </c>
      <c r="Y40" s="22"/>
      <c r="Z40" s="2">
        <v>0</v>
      </c>
      <c r="AA40" s="22"/>
      <c r="AB40" s="22">
        <v>-60496</v>
      </c>
      <c r="AC40" s="22"/>
      <c r="AD40" s="22">
        <v>-60496</v>
      </c>
    </row>
    <row r="41" spans="1:30" ht="15" customHeight="1" x14ac:dyDescent="0.45">
      <c r="A41" s="1" t="s">
        <v>111</v>
      </c>
      <c r="B41" s="109"/>
      <c r="C41" s="109"/>
      <c r="D41" s="1"/>
      <c r="E41" s="1"/>
      <c r="F41" s="1"/>
      <c r="H41" s="1"/>
      <c r="L41" s="1"/>
      <c r="M41" s="1"/>
      <c r="N41" s="1"/>
      <c r="O41" s="1"/>
      <c r="P41" s="1"/>
      <c r="R41" s="1"/>
      <c r="T41" s="1"/>
      <c r="X41" s="1"/>
      <c r="Z41" s="1"/>
      <c r="AB41" s="1"/>
    </row>
    <row r="42" spans="1:30" ht="15" customHeight="1" x14ac:dyDescent="0.45">
      <c r="A42" s="1" t="s">
        <v>112</v>
      </c>
      <c r="B42" s="109"/>
      <c r="C42" s="109"/>
      <c r="D42" s="45">
        <v>0</v>
      </c>
      <c r="E42" s="22"/>
      <c r="F42" s="45">
        <v>0</v>
      </c>
      <c r="G42" s="22"/>
      <c r="H42" s="45">
        <v>0</v>
      </c>
      <c r="I42" s="22"/>
      <c r="J42" s="45">
        <v>0</v>
      </c>
      <c r="K42" s="22"/>
      <c r="L42" s="45">
        <v>0</v>
      </c>
      <c r="N42" s="45">
        <v>0</v>
      </c>
      <c r="O42" s="22"/>
      <c r="P42" s="45">
        <v>162050</v>
      </c>
      <c r="Q42" s="22"/>
      <c r="R42" s="45">
        <v>-862</v>
      </c>
      <c r="S42" s="22"/>
      <c r="T42" s="45">
        <v>427</v>
      </c>
      <c r="U42" s="22"/>
      <c r="V42" s="45">
        <v>-115720</v>
      </c>
      <c r="W42" s="22"/>
      <c r="X42" s="45">
        <v>0</v>
      </c>
      <c r="Y42" s="22"/>
      <c r="Z42" s="126">
        <v>-116155</v>
      </c>
      <c r="AA42" s="22"/>
      <c r="AB42" s="45">
        <v>80420</v>
      </c>
      <c r="AC42" s="22"/>
      <c r="AD42" s="87">
        <v>126315</v>
      </c>
    </row>
    <row r="43" spans="1:30" ht="5.25" customHeight="1" x14ac:dyDescent="0.45">
      <c r="A43" s="12"/>
      <c r="B43" s="109"/>
      <c r="C43" s="109"/>
      <c r="E43" s="22"/>
      <c r="G43" s="22"/>
      <c r="I43" s="22"/>
      <c r="J43" s="22"/>
      <c r="K43" s="22"/>
      <c r="O43" s="22"/>
      <c r="Q43" s="22"/>
      <c r="S43" s="22"/>
      <c r="T43" s="22"/>
      <c r="U43" s="22"/>
      <c r="V43" s="22"/>
      <c r="W43" s="22"/>
      <c r="X43" s="22"/>
      <c r="Y43" s="22"/>
      <c r="AA43" s="22"/>
      <c r="AB43" s="22"/>
      <c r="AC43" s="22"/>
      <c r="AD43" s="22"/>
    </row>
    <row r="44" spans="1:30" ht="15" customHeight="1" x14ac:dyDescent="0.45">
      <c r="A44" s="12" t="s">
        <v>113</v>
      </c>
      <c r="B44" s="109"/>
      <c r="C44" s="109"/>
      <c r="E44" s="22"/>
      <c r="G44" s="22"/>
      <c r="I44" s="22"/>
      <c r="J44" s="22"/>
      <c r="K44" s="22"/>
      <c r="O44" s="22"/>
      <c r="Q44" s="22"/>
      <c r="S44" s="22"/>
      <c r="T44" s="22"/>
      <c r="U44" s="22"/>
      <c r="V44" s="22"/>
      <c r="W44" s="22"/>
      <c r="X44" s="22"/>
      <c r="Y44" s="22"/>
      <c r="AA44" s="22"/>
      <c r="AB44" s="22"/>
      <c r="AC44" s="22"/>
      <c r="AD44" s="22"/>
    </row>
    <row r="45" spans="1:30" ht="15" customHeight="1" thickBot="1" x14ac:dyDescent="0.5">
      <c r="A45" s="12" t="s">
        <v>296</v>
      </c>
      <c r="B45" s="109"/>
      <c r="C45" s="109"/>
      <c r="D45" s="190">
        <f>SUM(D34:D42)</f>
        <v>149961</v>
      </c>
      <c r="E45" s="22"/>
      <c r="F45" s="190">
        <f>SUM(F34:F42)</f>
        <v>443624</v>
      </c>
      <c r="G45" s="22"/>
      <c r="H45" s="190">
        <f>SUM(H34:H42)</f>
        <v>0</v>
      </c>
      <c r="I45" s="22"/>
      <c r="J45" s="190">
        <f>SUM(J34:J42)</f>
        <v>1296</v>
      </c>
      <c r="K45" s="22"/>
      <c r="L45" s="190">
        <f>SUM(L34:L42)</f>
        <v>95976</v>
      </c>
      <c r="M45" s="43"/>
      <c r="N45" s="190">
        <f>SUM(N34:N42)</f>
        <v>95399</v>
      </c>
      <c r="O45" s="22"/>
      <c r="P45" s="190">
        <f>SUM(P34:P42)</f>
        <v>1885934</v>
      </c>
      <c r="Q45" s="22"/>
      <c r="R45" s="190">
        <f>SUM(R34:R42)</f>
        <v>-3202</v>
      </c>
      <c r="S45" s="22"/>
      <c r="T45" s="190">
        <f>SUM(T34:T42)</f>
        <v>-12951</v>
      </c>
      <c r="U45" s="22"/>
      <c r="V45" s="190">
        <f>SUM(V34:V42)</f>
        <v>-424080</v>
      </c>
      <c r="W45" s="22"/>
      <c r="X45" s="190">
        <f>SUM(X34:X42)</f>
        <v>312296</v>
      </c>
      <c r="Y45" s="22"/>
      <c r="Z45" s="190">
        <f>SUM(Z34:Z42)</f>
        <v>-127937</v>
      </c>
      <c r="AA45" s="22"/>
      <c r="AB45" s="190">
        <f>SUM(AB34:AB42)</f>
        <v>622180</v>
      </c>
      <c r="AC45" s="22"/>
      <c r="AD45" s="190">
        <f>SUM(AD34:AD42)</f>
        <v>3166433</v>
      </c>
    </row>
    <row r="46" spans="1:30" ht="20.25" customHeight="1" thickTop="1" x14ac:dyDescent="0.45">
      <c r="A46" s="12"/>
      <c r="B46" s="109"/>
      <c r="C46" s="109"/>
      <c r="D46" s="43"/>
      <c r="E46" s="22"/>
      <c r="F46" s="43"/>
      <c r="G46" s="22"/>
      <c r="H46" s="43"/>
      <c r="I46" s="22"/>
      <c r="J46" s="43"/>
      <c r="K46" s="22"/>
      <c r="L46" s="43"/>
      <c r="M46" s="43"/>
      <c r="N46" s="43"/>
      <c r="O46" s="22"/>
      <c r="P46" s="43"/>
      <c r="Q46" s="22"/>
      <c r="R46" s="43"/>
      <c r="S46" s="22"/>
      <c r="T46" s="43"/>
      <c r="U46" s="22"/>
      <c r="V46" s="43"/>
      <c r="W46" s="22"/>
      <c r="X46" s="43"/>
      <c r="Y46" s="22"/>
      <c r="Z46" s="43"/>
      <c r="AA46" s="22"/>
      <c r="AB46" s="43"/>
      <c r="AC46" s="22"/>
      <c r="AD46" s="43"/>
    </row>
    <row r="47" spans="1:30" ht="20.100000000000001" customHeight="1" x14ac:dyDescent="0.45">
      <c r="A47" s="15" t="str">
        <f>'E2-3 BS Conso'!A56:M56</f>
        <v>The condensed notes to the interim financial information on pages 20 to 64 are an integral part of this interim financial information.</v>
      </c>
      <c r="B47" s="45"/>
      <c r="C47" s="15"/>
      <c r="D47" s="45"/>
      <c r="E47" s="48"/>
      <c r="F47" s="45"/>
      <c r="G47" s="15"/>
      <c r="H47" s="45"/>
      <c r="I47" s="15"/>
      <c r="J47" s="15"/>
      <c r="K47" s="15"/>
      <c r="L47" s="45"/>
      <c r="M47" s="45"/>
      <c r="N47" s="45"/>
      <c r="O47" s="15"/>
      <c r="P47" s="45"/>
      <c r="Q47" s="15"/>
      <c r="R47" s="45"/>
      <c r="S47" s="15"/>
      <c r="T47" s="17"/>
      <c r="U47" s="15"/>
      <c r="V47" s="15"/>
      <c r="W47" s="15"/>
      <c r="X47" s="17"/>
      <c r="Y47" s="15"/>
      <c r="Z47" s="45"/>
      <c r="AA47" s="15"/>
      <c r="AB47" s="17"/>
      <c r="AC47" s="17"/>
      <c r="AD47" s="17"/>
    </row>
  </sheetData>
  <mergeCells count="5">
    <mergeCell ref="D5:AD5"/>
    <mergeCell ref="D7:Z7"/>
    <mergeCell ref="R8:Z8"/>
    <mergeCell ref="L11:P11"/>
    <mergeCell ref="R9:V9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zoomScaleNormal="100" zoomScaleSheetLayoutView="70" workbookViewId="0">
      <selection activeCell="B1" sqref="B1:AD1048576"/>
    </sheetView>
  </sheetViews>
  <sheetFormatPr defaultRowHeight="19.5" customHeight="1" x14ac:dyDescent="0.45"/>
  <cols>
    <col min="1" max="1" width="31.33203125" style="1" customWidth="1"/>
    <col min="2" max="2" width="4.6640625" style="22" customWidth="1"/>
    <col min="3" max="3" width="0.6640625" style="1" customWidth="1"/>
    <col min="4" max="4" width="11.83203125" style="22" customWidth="1"/>
    <col min="5" max="5" width="0.6640625" style="23" customWidth="1"/>
    <col min="6" max="6" width="11.5" style="22" customWidth="1"/>
    <col min="7" max="7" width="0.6640625" style="22" customWidth="1"/>
    <col min="8" max="8" width="8.83203125" style="22" customWidth="1"/>
    <col min="9" max="9" width="0.6640625" style="22" customWidth="1"/>
    <col min="10" max="10" width="12" style="22" customWidth="1"/>
    <col min="11" max="11" width="0.6640625" style="22" customWidth="1"/>
    <col min="12" max="12" width="10.33203125" style="22" customWidth="1"/>
    <col min="13" max="13" width="0.6640625" style="22" customWidth="1"/>
    <col min="14" max="14" width="11" style="22" customWidth="1"/>
    <col min="15" max="15" width="0.6640625" style="11" customWidth="1"/>
    <col min="16" max="16" width="13.33203125" style="22" customWidth="1"/>
    <col min="17" max="17" width="0.6640625" style="1" customWidth="1"/>
    <col min="18" max="18" width="15.5" style="22" customWidth="1"/>
    <col min="19" max="19" width="0.6640625" style="1" customWidth="1"/>
    <col min="20" max="20" width="10.83203125" style="2" customWidth="1"/>
    <col min="21" max="21" width="0.6640625" style="2" customWidth="1"/>
    <col min="22" max="22" width="11.83203125" style="2" customWidth="1"/>
    <col min="23" max="23" width="0.6640625" style="2" customWidth="1"/>
    <col min="24" max="24" width="13.5" style="2" customWidth="1"/>
    <col min="25" max="25" width="0.6640625" style="1" customWidth="1"/>
    <col min="26" max="26" width="12" style="22" customWidth="1"/>
    <col min="27" max="27" width="0.6640625" style="1" customWidth="1"/>
    <col min="28" max="28" width="11.5" style="2" customWidth="1"/>
    <col min="29" max="29" width="0.6640625" style="1" customWidth="1"/>
    <col min="30" max="30" width="12.33203125" style="1" customWidth="1"/>
    <col min="31" max="16384" width="9.33203125" style="1"/>
  </cols>
  <sheetData>
    <row r="1" spans="1:30" ht="15" customHeight="1" x14ac:dyDescent="0.45">
      <c r="A1" s="12" t="s">
        <v>0</v>
      </c>
      <c r="B1" s="24"/>
      <c r="C1" s="24"/>
      <c r="D1" s="25"/>
      <c r="E1" s="26"/>
      <c r="F1" s="25"/>
      <c r="G1" s="25"/>
      <c r="H1" s="25"/>
      <c r="I1" s="25"/>
      <c r="J1" s="25"/>
      <c r="K1" s="25"/>
      <c r="L1" s="25"/>
      <c r="M1" s="25"/>
      <c r="N1" s="25"/>
      <c r="O1" s="26"/>
      <c r="P1" s="25"/>
      <c r="Q1" s="25"/>
      <c r="R1" s="25"/>
      <c r="S1" s="26"/>
      <c r="T1" s="25"/>
      <c r="U1" s="25"/>
      <c r="V1" s="25"/>
      <c r="W1" s="25"/>
      <c r="X1" s="25"/>
      <c r="Y1" s="26"/>
      <c r="Z1" s="25"/>
      <c r="AA1" s="25"/>
      <c r="AB1" s="25"/>
      <c r="AC1" s="25"/>
      <c r="AD1" s="25"/>
    </row>
    <row r="2" spans="1:30" ht="15" customHeight="1" x14ac:dyDescent="0.45">
      <c r="A2" s="18" t="s">
        <v>181</v>
      </c>
      <c r="B2" s="24"/>
      <c r="C2" s="24"/>
      <c r="D2" s="25"/>
      <c r="E2" s="26"/>
      <c r="F2" s="25"/>
      <c r="G2" s="25"/>
      <c r="H2" s="25"/>
      <c r="I2" s="25"/>
      <c r="J2" s="25"/>
      <c r="K2" s="25"/>
      <c r="L2" s="25"/>
      <c r="M2" s="25"/>
      <c r="N2" s="25"/>
      <c r="O2" s="26"/>
      <c r="P2" s="25"/>
      <c r="Q2" s="25"/>
      <c r="R2" s="25"/>
      <c r="S2" s="26"/>
      <c r="T2" s="25"/>
      <c r="U2" s="25"/>
      <c r="V2" s="25"/>
      <c r="W2" s="25"/>
      <c r="X2" s="25"/>
      <c r="Y2" s="26"/>
      <c r="Z2" s="25"/>
      <c r="AA2" s="25"/>
      <c r="AB2" s="25"/>
      <c r="AC2" s="25"/>
      <c r="AD2" s="25"/>
    </row>
    <row r="3" spans="1:30" ht="15" customHeight="1" x14ac:dyDescent="0.45">
      <c r="A3" s="14" t="str">
        <f>'E12 Change US Conso'!A3</f>
        <v xml:space="preserve">For the nine-month period ended 30 September 2019 </v>
      </c>
      <c r="B3" s="27"/>
      <c r="C3" s="27"/>
      <c r="D3" s="28"/>
      <c r="E3" s="29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9"/>
      <c r="T3" s="28"/>
      <c r="U3" s="28"/>
      <c r="V3" s="28"/>
      <c r="W3" s="28"/>
      <c r="X3" s="28"/>
      <c r="Y3" s="29"/>
      <c r="Z3" s="28"/>
      <c r="AA3" s="28"/>
      <c r="AB3" s="28"/>
      <c r="AC3" s="28"/>
      <c r="AD3" s="28"/>
    </row>
    <row r="4" spans="1:30" ht="15" customHeight="1" x14ac:dyDescent="0.45">
      <c r="A4" s="18"/>
      <c r="B4" s="30"/>
      <c r="C4" s="30"/>
      <c r="D4" s="31"/>
      <c r="E4" s="32"/>
      <c r="F4" s="31"/>
      <c r="G4" s="31"/>
      <c r="H4" s="31"/>
      <c r="I4" s="31"/>
      <c r="J4" s="31"/>
      <c r="K4" s="31"/>
      <c r="L4" s="31"/>
      <c r="M4" s="31"/>
      <c r="N4" s="31"/>
      <c r="O4" s="32"/>
      <c r="P4" s="31"/>
      <c r="Q4" s="31"/>
      <c r="R4" s="31"/>
      <c r="S4" s="32"/>
      <c r="T4" s="31"/>
      <c r="U4" s="31"/>
      <c r="V4" s="31"/>
      <c r="W4" s="31"/>
      <c r="X4" s="31"/>
      <c r="Y4" s="32"/>
      <c r="Z4" s="31"/>
      <c r="AA4" s="31"/>
      <c r="AB4" s="31"/>
      <c r="AC4" s="31"/>
      <c r="AD4" s="31"/>
    </row>
    <row r="5" spans="1:30" ht="15" customHeight="1" x14ac:dyDescent="0.45">
      <c r="A5" s="30"/>
      <c r="B5" s="30"/>
      <c r="C5" s="30"/>
      <c r="D5" s="257" t="s">
        <v>245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</row>
    <row r="6" spans="1:30" ht="15" customHeight="1" x14ac:dyDescent="0.45">
      <c r="A6" s="30"/>
      <c r="B6" s="30"/>
      <c r="C6" s="3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50" t="s">
        <v>3</v>
      </c>
    </row>
    <row r="7" spans="1:30" ht="15" customHeight="1" x14ac:dyDescent="0.45">
      <c r="A7" s="30"/>
      <c r="B7" s="30"/>
      <c r="C7" s="30"/>
      <c r="D7" s="258" t="s">
        <v>218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33"/>
      <c r="AB7" s="33"/>
      <c r="AC7" s="33"/>
      <c r="AD7" s="51"/>
    </row>
    <row r="8" spans="1:30" ht="15" customHeight="1" x14ac:dyDescent="0.45">
      <c r="A8" s="30"/>
      <c r="B8" s="30"/>
      <c r="C8" s="30"/>
      <c r="D8" s="35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259" t="s">
        <v>178</v>
      </c>
      <c r="S8" s="259"/>
      <c r="T8" s="259"/>
      <c r="U8" s="259"/>
      <c r="V8" s="259"/>
      <c r="W8" s="259"/>
      <c r="X8" s="259"/>
      <c r="Y8" s="259"/>
      <c r="Z8" s="259"/>
      <c r="AA8" s="36"/>
      <c r="AB8" s="36"/>
      <c r="AC8" s="36"/>
      <c r="AD8" s="36"/>
    </row>
    <row r="9" spans="1:30" ht="15" customHeight="1" x14ac:dyDescent="0.45">
      <c r="A9" s="30"/>
      <c r="B9" s="30"/>
      <c r="C9" s="30"/>
      <c r="D9" s="35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261" t="s">
        <v>182</v>
      </c>
      <c r="S9" s="261"/>
      <c r="T9" s="261"/>
      <c r="U9" s="261"/>
      <c r="V9" s="261"/>
      <c r="W9" s="88"/>
      <c r="X9" s="88"/>
      <c r="Y9" s="36"/>
      <c r="Z9" s="36"/>
      <c r="AA9" s="36"/>
      <c r="AB9" s="36"/>
      <c r="AC9" s="36"/>
      <c r="AD9" s="36"/>
    </row>
    <row r="10" spans="1:30" ht="15" customHeight="1" x14ac:dyDescent="0.45">
      <c r="A10" s="37"/>
      <c r="B10" s="37"/>
      <c r="C10" s="37"/>
      <c r="D10" s="38"/>
      <c r="E10" s="39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 t="s">
        <v>82</v>
      </c>
      <c r="S10" s="36"/>
      <c r="T10" s="36"/>
      <c r="U10" s="36"/>
      <c r="V10" s="36"/>
      <c r="W10" s="36"/>
      <c r="X10" s="36" t="s">
        <v>81</v>
      </c>
      <c r="Y10" s="36"/>
      <c r="Z10" s="36"/>
      <c r="AA10" s="36"/>
      <c r="AB10" s="36"/>
      <c r="AC10" s="36"/>
      <c r="AD10" s="36"/>
    </row>
    <row r="11" spans="1:30" ht="15" customHeight="1" x14ac:dyDescent="0.45">
      <c r="A11" s="37"/>
      <c r="B11" s="37"/>
      <c r="C11" s="37"/>
      <c r="D11" s="36" t="s">
        <v>84</v>
      </c>
      <c r="E11" s="39"/>
      <c r="F11" s="36"/>
      <c r="G11" s="36"/>
      <c r="H11" s="36"/>
      <c r="I11" s="36"/>
      <c r="J11" s="36"/>
      <c r="K11" s="36"/>
      <c r="L11" s="260" t="s">
        <v>85</v>
      </c>
      <c r="M11" s="260"/>
      <c r="N11" s="260"/>
      <c r="O11" s="260"/>
      <c r="P11" s="260"/>
      <c r="Q11" s="36"/>
      <c r="R11" s="36" t="s">
        <v>86</v>
      </c>
      <c r="S11" s="36"/>
      <c r="T11" s="153" t="s">
        <v>87</v>
      </c>
      <c r="U11" s="36"/>
      <c r="V11" s="40"/>
      <c r="W11" s="36"/>
      <c r="X11" s="36" t="s">
        <v>206</v>
      </c>
      <c r="Y11" s="36"/>
      <c r="Z11" s="36" t="s">
        <v>83</v>
      </c>
      <c r="AA11" s="36"/>
      <c r="AB11" s="36" t="s">
        <v>89</v>
      </c>
      <c r="AC11" s="36"/>
    </row>
    <row r="12" spans="1:30" ht="15" customHeight="1" x14ac:dyDescent="0.45">
      <c r="A12" s="37"/>
      <c r="B12" s="37"/>
      <c r="C12" s="37"/>
      <c r="D12" s="36" t="s">
        <v>91</v>
      </c>
      <c r="E12" s="39"/>
      <c r="F12" s="36" t="s">
        <v>92</v>
      </c>
      <c r="G12" s="36"/>
      <c r="H12" s="36" t="s">
        <v>305</v>
      </c>
      <c r="I12" s="36"/>
      <c r="J12" s="36" t="s">
        <v>188</v>
      </c>
      <c r="K12" s="36"/>
      <c r="L12" s="36" t="s">
        <v>93</v>
      </c>
      <c r="M12" s="36"/>
      <c r="N12" s="36" t="s">
        <v>94</v>
      </c>
      <c r="O12" s="36"/>
      <c r="P12" s="36"/>
      <c r="Q12" s="36"/>
      <c r="R12" s="36" t="s">
        <v>96</v>
      </c>
      <c r="S12" s="36"/>
      <c r="T12" s="36" t="s">
        <v>97</v>
      </c>
      <c r="U12" s="36"/>
      <c r="V12" s="36" t="s">
        <v>98</v>
      </c>
      <c r="W12" s="36"/>
      <c r="X12" s="36" t="s">
        <v>95</v>
      </c>
      <c r="Y12" s="36"/>
      <c r="Z12" s="36" t="s">
        <v>191</v>
      </c>
      <c r="AA12" s="36"/>
      <c r="AB12" s="36" t="s">
        <v>99</v>
      </c>
      <c r="AC12" s="36"/>
      <c r="AD12" s="36" t="s">
        <v>90</v>
      </c>
    </row>
    <row r="13" spans="1:30" ht="15" customHeight="1" x14ac:dyDescent="0.45">
      <c r="A13" s="37"/>
      <c r="B13" s="196" t="s">
        <v>7</v>
      </c>
      <c r="C13" s="37"/>
      <c r="D13" s="34" t="s">
        <v>100</v>
      </c>
      <c r="E13" s="39"/>
      <c r="F13" s="34" t="s">
        <v>100</v>
      </c>
      <c r="G13" s="33"/>
      <c r="H13" s="34" t="s">
        <v>333</v>
      </c>
      <c r="I13" s="33"/>
      <c r="J13" s="152" t="s">
        <v>189</v>
      </c>
      <c r="K13" s="33"/>
      <c r="L13" s="34" t="s">
        <v>101</v>
      </c>
      <c r="M13" s="33"/>
      <c r="N13" s="34" t="s">
        <v>102</v>
      </c>
      <c r="O13" s="36"/>
      <c r="P13" s="34" t="s">
        <v>103</v>
      </c>
      <c r="Q13" s="36"/>
      <c r="R13" s="34" t="s">
        <v>80</v>
      </c>
      <c r="S13" s="36"/>
      <c r="T13" s="34" t="s">
        <v>105</v>
      </c>
      <c r="U13" s="36"/>
      <c r="V13" s="34" t="s">
        <v>106</v>
      </c>
      <c r="W13" s="33"/>
      <c r="X13" s="34" t="s">
        <v>104</v>
      </c>
      <c r="Y13" s="36"/>
      <c r="Z13" s="34" t="s">
        <v>190</v>
      </c>
      <c r="AA13" s="36"/>
      <c r="AB13" s="34" t="s">
        <v>108</v>
      </c>
      <c r="AC13" s="36"/>
      <c r="AD13" s="34" t="s">
        <v>107</v>
      </c>
    </row>
    <row r="14" spans="1:30" ht="5.25" customHeight="1" x14ac:dyDescent="0.45">
      <c r="A14" s="41"/>
      <c r="B14" s="37"/>
      <c r="C14" s="37"/>
      <c r="D14" s="201"/>
      <c r="E14" s="42"/>
      <c r="F14" s="201"/>
      <c r="G14" s="25"/>
      <c r="H14" s="201"/>
      <c r="I14" s="25"/>
      <c r="J14" s="201"/>
      <c r="K14" s="25"/>
      <c r="L14" s="201"/>
      <c r="M14" s="25"/>
      <c r="N14" s="201"/>
      <c r="O14" s="42"/>
      <c r="P14" s="201"/>
      <c r="Q14" s="42"/>
      <c r="R14" s="201"/>
      <c r="S14" s="42"/>
      <c r="T14" s="201"/>
      <c r="U14" s="25"/>
      <c r="V14" s="201"/>
      <c r="W14" s="25"/>
      <c r="X14" s="201"/>
      <c r="Y14" s="42"/>
      <c r="Z14" s="199"/>
      <c r="AA14" s="42"/>
      <c r="AB14" s="201"/>
      <c r="AC14" s="42"/>
      <c r="AD14" s="201"/>
    </row>
    <row r="15" spans="1:30" ht="15" customHeight="1" x14ac:dyDescent="0.45">
      <c r="A15" s="12" t="s">
        <v>109</v>
      </c>
      <c r="B15" s="37"/>
      <c r="C15" s="37"/>
      <c r="D15" s="201"/>
      <c r="E15" s="42"/>
      <c r="F15" s="201"/>
      <c r="G15" s="42"/>
      <c r="H15" s="201"/>
      <c r="I15" s="42"/>
      <c r="J15" s="201"/>
      <c r="K15" s="42"/>
      <c r="L15" s="201"/>
      <c r="M15" s="42"/>
      <c r="N15" s="201"/>
      <c r="O15" s="42"/>
      <c r="P15" s="201"/>
      <c r="Q15" s="42"/>
      <c r="R15" s="201"/>
      <c r="S15" s="42"/>
      <c r="T15" s="201"/>
      <c r="U15" s="42"/>
      <c r="V15" s="201"/>
      <c r="W15" s="42"/>
      <c r="X15" s="201"/>
      <c r="Y15" s="42"/>
      <c r="Z15" s="199"/>
      <c r="AA15" s="42"/>
      <c r="AB15" s="201"/>
      <c r="AC15" s="42"/>
      <c r="AD15" s="199"/>
    </row>
    <row r="16" spans="1:30" ht="15" customHeight="1" x14ac:dyDescent="0.45">
      <c r="A16" s="12" t="s">
        <v>243</v>
      </c>
      <c r="B16" s="37"/>
      <c r="C16" s="37"/>
      <c r="D16" s="199">
        <v>5161925</v>
      </c>
      <c r="E16" s="31"/>
      <c r="F16" s="199">
        <v>15372438</v>
      </c>
      <c r="G16" s="31"/>
      <c r="H16" s="199">
        <v>0</v>
      </c>
      <c r="I16" s="31"/>
      <c r="J16" s="199">
        <v>45416</v>
      </c>
      <c r="K16" s="31"/>
      <c r="L16" s="199">
        <v>3171520</v>
      </c>
      <c r="M16" s="31"/>
      <c r="N16" s="199">
        <v>2708429</v>
      </c>
      <c r="O16" s="31"/>
      <c r="P16" s="199">
        <v>64294454</v>
      </c>
      <c r="Q16" s="31"/>
      <c r="R16" s="199">
        <v>-138670</v>
      </c>
      <c r="S16" s="31"/>
      <c r="T16" s="199">
        <v>-623968</v>
      </c>
      <c r="U16" s="31"/>
      <c r="V16" s="199">
        <v>-18272358</v>
      </c>
      <c r="W16" s="31"/>
      <c r="X16" s="199">
        <v>11341274</v>
      </c>
      <c r="Y16" s="31"/>
      <c r="Z16" s="199">
        <v>-7693722</v>
      </c>
      <c r="AA16" s="31"/>
      <c r="AB16" s="199">
        <v>19952350</v>
      </c>
      <c r="AC16" s="31"/>
      <c r="AD16" s="199">
        <v>103012810</v>
      </c>
    </row>
    <row r="17" spans="1:30" ht="15" customHeight="1" x14ac:dyDescent="0.45">
      <c r="A17" s="192" t="s">
        <v>247</v>
      </c>
      <c r="B17" s="37"/>
      <c r="C17" s="37"/>
      <c r="D17" s="199"/>
      <c r="E17" s="31"/>
      <c r="F17" s="199"/>
      <c r="G17" s="31"/>
      <c r="H17" s="199"/>
      <c r="I17" s="31"/>
      <c r="J17" s="199"/>
      <c r="K17" s="31"/>
      <c r="L17" s="199"/>
      <c r="M17" s="31"/>
      <c r="N17" s="199"/>
      <c r="O17" s="31"/>
      <c r="P17" s="199"/>
      <c r="Q17" s="31"/>
      <c r="R17" s="199"/>
      <c r="S17" s="31"/>
      <c r="T17" s="199"/>
      <c r="U17" s="31"/>
      <c r="V17" s="199"/>
      <c r="W17" s="31"/>
      <c r="X17" s="199"/>
      <c r="Y17" s="31"/>
      <c r="Z17" s="199"/>
      <c r="AA17" s="31"/>
      <c r="AB17" s="199"/>
      <c r="AC17" s="31"/>
      <c r="AD17" s="199"/>
    </row>
    <row r="18" spans="1:30" ht="15" customHeight="1" x14ac:dyDescent="0.45">
      <c r="A18" s="1" t="s">
        <v>248</v>
      </c>
      <c r="B18" s="44">
        <v>4</v>
      </c>
      <c r="C18" s="37"/>
      <c r="D18" s="200">
        <v>0</v>
      </c>
      <c r="E18" s="22"/>
      <c r="F18" s="200">
        <v>0</v>
      </c>
      <c r="H18" s="200">
        <v>0</v>
      </c>
      <c r="J18" s="200">
        <v>0</v>
      </c>
      <c r="L18" s="200">
        <v>0</v>
      </c>
      <c r="N18" s="200">
        <v>0</v>
      </c>
      <c r="O18" s="22"/>
      <c r="P18" s="200">
        <v>-168834</v>
      </c>
      <c r="Q18" s="22"/>
      <c r="R18" s="200">
        <v>0</v>
      </c>
      <c r="S18" s="22"/>
      <c r="T18" s="200">
        <v>0</v>
      </c>
      <c r="U18" s="22"/>
      <c r="V18" s="200">
        <v>0</v>
      </c>
      <c r="W18" s="22"/>
      <c r="X18" s="200">
        <v>0</v>
      </c>
      <c r="Y18" s="22"/>
      <c r="Z18" s="225">
        <v>0</v>
      </c>
      <c r="AA18" s="22"/>
      <c r="AB18" s="200">
        <v>-46050</v>
      </c>
      <c r="AC18" s="22"/>
      <c r="AD18" s="225">
        <v>-214884</v>
      </c>
    </row>
    <row r="19" spans="1:30" ht="5.45" customHeight="1" x14ac:dyDescent="0.45">
      <c r="B19" s="37"/>
      <c r="C19" s="37"/>
      <c r="D19" s="199"/>
      <c r="E19" s="31"/>
      <c r="F19" s="199"/>
      <c r="G19" s="31"/>
      <c r="H19" s="199"/>
      <c r="I19" s="31"/>
      <c r="J19" s="199"/>
      <c r="K19" s="31"/>
      <c r="L19" s="199"/>
      <c r="M19" s="31"/>
      <c r="N19" s="199"/>
      <c r="O19" s="31"/>
      <c r="P19" s="199"/>
      <c r="Q19" s="31"/>
      <c r="R19" s="199"/>
      <c r="S19" s="31"/>
      <c r="T19" s="199"/>
      <c r="U19" s="31"/>
      <c r="V19" s="199"/>
      <c r="W19" s="31"/>
      <c r="X19" s="199"/>
      <c r="Y19" s="31"/>
      <c r="Z19" s="199"/>
      <c r="AA19" s="31"/>
      <c r="AB19" s="199"/>
      <c r="AC19" s="31"/>
      <c r="AD19" s="199"/>
    </row>
    <row r="20" spans="1:30" ht="15" customHeight="1" x14ac:dyDescent="0.45">
      <c r="A20" s="12" t="s">
        <v>249</v>
      </c>
      <c r="B20" s="37"/>
      <c r="C20" s="37"/>
      <c r="D20" s="199">
        <f>SUM(D16:D18)</f>
        <v>5161925</v>
      </c>
      <c r="E20" s="31"/>
      <c r="F20" s="199">
        <f>SUM(F16:F18)</f>
        <v>15372438</v>
      </c>
      <c r="G20" s="31"/>
      <c r="H20" s="199">
        <f>SUM(H16:H18)</f>
        <v>0</v>
      </c>
      <c r="I20" s="31"/>
      <c r="J20" s="199">
        <f>SUM(J16:J18)</f>
        <v>45416</v>
      </c>
      <c r="K20" s="31"/>
      <c r="L20" s="199">
        <f>SUM(L16:L18)</f>
        <v>3171520</v>
      </c>
      <c r="M20" s="31"/>
      <c r="N20" s="199">
        <f>SUM(N16:N18)</f>
        <v>2708429</v>
      </c>
      <c r="O20" s="31"/>
      <c r="P20" s="199">
        <f>SUM(P16:P18)</f>
        <v>64125620</v>
      </c>
      <c r="Q20" s="31"/>
      <c r="R20" s="199">
        <f>SUM(R16:R18)</f>
        <v>-138670</v>
      </c>
      <c r="S20" s="31"/>
      <c r="T20" s="199">
        <f>SUM(T16:T18)</f>
        <v>-623968</v>
      </c>
      <c r="U20" s="31"/>
      <c r="V20" s="199">
        <f>SUM(V16:V18)</f>
        <v>-18272358</v>
      </c>
      <c r="W20" s="31"/>
      <c r="X20" s="199">
        <f>SUM(X16:X18)</f>
        <v>11341274</v>
      </c>
      <c r="Y20" s="31"/>
      <c r="Z20" s="199">
        <f>SUM(R20:X20)</f>
        <v>-7693722</v>
      </c>
      <c r="AA20" s="31"/>
      <c r="AB20" s="199">
        <f>SUM(AB16:AB18)</f>
        <v>19906300</v>
      </c>
      <c r="AC20" s="31"/>
      <c r="AD20" s="199">
        <f>SUM(AD16:AD18)</f>
        <v>102797926</v>
      </c>
    </row>
    <row r="21" spans="1:30" ht="15" customHeight="1" x14ac:dyDescent="0.45">
      <c r="A21" s="1" t="s">
        <v>334</v>
      </c>
      <c r="B21" s="44">
        <v>17</v>
      </c>
      <c r="C21" s="37"/>
      <c r="D21" s="199">
        <v>0</v>
      </c>
      <c r="E21" s="31"/>
      <c r="F21" s="199">
        <v>0</v>
      </c>
      <c r="G21" s="31"/>
      <c r="H21" s="199">
        <v>-32520</v>
      </c>
      <c r="I21" s="31"/>
      <c r="J21" s="199">
        <v>0</v>
      </c>
      <c r="K21" s="31"/>
      <c r="L21" s="199">
        <v>0</v>
      </c>
      <c r="M21" s="31"/>
      <c r="N21" s="199">
        <v>0</v>
      </c>
      <c r="O21" s="31"/>
      <c r="P21" s="199">
        <v>0</v>
      </c>
      <c r="Q21" s="31"/>
      <c r="R21" s="199">
        <v>0</v>
      </c>
      <c r="S21" s="31"/>
      <c r="T21" s="199">
        <v>0</v>
      </c>
      <c r="U21" s="31"/>
      <c r="V21" s="199">
        <v>0</v>
      </c>
      <c r="W21" s="31"/>
      <c r="X21" s="199">
        <v>0</v>
      </c>
      <c r="Y21" s="31"/>
      <c r="Z21" s="199">
        <v>0</v>
      </c>
      <c r="AA21" s="31"/>
      <c r="AB21" s="199">
        <v>0</v>
      </c>
      <c r="AC21" s="31"/>
      <c r="AD21" s="199">
        <v>-32520</v>
      </c>
    </row>
    <row r="22" spans="1:30" ht="15" customHeight="1" x14ac:dyDescent="0.45">
      <c r="A22" s="1" t="s">
        <v>335</v>
      </c>
      <c r="B22" s="44">
        <v>17</v>
      </c>
      <c r="C22" s="37"/>
      <c r="D22" s="199">
        <v>0</v>
      </c>
      <c r="E22" s="31"/>
      <c r="F22" s="199">
        <v>0</v>
      </c>
      <c r="G22" s="31"/>
      <c r="H22" s="199">
        <v>0</v>
      </c>
      <c r="I22" s="31"/>
      <c r="J22" s="199">
        <v>0</v>
      </c>
      <c r="K22" s="31"/>
      <c r="L22" s="199">
        <v>0</v>
      </c>
      <c r="M22" s="31"/>
      <c r="N22" s="199">
        <v>32520</v>
      </c>
      <c r="O22" s="31"/>
      <c r="P22" s="199">
        <v>-32520</v>
      </c>
      <c r="Q22" s="31"/>
      <c r="R22" s="199">
        <v>0</v>
      </c>
      <c r="S22" s="31"/>
      <c r="T22" s="199">
        <v>0</v>
      </c>
      <c r="U22" s="31"/>
      <c r="V22" s="199">
        <v>0</v>
      </c>
      <c r="W22" s="31"/>
      <c r="X22" s="199">
        <v>0</v>
      </c>
      <c r="Y22" s="31"/>
      <c r="Z22" s="199">
        <v>0</v>
      </c>
      <c r="AA22" s="31"/>
      <c r="AB22" s="199">
        <v>0</v>
      </c>
      <c r="AC22" s="31"/>
      <c r="AD22" s="199">
        <v>0</v>
      </c>
    </row>
    <row r="23" spans="1:30" ht="15" customHeight="1" x14ac:dyDescent="0.45">
      <c r="A23" s="1" t="s">
        <v>110</v>
      </c>
      <c r="B23" s="37"/>
      <c r="C23" s="37"/>
      <c r="D23" s="201">
        <v>0</v>
      </c>
      <c r="E23" s="25"/>
      <c r="F23" s="201">
        <v>0</v>
      </c>
      <c r="G23" s="25"/>
      <c r="H23" s="201">
        <v>0</v>
      </c>
      <c r="I23" s="25"/>
      <c r="J23" s="201">
        <v>0</v>
      </c>
      <c r="K23" s="25"/>
      <c r="L23" s="201">
        <v>0</v>
      </c>
      <c r="M23" s="25"/>
      <c r="N23" s="201">
        <v>729790</v>
      </c>
      <c r="O23" s="25"/>
      <c r="P23" s="201">
        <v>-729790</v>
      </c>
      <c r="Q23" s="25"/>
      <c r="R23" s="201">
        <v>0</v>
      </c>
      <c r="S23" s="25"/>
      <c r="T23" s="201">
        <v>0</v>
      </c>
      <c r="U23" s="25"/>
      <c r="V23" s="201">
        <v>0</v>
      </c>
      <c r="W23" s="25"/>
      <c r="X23" s="201">
        <v>0</v>
      </c>
      <c r="Y23" s="25"/>
      <c r="Z23" s="199">
        <v>0</v>
      </c>
      <c r="AA23" s="25"/>
      <c r="AB23" s="201">
        <v>0</v>
      </c>
      <c r="AC23" s="25"/>
      <c r="AD23" s="199">
        <v>0</v>
      </c>
    </row>
    <row r="24" spans="1:30" ht="15" customHeight="1" x14ac:dyDescent="0.45">
      <c r="A24" s="1" t="s">
        <v>192</v>
      </c>
      <c r="B24" s="37"/>
      <c r="C24" s="37"/>
      <c r="D24" s="201">
        <v>0</v>
      </c>
      <c r="E24" s="25"/>
      <c r="F24" s="201">
        <v>0</v>
      </c>
      <c r="G24" s="25"/>
      <c r="H24" s="201">
        <v>0</v>
      </c>
      <c r="I24" s="25"/>
      <c r="J24" s="201">
        <v>5720</v>
      </c>
      <c r="K24" s="25"/>
      <c r="L24" s="201">
        <v>0</v>
      </c>
      <c r="M24" s="25"/>
      <c r="N24" s="201">
        <v>0</v>
      </c>
      <c r="O24" s="25"/>
      <c r="P24" s="201">
        <v>0</v>
      </c>
      <c r="Q24" s="25"/>
      <c r="R24" s="201">
        <v>0</v>
      </c>
      <c r="S24" s="25"/>
      <c r="T24" s="201">
        <v>0</v>
      </c>
      <c r="U24" s="25"/>
      <c r="V24" s="201">
        <v>0</v>
      </c>
      <c r="W24" s="25"/>
      <c r="X24" s="201">
        <v>0</v>
      </c>
      <c r="Y24" s="25"/>
      <c r="Z24" s="199">
        <v>0</v>
      </c>
      <c r="AA24" s="25"/>
      <c r="AB24" s="201">
        <v>712</v>
      </c>
      <c r="AC24" s="25"/>
      <c r="AD24" s="199">
        <v>6432</v>
      </c>
    </row>
    <row r="25" spans="1:30" ht="15" customHeight="1" x14ac:dyDescent="0.45">
      <c r="A25" s="1" t="s">
        <v>256</v>
      </c>
      <c r="B25" s="44">
        <v>20</v>
      </c>
      <c r="C25" s="37"/>
      <c r="D25" s="201">
        <v>0</v>
      </c>
      <c r="E25" s="25"/>
      <c r="F25" s="201">
        <v>0</v>
      </c>
      <c r="G25" s="25"/>
      <c r="H25" s="201">
        <v>0</v>
      </c>
      <c r="I25" s="25"/>
      <c r="J25" s="201">
        <v>0</v>
      </c>
      <c r="K25" s="25"/>
      <c r="L25" s="201">
        <v>0</v>
      </c>
      <c r="M25" s="25"/>
      <c r="N25" s="201">
        <v>0</v>
      </c>
      <c r="O25" s="25"/>
      <c r="P25" s="201">
        <v>-3613123</v>
      </c>
      <c r="Q25" s="25"/>
      <c r="R25" s="201">
        <v>0</v>
      </c>
      <c r="S25" s="25"/>
      <c r="T25" s="201">
        <v>0</v>
      </c>
      <c r="U25" s="25"/>
      <c r="V25" s="201">
        <v>0</v>
      </c>
      <c r="W25" s="25"/>
      <c r="X25" s="201">
        <v>0</v>
      </c>
      <c r="Y25" s="25"/>
      <c r="Z25" s="199">
        <v>0</v>
      </c>
      <c r="AA25" s="25"/>
      <c r="AB25" s="201">
        <v>0</v>
      </c>
      <c r="AC25" s="25"/>
      <c r="AD25" s="199">
        <v>-3613123</v>
      </c>
    </row>
    <row r="26" spans="1:30" ht="15" customHeight="1" x14ac:dyDescent="0.45">
      <c r="A26" s="1" t="s">
        <v>145</v>
      </c>
      <c r="B26" s="44"/>
      <c r="C26" s="37"/>
      <c r="D26" s="201">
        <v>0</v>
      </c>
      <c r="E26" s="25"/>
      <c r="F26" s="201">
        <v>0</v>
      </c>
      <c r="G26" s="25"/>
      <c r="H26" s="201">
        <v>0</v>
      </c>
      <c r="I26" s="25"/>
      <c r="J26" s="201">
        <v>0</v>
      </c>
      <c r="K26" s="25"/>
      <c r="L26" s="201">
        <v>0</v>
      </c>
      <c r="M26" s="25"/>
      <c r="N26" s="201">
        <v>0</v>
      </c>
      <c r="O26" s="25"/>
      <c r="P26" s="201">
        <v>0</v>
      </c>
      <c r="Q26" s="25"/>
      <c r="R26" s="201">
        <v>0</v>
      </c>
      <c r="S26" s="25"/>
      <c r="T26" s="201">
        <v>0</v>
      </c>
      <c r="U26" s="25"/>
      <c r="V26" s="201">
        <v>0</v>
      </c>
      <c r="W26" s="25"/>
      <c r="X26" s="201">
        <v>0</v>
      </c>
      <c r="Y26" s="25"/>
      <c r="Z26" s="199">
        <v>0</v>
      </c>
      <c r="AA26" s="25"/>
      <c r="AB26" s="201">
        <v>-2075455</v>
      </c>
      <c r="AC26" s="25"/>
      <c r="AD26" s="199">
        <v>-2075455</v>
      </c>
    </row>
    <row r="27" spans="1:30" ht="15" customHeight="1" x14ac:dyDescent="0.45">
      <c r="A27" s="1" t="s">
        <v>111</v>
      </c>
      <c r="B27" s="37"/>
      <c r="C27" s="37"/>
      <c r="D27" s="218"/>
      <c r="E27" s="1"/>
      <c r="F27" s="218"/>
      <c r="G27" s="1"/>
      <c r="H27" s="218"/>
      <c r="I27" s="1"/>
      <c r="J27" s="218"/>
      <c r="K27" s="1"/>
      <c r="L27" s="218"/>
      <c r="M27" s="1"/>
      <c r="N27" s="218"/>
      <c r="O27" s="1"/>
      <c r="P27" s="218"/>
      <c r="R27" s="218"/>
      <c r="T27" s="218"/>
      <c r="U27" s="1"/>
      <c r="V27" s="218"/>
      <c r="W27" s="1"/>
      <c r="X27" s="218"/>
      <c r="Z27" s="199"/>
      <c r="AB27" s="218"/>
      <c r="AD27" s="199"/>
    </row>
    <row r="28" spans="1:30" ht="15" customHeight="1" x14ac:dyDescent="0.45">
      <c r="A28" s="1" t="s">
        <v>112</v>
      </c>
      <c r="B28" s="37"/>
      <c r="C28" s="37"/>
      <c r="D28" s="200">
        <v>0</v>
      </c>
      <c r="E28" s="22"/>
      <c r="F28" s="200">
        <v>0</v>
      </c>
      <c r="H28" s="200">
        <v>0</v>
      </c>
      <c r="J28" s="200">
        <v>0</v>
      </c>
      <c r="L28" s="200">
        <v>0</v>
      </c>
      <c r="N28" s="200">
        <v>0</v>
      </c>
      <c r="O28" s="22"/>
      <c r="P28" s="200">
        <v>864106</v>
      </c>
      <c r="Q28" s="22"/>
      <c r="R28" s="200">
        <v>1047</v>
      </c>
      <c r="S28" s="22"/>
      <c r="T28" s="200">
        <v>-1279032</v>
      </c>
      <c r="U28" s="22"/>
      <c r="V28" s="200">
        <v>-4999604</v>
      </c>
      <c r="W28" s="22"/>
      <c r="X28" s="200">
        <v>0</v>
      </c>
      <c r="Y28" s="22"/>
      <c r="Z28" s="225">
        <v>-6277589</v>
      </c>
      <c r="AA28" s="22"/>
      <c r="AB28" s="200">
        <v>882004</v>
      </c>
      <c r="AC28" s="22"/>
      <c r="AD28" s="225">
        <v>-4531479</v>
      </c>
    </row>
    <row r="29" spans="1:30" ht="5.25" customHeight="1" x14ac:dyDescent="0.45">
      <c r="B29" s="37"/>
      <c r="D29" s="197"/>
      <c r="E29" s="2"/>
      <c r="F29" s="197"/>
      <c r="G29" s="2"/>
      <c r="H29" s="197"/>
      <c r="I29" s="2"/>
      <c r="J29" s="197"/>
      <c r="K29" s="2"/>
      <c r="L29" s="197"/>
      <c r="M29" s="2"/>
      <c r="N29" s="197"/>
      <c r="O29" s="2"/>
      <c r="P29" s="197"/>
      <c r="Q29" s="2"/>
      <c r="R29" s="197"/>
      <c r="S29" s="2"/>
      <c r="T29" s="197"/>
      <c r="V29" s="197"/>
      <c r="X29" s="197"/>
      <c r="Y29" s="2"/>
      <c r="Z29" s="197"/>
      <c r="AA29" s="2"/>
      <c r="AB29" s="197"/>
      <c r="AC29" s="2"/>
      <c r="AD29" s="197"/>
    </row>
    <row r="30" spans="1:30" ht="15" customHeight="1" x14ac:dyDescent="0.45">
      <c r="A30" s="12" t="s">
        <v>113</v>
      </c>
      <c r="B30" s="37"/>
      <c r="C30" s="37"/>
      <c r="D30" s="201"/>
      <c r="E30" s="25"/>
      <c r="F30" s="201"/>
      <c r="G30" s="25"/>
      <c r="H30" s="201"/>
      <c r="I30" s="25"/>
      <c r="J30" s="201"/>
      <c r="K30" s="25"/>
      <c r="L30" s="201"/>
      <c r="M30" s="25"/>
      <c r="N30" s="201"/>
      <c r="O30" s="25"/>
      <c r="P30" s="201"/>
      <c r="Q30" s="25"/>
      <c r="R30" s="201"/>
      <c r="S30" s="25"/>
      <c r="T30" s="201"/>
      <c r="U30" s="25"/>
      <c r="V30" s="201"/>
      <c r="W30" s="25"/>
      <c r="X30" s="201"/>
      <c r="Y30" s="25"/>
      <c r="Z30" s="201"/>
      <c r="AA30" s="25"/>
      <c r="AB30" s="201"/>
      <c r="AC30" s="25"/>
      <c r="AD30" s="201"/>
    </row>
    <row r="31" spans="1:30" ht="15" customHeight="1" thickBot="1" x14ac:dyDescent="0.5">
      <c r="A31" s="12" t="s">
        <v>295</v>
      </c>
      <c r="B31" s="37"/>
      <c r="C31" s="37"/>
      <c r="D31" s="233">
        <f>SUM(D20:D28)</f>
        <v>5161925</v>
      </c>
      <c r="E31" s="25"/>
      <c r="F31" s="233">
        <f>SUM(F20:F28)</f>
        <v>15372438</v>
      </c>
      <c r="G31" s="25"/>
      <c r="H31" s="233">
        <f>SUM(H20:H28)</f>
        <v>-32520</v>
      </c>
      <c r="I31" s="25"/>
      <c r="J31" s="233">
        <f>SUM(J20:J28)</f>
        <v>51136</v>
      </c>
      <c r="K31" s="25"/>
      <c r="L31" s="233">
        <f>SUM(L20:L28)</f>
        <v>3171520</v>
      </c>
      <c r="M31" s="25"/>
      <c r="N31" s="233">
        <f>SUM(N20:N28)</f>
        <v>3470739</v>
      </c>
      <c r="O31" s="25"/>
      <c r="P31" s="233">
        <f>SUM(P20:P28)</f>
        <v>60614293</v>
      </c>
      <c r="Q31" s="25"/>
      <c r="R31" s="233">
        <f>SUM(R20:R28)</f>
        <v>-137623</v>
      </c>
      <c r="S31" s="25"/>
      <c r="T31" s="233">
        <f>SUM(T20:T28)</f>
        <v>-1903000</v>
      </c>
      <c r="U31" s="25"/>
      <c r="V31" s="233">
        <f>SUM(V20:V28)</f>
        <v>-23271962</v>
      </c>
      <c r="W31" s="25"/>
      <c r="X31" s="233">
        <f>SUM(X20:X28)</f>
        <v>11341274</v>
      </c>
      <c r="Y31" s="25"/>
      <c r="Z31" s="233">
        <f>SUM(Z20:Z28)</f>
        <v>-13971311</v>
      </c>
      <c r="AA31" s="25"/>
      <c r="AB31" s="233">
        <f>SUM(AB20:AB28)</f>
        <v>18713561</v>
      </c>
      <c r="AC31" s="25"/>
      <c r="AD31" s="233">
        <f>SUM(AD20:AD28)</f>
        <v>92551781</v>
      </c>
    </row>
    <row r="32" spans="1:30" ht="15" customHeight="1" thickTop="1" x14ac:dyDescent="0.45">
      <c r="A32" s="37"/>
      <c r="B32" s="37"/>
      <c r="C32" s="37"/>
      <c r="D32" s="31"/>
      <c r="E32" s="25"/>
      <c r="F32" s="31"/>
      <c r="G32" s="31"/>
      <c r="H32" s="31"/>
      <c r="I32" s="31"/>
      <c r="J32" s="31"/>
      <c r="K32" s="31"/>
      <c r="L32" s="31"/>
      <c r="M32" s="31"/>
      <c r="N32" s="31"/>
      <c r="O32" s="25"/>
      <c r="P32" s="31"/>
      <c r="Q32" s="52"/>
      <c r="R32" s="31"/>
      <c r="S32" s="25"/>
      <c r="T32" s="31"/>
      <c r="U32" s="31"/>
      <c r="V32" s="31"/>
      <c r="W32" s="31"/>
      <c r="X32" s="31"/>
      <c r="Y32" s="25"/>
      <c r="Z32" s="2"/>
      <c r="AA32" s="52"/>
      <c r="AB32" s="52"/>
      <c r="AC32" s="52"/>
      <c r="AD32" s="52"/>
    </row>
    <row r="33" spans="1:30" ht="15" customHeight="1" x14ac:dyDescent="0.45">
      <c r="A33" s="12" t="s">
        <v>109</v>
      </c>
      <c r="B33" s="37"/>
      <c r="C33" s="37"/>
      <c r="D33" s="25"/>
      <c r="E33" s="42"/>
      <c r="F33" s="25"/>
      <c r="G33" s="42"/>
      <c r="H33" s="25"/>
      <c r="I33" s="42"/>
      <c r="J33" s="25"/>
      <c r="K33" s="42"/>
      <c r="L33" s="25"/>
      <c r="M33" s="42"/>
      <c r="N33" s="25"/>
      <c r="O33" s="42"/>
      <c r="P33" s="25"/>
      <c r="Q33" s="42"/>
      <c r="R33" s="25"/>
      <c r="S33" s="42"/>
      <c r="T33" s="25"/>
      <c r="U33" s="42"/>
      <c r="V33" s="25"/>
      <c r="W33" s="42"/>
      <c r="X33" s="25"/>
      <c r="Y33" s="42"/>
      <c r="Z33" s="43"/>
      <c r="AA33" s="42"/>
      <c r="AB33" s="25"/>
      <c r="AC33" s="42"/>
      <c r="AD33" s="31"/>
    </row>
    <row r="34" spans="1:30" ht="15" customHeight="1" x14ac:dyDescent="0.45">
      <c r="A34" s="12" t="s">
        <v>208</v>
      </c>
      <c r="B34" s="37"/>
      <c r="C34" s="37"/>
      <c r="D34" s="25">
        <v>5161925</v>
      </c>
      <c r="E34" s="25"/>
      <c r="F34" s="25">
        <v>15372438</v>
      </c>
      <c r="G34" s="25"/>
      <c r="H34" s="25">
        <v>0</v>
      </c>
      <c r="I34" s="25"/>
      <c r="J34" s="25">
        <v>34224</v>
      </c>
      <c r="K34" s="25"/>
      <c r="L34" s="25">
        <v>3171520</v>
      </c>
      <c r="M34" s="25"/>
      <c r="N34" s="25">
        <v>2317509</v>
      </c>
      <c r="O34" s="25"/>
      <c r="P34" s="25">
        <v>61556945</v>
      </c>
      <c r="Q34" s="25"/>
      <c r="R34" s="25">
        <v>-76399</v>
      </c>
      <c r="S34" s="25"/>
      <c r="T34" s="25">
        <v>-437212</v>
      </c>
      <c r="U34" s="25"/>
      <c r="V34" s="25">
        <v>-13124515</v>
      </c>
      <c r="W34" s="25"/>
      <c r="X34" s="25">
        <v>11338447</v>
      </c>
      <c r="Y34" s="25"/>
      <c r="Z34" s="43">
        <v>-2299679</v>
      </c>
      <c r="AA34" s="25"/>
      <c r="AB34" s="25">
        <v>19614386</v>
      </c>
      <c r="AC34" s="25"/>
      <c r="AD34" s="31">
        <v>104929268</v>
      </c>
    </row>
    <row r="35" spans="1:30" ht="15" customHeight="1" x14ac:dyDescent="0.45">
      <c r="A35" s="1" t="s">
        <v>110</v>
      </c>
      <c r="B35" s="37"/>
      <c r="C35" s="37"/>
      <c r="D35" s="25">
        <v>0</v>
      </c>
      <c r="E35" s="25"/>
      <c r="F35" s="25">
        <v>0</v>
      </c>
      <c r="G35" s="25"/>
      <c r="H35" s="25">
        <v>0</v>
      </c>
      <c r="I35" s="25"/>
      <c r="J35" s="25">
        <v>0</v>
      </c>
      <c r="K35" s="25"/>
      <c r="L35" s="25">
        <v>0</v>
      </c>
      <c r="M35" s="25"/>
      <c r="N35" s="25">
        <v>784670</v>
      </c>
      <c r="O35" s="25"/>
      <c r="P35" s="25">
        <v>-784670</v>
      </c>
      <c r="Q35" s="25"/>
      <c r="R35" s="25">
        <v>0</v>
      </c>
      <c r="S35" s="25"/>
      <c r="T35" s="25">
        <v>0</v>
      </c>
      <c r="U35" s="25"/>
      <c r="V35" s="25">
        <v>0</v>
      </c>
      <c r="W35" s="25"/>
      <c r="X35" s="25">
        <v>0</v>
      </c>
      <c r="Y35" s="25"/>
      <c r="Z35" s="43">
        <v>0</v>
      </c>
      <c r="AA35" s="25"/>
      <c r="AB35" s="22">
        <v>0</v>
      </c>
      <c r="AC35" s="25"/>
      <c r="AD35" s="31">
        <v>0</v>
      </c>
    </row>
    <row r="36" spans="1:30" ht="15" customHeight="1" x14ac:dyDescent="0.45">
      <c r="A36" s="1" t="s">
        <v>192</v>
      </c>
      <c r="B36" s="44"/>
      <c r="C36" s="37"/>
      <c r="D36" s="25">
        <v>0</v>
      </c>
      <c r="E36" s="25"/>
      <c r="F36" s="25">
        <v>0</v>
      </c>
      <c r="G36" s="25"/>
      <c r="H36" s="25">
        <v>0</v>
      </c>
      <c r="I36" s="25"/>
      <c r="J36" s="25">
        <v>9652</v>
      </c>
      <c r="K36" s="25"/>
      <c r="L36" s="25">
        <v>0</v>
      </c>
      <c r="M36" s="25"/>
      <c r="N36" s="25">
        <v>0</v>
      </c>
      <c r="O36" s="25"/>
      <c r="P36" s="25">
        <v>0</v>
      </c>
      <c r="Q36" s="25"/>
      <c r="R36" s="25">
        <v>0</v>
      </c>
      <c r="S36" s="25"/>
      <c r="T36" s="25">
        <v>0</v>
      </c>
      <c r="U36" s="25"/>
      <c r="V36" s="25">
        <v>0</v>
      </c>
      <c r="W36" s="25"/>
      <c r="X36" s="25">
        <v>0</v>
      </c>
      <c r="Y36" s="25"/>
      <c r="Z36" s="43">
        <v>0</v>
      </c>
      <c r="AA36" s="25"/>
      <c r="AB36" s="25">
        <v>1675</v>
      </c>
      <c r="AC36" s="25"/>
      <c r="AD36" s="31">
        <v>11327</v>
      </c>
    </row>
    <row r="37" spans="1:30" ht="15" customHeight="1" x14ac:dyDescent="0.45">
      <c r="A37" s="1" t="s">
        <v>232</v>
      </c>
      <c r="B37" s="44"/>
      <c r="C37" s="37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43"/>
      <c r="AA37" s="25"/>
      <c r="AB37" s="25"/>
      <c r="AC37" s="25"/>
      <c r="AD37" s="31"/>
    </row>
    <row r="38" spans="1:30" ht="15" customHeight="1" x14ac:dyDescent="0.45">
      <c r="A38" s="1" t="s">
        <v>233</v>
      </c>
      <c r="B38" s="44"/>
      <c r="C38" s="37"/>
      <c r="D38" s="25">
        <v>0</v>
      </c>
      <c r="E38" s="25"/>
      <c r="F38" s="25">
        <v>0</v>
      </c>
      <c r="G38" s="25"/>
      <c r="H38" s="25">
        <v>0</v>
      </c>
      <c r="I38" s="25"/>
      <c r="J38" s="25">
        <v>0</v>
      </c>
      <c r="K38" s="25"/>
      <c r="L38" s="25">
        <v>0</v>
      </c>
      <c r="M38" s="25"/>
      <c r="N38" s="25">
        <v>0</v>
      </c>
      <c r="O38" s="25"/>
      <c r="P38" s="25">
        <v>0</v>
      </c>
      <c r="Q38" s="25"/>
      <c r="R38" s="25">
        <v>0</v>
      </c>
      <c r="S38" s="25"/>
      <c r="T38" s="25">
        <v>0</v>
      </c>
      <c r="U38" s="25"/>
      <c r="V38" s="25">
        <v>0</v>
      </c>
      <c r="W38" s="25"/>
      <c r="X38" s="25">
        <v>0</v>
      </c>
      <c r="Y38" s="25"/>
      <c r="Z38" s="22">
        <v>0</v>
      </c>
      <c r="AA38" s="25"/>
      <c r="AB38" s="25">
        <v>65938</v>
      </c>
      <c r="AC38" s="25"/>
      <c r="AD38" s="31">
        <v>65938</v>
      </c>
    </row>
    <row r="39" spans="1:30" ht="15" customHeight="1" x14ac:dyDescent="0.45">
      <c r="A39" s="1" t="s">
        <v>256</v>
      </c>
      <c r="B39" s="44"/>
      <c r="C39" s="37"/>
      <c r="D39" s="25">
        <v>0</v>
      </c>
      <c r="E39" s="25"/>
      <c r="F39" s="25">
        <v>0</v>
      </c>
      <c r="G39" s="25"/>
      <c r="H39" s="25">
        <v>0</v>
      </c>
      <c r="I39" s="25"/>
      <c r="J39" s="25">
        <v>0</v>
      </c>
      <c r="K39" s="25"/>
      <c r="L39" s="25">
        <v>0</v>
      </c>
      <c r="M39" s="25"/>
      <c r="N39" s="25">
        <v>0</v>
      </c>
      <c r="O39" s="25"/>
      <c r="P39" s="25">
        <v>-3613307</v>
      </c>
      <c r="Q39" s="25"/>
      <c r="R39" s="25">
        <v>0</v>
      </c>
      <c r="S39" s="25"/>
      <c r="T39" s="25">
        <v>0</v>
      </c>
      <c r="U39" s="25"/>
      <c r="V39" s="25">
        <v>0</v>
      </c>
      <c r="W39" s="25"/>
      <c r="X39" s="25">
        <v>0</v>
      </c>
      <c r="Y39" s="25"/>
      <c r="Z39" s="22">
        <v>0</v>
      </c>
      <c r="AA39" s="25"/>
      <c r="AB39" s="25">
        <v>0</v>
      </c>
      <c r="AC39" s="25"/>
      <c r="AD39" s="31">
        <v>-3613307</v>
      </c>
    </row>
    <row r="40" spans="1:30" ht="15" customHeight="1" x14ac:dyDescent="0.45">
      <c r="A40" s="1" t="s">
        <v>145</v>
      </c>
      <c r="B40" s="44"/>
      <c r="C40" s="37"/>
      <c r="D40" s="25">
        <v>0</v>
      </c>
      <c r="E40" s="25"/>
      <c r="F40" s="25">
        <v>0</v>
      </c>
      <c r="G40" s="25"/>
      <c r="H40" s="25">
        <v>0</v>
      </c>
      <c r="I40" s="25"/>
      <c r="J40" s="25">
        <v>0</v>
      </c>
      <c r="K40" s="25"/>
      <c r="L40" s="25">
        <v>0</v>
      </c>
      <c r="M40" s="25"/>
      <c r="N40" s="25">
        <v>0</v>
      </c>
      <c r="O40" s="25"/>
      <c r="P40" s="25">
        <v>0</v>
      </c>
      <c r="Q40" s="25"/>
      <c r="R40" s="25">
        <v>0</v>
      </c>
      <c r="S40" s="25"/>
      <c r="T40" s="25">
        <v>0</v>
      </c>
      <c r="U40" s="25"/>
      <c r="V40" s="25">
        <v>0</v>
      </c>
      <c r="W40" s="25"/>
      <c r="X40" s="25">
        <v>0</v>
      </c>
      <c r="Y40" s="25"/>
      <c r="Z40" s="22">
        <v>0</v>
      </c>
      <c r="AA40" s="25"/>
      <c r="AB40" s="25">
        <v>-1918979</v>
      </c>
      <c r="AC40" s="25"/>
      <c r="AD40" s="31">
        <v>-1918979</v>
      </c>
    </row>
    <row r="41" spans="1:30" ht="15" customHeight="1" x14ac:dyDescent="0.45">
      <c r="A41" s="1" t="s">
        <v>111</v>
      </c>
      <c r="B41" s="37"/>
      <c r="C41" s="3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R41" s="1"/>
      <c r="T41" s="1"/>
      <c r="U41" s="1"/>
      <c r="V41" s="1"/>
      <c r="W41" s="1"/>
      <c r="X41" s="1"/>
      <c r="Z41" s="1"/>
      <c r="AB41" s="1"/>
    </row>
    <row r="42" spans="1:30" ht="15" customHeight="1" x14ac:dyDescent="0.45">
      <c r="A42" s="1" t="s">
        <v>112</v>
      </c>
      <c r="B42" s="37"/>
      <c r="C42" s="37"/>
      <c r="D42" s="28">
        <v>0</v>
      </c>
      <c r="E42" s="22"/>
      <c r="F42" s="28">
        <v>0</v>
      </c>
      <c r="H42" s="28">
        <v>0</v>
      </c>
      <c r="J42" s="28">
        <v>0</v>
      </c>
      <c r="L42" s="28">
        <v>0</v>
      </c>
      <c r="N42" s="28">
        <v>0</v>
      </c>
      <c r="O42" s="22"/>
      <c r="P42" s="45">
        <v>5270434</v>
      </c>
      <c r="Q42" s="22"/>
      <c r="R42" s="45">
        <v>-27299</v>
      </c>
      <c r="S42" s="22"/>
      <c r="T42" s="45">
        <v>17481</v>
      </c>
      <c r="U42" s="22"/>
      <c r="V42" s="45">
        <v>-4521224</v>
      </c>
      <c r="W42" s="22"/>
      <c r="X42" s="45">
        <v>0</v>
      </c>
      <c r="Y42" s="22"/>
      <c r="Z42" s="87">
        <v>-4531042</v>
      </c>
      <c r="AA42" s="22"/>
      <c r="AB42" s="45">
        <v>2399719</v>
      </c>
      <c r="AC42" s="22"/>
      <c r="AD42" s="86">
        <v>3139111</v>
      </c>
    </row>
    <row r="43" spans="1:30" ht="5.25" customHeight="1" x14ac:dyDescent="0.45">
      <c r="B43" s="37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Y43" s="2"/>
      <c r="Z43" s="2"/>
      <c r="AA43" s="2"/>
      <c r="AC43" s="2"/>
      <c r="AD43" s="2"/>
    </row>
    <row r="44" spans="1:30" ht="15" customHeight="1" x14ac:dyDescent="0.45">
      <c r="A44" s="12" t="s">
        <v>113</v>
      </c>
      <c r="B44" s="37"/>
      <c r="C44" s="37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AA44" s="25"/>
      <c r="AB44" s="25"/>
      <c r="AC44" s="25"/>
      <c r="AD44" s="25"/>
    </row>
    <row r="45" spans="1:30" ht="15" customHeight="1" thickBot="1" x14ac:dyDescent="0.5">
      <c r="A45" s="12" t="s">
        <v>296</v>
      </c>
      <c r="B45" s="37"/>
      <c r="C45" s="37"/>
      <c r="D45" s="46">
        <f>SUM(D34:D42)</f>
        <v>5161925</v>
      </c>
      <c r="E45" s="25"/>
      <c r="F45" s="46">
        <f>SUM(F34:F42)</f>
        <v>15372438</v>
      </c>
      <c r="G45" s="25"/>
      <c r="H45" s="46">
        <f>SUM(H34:H42)</f>
        <v>0</v>
      </c>
      <c r="I45" s="25"/>
      <c r="J45" s="46">
        <f>SUM(J34:J42)</f>
        <v>43876</v>
      </c>
      <c r="K45" s="25"/>
      <c r="L45" s="46">
        <f>SUM(L34:L42)</f>
        <v>3171520</v>
      </c>
      <c r="M45" s="25"/>
      <c r="N45" s="46">
        <f>SUM(N34:N42)</f>
        <v>3102179</v>
      </c>
      <c r="O45" s="25"/>
      <c r="P45" s="46">
        <f>SUM(P34:P42)</f>
        <v>62429402</v>
      </c>
      <c r="Q45" s="25"/>
      <c r="R45" s="46">
        <f>SUM(R34:R42)</f>
        <v>-103698</v>
      </c>
      <c r="S45" s="25"/>
      <c r="T45" s="46">
        <f>SUM(T34:T42)</f>
        <v>-419731</v>
      </c>
      <c r="U45" s="25"/>
      <c r="V45" s="46">
        <f>SUM(V34:V42)</f>
        <v>-17645739</v>
      </c>
      <c r="W45" s="25"/>
      <c r="X45" s="46">
        <f>SUM(X34:X42)</f>
        <v>11338447</v>
      </c>
      <c r="Y45" s="25"/>
      <c r="Z45" s="46">
        <f>SUM(Z34:Z42)</f>
        <v>-6830721</v>
      </c>
      <c r="AA45" s="25"/>
      <c r="AB45" s="46">
        <f>SUM(AB34:AB42)</f>
        <v>20162739</v>
      </c>
      <c r="AC45" s="25"/>
      <c r="AD45" s="46">
        <f>SUM(AD34:AD42)</f>
        <v>102613358</v>
      </c>
    </row>
    <row r="46" spans="1:30" ht="11.25" customHeight="1" thickTop="1" x14ac:dyDescent="0.45">
      <c r="A46" s="12"/>
      <c r="B46" s="37"/>
      <c r="C46" s="37"/>
      <c r="D46" s="31"/>
      <c r="E46" s="25"/>
      <c r="F46" s="31"/>
      <c r="G46" s="25"/>
      <c r="H46" s="31"/>
      <c r="I46" s="25"/>
      <c r="J46" s="31"/>
      <c r="K46" s="25"/>
      <c r="L46" s="31"/>
      <c r="M46" s="25"/>
      <c r="N46" s="31"/>
      <c r="O46" s="25"/>
      <c r="P46" s="31"/>
      <c r="Q46" s="25"/>
      <c r="R46" s="31"/>
      <c r="S46" s="25"/>
      <c r="T46" s="31"/>
      <c r="U46" s="25"/>
      <c r="V46" s="31"/>
      <c r="W46" s="25"/>
      <c r="X46" s="31"/>
      <c r="Y46" s="25"/>
      <c r="Z46" s="31"/>
      <c r="AA46" s="25"/>
      <c r="AB46" s="31"/>
      <c r="AC46" s="25"/>
      <c r="AD46" s="31"/>
    </row>
    <row r="47" spans="1:30" ht="10.5" customHeight="1" x14ac:dyDescent="0.45">
      <c r="A47" s="12"/>
      <c r="B47" s="49"/>
      <c r="C47" s="37"/>
      <c r="D47" s="31"/>
      <c r="E47" s="25"/>
      <c r="F47" s="31"/>
      <c r="G47" s="25"/>
      <c r="H47" s="31"/>
      <c r="I47" s="25"/>
      <c r="J47" s="31"/>
      <c r="K47" s="25"/>
      <c r="L47" s="31"/>
      <c r="M47" s="25"/>
      <c r="N47" s="31"/>
      <c r="O47" s="25"/>
      <c r="P47" s="31"/>
      <c r="Q47" s="25"/>
      <c r="R47" s="31"/>
      <c r="S47" s="25"/>
      <c r="T47" s="31"/>
      <c r="U47" s="25"/>
      <c r="V47" s="31"/>
      <c r="W47" s="25"/>
      <c r="X47" s="31"/>
      <c r="Y47" s="25"/>
      <c r="Z47" s="31"/>
      <c r="AA47" s="25"/>
      <c r="AB47" s="31"/>
      <c r="AC47" s="25"/>
      <c r="AD47" s="31"/>
    </row>
    <row r="48" spans="1:30" ht="19.5" customHeight="1" x14ac:dyDescent="0.45">
      <c r="A48" s="15" t="str">
        <f>'E11 PL Com (9m)'!A56</f>
        <v>The condensed notes to the interim financial information on pages 20 to 64 are an integral part of this interim financial information.</v>
      </c>
      <c r="B48" s="45"/>
      <c r="C48" s="15"/>
      <c r="D48" s="45"/>
      <c r="E48" s="48"/>
      <c r="F48" s="45"/>
      <c r="G48" s="45"/>
      <c r="H48" s="45"/>
      <c r="I48" s="45"/>
      <c r="J48" s="45"/>
      <c r="K48" s="45"/>
      <c r="L48" s="45"/>
      <c r="M48" s="45"/>
      <c r="N48" s="45"/>
      <c r="O48" s="15"/>
      <c r="P48" s="45"/>
      <c r="Q48" s="15"/>
      <c r="R48" s="45"/>
      <c r="S48" s="15"/>
      <c r="T48" s="17"/>
      <c r="U48" s="17"/>
      <c r="V48" s="17"/>
      <c r="W48" s="17"/>
      <c r="X48" s="17"/>
      <c r="Y48" s="15"/>
      <c r="Z48" s="45"/>
      <c r="AA48" s="15"/>
      <c r="AB48" s="17"/>
      <c r="AC48" s="17"/>
      <c r="AD48" s="17"/>
    </row>
  </sheetData>
  <mergeCells count="5">
    <mergeCell ref="D5:AD5"/>
    <mergeCell ref="D7:Z7"/>
    <mergeCell ref="R8:Z8"/>
    <mergeCell ref="L11:P11"/>
    <mergeCell ref="R9:V9"/>
  </mergeCells>
  <pageMargins left="0.4" right="0.4" top="0.5" bottom="0.6" header="0.49" footer="0.4"/>
  <pageSetup paperSize="9" scale="80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B1" zoomScaleNormal="100" zoomScaleSheetLayoutView="70" workbookViewId="0">
      <selection activeCell="B1" sqref="B1:V1048576"/>
    </sheetView>
  </sheetViews>
  <sheetFormatPr defaultRowHeight="16.5" customHeight="1" x14ac:dyDescent="0.45"/>
  <cols>
    <col min="1" max="1" width="45.33203125" style="1" customWidth="1"/>
    <col min="2" max="2" width="4.6640625" style="22" customWidth="1"/>
    <col min="3" max="3" width="0.83203125" style="1" customWidth="1"/>
    <col min="4" max="4" width="12.33203125" style="22" customWidth="1"/>
    <col min="5" max="5" width="0.6640625" style="23" customWidth="1"/>
    <col min="6" max="6" width="11.6640625" style="22" customWidth="1"/>
    <col min="7" max="7" width="0.6640625" style="1" customWidth="1"/>
    <col min="8" max="8" width="11" style="22" customWidth="1"/>
    <col min="9" max="9" width="0.6640625" style="1" customWidth="1"/>
    <col min="10" max="10" width="10.5" style="22" customWidth="1"/>
    <col min="11" max="11" width="0.83203125" style="22" customWidth="1"/>
    <col min="12" max="12" width="10.5" style="22" customWidth="1"/>
    <col min="13" max="13" width="0.83203125" style="22" customWidth="1"/>
    <col min="14" max="14" width="13.6640625" style="22" customWidth="1"/>
    <col min="15" max="15" width="0.6640625" style="1" customWidth="1"/>
    <col min="16" max="16" width="18.1640625" style="2" customWidth="1"/>
    <col min="17" max="17" width="0.6640625" style="1" customWidth="1"/>
    <col min="18" max="18" width="13.83203125" style="2" customWidth="1"/>
    <col min="19" max="19" width="0.6640625" style="1" customWidth="1"/>
    <col min="20" max="20" width="13.1640625" style="22" customWidth="1"/>
    <col min="21" max="21" width="0.6640625" style="1" customWidth="1"/>
    <col min="22" max="22" width="12.83203125" style="1" customWidth="1"/>
    <col min="23" max="16384" width="9.33203125" style="1"/>
  </cols>
  <sheetData>
    <row r="1" spans="1:22" ht="16.5" customHeight="1" x14ac:dyDescent="0.45">
      <c r="A1" s="12" t="s">
        <v>0</v>
      </c>
      <c r="B1" s="24"/>
      <c r="C1" s="24"/>
      <c r="D1" s="25"/>
      <c r="E1" s="26"/>
      <c r="F1" s="25"/>
      <c r="G1" s="26"/>
      <c r="H1" s="25"/>
      <c r="I1" s="26"/>
      <c r="J1" s="25"/>
      <c r="K1" s="25"/>
      <c r="L1" s="25"/>
      <c r="M1" s="25"/>
      <c r="N1" s="25"/>
      <c r="O1" s="25"/>
      <c r="P1" s="25"/>
      <c r="Q1" s="26"/>
      <c r="R1" s="25"/>
      <c r="S1" s="26"/>
      <c r="T1" s="25"/>
      <c r="U1" s="25"/>
      <c r="V1" s="25"/>
    </row>
    <row r="2" spans="1:22" ht="16.5" customHeight="1" x14ac:dyDescent="0.45">
      <c r="A2" s="18" t="s">
        <v>181</v>
      </c>
      <c r="B2" s="24"/>
      <c r="C2" s="24"/>
      <c r="D2" s="25"/>
      <c r="E2" s="26"/>
      <c r="F2" s="25"/>
      <c r="G2" s="26"/>
      <c r="H2" s="25"/>
      <c r="I2" s="26"/>
      <c r="J2" s="25"/>
      <c r="K2" s="25"/>
      <c r="L2" s="25"/>
      <c r="M2" s="25"/>
      <c r="N2" s="25"/>
      <c r="O2" s="25"/>
      <c r="P2" s="25"/>
      <c r="Q2" s="26"/>
      <c r="R2" s="25"/>
      <c r="S2" s="26"/>
      <c r="T2" s="25"/>
      <c r="U2" s="25"/>
      <c r="V2" s="25"/>
    </row>
    <row r="3" spans="1:22" ht="16.5" customHeight="1" x14ac:dyDescent="0.45">
      <c r="A3" s="14" t="s">
        <v>300</v>
      </c>
      <c r="B3" s="27"/>
      <c r="C3" s="27"/>
      <c r="D3" s="28"/>
      <c r="E3" s="29"/>
      <c r="F3" s="28"/>
      <c r="G3" s="29"/>
      <c r="H3" s="28"/>
      <c r="I3" s="29"/>
      <c r="J3" s="28"/>
      <c r="K3" s="28"/>
      <c r="L3" s="28"/>
      <c r="M3" s="28"/>
      <c r="N3" s="28"/>
      <c r="O3" s="28"/>
      <c r="P3" s="28"/>
      <c r="Q3" s="29"/>
      <c r="R3" s="28"/>
      <c r="S3" s="29"/>
      <c r="T3" s="28"/>
      <c r="U3" s="28"/>
      <c r="V3" s="28"/>
    </row>
    <row r="4" spans="1:22" ht="16.5" customHeight="1" x14ac:dyDescent="0.45">
      <c r="A4" s="18"/>
      <c r="B4" s="30"/>
      <c r="C4" s="30"/>
      <c r="D4" s="31"/>
      <c r="E4" s="32"/>
      <c r="F4" s="31"/>
      <c r="G4" s="32"/>
      <c r="H4" s="31"/>
      <c r="I4" s="32"/>
      <c r="J4" s="31"/>
      <c r="K4" s="31"/>
      <c r="L4" s="31"/>
      <c r="M4" s="31"/>
      <c r="N4" s="31"/>
      <c r="O4" s="31"/>
      <c r="P4" s="31"/>
      <c r="Q4" s="32"/>
      <c r="R4" s="31"/>
      <c r="S4" s="32"/>
      <c r="T4" s="31"/>
      <c r="U4" s="31"/>
      <c r="V4" s="31"/>
    </row>
    <row r="5" spans="1:22" ht="16.5" customHeight="1" x14ac:dyDescent="0.45">
      <c r="A5" s="30"/>
      <c r="B5" s="30"/>
      <c r="C5" s="30"/>
      <c r="D5" s="257" t="s">
        <v>246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2" ht="16.5" customHeight="1" x14ac:dyDescent="0.45">
      <c r="A6" s="30"/>
      <c r="B6" s="30"/>
      <c r="C6" s="3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 t="s">
        <v>2</v>
      </c>
    </row>
    <row r="7" spans="1:22" ht="16.5" customHeight="1" x14ac:dyDescent="0.45">
      <c r="A7" s="30"/>
      <c r="B7" s="30"/>
      <c r="C7" s="30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259" t="s">
        <v>178</v>
      </c>
      <c r="Q7" s="259"/>
      <c r="R7" s="259"/>
      <c r="S7" s="259"/>
      <c r="T7" s="259"/>
      <c r="U7" s="36"/>
      <c r="V7" s="36"/>
    </row>
    <row r="8" spans="1:22" ht="16.5" customHeight="1" x14ac:dyDescent="0.45">
      <c r="A8" s="30"/>
      <c r="B8" s="30"/>
      <c r="C8" s="30"/>
      <c r="D8" s="35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262" t="s">
        <v>182</v>
      </c>
      <c r="Q8" s="262"/>
      <c r="R8" s="262"/>
      <c r="S8" s="88"/>
      <c r="T8" s="36"/>
      <c r="U8" s="36"/>
      <c r="V8" s="36"/>
    </row>
    <row r="9" spans="1:22" ht="16.5" customHeight="1" x14ac:dyDescent="0.45">
      <c r="A9" s="37"/>
      <c r="B9" s="37"/>
      <c r="C9" s="37"/>
      <c r="D9" s="36" t="s">
        <v>84</v>
      </c>
      <c r="E9" s="39"/>
      <c r="F9" s="36"/>
      <c r="G9" s="36"/>
      <c r="H9" s="36"/>
      <c r="I9" s="36"/>
      <c r="J9" s="260" t="s">
        <v>85</v>
      </c>
      <c r="K9" s="260"/>
      <c r="L9" s="260"/>
      <c r="M9" s="260"/>
      <c r="N9" s="260"/>
      <c r="O9" s="36"/>
      <c r="P9" s="36" t="s">
        <v>185</v>
      </c>
      <c r="Q9" s="36"/>
      <c r="S9" s="36"/>
      <c r="T9" s="36" t="s">
        <v>83</v>
      </c>
      <c r="U9" s="36"/>
    </row>
    <row r="10" spans="1:22" ht="16.5" customHeight="1" x14ac:dyDescent="0.45">
      <c r="A10" s="37"/>
      <c r="B10" s="37"/>
      <c r="C10" s="37"/>
      <c r="D10" s="36" t="s">
        <v>91</v>
      </c>
      <c r="E10" s="39"/>
      <c r="F10" s="36" t="s">
        <v>92</v>
      </c>
      <c r="G10" s="36"/>
      <c r="H10" s="36" t="s">
        <v>305</v>
      </c>
      <c r="I10" s="36"/>
      <c r="J10" s="36" t="s">
        <v>93</v>
      </c>
      <c r="K10" s="36"/>
      <c r="L10" s="36" t="s">
        <v>94</v>
      </c>
      <c r="M10" s="36"/>
      <c r="N10" s="36"/>
      <c r="O10" s="36"/>
      <c r="P10" s="36" t="s">
        <v>96</v>
      </c>
      <c r="Q10" s="36"/>
      <c r="R10" s="36" t="s">
        <v>114</v>
      </c>
      <c r="S10" s="36"/>
      <c r="T10" s="36" t="s">
        <v>88</v>
      </c>
      <c r="U10" s="36"/>
      <c r="V10" s="36" t="s">
        <v>90</v>
      </c>
    </row>
    <row r="11" spans="1:22" ht="16.5" customHeight="1" x14ac:dyDescent="0.45">
      <c r="A11" s="37"/>
      <c r="B11" s="196" t="s">
        <v>7</v>
      </c>
      <c r="C11" s="37"/>
      <c r="D11" s="34" t="s">
        <v>100</v>
      </c>
      <c r="E11" s="39"/>
      <c r="F11" s="34" t="s">
        <v>100</v>
      </c>
      <c r="G11" s="36"/>
      <c r="H11" s="34" t="s">
        <v>333</v>
      </c>
      <c r="I11" s="36"/>
      <c r="J11" s="34" t="s">
        <v>101</v>
      </c>
      <c r="K11" s="33"/>
      <c r="L11" s="34" t="s">
        <v>102</v>
      </c>
      <c r="M11" s="33"/>
      <c r="N11" s="34" t="s">
        <v>103</v>
      </c>
      <c r="O11" s="36"/>
      <c r="P11" s="34" t="s">
        <v>80</v>
      </c>
      <c r="Q11" s="36"/>
      <c r="R11" s="34" t="s">
        <v>156</v>
      </c>
      <c r="S11" s="36"/>
      <c r="T11" s="34" t="s">
        <v>107</v>
      </c>
      <c r="U11" s="36"/>
      <c r="V11" s="34" t="s">
        <v>107</v>
      </c>
    </row>
    <row r="12" spans="1:22" ht="16.5" customHeight="1" x14ac:dyDescent="0.45">
      <c r="A12" s="41"/>
      <c r="B12" s="37"/>
      <c r="C12" s="37"/>
      <c r="D12" s="201"/>
      <c r="E12" s="42"/>
      <c r="F12" s="201"/>
      <c r="G12" s="42"/>
      <c r="H12" s="201"/>
      <c r="I12" s="42"/>
      <c r="J12" s="201"/>
      <c r="K12" s="25"/>
      <c r="L12" s="201"/>
      <c r="M12" s="25"/>
      <c r="N12" s="201"/>
      <c r="O12" s="42"/>
      <c r="P12" s="201"/>
      <c r="Q12" s="42"/>
      <c r="R12" s="201"/>
      <c r="S12" s="42"/>
      <c r="T12" s="199"/>
      <c r="U12" s="42"/>
      <c r="V12" s="201"/>
    </row>
    <row r="13" spans="1:22" ht="16.5" customHeight="1" x14ac:dyDescent="0.45">
      <c r="A13" s="12" t="s">
        <v>244</v>
      </c>
      <c r="B13" s="37"/>
      <c r="C13" s="37"/>
      <c r="D13" s="199">
        <v>149961</v>
      </c>
      <c r="E13" s="31"/>
      <c r="F13" s="199">
        <v>443624</v>
      </c>
      <c r="G13" s="31"/>
      <c r="H13" s="199">
        <v>0</v>
      </c>
      <c r="I13" s="31"/>
      <c r="J13" s="199">
        <v>14996</v>
      </c>
      <c r="K13" s="31"/>
      <c r="L13" s="199">
        <v>0</v>
      </c>
      <c r="M13" s="31"/>
      <c r="N13" s="199">
        <v>578115</v>
      </c>
      <c r="O13" s="31"/>
      <c r="P13" s="199">
        <v>1955</v>
      </c>
      <c r="Q13" s="31"/>
      <c r="R13" s="199">
        <v>19662</v>
      </c>
      <c r="S13" s="31"/>
      <c r="T13" s="199">
        <v>21617</v>
      </c>
      <c r="U13" s="31"/>
      <c r="V13" s="199">
        <v>1208313</v>
      </c>
    </row>
    <row r="14" spans="1:22" ht="16.5" customHeight="1" x14ac:dyDescent="0.45">
      <c r="A14" s="1" t="s">
        <v>334</v>
      </c>
      <c r="B14" s="44">
        <v>17</v>
      </c>
      <c r="C14" s="37"/>
      <c r="D14" s="199">
        <v>0</v>
      </c>
      <c r="E14" s="31"/>
      <c r="F14" s="199">
        <v>0</v>
      </c>
      <c r="G14" s="31"/>
      <c r="H14" s="199">
        <v>-1066</v>
      </c>
      <c r="I14" s="31"/>
      <c r="J14" s="199">
        <v>0</v>
      </c>
      <c r="K14" s="31"/>
      <c r="L14" s="199">
        <v>0</v>
      </c>
      <c r="M14" s="31"/>
      <c r="N14" s="199">
        <v>0</v>
      </c>
      <c r="O14" s="31"/>
      <c r="P14" s="199">
        <v>0</v>
      </c>
      <c r="Q14" s="31"/>
      <c r="R14" s="199">
        <v>0</v>
      </c>
      <c r="S14" s="31"/>
      <c r="T14" s="199">
        <v>0</v>
      </c>
      <c r="U14" s="31"/>
      <c r="V14" s="199">
        <v>-1066</v>
      </c>
    </row>
    <row r="15" spans="1:22" ht="16.5" customHeight="1" x14ac:dyDescent="0.45">
      <c r="A15" s="1" t="s">
        <v>335</v>
      </c>
      <c r="B15" s="44">
        <v>17</v>
      </c>
      <c r="C15" s="37"/>
      <c r="D15" s="199">
        <v>0</v>
      </c>
      <c r="E15" s="31"/>
      <c r="F15" s="199">
        <v>0</v>
      </c>
      <c r="G15" s="31"/>
      <c r="H15" s="199">
        <v>0</v>
      </c>
      <c r="I15" s="31"/>
      <c r="J15" s="199">
        <v>0</v>
      </c>
      <c r="K15" s="31"/>
      <c r="L15" s="199">
        <v>1066</v>
      </c>
      <c r="M15" s="31"/>
      <c r="N15" s="199">
        <v>-1066</v>
      </c>
      <c r="O15" s="31"/>
      <c r="P15" s="199">
        <v>0</v>
      </c>
      <c r="Q15" s="31"/>
      <c r="R15" s="199">
        <v>0</v>
      </c>
      <c r="S15" s="31"/>
      <c r="T15" s="199">
        <v>0</v>
      </c>
      <c r="U15" s="31"/>
      <c r="V15" s="199">
        <v>0</v>
      </c>
    </row>
    <row r="16" spans="1:22" ht="16.5" customHeight="1" x14ac:dyDescent="0.45">
      <c r="A16" s="1" t="s">
        <v>256</v>
      </c>
      <c r="B16" s="44">
        <v>20</v>
      </c>
      <c r="C16" s="37"/>
      <c r="D16" s="199">
        <v>0</v>
      </c>
      <c r="E16" s="31"/>
      <c r="F16" s="199">
        <v>0</v>
      </c>
      <c r="G16" s="31"/>
      <c r="H16" s="199">
        <v>0</v>
      </c>
      <c r="I16" s="31"/>
      <c r="J16" s="199">
        <v>0</v>
      </c>
      <c r="K16" s="31"/>
      <c r="L16" s="199">
        <v>0</v>
      </c>
      <c r="M16" s="31"/>
      <c r="N16" s="199">
        <v>-115615</v>
      </c>
      <c r="O16" s="31"/>
      <c r="P16" s="199">
        <v>0</v>
      </c>
      <c r="Q16" s="31"/>
      <c r="R16" s="199">
        <v>0</v>
      </c>
      <c r="S16" s="31"/>
      <c r="T16" s="199">
        <v>0</v>
      </c>
      <c r="U16" s="31"/>
      <c r="V16" s="199">
        <v>-115615</v>
      </c>
    </row>
    <row r="17" spans="1:22" ht="16.5" customHeight="1" x14ac:dyDescent="0.45">
      <c r="A17" s="1" t="s">
        <v>184</v>
      </c>
      <c r="B17" s="37"/>
      <c r="C17" s="37"/>
      <c r="D17" s="225">
        <v>0</v>
      </c>
      <c r="E17" s="25"/>
      <c r="F17" s="225">
        <v>0</v>
      </c>
      <c r="G17" s="25"/>
      <c r="H17" s="225">
        <v>0</v>
      </c>
      <c r="I17" s="25"/>
      <c r="J17" s="225">
        <v>0</v>
      </c>
      <c r="K17" s="25"/>
      <c r="L17" s="225">
        <v>0</v>
      </c>
      <c r="M17" s="25"/>
      <c r="N17" s="200">
        <v>80880</v>
      </c>
      <c r="O17" s="25"/>
      <c r="P17" s="200">
        <v>-29</v>
      </c>
      <c r="Q17" s="25"/>
      <c r="R17" s="200">
        <v>-24691</v>
      </c>
      <c r="S17" s="25"/>
      <c r="T17" s="225">
        <v>-24720</v>
      </c>
      <c r="U17" s="25"/>
      <c r="V17" s="225">
        <v>56160</v>
      </c>
    </row>
    <row r="18" spans="1:22" ht="6" customHeight="1" x14ac:dyDescent="0.45">
      <c r="B18" s="37"/>
      <c r="D18" s="197"/>
      <c r="E18" s="2"/>
      <c r="F18" s="197"/>
      <c r="G18" s="2"/>
      <c r="H18" s="197"/>
      <c r="I18" s="2"/>
      <c r="J18" s="197"/>
      <c r="K18" s="2"/>
      <c r="L18" s="197"/>
      <c r="M18" s="2"/>
      <c r="N18" s="197"/>
      <c r="O18" s="2"/>
      <c r="P18" s="197"/>
      <c r="Q18" s="2"/>
      <c r="R18" s="197"/>
      <c r="S18" s="2"/>
      <c r="T18" s="197"/>
      <c r="U18" s="2"/>
      <c r="V18" s="197"/>
    </row>
    <row r="19" spans="1:22" ht="16.5" customHeight="1" thickBot="1" x14ac:dyDescent="0.5">
      <c r="A19" s="12" t="s">
        <v>297</v>
      </c>
      <c r="B19" s="37"/>
      <c r="C19" s="37"/>
      <c r="D19" s="233">
        <f>SUM(D13:D17)</f>
        <v>149961</v>
      </c>
      <c r="E19" s="25"/>
      <c r="F19" s="233">
        <f>SUM(F13:F17)</f>
        <v>443624</v>
      </c>
      <c r="G19" s="25"/>
      <c r="H19" s="233">
        <f>SUM(H13:H17)</f>
        <v>-1066</v>
      </c>
      <c r="I19" s="25"/>
      <c r="J19" s="233">
        <f>SUM(J13:J17)</f>
        <v>14996</v>
      </c>
      <c r="K19" s="25"/>
      <c r="L19" s="233">
        <f>SUM(L13:L17)</f>
        <v>1066</v>
      </c>
      <c r="M19" s="25"/>
      <c r="N19" s="233">
        <f>SUM(N13:N17)</f>
        <v>542314</v>
      </c>
      <c r="O19" s="25"/>
      <c r="P19" s="233">
        <f>SUM(P13:P17)</f>
        <v>1926</v>
      </c>
      <c r="Q19" s="25"/>
      <c r="R19" s="233">
        <f>SUM(R13:R17)</f>
        <v>-5029</v>
      </c>
      <c r="S19" s="25"/>
      <c r="T19" s="233">
        <f>SUM(T13:T17)</f>
        <v>-3103</v>
      </c>
      <c r="U19" s="25"/>
      <c r="V19" s="233">
        <f>SUM(V13:V17)</f>
        <v>1147792</v>
      </c>
    </row>
    <row r="20" spans="1:22" ht="16.5" customHeight="1" thickTop="1" x14ac:dyDescent="0.45">
      <c r="A20" s="37"/>
      <c r="B20" s="37"/>
      <c r="C20" s="37"/>
      <c r="D20" s="31"/>
      <c r="E20" s="25"/>
      <c r="F20" s="31"/>
      <c r="G20" s="31"/>
      <c r="H20" s="31"/>
      <c r="I20" s="31"/>
      <c r="J20" s="31"/>
      <c r="K20" s="25"/>
      <c r="L20" s="31"/>
      <c r="M20" s="25"/>
      <c r="N20" s="31"/>
      <c r="O20" s="52"/>
      <c r="P20" s="31"/>
      <c r="Q20" s="31"/>
      <c r="R20" s="31"/>
      <c r="S20" s="31"/>
      <c r="T20" s="2"/>
      <c r="U20" s="52"/>
      <c r="V20" s="52"/>
    </row>
    <row r="21" spans="1:22" ht="16.5" customHeight="1" x14ac:dyDescent="0.45">
      <c r="A21" s="12" t="s">
        <v>209</v>
      </c>
      <c r="B21" s="37"/>
      <c r="C21" s="37"/>
      <c r="D21" s="25">
        <v>149961</v>
      </c>
      <c r="E21" s="25"/>
      <c r="F21" s="25">
        <v>443624</v>
      </c>
      <c r="G21" s="25"/>
      <c r="H21" s="25">
        <v>0</v>
      </c>
      <c r="I21" s="25"/>
      <c r="J21" s="25">
        <v>14996</v>
      </c>
      <c r="K21" s="25"/>
      <c r="L21" s="25">
        <v>0</v>
      </c>
      <c r="M21" s="25"/>
      <c r="N21" s="25">
        <v>638999</v>
      </c>
      <c r="O21" s="25"/>
      <c r="P21" s="25">
        <v>3710</v>
      </c>
      <c r="Q21" s="25"/>
      <c r="R21" s="25">
        <v>13843</v>
      </c>
      <c r="S21" s="25"/>
      <c r="T21" s="43">
        <v>17553</v>
      </c>
      <c r="U21" s="31"/>
      <c r="V21" s="31">
        <v>1265133</v>
      </c>
    </row>
    <row r="22" spans="1:22" ht="16.5" customHeight="1" x14ac:dyDescent="0.45">
      <c r="A22" s="1" t="s">
        <v>256</v>
      </c>
      <c r="B22" s="37"/>
      <c r="C22" s="37"/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-112483</v>
      </c>
      <c r="O22" s="25"/>
      <c r="P22" s="25">
        <v>0</v>
      </c>
      <c r="Q22" s="25"/>
      <c r="R22" s="25">
        <v>0</v>
      </c>
      <c r="S22" s="25"/>
      <c r="T22" s="43">
        <v>0</v>
      </c>
      <c r="U22" s="31"/>
      <c r="V22" s="31">
        <v>-112483</v>
      </c>
    </row>
    <row r="23" spans="1:22" ht="16.5" customHeight="1" x14ac:dyDescent="0.45">
      <c r="A23" s="1" t="s">
        <v>184</v>
      </c>
      <c r="B23" s="37"/>
      <c r="C23" s="37"/>
      <c r="D23" s="86">
        <v>0</v>
      </c>
      <c r="E23" s="25"/>
      <c r="F23" s="86">
        <v>0</v>
      </c>
      <c r="G23" s="25"/>
      <c r="H23" s="86">
        <v>0</v>
      </c>
      <c r="I23" s="25"/>
      <c r="J23" s="86">
        <v>0</v>
      </c>
      <c r="K23" s="25"/>
      <c r="L23" s="86">
        <v>0</v>
      </c>
      <c r="M23" s="25"/>
      <c r="N23" s="28">
        <v>26343</v>
      </c>
      <c r="O23" s="25"/>
      <c r="P23" s="28">
        <v>-391</v>
      </c>
      <c r="Q23" s="25"/>
      <c r="R23" s="28">
        <v>15741</v>
      </c>
      <c r="S23" s="25"/>
      <c r="T23" s="45">
        <v>15350</v>
      </c>
      <c r="U23" s="25"/>
      <c r="V23" s="86">
        <v>41693</v>
      </c>
    </row>
    <row r="24" spans="1:22" ht="6" customHeight="1" x14ac:dyDescent="0.45">
      <c r="B24" s="37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Q24" s="2"/>
      <c r="S24" s="2"/>
      <c r="T24" s="2"/>
      <c r="U24" s="2"/>
      <c r="V24" s="2"/>
    </row>
    <row r="25" spans="1:22" ht="16.5" customHeight="1" thickBot="1" x14ac:dyDescent="0.5">
      <c r="A25" s="12" t="s">
        <v>298</v>
      </c>
      <c r="B25" s="37"/>
      <c r="C25" s="37"/>
      <c r="D25" s="46">
        <f>SUM(D21:D23)</f>
        <v>149961</v>
      </c>
      <c r="E25" s="25"/>
      <c r="F25" s="46">
        <f>SUM(F21:F23)</f>
        <v>443624</v>
      </c>
      <c r="G25" s="25"/>
      <c r="H25" s="46">
        <f>SUM(H21:H23)</f>
        <v>0</v>
      </c>
      <c r="I25" s="25"/>
      <c r="J25" s="46">
        <f>SUM(J21:J23)</f>
        <v>14996</v>
      </c>
      <c r="K25" s="25"/>
      <c r="L25" s="46">
        <f>SUM(L21:L23)</f>
        <v>0</v>
      </c>
      <c r="M25" s="25"/>
      <c r="N25" s="46">
        <f>SUM(N21:N23)</f>
        <v>552859</v>
      </c>
      <c r="O25" s="25"/>
      <c r="P25" s="46">
        <f>SUM(P21:P23)</f>
        <v>3319</v>
      </c>
      <c r="Q25" s="25"/>
      <c r="R25" s="46">
        <f>SUM(R21:R23)</f>
        <v>29584</v>
      </c>
      <c r="S25" s="25"/>
      <c r="T25" s="46">
        <f>SUM(T21:T23)</f>
        <v>32903</v>
      </c>
      <c r="U25" s="25"/>
      <c r="V25" s="46">
        <f>SUM(V21:V23)</f>
        <v>1194343</v>
      </c>
    </row>
    <row r="26" spans="1:22" ht="16.5" customHeight="1" thickTop="1" x14ac:dyDescent="0.4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6.5" customHeight="1" x14ac:dyDescent="0.4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6.5" customHeight="1" x14ac:dyDescent="0.4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16.5" customHeight="1" x14ac:dyDescent="0.45">
      <c r="A29" s="18"/>
      <c r="B29" s="85"/>
      <c r="C29" s="84"/>
      <c r="D29" s="31"/>
      <c r="E29" s="47"/>
      <c r="F29" s="31"/>
      <c r="G29" s="47"/>
      <c r="H29" s="31"/>
      <c r="I29" s="47"/>
      <c r="J29" s="31"/>
      <c r="K29" s="47"/>
      <c r="L29" s="31"/>
      <c r="M29" s="47"/>
      <c r="N29" s="31"/>
      <c r="O29" s="47"/>
      <c r="P29" s="31"/>
      <c r="Q29" s="47"/>
      <c r="R29" s="31"/>
      <c r="S29" s="47"/>
      <c r="T29" s="31"/>
      <c r="U29" s="47"/>
      <c r="V29" s="31"/>
    </row>
    <row r="30" spans="1:22" ht="16.5" customHeight="1" x14ac:dyDescent="0.45">
      <c r="A30" s="12"/>
      <c r="B30" s="43"/>
      <c r="C30" s="1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2" ht="16.5" customHeight="1" x14ac:dyDescent="0.45">
      <c r="A31" s="12"/>
      <c r="B31" s="43"/>
      <c r="C31" s="1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2" spans="1:22" ht="16.5" customHeight="1" x14ac:dyDescent="0.45">
      <c r="A32" s="12"/>
      <c r="B32" s="43"/>
      <c r="C32" s="1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1:22" ht="16.5" customHeight="1" x14ac:dyDescent="0.45">
      <c r="A33" s="12"/>
      <c r="B33" s="43"/>
      <c r="C33" s="1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spans="1:22" ht="16.5" customHeight="1" x14ac:dyDescent="0.45">
      <c r="A34" s="12"/>
      <c r="B34" s="43"/>
      <c r="C34" s="1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1:22" ht="12" customHeight="1" x14ac:dyDescent="0.45">
      <c r="A35" s="12"/>
      <c r="B35" s="43"/>
      <c r="C35" s="12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</row>
    <row r="36" spans="1:22" ht="11.25" customHeight="1" x14ac:dyDescent="0.45">
      <c r="B36" s="43"/>
      <c r="C36" s="1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</row>
    <row r="37" spans="1:22" ht="16.5" customHeight="1" x14ac:dyDescent="0.45">
      <c r="A37" s="12"/>
      <c r="B37" s="43"/>
      <c r="C37" s="1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</row>
    <row r="38" spans="1:22" ht="21.95" customHeight="1" x14ac:dyDescent="0.45">
      <c r="A38" s="15" t="str">
        <f>'E2-3 BS Conso'!A56:M56</f>
        <v>The condensed notes to the interim financial information on pages 20 to 64 are an integral part of this interim financial information.</v>
      </c>
      <c r="B38" s="45"/>
      <c r="C38" s="15"/>
      <c r="D38" s="45"/>
      <c r="E38" s="48"/>
      <c r="F38" s="45"/>
      <c r="G38" s="15"/>
      <c r="H38" s="45"/>
      <c r="I38" s="15"/>
      <c r="J38" s="45"/>
      <c r="K38" s="45"/>
      <c r="L38" s="45"/>
      <c r="M38" s="45"/>
      <c r="N38" s="45"/>
      <c r="O38" s="15"/>
      <c r="P38" s="17"/>
      <c r="Q38" s="15"/>
      <c r="R38" s="17"/>
      <c r="S38" s="15"/>
      <c r="T38" s="45"/>
      <c r="U38" s="15"/>
      <c r="V38" s="17"/>
    </row>
  </sheetData>
  <mergeCells count="4">
    <mergeCell ref="D5:V5"/>
    <mergeCell ref="P7:T7"/>
    <mergeCell ref="J9:N9"/>
    <mergeCell ref="P8:R8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Normal="100" zoomScaleSheetLayoutView="95" workbookViewId="0">
      <selection activeCell="B1" sqref="B1:X1048576"/>
    </sheetView>
  </sheetViews>
  <sheetFormatPr defaultRowHeight="16.5" customHeight="1" x14ac:dyDescent="0.45"/>
  <cols>
    <col min="1" max="1" width="37.6640625" style="1" customWidth="1"/>
    <col min="2" max="2" width="5.5" style="22" customWidth="1"/>
    <col min="3" max="3" width="0.83203125" style="1" customWidth="1"/>
    <col min="4" max="4" width="12.33203125" style="22" customWidth="1"/>
    <col min="5" max="5" width="0.6640625" style="23" customWidth="1"/>
    <col min="6" max="6" width="12.1640625" style="22" customWidth="1"/>
    <col min="7" max="7" width="0.6640625" style="1" customWidth="1"/>
    <col min="8" max="8" width="12.1640625" style="22" customWidth="1"/>
    <col min="9" max="9" width="0.6640625" style="1" customWidth="1"/>
    <col min="10" max="10" width="9.83203125" style="22" customWidth="1"/>
    <col min="11" max="11" width="0.83203125" style="22" customWidth="1"/>
    <col min="12" max="12" width="9.83203125" style="22" customWidth="1"/>
    <col min="13" max="13" width="0.83203125" style="22" customWidth="1"/>
    <col min="14" max="14" width="14.33203125" style="22" customWidth="1"/>
    <col min="15" max="15" width="0.6640625" style="1" customWidth="1"/>
    <col min="16" max="16" width="15.5" style="22" customWidth="1"/>
    <col min="17" max="17" width="0.6640625" style="1" customWidth="1"/>
    <col min="18" max="18" width="10.1640625" style="2" customWidth="1"/>
    <col min="19" max="19" width="0.6640625" style="1" customWidth="1"/>
    <col min="20" max="20" width="11.5" style="2" customWidth="1"/>
    <col min="21" max="21" width="0.6640625" style="1" customWidth="1"/>
    <col min="22" max="22" width="13.5" style="22" customWidth="1"/>
    <col min="23" max="23" width="0.6640625" style="1" customWidth="1"/>
    <col min="24" max="24" width="12.5" style="1" customWidth="1"/>
    <col min="25" max="16384" width="9.33203125" style="1"/>
  </cols>
  <sheetData>
    <row r="1" spans="1:24" ht="16.5" customHeight="1" x14ac:dyDescent="0.45">
      <c r="A1" s="12" t="s">
        <v>0</v>
      </c>
      <c r="B1" s="24"/>
      <c r="C1" s="24"/>
      <c r="D1" s="25"/>
      <c r="E1" s="26"/>
      <c r="F1" s="25"/>
      <c r="G1" s="26"/>
      <c r="H1" s="25"/>
      <c r="I1" s="26"/>
      <c r="J1" s="25"/>
      <c r="K1" s="25"/>
      <c r="L1" s="25"/>
      <c r="M1" s="25"/>
      <c r="N1" s="25"/>
      <c r="O1" s="25"/>
      <c r="P1" s="25"/>
      <c r="Q1" s="25"/>
      <c r="R1" s="25"/>
      <c r="S1" s="26"/>
      <c r="T1" s="25"/>
      <c r="U1" s="26"/>
      <c r="V1" s="25"/>
      <c r="W1" s="25"/>
      <c r="X1" s="25"/>
    </row>
    <row r="2" spans="1:24" ht="16.5" customHeight="1" x14ac:dyDescent="0.45">
      <c r="A2" s="18" t="s">
        <v>181</v>
      </c>
      <c r="B2" s="24"/>
      <c r="C2" s="24"/>
      <c r="D2" s="25"/>
      <c r="E2" s="26"/>
      <c r="F2" s="25"/>
      <c r="G2" s="26"/>
      <c r="H2" s="25"/>
      <c r="I2" s="26"/>
      <c r="J2" s="25"/>
      <c r="K2" s="25"/>
      <c r="L2" s="25"/>
      <c r="M2" s="25"/>
      <c r="N2" s="25"/>
      <c r="O2" s="25"/>
      <c r="P2" s="25"/>
      <c r="Q2" s="25"/>
      <c r="R2" s="25"/>
      <c r="S2" s="26"/>
      <c r="T2" s="25"/>
      <c r="U2" s="26"/>
      <c r="V2" s="25"/>
      <c r="W2" s="25"/>
      <c r="X2" s="25"/>
    </row>
    <row r="3" spans="1:24" ht="16.5" customHeight="1" x14ac:dyDescent="0.45">
      <c r="A3" s="14" t="s">
        <v>300</v>
      </c>
      <c r="B3" s="27"/>
      <c r="C3" s="27"/>
      <c r="D3" s="28"/>
      <c r="E3" s="29"/>
      <c r="F3" s="28"/>
      <c r="G3" s="29"/>
      <c r="H3" s="28"/>
      <c r="I3" s="29"/>
      <c r="J3" s="28"/>
      <c r="K3" s="28"/>
      <c r="L3" s="28"/>
      <c r="M3" s="28"/>
      <c r="N3" s="28"/>
      <c r="O3" s="28"/>
      <c r="P3" s="28"/>
      <c r="Q3" s="28"/>
      <c r="R3" s="28"/>
      <c r="S3" s="29"/>
      <c r="T3" s="28"/>
      <c r="U3" s="29"/>
      <c r="V3" s="28"/>
      <c r="W3" s="28"/>
      <c r="X3" s="28"/>
    </row>
    <row r="4" spans="1:24" ht="16.5" customHeight="1" x14ac:dyDescent="0.45">
      <c r="A4" s="18"/>
      <c r="B4" s="30"/>
      <c r="C4" s="30"/>
      <c r="D4" s="31"/>
      <c r="E4" s="32"/>
      <c r="F4" s="31"/>
      <c r="G4" s="32"/>
      <c r="H4" s="31"/>
      <c r="I4" s="32"/>
      <c r="J4" s="31"/>
      <c r="K4" s="31"/>
      <c r="L4" s="31"/>
      <c r="M4" s="31"/>
      <c r="N4" s="31"/>
      <c r="O4" s="31"/>
      <c r="P4" s="31"/>
      <c r="Q4" s="31"/>
      <c r="R4" s="31"/>
      <c r="S4" s="32"/>
      <c r="T4" s="31"/>
      <c r="U4" s="32"/>
      <c r="V4" s="31"/>
      <c r="W4" s="31"/>
      <c r="X4" s="31"/>
    </row>
    <row r="5" spans="1:24" ht="16.5" customHeight="1" x14ac:dyDescent="0.45">
      <c r="A5" s="30"/>
      <c r="B5" s="30"/>
      <c r="C5" s="30"/>
      <c r="D5" s="257" t="s">
        <v>246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</row>
    <row r="6" spans="1:24" ht="16.5" customHeight="1" x14ac:dyDescent="0.45">
      <c r="A6" s="30"/>
      <c r="B6" s="30"/>
      <c r="C6" s="3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50" t="s">
        <v>3</v>
      </c>
    </row>
    <row r="7" spans="1:24" ht="16.5" customHeight="1" x14ac:dyDescent="0.45">
      <c r="A7" s="30"/>
      <c r="B7" s="30"/>
      <c r="C7" s="30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260" t="s">
        <v>178</v>
      </c>
      <c r="Q7" s="260"/>
      <c r="R7" s="260"/>
      <c r="S7" s="260"/>
      <c r="T7" s="260"/>
      <c r="U7" s="260"/>
      <c r="V7" s="260"/>
      <c r="W7" s="36"/>
      <c r="X7" s="36"/>
    </row>
    <row r="8" spans="1:24" ht="16.5" customHeight="1" x14ac:dyDescent="0.45">
      <c r="A8" s="30"/>
      <c r="B8" s="30"/>
      <c r="C8" s="30"/>
      <c r="D8" s="35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258" t="s">
        <v>182</v>
      </c>
      <c r="Q8" s="258"/>
      <c r="R8" s="258"/>
      <c r="S8" s="258"/>
      <c r="T8" s="258"/>
      <c r="U8" s="36"/>
      <c r="V8" s="36"/>
      <c r="W8" s="36"/>
      <c r="X8" s="36"/>
    </row>
    <row r="9" spans="1:24" ht="16.5" customHeight="1" x14ac:dyDescent="0.45">
      <c r="A9" s="37"/>
      <c r="B9" s="37"/>
      <c r="C9" s="37"/>
      <c r="D9" s="38"/>
      <c r="E9" s="39"/>
      <c r="F9" s="36"/>
      <c r="G9" s="36"/>
      <c r="H9" s="36"/>
      <c r="I9" s="36"/>
      <c r="J9" s="36"/>
      <c r="K9" s="36"/>
      <c r="L9" s="36"/>
      <c r="M9" s="36"/>
      <c r="N9" s="36"/>
      <c r="O9" s="36"/>
      <c r="P9" s="36" t="s">
        <v>82</v>
      </c>
      <c r="Q9" s="36"/>
      <c r="R9" s="36"/>
      <c r="S9" s="36"/>
      <c r="T9" s="36"/>
      <c r="U9" s="36"/>
      <c r="W9" s="36"/>
      <c r="X9" s="36"/>
    </row>
    <row r="10" spans="1:24" ht="16.5" customHeight="1" x14ac:dyDescent="0.45">
      <c r="A10" s="37"/>
      <c r="B10" s="37"/>
      <c r="C10" s="37"/>
      <c r="D10" s="36" t="s">
        <v>84</v>
      </c>
      <c r="E10" s="39"/>
      <c r="F10" s="36"/>
      <c r="G10" s="36"/>
      <c r="H10" s="36"/>
      <c r="I10" s="36"/>
      <c r="J10" s="260" t="s">
        <v>85</v>
      </c>
      <c r="K10" s="260"/>
      <c r="L10" s="260"/>
      <c r="M10" s="260"/>
      <c r="N10" s="260"/>
      <c r="O10" s="36"/>
      <c r="P10" s="36" t="s">
        <v>86</v>
      </c>
      <c r="Q10" s="36"/>
      <c r="R10" s="36" t="s">
        <v>114</v>
      </c>
      <c r="S10" s="36"/>
      <c r="T10" s="36"/>
      <c r="U10" s="36"/>
      <c r="V10" s="36" t="s">
        <v>83</v>
      </c>
      <c r="W10" s="36"/>
    </row>
    <row r="11" spans="1:24" ht="16.5" customHeight="1" x14ac:dyDescent="0.45">
      <c r="A11" s="37"/>
      <c r="B11" s="37"/>
      <c r="C11" s="37"/>
      <c r="D11" s="36" t="s">
        <v>91</v>
      </c>
      <c r="E11" s="39"/>
      <c r="F11" s="36" t="s">
        <v>92</v>
      </c>
      <c r="G11" s="36"/>
      <c r="H11" s="36" t="s">
        <v>305</v>
      </c>
      <c r="I11" s="36"/>
      <c r="J11" s="36" t="s">
        <v>93</v>
      </c>
      <c r="K11" s="36"/>
      <c r="L11" s="36" t="s">
        <v>94</v>
      </c>
      <c r="M11" s="36"/>
      <c r="N11" s="36"/>
      <c r="O11" s="36"/>
      <c r="P11" s="36" t="s">
        <v>96</v>
      </c>
      <c r="Q11" s="36"/>
      <c r="R11" s="36" t="s">
        <v>97</v>
      </c>
      <c r="S11" s="36"/>
      <c r="T11" s="36" t="s">
        <v>98</v>
      </c>
      <c r="U11" s="36"/>
      <c r="V11" s="36" t="s">
        <v>88</v>
      </c>
      <c r="W11" s="36"/>
      <c r="X11" s="36" t="s">
        <v>90</v>
      </c>
    </row>
    <row r="12" spans="1:24" ht="16.5" customHeight="1" x14ac:dyDescent="0.45">
      <c r="A12" s="37"/>
      <c r="B12" s="196" t="s">
        <v>7</v>
      </c>
      <c r="C12" s="37"/>
      <c r="D12" s="34" t="s">
        <v>100</v>
      </c>
      <c r="E12" s="39"/>
      <c r="F12" s="34" t="s">
        <v>100</v>
      </c>
      <c r="G12" s="36"/>
      <c r="H12" s="34" t="s">
        <v>333</v>
      </c>
      <c r="I12" s="36"/>
      <c r="J12" s="34" t="s">
        <v>101</v>
      </c>
      <c r="K12" s="33"/>
      <c r="L12" s="34" t="s">
        <v>102</v>
      </c>
      <c r="M12" s="33"/>
      <c r="N12" s="34" t="s">
        <v>103</v>
      </c>
      <c r="O12" s="36"/>
      <c r="P12" s="34" t="s">
        <v>80</v>
      </c>
      <c r="Q12" s="36"/>
      <c r="R12" s="34" t="s">
        <v>105</v>
      </c>
      <c r="S12" s="36"/>
      <c r="T12" s="34" t="s">
        <v>106</v>
      </c>
      <c r="U12" s="36"/>
      <c r="V12" s="34" t="s">
        <v>107</v>
      </c>
      <c r="W12" s="36"/>
      <c r="X12" s="34" t="s">
        <v>107</v>
      </c>
    </row>
    <row r="13" spans="1:24" ht="16.5" customHeight="1" x14ac:dyDescent="0.45">
      <c r="A13" s="41"/>
      <c r="B13" s="37"/>
      <c r="C13" s="37"/>
      <c r="D13" s="201"/>
      <c r="E13" s="42"/>
      <c r="F13" s="201"/>
      <c r="G13" s="42"/>
      <c r="H13" s="201"/>
      <c r="I13" s="42"/>
      <c r="J13" s="201"/>
      <c r="K13" s="25"/>
      <c r="L13" s="201"/>
      <c r="M13" s="25"/>
      <c r="N13" s="201"/>
      <c r="O13" s="42"/>
      <c r="P13" s="201"/>
      <c r="Q13" s="42"/>
      <c r="R13" s="201"/>
      <c r="S13" s="42"/>
      <c r="T13" s="201"/>
      <c r="U13" s="42"/>
      <c r="V13" s="199"/>
      <c r="W13" s="42"/>
      <c r="X13" s="201"/>
    </row>
    <row r="14" spans="1:24" ht="16.5" customHeight="1" x14ac:dyDescent="0.45">
      <c r="A14" s="12" t="s">
        <v>244</v>
      </c>
      <c r="B14" s="37"/>
      <c r="C14" s="37"/>
      <c r="D14" s="199">
        <v>5161925</v>
      </c>
      <c r="E14" s="31"/>
      <c r="F14" s="199">
        <v>15372438</v>
      </c>
      <c r="G14" s="31"/>
      <c r="H14" s="199">
        <v>0</v>
      </c>
      <c r="I14" s="31"/>
      <c r="J14" s="199">
        <v>516193</v>
      </c>
      <c r="K14" s="31"/>
      <c r="L14" s="199">
        <v>0</v>
      </c>
      <c r="M14" s="31"/>
      <c r="N14" s="199">
        <v>18215843</v>
      </c>
      <c r="O14" s="31"/>
      <c r="P14" s="199">
        <v>63457</v>
      </c>
      <c r="Q14" s="31"/>
      <c r="R14" s="199">
        <v>638012</v>
      </c>
      <c r="S14" s="31"/>
      <c r="T14" s="199">
        <v>-758340</v>
      </c>
      <c r="U14" s="31"/>
      <c r="V14" s="199">
        <v>-56871</v>
      </c>
      <c r="W14" s="31"/>
      <c r="X14" s="199">
        <v>39209528</v>
      </c>
    </row>
    <row r="15" spans="1:24" ht="16.5" customHeight="1" x14ac:dyDescent="0.45">
      <c r="A15" s="1" t="s">
        <v>334</v>
      </c>
      <c r="B15" s="44">
        <v>17</v>
      </c>
      <c r="C15" s="37"/>
      <c r="D15" s="199">
        <v>0</v>
      </c>
      <c r="E15" s="31"/>
      <c r="F15" s="199">
        <v>0</v>
      </c>
      <c r="G15" s="31"/>
      <c r="H15" s="199">
        <v>-32520</v>
      </c>
      <c r="I15" s="31"/>
      <c r="J15" s="199">
        <v>0</v>
      </c>
      <c r="K15" s="31"/>
      <c r="L15" s="199">
        <v>0</v>
      </c>
      <c r="M15" s="31"/>
      <c r="N15" s="199">
        <v>0</v>
      </c>
      <c r="O15" s="31"/>
      <c r="P15" s="199">
        <v>0</v>
      </c>
      <c r="Q15" s="31"/>
      <c r="R15" s="199">
        <v>0</v>
      </c>
      <c r="S15" s="31"/>
      <c r="T15" s="199">
        <v>0</v>
      </c>
      <c r="U15" s="31"/>
      <c r="V15" s="199">
        <f>SUM(P15:T15)</f>
        <v>0</v>
      </c>
      <c r="W15" s="31"/>
      <c r="X15" s="199">
        <f>SUM(D15:N15,V15)</f>
        <v>-32520</v>
      </c>
    </row>
    <row r="16" spans="1:24" ht="16.5" customHeight="1" x14ac:dyDescent="0.45">
      <c r="A16" s="1" t="s">
        <v>335</v>
      </c>
      <c r="B16" s="44">
        <v>17</v>
      </c>
      <c r="C16" s="37"/>
      <c r="D16" s="199">
        <v>0</v>
      </c>
      <c r="E16" s="31"/>
      <c r="F16" s="199">
        <v>0</v>
      </c>
      <c r="G16" s="31"/>
      <c r="H16" s="199">
        <v>0</v>
      </c>
      <c r="I16" s="31"/>
      <c r="J16" s="199">
        <v>0</v>
      </c>
      <c r="K16" s="31"/>
      <c r="L16" s="199">
        <v>32520</v>
      </c>
      <c r="M16" s="31"/>
      <c r="N16" s="199">
        <v>-32520</v>
      </c>
      <c r="O16" s="31"/>
      <c r="P16" s="199">
        <v>0</v>
      </c>
      <c r="Q16" s="31"/>
      <c r="R16" s="199">
        <v>0</v>
      </c>
      <c r="S16" s="31"/>
      <c r="T16" s="199">
        <v>0</v>
      </c>
      <c r="U16" s="31"/>
      <c r="V16" s="199">
        <f>SUM(P16:T16)</f>
        <v>0</v>
      </c>
      <c r="W16" s="31"/>
      <c r="X16" s="199">
        <f>SUM(D16:N16,V16)</f>
        <v>0</v>
      </c>
    </row>
    <row r="17" spans="1:24" ht="16.5" customHeight="1" x14ac:dyDescent="0.45">
      <c r="A17" s="1" t="s">
        <v>256</v>
      </c>
      <c r="B17" s="44">
        <v>20</v>
      </c>
      <c r="C17" s="37"/>
      <c r="D17" s="199">
        <v>0</v>
      </c>
      <c r="E17" s="31"/>
      <c r="F17" s="199">
        <v>0</v>
      </c>
      <c r="G17" s="31"/>
      <c r="H17" s="199">
        <v>0</v>
      </c>
      <c r="I17" s="31"/>
      <c r="J17" s="199">
        <v>0</v>
      </c>
      <c r="K17" s="31"/>
      <c r="L17" s="199">
        <v>0</v>
      </c>
      <c r="M17" s="31"/>
      <c r="N17" s="199">
        <v>-3613123</v>
      </c>
      <c r="O17" s="31"/>
      <c r="P17" s="199">
        <v>0</v>
      </c>
      <c r="Q17" s="31"/>
      <c r="R17" s="199">
        <v>0</v>
      </c>
      <c r="S17" s="31"/>
      <c r="T17" s="199">
        <v>0</v>
      </c>
      <c r="U17" s="31"/>
      <c r="V17" s="199">
        <f>SUM(P17:T17)</f>
        <v>0</v>
      </c>
      <c r="W17" s="31"/>
      <c r="X17" s="199">
        <f>SUM(D17:N17,V17)</f>
        <v>-3613123</v>
      </c>
    </row>
    <row r="18" spans="1:24" ht="16.5" customHeight="1" x14ac:dyDescent="0.45">
      <c r="A18" s="1" t="s">
        <v>287</v>
      </c>
      <c r="B18" s="44"/>
      <c r="C18" s="37"/>
      <c r="D18" s="199"/>
      <c r="E18" s="31"/>
      <c r="F18" s="199"/>
      <c r="G18" s="31"/>
      <c r="H18" s="199"/>
      <c r="I18" s="31"/>
      <c r="J18" s="199"/>
      <c r="K18" s="31"/>
      <c r="L18" s="199"/>
      <c r="M18" s="31"/>
      <c r="N18" s="199"/>
      <c r="O18" s="31"/>
      <c r="P18" s="199"/>
      <c r="Q18" s="31"/>
      <c r="R18" s="199"/>
      <c r="S18" s="31"/>
      <c r="T18" s="199"/>
      <c r="U18" s="31"/>
      <c r="V18" s="199">
        <f>SUM(P18:T18)</f>
        <v>0</v>
      </c>
      <c r="W18" s="31"/>
      <c r="X18" s="199"/>
    </row>
    <row r="19" spans="1:24" ht="16.5" customHeight="1" x14ac:dyDescent="0.45">
      <c r="A19" s="1" t="s">
        <v>288</v>
      </c>
      <c r="B19" s="37"/>
      <c r="C19" s="37"/>
      <c r="D19" s="200">
        <v>0</v>
      </c>
      <c r="E19" s="25"/>
      <c r="F19" s="200">
        <v>0</v>
      </c>
      <c r="G19" s="25"/>
      <c r="H19" s="200">
        <v>0</v>
      </c>
      <c r="I19" s="25"/>
      <c r="J19" s="200">
        <v>0</v>
      </c>
      <c r="K19" s="25"/>
      <c r="L19" s="200">
        <v>0</v>
      </c>
      <c r="M19" s="25"/>
      <c r="N19" s="200">
        <v>2549099</v>
      </c>
      <c r="O19" s="25"/>
      <c r="P19" s="200">
        <v>-4509</v>
      </c>
      <c r="Q19" s="25"/>
      <c r="R19" s="200">
        <v>-791875</v>
      </c>
      <c r="S19" s="25"/>
      <c r="T19" s="200">
        <v>-2203421</v>
      </c>
      <c r="U19" s="25"/>
      <c r="V19" s="200">
        <f>SUM(P19:T19)</f>
        <v>-2999805</v>
      </c>
      <c r="W19" s="25"/>
      <c r="X19" s="225">
        <f>SUM(D19:N19,V19)</f>
        <v>-450706</v>
      </c>
    </row>
    <row r="20" spans="1:24" ht="6" customHeight="1" x14ac:dyDescent="0.45">
      <c r="A20" s="41"/>
      <c r="B20" s="37"/>
      <c r="C20" s="37"/>
      <c r="D20" s="201"/>
      <c r="E20" s="25"/>
      <c r="F20" s="201"/>
      <c r="G20" s="25"/>
      <c r="H20" s="201"/>
      <c r="I20" s="25"/>
      <c r="J20" s="201"/>
      <c r="K20" s="25"/>
      <c r="L20" s="201"/>
      <c r="M20" s="25"/>
      <c r="N20" s="201"/>
      <c r="O20" s="25"/>
      <c r="P20" s="201"/>
      <c r="Q20" s="25"/>
      <c r="R20" s="201"/>
      <c r="S20" s="25"/>
      <c r="T20" s="201"/>
      <c r="U20" s="25"/>
      <c r="V20" s="199"/>
      <c r="W20" s="25"/>
      <c r="X20" s="201"/>
    </row>
    <row r="21" spans="1:24" ht="16.5" customHeight="1" thickBot="1" x14ac:dyDescent="0.5">
      <c r="A21" s="12" t="s">
        <v>297</v>
      </c>
      <c r="B21" s="37"/>
      <c r="C21" s="37"/>
      <c r="D21" s="233">
        <f>SUM(D14:D19)</f>
        <v>5161925</v>
      </c>
      <c r="E21" s="25"/>
      <c r="F21" s="233">
        <f>SUM(F14:F19)</f>
        <v>15372438</v>
      </c>
      <c r="G21" s="25"/>
      <c r="H21" s="233">
        <f>SUM(H14:H19)</f>
        <v>-32520</v>
      </c>
      <c r="I21" s="25"/>
      <c r="J21" s="233">
        <f>SUM(J14:J19)</f>
        <v>516193</v>
      </c>
      <c r="K21" s="25"/>
      <c r="L21" s="233">
        <f>SUM(L14:L19)</f>
        <v>32520</v>
      </c>
      <c r="M21" s="25"/>
      <c r="N21" s="233">
        <f>SUM(N14:N19)</f>
        <v>17119299</v>
      </c>
      <c r="O21" s="25"/>
      <c r="P21" s="233">
        <f>SUM(P14:P19)</f>
        <v>58948</v>
      </c>
      <c r="Q21" s="25"/>
      <c r="R21" s="233">
        <f>SUM(R14:R19)</f>
        <v>-153863</v>
      </c>
      <c r="S21" s="25"/>
      <c r="T21" s="233">
        <f>SUM(T14:T19)</f>
        <v>-2961761</v>
      </c>
      <c r="U21" s="25"/>
      <c r="V21" s="233">
        <f>SUM(V14:V19)</f>
        <v>-3056676</v>
      </c>
      <c r="W21" s="25"/>
      <c r="X21" s="233">
        <f>SUM(X14:X19)</f>
        <v>35113179</v>
      </c>
    </row>
    <row r="22" spans="1:24" ht="16.5" customHeight="1" thickTop="1" x14ac:dyDescent="0.45">
      <c r="A22" s="37"/>
      <c r="B22" s="37"/>
      <c r="C22" s="37"/>
      <c r="D22" s="31"/>
      <c r="E22" s="25"/>
      <c r="F22" s="31"/>
      <c r="G22" s="31"/>
      <c r="H22" s="31"/>
      <c r="I22" s="31"/>
      <c r="J22" s="31"/>
      <c r="K22" s="25"/>
      <c r="L22" s="31"/>
      <c r="M22" s="25"/>
      <c r="N22" s="31"/>
      <c r="O22" s="52"/>
      <c r="P22" s="31"/>
      <c r="Q22" s="52"/>
      <c r="R22" s="31"/>
      <c r="S22" s="25"/>
      <c r="T22" s="31"/>
      <c r="U22" s="25"/>
      <c r="V22" s="2"/>
      <c r="W22" s="52"/>
      <c r="X22" s="132"/>
    </row>
    <row r="23" spans="1:24" ht="16.5" customHeight="1" x14ac:dyDescent="0.45">
      <c r="A23" s="12" t="s">
        <v>209</v>
      </c>
      <c r="B23" s="37"/>
      <c r="C23" s="37"/>
      <c r="D23" s="25">
        <v>5161925</v>
      </c>
      <c r="E23" s="25"/>
      <c r="F23" s="25">
        <v>15372438</v>
      </c>
      <c r="G23" s="25"/>
      <c r="H23" s="25">
        <v>0</v>
      </c>
      <c r="I23" s="25"/>
      <c r="J23" s="25">
        <v>516193</v>
      </c>
      <c r="K23" s="25"/>
      <c r="L23" s="25">
        <v>0</v>
      </c>
      <c r="M23" s="25"/>
      <c r="N23" s="25">
        <v>20136050</v>
      </c>
      <c r="O23" s="25"/>
      <c r="P23" s="25">
        <v>121256</v>
      </c>
      <c r="Q23" s="25"/>
      <c r="R23" s="25">
        <v>452368</v>
      </c>
      <c r="S23" s="25"/>
      <c r="T23" s="25">
        <v>-414531</v>
      </c>
      <c r="U23" s="25"/>
      <c r="V23" s="43">
        <v>159093</v>
      </c>
      <c r="W23" s="25"/>
      <c r="X23" s="31">
        <v>41345699</v>
      </c>
    </row>
    <row r="24" spans="1:24" ht="16.5" customHeight="1" x14ac:dyDescent="0.45">
      <c r="A24" s="1" t="s">
        <v>256</v>
      </c>
      <c r="B24" s="37"/>
      <c r="C24" s="37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-3613307</v>
      </c>
      <c r="O24" s="25"/>
      <c r="P24" s="25">
        <v>0</v>
      </c>
      <c r="Q24" s="25"/>
      <c r="R24" s="25">
        <v>0</v>
      </c>
      <c r="S24" s="25"/>
      <c r="T24" s="25">
        <v>0</v>
      </c>
      <c r="U24" s="25"/>
      <c r="V24" s="43">
        <v>0</v>
      </c>
      <c r="W24" s="25"/>
      <c r="X24" s="31">
        <v>-3613307</v>
      </c>
    </row>
    <row r="25" spans="1:24" ht="16.5" customHeight="1" x14ac:dyDescent="0.45">
      <c r="A25" s="1" t="s">
        <v>287</v>
      </c>
      <c r="B25" s="37"/>
      <c r="C25" s="3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43"/>
      <c r="W25" s="25"/>
      <c r="X25" s="31"/>
    </row>
    <row r="26" spans="1:24" ht="16.5" customHeight="1" x14ac:dyDescent="0.45">
      <c r="A26" s="1" t="s">
        <v>288</v>
      </c>
      <c r="B26" s="37"/>
      <c r="C26" s="37"/>
      <c r="D26" s="28">
        <v>0</v>
      </c>
      <c r="E26" s="25"/>
      <c r="F26" s="28">
        <v>0</v>
      </c>
      <c r="G26" s="25"/>
      <c r="H26" s="28">
        <v>0</v>
      </c>
      <c r="I26" s="25"/>
      <c r="J26" s="28">
        <v>0</v>
      </c>
      <c r="K26" s="25"/>
      <c r="L26" s="28">
        <v>0</v>
      </c>
      <c r="M26" s="25"/>
      <c r="N26" s="28">
        <v>864235</v>
      </c>
      <c r="O26" s="25"/>
      <c r="P26" s="28">
        <v>-13695</v>
      </c>
      <c r="Q26" s="25"/>
      <c r="R26" s="28">
        <v>506322</v>
      </c>
      <c r="S26" s="25"/>
      <c r="T26" s="28">
        <v>-384644</v>
      </c>
      <c r="U26" s="25"/>
      <c r="V26" s="45">
        <v>107983</v>
      </c>
      <c r="W26" s="25"/>
      <c r="X26" s="86">
        <v>972218</v>
      </c>
    </row>
    <row r="27" spans="1:24" ht="6" customHeight="1" x14ac:dyDescent="0.45">
      <c r="A27" s="41"/>
      <c r="B27" s="37"/>
      <c r="C27" s="3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43"/>
      <c r="W27" s="25"/>
      <c r="X27" s="25"/>
    </row>
    <row r="28" spans="1:24" ht="16.5" customHeight="1" thickBot="1" x14ac:dyDescent="0.5">
      <c r="A28" s="12" t="s">
        <v>298</v>
      </c>
      <c r="B28" s="37"/>
      <c r="C28" s="37"/>
      <c r="D28" s="46">
        <f>SUM(D23:D26)</f>
        <v>5161925</v>
      </c>
      <c r="E28" s="25"/>
      <c r="F28" s="46">
        <f>SUM(F23:F26)</f>
        <v>15372438</v>
      </c>
      <c r="G28" s="25"/>
      <c r="H28" s="46">
        <f>SUM(H23:H26)</f>
        <v>0</v>
      </c>
      <c r="I28" s="25"/>
      <c r="J28" s="46">
        <f>SUM(J23:J26)</f>
        <v>516193</v>
      </c>
      <c r="K28" s="25"/>
      <c r="L28" s="46">
        <f>SUM(L23:L26)</f>
        <v>0</v>
      </c>
      <c r="M28" s="25"/>
      <c r="N28" s="46">
        <f>SUM(N23:N26)</f>
        <v>17386978</v>
      </c>
      <c r="O28" s="25"/>
      <c r="P28" s="46">
        <f>SUM(P23:P26)</f>
        <v>107561</v>
      </c>
      <c r="Q28" s="25"/>
      <c r="R28" s="46">
        <f>SUM(R23:R26)</f>
        <v>958690</v>
      </c>
      <c r="S28" s="25"/>
      <c r="T28" s="46">
        <f>SUM(T23:T26)</f>
        <v>-799175</v>
      </c>
      <c r="U28" s="25"/>
      <c r="V28" s="46">
        <f>SUM(V23:V26)</f>
        <v>267076</v>
      </c>
      <c r="W28" s="25"/>
      <c r="X28" s="46">
        <f>SUM(X23:X26)</f>
        <v>38704610</v>
      </c>
    </row>
    <row r="29" spans="1:24" ht="16.5" customHeight="1" thickTop="1" x14ac:dyDescent="0.45">
      <c r="A29" s="37"/>
      <c r="B29" s="37"/>
      <c r="C29" s="37"/>
      <c r="D29" s="31"/>
      <c r="E29" s="25"/>
      <c r="F29" s="31"/>
      <c r="G29" s="31"/>
      <c r="H29" s="31"/>
      <c r="I29" s="31"/>
      <c r="J29" s="31"/>
      <c r="K29" s="25"/>
      <c r="L29" s="31"/>
      <c r="M29" s="25"/>
      <c r="N29" s="31"/>
      <c r="O29" s="52"/>
      <c r="P29" s="31"/>
      <c r="Q29" s="52"/>
      <c r="R29" s="31"/>
      <c r="S29" s="25"/>
      <c r="T29" s="31"/>
      <c r="U29" s="25"/>
      <c r="V29" s="2"/>
      <c r="W29" s="52"/>
      <c r="X29" s="132"/>
    </row>
    <row r="30" spans="1:24" ht="16.5" customHeight="1" x14ac:dyDescent="0.45">
      <c r="A30" s="37"/>
      <c r="B30" s="37"/>
      <c r="C30" s="37"/>
      <c r="D30" s="31"/>
      <c r="E30" s="25"/>
      <c r="F30" s="31"/>
      <c r="G30" s="31"/>
      <c r="H30" s="31"/>
      <c r="I30" s="31"/>
      <c r="J30" s="31"/>
      <c r="K30" s="25"/>
      <c r="L30" s="31"/>
      <c r="M30" s="25"/>
      <c r="N30" s="31"/>
      <c r="O30" s="52"/>
      <c r="P30" s="31"/>
      <c r="Q30" s="52"/>
      <c r="R30" s="31"/>
      <c r="S30" s="25"/>
      <c r="T30" s="31"/>
      <c r="U30" s="25"/>
      <c r="V30" s="2"/>
      <c r="W30" s="52"/>
      <c r="X30" s="132"/>
    </row>
    <row r="31" spans="1:24" ht="16.5" customHeight="1" x14ac:dyDescent="0.45">
      <c r="A31" s="12"/>
      <c r="B31" s="43"/>
      <c r="C31" s="12"/>
      <c r="D31" s="43"/>
      <c r="E31" s="43"/>
      <c r="F31" s="31"/>
      <c r="G31" s="43"/>
      <c r="H31" s="31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1:24" ht="16.5" customHeight="1" x14ac:dyDescent="0.45">
      <c r="A32" s="12"/>
      <c r="B32" s="43"/>
      <c r="C32" s="1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</row>
    <row r="33" spans="1:24" ht="16.5" customHeight="1" x14ac:dyDescent="0.45">
      <c r="A33" s="12"/>
      <c r="B33" s="43"/>
      <c r="C33" s="1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</row>
    <row r="34" spans="1:24" ht="18.75" customHeight="1" x14ac:dyDescent="0.45">
      <c r="A34" s="12"/>
      <c r="B34" s="43"/>
      <c r="C34" s="1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4" ht="19.5" customHeight="1" x14ac:dyDescent="0.45">
      <c r="A35" s="12"/>
      <c r="B35" s="43"/>
      <c r="C35" s="12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4" ht="18" customHeight="1" x14ac:dyDescent="0.45">
      <c r="A36" s="12"/>
      <c r="B36" s="43"/>
      <c r="C36" s="1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4" ht="21.95" customHeight="1" x14ac:dyDescent="0.45">
      <c r="A37" s="15" t="str">
        <f>'E2-3 BS Conso'!A56:M56</f>
        <v>The condensed notes to the interim financial information on pages 20 to 64 are an integral part of this interim financial information.</v>
      </c>
      <c r="B37" s="45"/>
      <c r="C37" s="15"/>
      <c r="D37" s="45"/>
      <c r="E37" s="48"/>
      <c r="F37" s="45"/>
      <c r="G37" s="15"/>
      <c r="H37" s="45"/>
      <c r="I37" s="15"/>
      <c r="J37" s="45"/>
      <c r="K37" s="45"/>
      <c r="L37" s="45"/>
      <c r="M37" s="45"/>
      <c r="N37" s="45"/>
      <c r="O37" s="15"/>
      <c r="P37" s="45"/>
      <c r="Q37" s="15"/>
      <c r="R37" s="17"/>
      <c r="S37" s="15"/>
      <c r="T37" s="17"/>
      <c r="U37" s="15"/>
      <c r="V37" s="45"/>
      <c r="W37" s="15"/>
      <c r="X37" s="17"/>
    </row>
  </sheetData>
  <mergeCells count="4">
    <mergeCell ref="D5:X5"/>
    <mergeCell ref="P7:V7"/>
    <mergeCell ref="P8:T8"/>
    <mergeCell ref="J10:N10"/>
  </mergeCells>
  <pageMargins left="0.5" right="0.5" top="0.5" bottom="0.6" header="0.49" footer="0.4"/>
  <pageSetup paperSize="9" scale="90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A89" zoomScaleNormal="100" zoomScaleSheetLayoutView="100" workbookViewId="0">
      <selection activeCell="E117" sqref="E117"/>
    </sheetView>
  </sheetViews>
  <sheetFormatPr defaultRowHeight="15" customHeight="1" x14ac:dyDescent="0.45"/>
  <cols>
    <col min="1" max="1" width="2.1640625" style="54" customWidth="1"/>
    <col min="2" max="4" width="2" style="54" customWidth="1"/>
    <col min="5" max="5" width="50.33203125" style="54" customWidth="1"/>
    <col min="6" max="6" width="5.1640625" style="55" customWidth="1"/>
    <col min="7" max="7" width="0.5" style="54" customWidth="1"/>
    <col min="8" max="8" width="11.83203125" style="56" customWidth="1"/>
    <col min="9" max="9" width="0.5" style="54" customWidth="1"/>
    <col min="10" max="10" width="11.83203125" style="56" customWidth="1"/>
    <col min="11" max="11" width="0.5" style="54" customWidth="1"/>
    <col min="12" max="12" width="12.83203125" style="56" bestFit="1" customWidth="1"/>
    <col min="13" max="13" width="0.5" style="54" customWidth="1"/>
    <col min="14" max="14" width="11.83203125" style="56" customWidth="1"/>
    <col min="15" max="16384" width="9.33203125" style="54"/>
  </cols>
  <sheetData>
    <row r="1" spans="1:14" ht="15" customHeight="1" x14ac:dyDescent="0.45">
      <c r="A1" s="58" t="s">
        <v>0</v>
      </c>
      <c r="B1" s="58"/>
      <c r="C1" s="58"/>
      <c r="D1" s="58"/>
      <c r="E1" s="59"/>
      <c r="F1" s="60"/>
      <c r="G1" s="59"/>
      <c r="H1" s="61"/>
      <c r="I1" s="59"/>
      <c r="J1" s="61"/>
      <c r="K1" s="59"/>
      <c r="L1" s="61"/>
      <c r="M1" s="59"/>
      <c r="N1" s="61"/>
    </row>
    <row r="2" spans="1:14" s="62" customFormat="1" ht="15" customHeight="1" x14ac:dyDescent="0.45">
      <c r="A2" s="63" t="s">
        <v>115</v>
      </c>
      <c r="B2" s="63"/>
      <c r="C2" s="63"/>
      <c r="D2" s="63"/>
      <c r="F2" s="64"/>
      <c r="H2" s="65"/>
      <c r="J2" s="65"/>
      <c r="L2" s="65"/>
      <c r="N2" s="65"/>
    </row>
    <row r="3" spans="1:14" ht="15" customHeight="1" x14ac:dyDescent="0.45">
      <c r="A3" s="67" t="s">
        <v>300</v>
      </c>
      <c r="B3" s="67"/>
      <c r="C3" s="67"/>
      <c r="D3" s="67"/>
      <c r="E3" s="68"/>
      <c r="F3" s="69"/>
      <c r="G3" s="68"/>
      <c r="H3" s="70"/>
      <c r="I3" s="68"/>
      <c r="J3" s="70"/>
      <c r="K3" s="68"/>
      <c r="L3" s="70"/>
      <c r="M3" s="68"/>
      <c r="N3" s="70"/>
    </row>
    <row r="4" spans="1:14" ht="15" customHeight="1" x14ac:dyDescent="0.45">
      <c r="A4" s="63"/>
      <c r="B4" s="63"/>
      <c r="C4" s="63"/>
      <c r="D4" s="63"/>
      <c r="E4" s="62"/>
      <c r="F4" s="64"/>
      <c r="G4" s="62"/>
      <c r="H4" s="65"/>
      <c r="I4" s="62"/>
      <c r="J4" s="65"/>
      <c r="K4" s="62"/>
      <c r="L4" s="65"/>
      <c r="M4" s="62"/>
      <c r="N4" s="65"/>
    </row>
    <row r="5" spans="1:14" ht="15" customHeight="1" x14ac:dyDescent="0.45">
      <c r="A5" s="73"/>
      <c r="B5" s="73"/>
      <c r="C5" s="73"/>
      <c r="D5" s="73"/>
      <c r="H5" s="263" t="s">
        <v>245</v>
      </c>
      <c r="I5" s="263"/>
      <c r="J5" s="263"/>
      <c r="K5" s="263"/>
      <c r="L5" s="263"/>
      <c r="M5" s="263"/>
      <c r="N5" s="263"/>
    </row>
    <row r="6" spans="1:14" ht="15" customHeight="1" x14ac:dyDescent="0.45">
      <c r="A6" s="73"/>
      <c r="B6" s="73"/>
      <c r="C6" s="73"/>
      <c r="D6" s="73"/>
      <c r="H6" s="154"/>
      <c r="I6" s="154"/>
      <c r="J6" s="154" t="s">
        <v>2</v>
      </c>
      <c r="K6" s="155"/>
      <c r="L6" s="156"/>
      <c r="M6" s="154"/>
      <c r="N6" s="156" t="s">
        <v>3</v>
      </c>
    </row>
    <row r="7" spans="1:14" ht="15" customHeight="1" x14ac:dyDescent="0.45">
      <c r="A7" s="62"/>
      <c r="B7" s="62"/>
      <c r="C7" s="62"/>
      <c r="D7" s="62"/>
      <c r="E7" s="62"/>
      <c r="F7" s="157" t="s">
        <v>7</v>
      </c>
      <c r="G7" s="64"/>
      <c r="H7" s="158" t="s">
        <v>242</v>
      </c>
      <c r="I7" s="159"/>
      <c r="J7" s="158" t="s">
        <v>207</v>
      </c>
      <c r="K7" s="159"/>
      <c r="L7" s="158" t="s">
        <v>242</v>
      </c>
      <c r="M7" s="159"/>
      <c r="N7" s="158" t="s">
        <v>207</v>
      </c>
    </row>
    <row r="8" spans="1:14" ht="15" customHeight="1" x14ac:dyDescent="0.45">
      <c r="A8" s="54" t="s">
        <v>116</v>
      </c>
      <c r="F8" s="64"/>
      <c r="H8" s="235"/>
      <c r="I8" s="160"/>
      <c r="J8" s="76"/>
      <c r="K8" s="160"/>
      <c r="L8" s="235"/>
      <c r="M8" s="160"/>
      <c r="N8" s="76"/>
    </row>
    <row r="9" spans="1:14" ht="15" customHeight="1" x14ac:dyDescent="0.45">
      <c r="B9" s="54" t="s">
        <v>117</v>
      </c>
      <c r="H9" s="236">
        <v>140096</v>
      </c>
      <c r="I9" s="162"/>
      <c r="J9" s="161">
        <v>379453</v>
      </c>
      <c r="K9" s="163"/>
      <c r="L9" s="236">
        <v>4406615</v>
      </c>
      <c r="M9" s="163"/>
      <c r="N9" s="161">
        <v>12258676</v>
      </c>
    </row>
    <row r="10" spans="1:14" ht="15" customHeight="1" x14ac:dyDescent="0.45">
      <c r="B10" s="54" t="s">
        <v>118</v>
      </c>
      <c r="H10" s="236"/>
      <c r="I10" s="165"/>
      <c r="J10" s="161"/>
      <c r="K10" s="165"/>
      <c r="L10" s="238"/>
      <c r="M10" s="163"/>
      <c r="N10" s="164"/>
    </row>
    <row r="11" spans="1:14" ht="15" customHeight="1" x14ac:dyDescent="0.45">
      <c r="C11" s="54" t="s">
        <v>186</v>
      </c>
      <c r="H11" s="224"/>
      <c r="I11" s="162"/>
      <c r="J11" s="89"/>
      <c r="K11" s="163"/>
      <c r="L11" s="238"/>
      <c r="M11" s="163"/>
      <c r="N11" s="164"/>
    </row>
    <row r="12" spans="1:14" ht="15" customHeight="1" x14ac:dyDescent="0.45">
      <c r="B12" s="166" t="s">
        <v>25</v>
      </c>
      <c r="C12" s="54" t="s">
        <v>119</v>
      </c>
      <c r="H12" s="224">
        <v>232247</v>
      </c>
      <c r="I12" s="162"/>
      <c r="J12" s="89">
        <v>186626</v>
      </c>
      <c r="K12" s="163"/>
      <c r="L12" s="238">
        <v>7270307</v>
      </c>
      <c r="M12" s="163"/>
      <c r="N12" s="164">
        <v>5998831</v>
      </c>
    </row>
    <row r="13" spans="1:14" ht="15" customHeight="1" x14ac:dyDescent="0.45">
      <c r="B13" s="166" t="s">
        <v>25</v>
      </c>
      <c r="C13" s="54" t="s">
        <v>234</v>
      </c>
      <c r="F13" s="55">
        <v>10</v>
      </c>
      <c r="H13" s="224">
        <v>706</v>
      </c>
      <c r="I13" s="162"/>
      <c r="J13" s="89">
        <v>595</v>
      </c>
      <c r="K13" s="163"/>
      <c r="L13" s="238">
        <v>22104</v>
      </c>
      <c r="M13" s="163"/>
      <c r="N13" s="164">
        <v>19123</v>
      </c>
    </row>
    <row r="14" spans="1:14" ht="15" customHeight="1" x14ac:dyDescent="0.45">
      <c r="B14" s="166" t="s">
        <v>25</v>
      </c>
      <c r="C14" s="54" t="s">
        <v>302</v>
      </c>
      <c r="H14" s="224">
        <v>0</v>
      </c>
      <c r="I14" s="162"/>
      <c r="J14" s="89">
        <v>231</v>
      </c>
      <c r="K14" s="163"/>
      <c r="L14" s="238">
        <v>0</v>
      </c>
      <c r="M14" s="163"/>
      <c r="N14" s="164">
        <v>7425</v>
      </c>
    </row>
    <row r="15" spans="1:14" ht="15" customHeight="1" x14ac:dyDescent="0.45">
      <c r="B15" s="166" t="s">
        <v>25</v>
      </c>
      <c r="C15" s="54" t="s">
        <v>307</v>
      </c>
      <c r="H15" s="224">
        <v>0</v>
      </c>
      <c r="I15" s="170"/>
      <c r="J15" s="89">
        <v>1496</v>
      </c>
      <c r="K15" s="89"/>
      <c r="L15" s="238">
        <v>0</v>
      </c>
      <c r="M15" s="89"/>
      <c r="N15" s="164">
        <v>48087</v>
      </c>
    </row>
    <row r="16" spans="1:14" ht="15" customHeight="1" x14ac:dyDescent="0.45">
      <c r="B16" s="166" t="s">
        <v>25</v>
      </c>
      <c r="C16" s="54" t="s">
        <v>284</v>
      </c>
      <c r="H16" s="224">
        <v>-4042</v>
      </c>
      <c r="I16" s="170"/>
      <c r="J16" s="89">
        <v>0</v>
      </c>
      <c r="K16" s="89"/>
      <c r="L16" s="238">
        <v>-126532</v>
      </c>
      <c r="M16" s="89"/>
      <c r="N16" s="164">
        <v>0</v>
      </c>
    </row>
    <row r="17" spans="1:14" ht="15" customHeight="1" x14ac:dyDescent="0.45">
      <c r="B17" s="166" t="s">
        <v>25</v>
      </c>
      <c r="C17" s="54" t="s">
        <v>303</v>
      </c>
      <c r="H17" s="224">
        <v>-33</v>
      </c>
      <c r="I17" s="56"/>
      <c r="J17" s="89">
        <v>0</v>
      </c>
      <c r="K17" s="163"/>
      <c r="L17" s="238">
        <v>-1033</v>
      </c>
      <c r="M17" s="163"/>
      <c r="N17" s="164">
        <v>0</v>
      </c>
    </row>
    <row r="18" spans="1:14" ht="15" customHeight="1" x14ac:dyDescent="0.45">
      <c r="B18" s="166" t="s">
        <v>25</v>
      </c>
      <c r="C18" s="54" t="s">
        <v>155</v>
      </c>
      <c r="H18" s="224">
        <v>-445</v>
      </c>
      <c r="I18" s="162"/>
      <c r="J18" s="89">
        <v>-414</v>
      </c>
      <c r="K18" s="163"/>
      <c r="L18" s="238">
        <v>-14074</v>
      </c>
      <c r="M18" s="164"/>
      <c r="N18" s="164">
        <v>-13198</v>
      </c>
    </row>
    <row r="19" spans="1:14" ht="15" customHeight="1" x14ac:dyDescent="0.45">
      <c r="B19" s="166" t="s">
        <v>25</v>
      </c>
      <c r="C19" s="54" t="s">
        <v>71</v>
      </c>
      <c r="H19" s="224">
        <v>-8723</v>
      </c>
      <c r="I19" s="162"/>
      <c r="J19" s="89">
        <v>-5140</v>
      </c>
      <c r="K19" s="162"/>
      <c r="L19" s="238">
        <v>-273490</v>
      </c>
      <c r="M19" s="163"/>
      <c r="N19" s="164">
        <v>-165349</v>
      </c>
    </row>
    <row r="20" spans="1:14" ht="15" customHeight="1" x14ac:dyDescent="0.45">
      <c r="B20" s="166" t="s">
        <v>25</v>
      </c>
      <c r="C20" s="54" t="s">
        <v>74</v>
      </c>
      <c r="H20" s="224">
        <v>136459</v>
      </c>
      <c r="I20" s="162"/>
      <c r="J20" s="89">
        <v>125893</v>
      </c>
      <c r="K20" s="163"/>
      <c r="L20" s="238">
        <v>4272081</v>
      </c>
      <c r="M20" s="163"/>
      <c r="N20" s="164">
        <v>4048402</v>
      </c>
    </row>
    <row r="21" spans="1:14" ht="15" customHeight="1" x14ac:dyDescent="0.45">
      <c r="A21" s="55"/>
      <c r="B21" s="166" t="s">
        <v>25</v>
      </c>
      <c r="C21" s="54" t="s">
        <v>75</v>
      </c>
      <c r="H21" s="224">
        <v>4069</v>
      </c>
      <c r="I21" s="162"/>
      <c r="J21" s="89">
        <v>4860</v>
      </c>
      <c r="K21" s="163"/>
      <c r="L21" s="238">
        <v>127278</v>
      </c>
      <c r="M21" s="163"/>
      <c r="N21" s="164">
        <v>156669</v>
      </c>
    </row>
    <row r="22" spans="1:14" ht="15" customHeight="1" x14ac:dyDescent="0.45">
      <c r="B22" s="166" t="s">
        <v>25</v>
      </c>
      <c r="C22" s="54" t="s">
        <v>240</v>
      </c>
      <c r="F22" s="55">
        <v>9</v>
      </c>
      <c r="H22" s="224">
        <v>-202036</v>
      </c>
      <c r="I22" s="162"/>
      <c r="J22" s="89">
        <v>-220198</v>
      </c>
      <c r="K22" s="163"/>
      <c r="L22" s="238">
        <v>-6328649</v>
      </c>
      <c r="M22" s="163"/>
      <c r="N22" s="164">
        <v>-7073837</v>
      </c>
    </row>
    <row r="23" spans="1:14" ht="15" customHeight="1" x14ac:dyDescent="0.45">
      <c r="B23" s="166" t="s">
        <v>25</v>
      </c>
      <c r="C23" s="54" t="s">
        <v>310</v>
      </c>
      <c r="H23" s="224">
        <v>3</v>
      </c>
      <c r="I23" s="162"/>
      <c r="J23" s="89">
        <v>0</v>
      </c>
      <c r="K23" s="163"/>
      <c r="L23" s="238">
        <v>94</v>
      </c>
      <c r="M23" s="163"/>
      <c r="N23" s="164">
        <v>0</v>
      </c>
    </row>
    <row r="24" spans="1:14" ht="15" customHeight="1" x14ac:dyDescent="0.45">
      <c r="B24" s="166" t="s">
        <v>25</v>
      </c>
      <c r="C24" s="54" t="s">
        <v>309</v>
      </c>
      <c r="H24" s="224">
        <v>-84</v>
      </c>
      <c r="I24" s="162"/>
      <c r="J24" s="89">
        <v>-520</v>
      </c>
      <c r="K24" s="163"/>
      <c r="L24" s="238">
        <v>-2638</v>
      </c>
      <c r="M24" s="163"/>
      <c r="N24" s="164">
        <v>-16716</v>
      </c>
    </row>
    <row r="25" spans="1:14" ht="15" customHeight="1" x14ac:dyDescent="0.45">
      <c r="B25" s="166" t="s">
        <v>25</v>
      </c>
      <c r="C25" s="54" t="s">
        <v>280</v>
      </c>
      <c r="H25" s="224">
        <v>-40096</v>
      </c>
      <c r="I25" s="162"/>
      <c r="J25" s="89">
        <v>0</v>
      </c>
      <c r="K25" s="163"/>
      <c r="L25" s="238">
        <v>-1255173</v>
      </c>
      <c r="M25" s="163"/>
      <c r="N25" s="164">
        <v>0</v>
      </c>
    </row>
    <row r="26" spans="1:14" ht="15" customHeight="1" x14ac:dyDescent="0.45">
      <c r="B26" s="166" t="s">
        <v>25</v>
      </c>
      <c r="C26" s="54" t="s">
        <v>194</v>
      </c>
      <c r="H26" s="224">
        <v>218</v>
      </c>
      <c r="I26" s="162"/>
      <c r="J26" s="89">
        <v>353</v>
      </c>
      <c r="K26" s="163"/>
      <c r="L26" s="238">
        <v>6432</v>
      </c>
      <c r="M26" s="163"/>
      <c r="N26" s="164">
        <v>11327</v>
      </c>
    </row>
    <row r="27" spans="1:14" ht="15" customHeight="1" x14ac:dyDescent="0.45">
      <c r="B27" s="166" t="s">
        <v>25</v>
      </c>
      <c r="C27" s="54" t="s">
        <v>308</v>
      </c>
      <c r="H27" s="224">
        <v>0</v>
      </c>
      <c r="I27" s="162"/>
      <c r="J27" s="89">
        <v>-30672</v>
      </c>
      <c r="K27" s="163"/>
      <c r="L27" s="238">
        <v>0</v>
      </c>
      <c r="M27" s="163"/>
      <c r="N27" s="164">
        <v>-962360</v>
      </c>
    </row>
    <row r="28" spans="1:14" ht="15" customHeight="1" x14ac:dyDescent="0.45">
      <c r="B28" s="166" t="s">
        <v>25</v>
      </c>
      <c r="C28" s="54" t="s">
        <v>195</v>
      </c>
      <c r="H28" s="224">
        <v>-28677</v>
      </c>
      <c r="I28" s="162"/>
      <c r="J28" s="89">
        <v>35099</v>
      </c>
      <c r="K28" s="161"/>
      <c r="L28" s="238">
        <v>-894899</v>
      </c>
      <c r="M28" s="161"/>
      <c r="N28" s="164">
        <v>1149750</v>
      </c>
    </row>
    <row r="29" spans="1:14" ht="15" customHeight="1" x14ac:dyDescent="0.45">
      <c r="B29" s="166" t="s">
        <v>25</v>
      </c>
      <c r="C29" s="54" t="s">
        <v>187</v>
      </c>
      <c r="H29" s="239">
        <v>90901</v>
      </c>
      <c r="I29" s="170"/>
      <c r="J29" s="175">
        <v>-36243</v>
      </c>
      <c r="K29" s="89"/>
      <c r="L29" s="241">
        <v>2751481</v>
      </c>
      <c r="M29" s="89"/>
      <c r="N29" s="176">
        <v>-1417427</v>
      </c>
    </row>
    <row r="30" spans="1:14" ht="12" customHeight="1" x14ac:dyDescent="0.45">
      <c r="H30" s="240"/>
      <c r="I30" s="168"/>
      <c r="J30" s="168"/>
      <c r="K30" s="168"/>
      <c r="L30" s="240"/>
      <c r="M30" s="168"/>
      <c r="N30" s="168"/>
    </row>
    <row r="31" spans="1:14" ht="15" customHeight="1" x14ac:dyDescent="0.45">
      <c r="A31" s="54" t="s">
        <v>120</v>
      </c>
      <c r="G31" s="169"/>
      <c r="H31" s="235">
        <f>SUM(H8:H29)</f>
        <v>320563</v>
      </c>
      <c r="I31" s="76"/>
      <c r="J31" s="76">
        <f>SUM(J8:J29)</f>
        <v>441419</v>
      </c>
      <c r="K31" s="76"/>
      <c r="L31" s="235">
        <f>SUM(L8:L29)</f>
        <v>9959904</v>
      </c>
      <c r="M31" s="76"/>
      <c r="N31" s="76">
        <f>SUM(N8:N29)</f>
        <v>14049403</v>
      </c>
    </row>
    <row r="32" spans="1:14" ht="15" customHeight="1" x14ac:dyDescent="0.45">
      <c r="B32" s="54" t="s">
        <v>235</v>
      </c>
      <c r="G32" s="169"/>
      <c r="H32" s="235"/>
      <c r="I32" s="76"/>
      <c r="J32" s="76"/>
      <c r="K32" s="76"/>
      <c r="L32" s="240"/>
      <c r="M32" s="76"/>
      <c r="N32" s="168"/>
    </row>
    <row r="33" spans="2:14" ht="15" customHeight="1" x14ac:dyDescent="0.45">
      <c r="B33" s="166" t="s">
        <v>25</v>
      </c>
      <c r="C33" s="54" t="s">
        <v>161</v>
      </c>
      <c r="H33" s="224">
        <v>161585</v>
      </c>
      <c r="I33" s="162"/>
      <c r="J33" s="89">
        <v>-44418</v>
      </c>
      <c r="K33" s="163"/>
      <c r="L33" s="238">
        <v>5058289</v>
      </c>
      <c r="M33" s="163"/>
      <c r="N33" s="164">
        <v>-1427754</v>
      </c>
    </row>
    <row r="34" spans="2:14" ht="15" customHeight="1" x14ac:dyDescent="0.45">
      <c r="B34" s="166" t="s">
        <v>25</v>
      </c>
      <c r="C34" s="54" t="s">
        <v>12</v>
      </c>
      <c r="H34" s="224">
        <v>150</v>
      </c>
      <c r="I34" s="162"/>
      <c r="J34" s="89">
        <v>397</v>
      </c>
      <c r="K34" s="163"/>
      <c r="L34" s="238">
        <v>4696</v>
      </c>
      <c r="M34" s="163"/>
      <c r="N34" s="164">
        <v>12761</v>
      </c>
    </row>
    <row r="35" spans="2:14" ht="15" customHeight="1" x14ac:dyDescent="0.45">
      <c r="B35" s="166" t="s">
        <v>25</v>
      </c>
      <c r="C35" s="54" t="s">
        <v>62</v>
      </c>
      <c r="H35" s="224">
        <v>3</v>
      </c>
      <c r="I35" s="162"/>
      <c r="J35" s="89">
        <v>9463</v>
      </c>
      <c r="K35" s="161"/>
      <c r="L35" s="238">
        <v>94</v>
      </c>
      <c r="M35" s="161"/>
      <c r="N35" s="164">
        <v>304175</v>
      </c>
    </row>
    <row r="36" spans="2:14" ht="15" customHeight="1" x14ac:dyDescent="0.45">
      <c r="B36" s="166" t="s">
        <v>25</v>
      </c>
      <c r="C36" s="54" t="s">
        <v>122</v>
      </c>
      <c r="H36" s="224">
        <v>-11265</v>
      </c>
      <c r="I36" s="162"/>
      <c r="J36" s="89">
        <v>-39448</v>
      </c>
      <c r="K36" s="161"/>
      <c r="L36" s="238">
        <v>-352642</v>
      </c>
      <c r="M36" s="161"/>
      <c r="N36" s="164">
        <v>-1268001</v>
      </c>
    </row>
    <row r="37" spans="2:14" ht="15" customHeight="1" x14ac:dyDescent="0.45">
      <c r="B37" s="166" t="s">
        <v>25</v>
      </c>
      <c r="C37" s="54" t="s">
        <v>123</v>
      </c>
      <c r="H37" s="224">
        <v>120</v>
      </c>
      <c r="I37" s="162"/>
      <c r="J37" s="89">
        <v>-1006</v>
      </c>
      <c r="K37" s="161"/>
      <c r="L37" s="238">
        <v>3757</v>
      </c>
      <c r="M37" s="161"/>
      <c r="N37" s="164">
        <v>-32336</v>
      </c>
    </row>
    <row r="38" spans="2:14" ht="15" customHeight="1" x14ac:dyDescent="0.45">
      <c r="B38" s="166" t="s">
        <v>25</v>
      </c>
      <c r="C38" s="54" t="s">
        <v>124</v>
      </c>
      <c r="H38" s="224">
        <v>16591</v>
      </c>
      <c r="I38" s="162"/>
      <c r="J38" s="89">
        <v>5033</v>
      </c>
      <c r="K38" s="161"/>
      <c r="L38" s="238">
        <v>519368</v>
      </c>
      <c r="M38" s="161"/>
      <c r="N38" s="164">
        <v>161779</v>
      </c>
    </row>
    <row r="39" spans="2:14" ht="15" customHeight="1" x14ac:dyDescent="0.45">
      <c r="B39" s="166" t="s">
        <v>25</v>
      </c>
      <c r="C39" s="54" t="s">
        <v>125</v>
      </c>
      <c r="H39" s="237"/>
      <c r="I39" s="56"/>
      <c r="K39" s="56"/>
      <c r="L39" s="237"/>
      <c r="M39" s="56"/>
    </row>
    <row r="40" spans="2:14" ht="15" customHeight="1" x14ac:dyDescent="0.45">
      <c r="B40" s="166"/>
      <c r="D40" s="54" t="s">
        <v>126</v>
      </c>
      <c r="H40" s="237">
        <v>9180</v>
      </c>
      <c r="I40" s="162"/>
      <c r="J40" s="56">
        <v>7581</v>
      </c>
      <c r="K40" s="161"/>
      <c r="L40" s="238">
        <v>287373</v>
      </c>
      <c r="M40" s="161"/>
      <c r="N40" s="164">
        <v>243679</v>
      </c>
    </row>
    <row r="41" spans="2:14" ht="15" customHeight="1" x14ac:dyDescent="0.45">
      <c r="B41" s="166" t="s">
        <v>25</v>
      </c>
      <c r="C41" s="54" t="s">
        <v>24</v>
      </c>
      <c r="H41" s="224">
        <v>-5718</v>
      </c>
      <c r="I41" s="162"/>
      <c r="J41" s="89">
        <v>-36292</v>
      </c>
      <c r="K41" s="161"/>
      <c r="L41" s="238">
        <v>-178997</v>
      </c>
      <c r="M41" s="161"/>
      <c r="N41" s="164">
        <v>-1166547</v>
      </c>
    </row>
    <row r="42" spans="2:14" ht="15" customHeight="1" x14ac:dyDescent="0.45">
      <c r="B42" s="166" t="s">
        <v>25</v>
      </c>
      <c r="C42" s="54" t="s">
        <v>127</v>
      </c>
      <c r="H42" s="224">
        <v>-56976</v>
      </c>
      <c r="I42" s="162"/>
      <c r="J42" s="89">
        <v>-36821</v>
      </c>
      <c r="K42" s="163"/>
      <c r="L42" s="238">
        <v>-1783588</v>
      </c>
      <c r="M42" s="163"/>
      <c r="N42" s="164">
        <v>-1183559</v>
      </c>
    </row>
    <row r="43" spans="2:14" ht="15" customHeight="1" x14ac:dyDescent="0.45">
      <c r="B43" s="166" t="s">
        <v>25</v>
      </c>
      <c r="C43" s="54" t="s">
        <v>38</v>
      </c>
      <c r="H43" s="224">
        <v>-3015</v>
      </c>
      <c r="I43" s="162"/>
      <c r="J43" s="89">
        <v>-1763</v>
      </c>
      <c r="K43" s="163"/>
      <c r="L43" s="238">
        <v>-94382</v>
      </c>
      <c r="M43" s="163"/>
      <c r="N43" s="164">
        <v>-56669</v>
      </c>
    </row>
    <row r="44" spans="2:14" ht="15" customHeight="1" x14ac:dyDescent="0.45">
      <c r="B44" s="166" t="s">
        <v>25</v>
      </c>
      <c r="C44" s="54" t="s">
        <v>36</v>
      </c>
      <c r="H44" s="224">
        <v>11205</v>
      </c>
      <c r="I44" s="162"/>
      <c r="J44" s="89">
        <v>56334</v>
      </c>
      <c r="K44" s="163"/>
      <c r="L44" s="238">
        <v>350764</v>
      </c>
      <c r="M44" s="163"/>
      <c r="N44" s="164">
        <v>1810778</v>
      </c>
    </row>
    <row r="45" spans="2:14" ht="15" customHeight="1" x14ac:dyDescent="0.45">
      <c r="B45" s="166" t="s">
        <v>25</v>
      </c>
      <c r="C45" s="54" t="s">
        <v>144</v>
      </c>
      <c r="H45" s="224">
        <v>8482</v>
      </c>
      <c r="I45" s="162"/>
      <c r="J45" s="89">
        <v>3753</v>
      </c>
      <c r="K45" s="163"/>
      <c r="L45" s="238">
        <v>265522</v>
      </c>
      <c r="M45" s="163"/>
      <c r="N45" s="164">
        <v>120635</v>
      </c>
    </row>
    <row r="46" spans="2:14" ht="15" customHeight="1" x14ac:dyDescent="0.45">
      <c r="B46" s="166" t="s">
        <v>25</v>
      </c>
      <c r="C46" s="54" t="s">
        <v>41</v>
      </c>
      <c r="H46" s="224">
        <v>-85517</v>
      </c>
      <c r="I46" s="162"/>
      <c r="J46" s="89">
        <v>89991</v>
      </c>
      <c r="K46" s="163"/>
      <c r="L46" s="238">
        <v>-2677041</v>
      </c>
      <c r="M46" s="163"/>
      <c r="N46" s="164">
        <v>2892635</v>
      </c>
    </row>
    <row r="47" spans="2:14" ht="15" customHeight="1" x14ac:dyDescent="0.45">
      <c r="B47" s="166" t="s">
        <v>25</v>
      </c>
      <c r="C47" s="54" t="s">
        <v>129</v>
      </c>
      <c r="H47" s="226">
        <v>-7496</v>
      </c>
      <c r="I47" s="170"/>
      <c r="J47" s="129">
        <v>-4136</v>
      </c>
      <c r="K47" s="164"/>
      <c r="L47" s="243">
        <v>-234656</v>
      </c>
      <c r="M47" s="164"/>
      <c r="N47" s="167">
        <v>-132946</v>
      </c>
    </row>
    <row r="48" spans="2:14" ht="12" customHeight="1" x14ac:dyDescent="0.45">
      <c r="B48" s="55"/>
      <c r="H48" s="240"/>
      <c r="I48" s="168"/>
      <c r="J48" s="168"/>
      <c r="K48" s="168"/>
      <c r="L48" s="240"/>
      <c r="M48" s="168"/>
      <c r="N48" s="168"/>
    </row>
    <row r="49" spans="1:14" ht="15" customHeight="1" x14ac:dyDescent="0.45">
      <c r="A49" s="1" t="s">
        <v>275</v>
      </c>
      <c r="B49" s="55"/>
      <c r="H49" s="224">
        <f>SUM(H31:H47)</f>
        <v>357892</v>
      </c>
      <c r="I49" s="170"/>
      <c r="J49" s="89">
        <f>SUM(J31:J47)</f>
        <v>450087</v>
      </c>
      <c r="K49" s="164"/>
      <c r="L49" s="224">
        <f>SUM(L31:L47)</f>
        <v>11128461</v>
      </c>
      <c r="M49" s="164"/>
      <c r="N49" s="89">
        <f>SUM(N31:N47)</f>
        <v>14328033</v>
      </c>
    </row>
    <row r="50" spans="1:14" s="62" customFormat="1" ht="15" customHeight="1" x14ac:dyDescent="0.45">
      <c r="B50" s="71" t="s">
        <v>25</v>
      </c>
      <c r="C50" s="62" t="s">
        <v>254</v>
      </c>
      <c r="F50" s="64"/>
      <c r="H50" s="224">
        <v>-129486</v>
      </c>
      <c r="I50" s="170"/>
      <c r="J50" s="89">
        <v>-123639</v>
      </c>
      <c r="K50" s="164"/>
      <c r="L50" s="238">
        <v>-4053456</v>
      </c>
      <c r="M50" s="164"/>
      <c r="N50" s="164">
        <v>-3974202</v>
      </c>
    </row>
    <row r="51" spans="1:14" s="62" customFormat="1" ht="15" customHeight="1" x14ac:dyDescent="0.45">
      <c r="B51" s="71" t="s">
        <v>25</v>
      </c>
      <c r="C51" s="62" t="s">
        <v>130</v>
      </c>
      <c r="F51" s="64"/>
      <c r="H51" s="224">
        <v>-129364</v>
      </c>
      <c r="I51" s="170"/>
      <c r="J51" s="89">
        <v>-111592.27215999999</v>
      </c>
      <c r="K51" s="164"/>
      <c r="L51" s="238">
        <v>-4049637</v>
      </c>
      <c r="M51" s="164"/>
      <c r="N51" s="164">
        <v>-3586977</v>
      </c>
    </row>
    <row r="52" spans="1:14" s="62" customFormat="1" ht="15" customHeight="1" x14ac:dyDescent="0.45">
      <c r="B52" s="71" t="s">
        <v>25</v>
      </c>
      <c r="C52" s="62" t="s">
        <v>203</v>
      </c>
      <c r="F52" s="64"/>
      <c r="H52" s="226">
        <v>242</v>
      </c>
      <c r="I52" s="170"/>
      <c r="J52" s="129">
        <v>13355</v>
      </c>
      <c r="K52" s="164"/>
      <c r="L52" s="243">
        <v>7576</v>
      </c>
      <c r="M52" s="164"/>
      <c r="N52" s="167">
        <v>429278</v>
      </c>
    </row>
    <row r="53" spans="1:14" ht="12" customHeight="1" x14ac:dyDescent="0.45">
      <c r="B53" s="55"/>
      <c r="H53" s="240"/>
      <c r="I53" s="168"/>
      <c r="J53" s="168"/>
      <c r="K53" s="168"/>
      <c r="L53" s="240"/>
      <c r="M53" s="168"/>
      <c r="N53" s="168"/>
    </row>
    <row r="54" spans="1:14" ht="15" customHeight="1" x14ac:dyDescent="0.45">
      <c r="A54" s="54" t="s">
        <v>281</v>
      </c>
      <c r="H54" s="242">
        <f>SUM(H49:H52)</f>
        <v>99284</v>
      </c>
      <c r="I54" s="168"/>
      <c r="J54" s="171">
        <f>SUM(J49:J52)</f>
        <v>228210.72784000001</v>
      </c>
      <c r="K54" s="168"/>
      <c r="L54" s="242">
        <f>SUM(L49:L52)</f>
        <v>3032944</v>
      </c>
      <c r="M54" s="168"/>
      <c r="N54" s="171">
        <f>SUM(N49:N52)</f>
        <v>7196132</v>
      </c>
    </row>
    <row r="55" spans="1:14" ht="21.75" customHeight="1" x14ac:dyDescent="0.45">
      <c r="H55" s="168"/>
      <c r="I55" s="172"/>
      <c r="J55" s="168"/>
      <c r="K55" s="172"/>
      <c r="L55" s="168"/>
      <c r="M55" s="172"/>
      <c r="N55" s="168"/>
    </row>
    <row r="56" spans="1:14" ht="21.95" customHeight="1" x14ac:dyDescent="0.45">
      <c r="A56" s="72" t="str">
        <f>'E2-3 BS Conso'!A56:M56</f>
        <v>The condensed notes to the interim financial information on pages 20 to 64 are an integral part of this interim financial information.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</row>
    <row r="57" spans="1:14" ht="15" customHeight="1" x14ac:dyDescent="0.45">
      <c r="A57" s="73" t="str">
        <f>A1</f>
        <v>Banpu Public Company Limited</v>
      </c>
      <c r="B57" s="73"/>
      <c r="C57" s="73"/>
      <c r="D57" s="73"/>
    </row>
    <row r="58" spans="1:14" s="62" customFormat="1" ht="15" customHeight="1" x14ac:dyDescent="0.45">
      <c r="A58" s="63" t="str">
        <f>A2</f>
        <v xml:space="preserve">Statement of Cash Flows </v>
      </c>
      <c r="B58" s="63"/>
      <c r="C58" s="63"/>
      <c r="D58" s="63"/>
      <c r="F58" s="64"/>
      <c r="H58" s="65"/>
      <c r="J58" s="65"/>
      <c r="L58" s="65"/>
      <c r="N58" s="65"/>
    </row>
    <row r="59" spans="1:14" ht="15" customHeight="1" x14ac:dyDescent="0.45">
      <c r="A59" s="67" t="str">
        <f>A3</f>
        <v>For the nine-month period ended 30 September 2019</v>
      </c>
      <c r="B59" s="67"/>
      <c r="C59" s="67"/>
      <c r="D59" s="67"/>
      <c r="E59" s="68"/>
      <c r="F59" s="69"/>
      <c r="G59" s="68"/>
      <c r="H59" s="70"/>
      <c r="I59" s="68"/>
      <c r="J59" s="70"/>
      <c r="K59" s="68"/>
      <c r="L59" s="70"/>
      <c r="M59" s="68"/>
      <c r="N59" s="70"/>
    </row>
    <row r="60" spans="1:14" ht="15" customHeight="1" x14ac:dyDescent="0.45">
      <c r="A60" s="63"/>
      <c r="B60" s="63"/>
      <c r="C60" s="63"/>
      <c r="D60" s="63"/>
      <c r="E60" s="62"/>
      <c r="F60" s="64"/>
      <c r="G60" s="62"/>
      <c r="H60" s="65"/>
      <c r="I60" s="62"/>
      <c r="J60" s="65"/>
      <c r="K60" s="62"/>
      <c r="L60" s="65"/>
      <c r="M60" s="62"/>
      <c r="N60" s="65"/>
    </row>
    <row r="61" spans="1:14" ht="14.45" customHeight="1" x14ac:dyDescent="0.45">
      <c r="A61" s="73"/>
      <c r="B61" s="73"/>
      <c r="C61" s="73"/>
      <c r="D61" s="73"/>
      <c r="H61" s="263" t="s">
        <v>174</v>
      </c>
      <c r="I61" s="263"/>
      <c r="J61" s="263"/>
      <c r="K61" s="263"/>
      <c r="L61" s="263"/>
      <c r="M61" s="263"/>
      <c r="N61" s="263"/>
    </row>
    <row r="62" spans="1:14" ht="14.45" customHeight="1" x14ac:dyDescent="0.45">
      <c r="A62" s="73"/>
      <c r="B62" s="73"/>
      <c r="C62" s="73"/>
      <c r="D62" s="73"/>
      <c r="F62" s="64"/>
      <c r="H62" s="154"/>
      <c r="I62" s="154"/>
      <c r="J62" s="154" t="s">
        <v>2</v>
      </c>
      <c r="K62" s="155"/>
      <c r="L62" s="156"/>
      <c r="M62" s="154"/>
      <c r="N62" s="156" t="s">
        <v>3</v>
      </c>
    </row>
    <row r="63" spans="1:14" ht="14.45" customHeight="1" x14ac:dyDescent="0.45">
      <c r="F63" s="173" t="s">
        <v>7</v>
      </c>
      <c r="G63" s="64"/>
      <c r="H63" s="158" t="s">
        <v>242</v>
      </c>
      <c r="I63" s="159"/>
      <c r="J63" s="158" t="s">
        <v>207</v>
      </c>
      <c r="K63" s="159"/>
      <c r="L63" s="158" t="s">
        <v>242</v>
      </c>
      <c r="M63" s="159"/>
      <c r="N63" s="158" t="s">
        <v>207</v>
      </c>
    </row>
    <row r="64" spans="1:14" ht="14.45" customHeight="1" x14ac:dyDescent="0.45">
      <c r="A64" s="54" t="s">
        <v>132</v>
      </c>
      <c r="H64" s="244"/>
      <c r="I64" s="75"/>
      <c r="J64" s="74"/>
      <c r="K64" s="75"/>
      <c r="L64" s="244"/>
      <c r="M64" s="75"/>
      <c r="N64" s="74"/>
    </row>
    <row r="65" spans="2:14" ht="14.45" customHeight="1" x14ac:dyDescent="0.45">
      <c r="B65" s="54" t="s">
        <v>311</v>
      </c>
      <c r="H65" s="224">
        <v>49523</v>
      </c>
      <c r="I65" s="161"/>
      <c r="J65" s="89">
        <v>15980</v>
      </c>
      <c r="K65" s="161"/>
      <c r="L65" s="238">
        <v>1550278</v>
      </c>
      <c r="M65" s="161"/>
      <c r="N65" s="164">
        <v>513655</v>
      </c>
    </row>
    <row r="66" spans="2:14" ht="14.45" customHeight="1" x14ac:dyDescent="0.45">
      <c r="B66" s="54" t="s">
        <v>312</v>
      </c>
      <c r="H66" s="224">
        <v>-117774</v>
      </c>
      <c r="I66" s="161"/>
      <c r="J66" s="89">
        <v>-11062</v>
      </c>
      <c r="K66" s="161"/>
      <c r="L66" s="238">
        <v>-3686821</v>
      </c>
      <c r="M66" s="161"/>
      <c r="N66" s="164">
        <v>-355573</v>
      </c>
    </row>
    <row r="67" spans="2:14" ht="14.45" customHeight="1" x14ac:dyDescent="0.45">
      <c r="B67" s="54" t="s">
        <v>318</v>
      </c>
      <c r="F67" s="55">
        <v>21</v>
      </c>
      <c r="H67" s="224">
        <v>3135</v>
      </c>
      <c r="I67" s="161"/>
      <c r="J67" s="89">
        <v>753</v>
      </c>
      <c r="K67" s="161"/>
      <c r="L67" s="238">
        <v>98140</v>
      </c>
      <c r="M67" s="161"/>
      <c r="N67" s="164">
        <v>24200</v>
      </c>
    </row>
    <row r="68" spans="2:14" ht="14.45" customHeight="1" x14ac:dyDescent="0.45">
      <c r="B68" s="54" t="s">
        <v>167</v>
      </c>
      <c r="F68" s="55">
        <v>21</v>
      </c>
      <c r="H68" s="224">
        <v>-15072</v>
      </c>
      <c r="I68" s="161"/>
      <c r="J68" s="89">
        <v>-830</v>
      </c>
      <c r="K68" s="161"/>
      <c r="L68" s="238">
        <v>-471816</v>
      </c>
      <c r="M68" s="161"/>
      <c r="N68" s="164">
        <v>-26670</v>
      </c>
    </row>
    <row r="69" spans="2:14" ht="14.45" customHeight="1" x14ac:dyDescent="0.45">
      <c r="B69" s="54" t="s">
        <v>250</v>
      </c>
      <c r="F69" s="55">
        <v>21</v>
      </c>
      <c r="H69" s="224">
        <v>206</v>
      </c>
      <c r="I69" s="161"/>
      <c r="J69" s="89">
        <v>1202</v>
      </c>
      <c r="K69" s="161"/>
      <c r="L69" s="238">
        <v>6445</v>
      </c>
      <c r="M69" s="161"/>
      <c r="N69" s="164">
        <v>38629</v>
      </c>
    </row>
    <row r="70" spans="2:14" ht="14.45" customHeight="1" x14ac:dyDescent="0.45">
      <c r="B70" s="54" t="s">
        <v>142</v>
      </c>
      <c r="F70" s="55">
        <v>21</v>
      </c>
      <c r="H70" s="224">
        <v>-205</v>
      </c>
      <c r="I70" s="161"/>
      <c r="J70" s="89">
        <v>-808</v>
      </c>
      <c r="K70" s="161"/>
      <c r="L70" s="238">
        <v>-6408</v>
      </c>
      <c r="M70" s="161"/>
      <c r="N70" s="164">
        <v>-25977</v>
      </c>
    </row>
    <row r="71" spans="2:14" ht="14.45" customHeight="1" x14ac:dyDescent="0.45">
      <c r="B71" s="54" t="s">
        <v>319</v>
      </c>
      <c r="H71" s="224">
        <v>-104</v>
      </c>
      <c r="I71" s="161"/>
      <c r="J71" s="89">
        <v>-2350</v>
      </c>
      <c r="K71" s="161"/>
      <c r="L71" s="238">
        <v>-3256</v>
      </c>
      <c r="M71" s="161"/>
      <c r="N71" s="164">
        <v>-75537</v>
      </c>
    </row>
    <row r="72" spans="2:14" ht="14.45" customHeight="1" x14ac:dyDescent="0.45">
      <c r="B72" s="54" t="s">
        <v>237</v>
      </c>
      <c r="H72" s="224">
        <v>-51829</v>
      </c>
      <c r="I72" s="161"/>
      <c r="J72" s="89">
        <v>-174159</v>
      </c>
      <c r="K72" s="161"/>
      <c r="L72" s="238">
        <v>-1539158</v>
      </c>
      <c r="M72" s="161"/>
      <c r="N72" s="164">
        <v>-5523485</v>
      </c>
    </row>
    <row r="73" spans="2:14" ht="14.45" customHeight="1" x14ac:dyDescent="0.45">
      <c r="B73" s="54" t="s">
        <v>320</v>
      </c>
      <c r="H73" s="224">
        <v>14215</v>
      </c>
      <c r="I73" s="161"/>
      <c r="J73" s="89">
        <v>0</v>
      </c>
      <c r="K73" s="161"/>
      <c r="L73" s="238">
        <v>444989</v>
      </c>
      <c r="M73" s="161"/>
      <c r="N73" s="164">
        <v>0</v>
      </c>
    </row>
    <row r="74" spans="2:14" ht="14.45" customHeight="1" x14ac:dyDescent="0.45">
      <c r="B74" s="54" t="s">
        <v>196</v>
      </c>
      <c r="H74" s="224">
        <v>-5088</v>
      </c>
      <c r="I74" s="161"/>
      <c r="J74" s="89">
        <v>-23278</v>
      </c>
      <c r="K74" s="161"/>
      <c r="L74" s="238">
        <v>-159276</v>
      </c>
      <c r="M74" s="161"/>
      <c r="N74" s="164">
        <v>-748239</v>
      </c>
    </row>
    <row r="75" spans="2:14" ht="14.45" customHeight="1" x14ac:dyDescent="0.45">
      <c r="B75" s="54" t="s">
        <v>201</v>
      </c>
      <c r="H75" s="224">
        <v>1003</v>
      </c>
      <c r="I75" s="163"/>
      <c r="J75" s="89">
        <v>4291</v>
      </c>
      <c r="K75" s="163"/>
      <c r="L75" s="238">
        <v>31398</v>
      </c>
      <c r="M75" s="163"/>
      <c r="N75" s="164">
        <v>137928</v>
      </c>
    </row>
    <row r="76" spans="2:14" ht="14.45" customHeight="1" x14ac:dyDescent="0.45">
      <c r="B76" s="54" t="s">
        <v>202</v>
      </c>
      <c r="H76" s="237">
        <v>-222340</v>
      </c>
      <c r="I76" s="163"/>
      <c r="J76" s="56">
        <v>-197073</v>
      </c>
      <c r="K76" s="163"/>
      <c r="L76" s="238">
        <v>-6960176</v>
      </c>
      <c r="M76" s="163"/>
      <c r="N76" s="164">
        <v>-6334636</v>
      </c>
    </row>
    <row r="77" spans="2:14" ht="14.45" customHeight="1" x14ac:dyDescent="0.45">
      <c r="B77" s="54" t="s">
        <v>253</v>
      </c>
      <c r="H77" s="237">
        <v>10396</v>
      </c>
      <c r="I77" s="163"/>
      <c r="J77" s="56">
        <v>0</v>
      </c>
      <c r="K77" s="163"/>
      <c r="L77" s="238">
        <v>325438</v>
      </c>
      <c r="M77" s="163"/>
      <c r="N77" s="164">
        <v>0</v>
      </c>
    </row>
    <row r="78" spans="2:14" ht="14.45" customHeight="1" x14ac:dyDescent="0.45">
      <c r="B78" s="62" t="s">
        <v>133</v>
      </c>
      <c r="H78" s="224">
        <v>8257</v>
      </c>
      <c r="I78" s="163"/>
      <c r="J78" s="89">
        <v>5028</v>
      </c>
      <c r="K78" s="163"/>
      <c r="L78" s="238">
        <v>258479</v>
      </c>
      <c r="M78" s="163"/>
      <c r="N78" s="164">
        <v>161618</v>
      </c>
    </row>
    <row r="79" spans="2:14" ht="14.45" customHeight="1" x14ac:dyDescent="0.45">
      <c r="B79" s="62" t="s">
        <v>134</v>
      </c>
      <c r="H79" s="224">
        <v>387494</v>
      </c>
      <c r="I79" s="163"/>
      <c r="J79" s="89">
        <v>129448</v>
      </c>
      <c r="K79" s="163"/>
      <c r="L79" s="238">
        <v>12130190</v>
      </c>
      <c r="M79" s="163"/>
      <c r="N79" s="164">
        <v>4160925</v>
      </c>
    </row>
    <row r="80" spans="2:14" ht="14.45" customHeight="1" x14ac:dyDescent="0.45">
      <c r="B80" s="62" t="s">
        <v>135</v>
      </c>
      <c r="H80" s="224">
        <v>445</v>
      </c>
      <c r="I80" s="163"/>
      <c r="J80" s="89">
        <v>414</v>
      </c>
      <c r="K80" s="163"/>
      <c r="L80" s="238">
        <v>14074</v>
      </c>
      <c r="M80" s="163"/>
      <c r="N80" s="164">
        <v>13198</v>
      </c>
    </row>
    <row r="81" spans="1:14" ht="14.45" customHeight="1" x14ac:dyDescent="0.45">
      <c r="B81" s="62" t="s">
        <v>290</v>
      </c>
      <c r="H81" s="224"/>
      <c r="I81" s="163"/>
      <c r="J81" s="89"/>
      <c r="K81" s="163"/>
      <c r="L81" s="238"/>
      <c r="M81" s="163"/>
      <c r="N81" s="164"/>
    </row>
    <row r="82" spans="1:14" ht="14.45" customHeight="1" x14ac:dyDescent="0.45">
      <c r="B82" s="62"/>
      <c r="C82" s="54" t="s">
        <v>291</v>
      </c>
      <c r="H82" s="224">
        <v>-104455</v>
      </c>
      <c r="I82" s="163"/>
      <c r="J82" s="89">
        <v>-68581</v>
      </c>
      <c r="K82" s="163"/>
      <c r="L82" s="238">
        <v>-3269880</v>
      </c>
      <c r="M82" s="163"/>
      <c r="N82" s="164">
        <v>-2204439</v>
      </c>
    </row>
    <row r="83" spans="1:14" ht="14.45" customHeight="1" x14ac:dyDescent="0.45">
      <c r="B83" s="62" t="s">
        <v>315</v>
      </c>
      <c r="H83" s="239">
        <v>-8421</v>
      </c>
      <c r="I83" s="163"/>
      <c r="J83" s="175">
        <v>-15555</v>
      </c>
      <c r="K83" s="163"/>
      <c r="L83" s="241">
        <v>-263613</v>
      </c>
      <c r="M83" s="163"/>
      <c r="N83" s="176">
        <v>-499993</v>
      </c>
    </row>
    <row r="84" spans="1:14" ht="3.95" customHeight="1" x14ac:dyDescent="0.45">
      <c r="H84" s="240"/>
      <c r="I84" s="168"/>
      <c r="J84" s="168"/>
      <c r="K84" s="66"/>
      <c r="L84" s="245"/>
      <c r="M84" s="66"/>
      <c r="N84" s="66"/>
    </row>
    <row r="85" spans="1:14" ht="14.45" customHeight="1" x14ac:dyDescent="0.45">
      <c r="A85" s="54" t="s">
        <v>282</v>
      </c>
      <c r="G85" s="174"/>
      <c r="H85" s="242">
        <f>SUM(H65:H84)</f>
        <v>-50614</v>
      </c>
      <c r="I85" s="57"/>
      <c r="J85" s="171">
        <f>SUM(J65:J84)</f>
        <v>-336580</v>
      </c>
      <c r="K85" s="57"/>
      <c r="L85" s="242">
        <f>SUM(L65:L84)</f>
        <v>-1500973</v>
      </c>
      <c r="M85" s="57"/>
      <c r="N85" s="171">
        <f>SUM(N65:N84)</f>
        <v>-10744396</v>
      </c>
    </row>
    <row r="86" spans="1:14" ht="3.95" customHeight="1" x14ac:dyDescent="0.45">
      <c r="G86" s="174"/>
      <c r="H86" s="240"/>
      <c r="I86" s="57"/>
      <c r="J86" s="168"/>
      <c r="K86" s="57"/>
      <c r="L86" s="240"/>
      <c r="M86" s="57"/>
      <c r="N86" s="168"/>
    </row>
    <row r="87" spans="1:14" ht="14.45" customHeight="1" x14ac:dyDescent="0.45">
      <c r="A87" s="54" t="s">
        <v>136</v>
      </c>
      <c r="H87" s="235"/>
      <c r="I87" s="76"/>
      <c r="J87" s="76"/>
      <c r="K87" s="168"/>
      <c r="L87" s="240"/>
      <c r="M87" s="168"/>
      <c r="N87" s="168"/>
    </row>
    <row r="88" spans="1:14" ht="14.45" customHeight="1" x14ac:dyDescent="0.45">
      <c r="B88" s="54" t="s">
        <v>137</v>
      </c>
      <c r="F88" s="55">
        <v>13</v>
      </c>
      <c r="H88" s="224">
        <v>676852</v>
      </c>
      <c r="I88" s="161"/>
      <c r="J88" s="89">
        <v>981964</v>
      </c>
      <c r="K88" s="161"/>
      <c r="L88" s="238">
        <v>21188325</v>
      </c>
      <c r="M88" s="164"/>
      <c r="N88" s="164">
        <v>31563868</v>
      </c>
    </row>
    <row r="89" spans="1:14" ht="14.45" customHeight="1" x14ac:dyDescent="0.45">
      <c r="B89" s="54" t="s">
        <v>138</v>
      </c>
      <c r="F89" s="55">
        <v>13</v>
      </c>
      <c r="H89" s="224">
        <v>-874291</v>
      </c>
      <c r="I89" s="161"/>
      <c r="J89" s="89">
        <v>-743791</v>
      </c>
      <c r="K89" s="161"/>
      <c r="L89" s="238">
        <v>-27368978</v>
      </c>
      <c r="M89" s="164"/>
      <c r="N89" s="164">
        <v>-23908105</v>
      </c>
    </row>
    <row r="90" spans="1:14" ht="14.45" customHeight="1" x14ac:dyDescent="0.45">
      <c r="B90" s="54" t="s">
        <v>149</v>
      </c>
      <c r="F90" s="55">
        <v>14</v>
      </c>
      <c r="H90" s="224">
        <v>261608</v>
      </c>
      <c r="I90" s="76"/>
      <c r="J90" s="89">
        <v>345080</v>
      </c>
      <c r="K90" s="161"/>
      <c r="L90" s="224">
        <v>8189432</v>
      </c>
      <c r="M90" s="164"/>
      <c r="N90" s="89">
        <v>11092123</v>
      </c>
    </row>
    <row r="91" spans="1:14" s="55" customFormat="1" ht="14.45" customHeight="1" x14ac:dyDescent="0.45">
      <c r="B91" s="54" t="s">
        <v>146</v>
      </c>
      <c r="C91" s="54"/>
      <c r="D91" s="54"/>
      <c r="F91" s="55">
        <v>14</v>
      </c>
      <c r="G91" s="54"/>
      <c r="H91" s="224">
        <v>-168063</v>
      </c>
      <c r="I91" s="76"/>
      <c r="J91" s="89">
        <v>-218414</v>
      </c>
      <c r="K91" s="161"/>
      <c r="L91" s="238">
        <v>-5261063</v>
      </c>
      <c r="M91" s="164"/>
      <c r="N91" s="164">
        <v>-7020601</v>
      </c>
    </row>
    <row r="92" spans="1:14" s="64" customFormat="1" ht="14.45" customHeight="1" x14ac:dyDescent="0.45">
      <c r="B92" s="62" t="s">
        <v>226</v>
      </c>
      <c r="C92" s="62"/>
      <c r="D92" s="62"/>
      <c r="G92" s="62"/>
      <c r="H92" s="224">
        <v>0</v>
      </c>
      <c r="I92" s="168"/>
      <c r="J92" s="89">
        <v>-1254</v>
      </c>
      <c r="K92" s="89"/>
      <c r="L92" s="238">
        <v>0</v>
      </c>
      <c r="M92" s="164"/>
      <c r="N92" s="164">
        <v>-40320</v>
      </c>
    </row>
    <row r="93" spans="1:14" ht="14.45" customHeight="1" x14ac:dyDescent="0.45">
      <c r="B93" s="54" t="s">
        <v>139</v>
      </c>
      <c r="H93" s="224">
        <v>-2858</v>
      </c>
      <c r="I93" s="163"/>
      <c r="J93" s="89">
        <v>-4070</v>
      </c>
      <c r="K93" s="163"/>
      <c r="L93" s="238">
        <v>-89467</v>
      </c>
      <c r="M93" s="163"/>
      <c r="N93" s="164">
        <v>-130824</v>
      </c>
    </row>
    <row r="94" spans="1:14" ht="14.45" customHeight="1" x14ac:dyDescent="0.45">
      <c r="B94" s="54" t="s">
        <v>261</v>
      </c>
      <c r="F94" s="55">
        <v>15</v>
      </c>
      <c r="H94" s="224">
        <v>313983</v>
      </c>
      <c r="I94" s="163"/>
      <c r="J94" s="89">
        <v>50000</v>
      </c>
      <c r="K94" s="163"/>
      <c r="L94" s="238">
        <v>9828974</v>
      </c>
      <c r="M94" s="163"/>
      <c r="N94" s="164">
        <v>1607180</v>
      </c>
    </row>
    <row r="95" spans="1:14" ht="14.45" customHeight="1" x14ac:dyDescent="0.45">
      <c r="B95" s="62" t="s">
        <v>257</v>
      </c>
      <c r="F95" s="55">
        <v>15</v>
      </c>
      <c r="H95" s="224">
        <v>-89485</v>
      </c>
      <c r="I95" s="163"/>
      <c r="J95" s="89">
        <v>-177867</v>
      </c>
      <c r="K95" s="163"/>
      <c r="L95" s="238">
        <v>-2801258</v>
      </c>
      <c r="M95" s="163"/>
      <c r="N95" s="164">
        <v>-5717271</v>
      </c>
    </row>
    <row r="96" spans="1:14" ht="14.45" customHeight="1" x14ac:dyDescent="0.45">
      <c r="B96" s="62" t="s">
        <v>304</v>
      </c>
      <c r="H96" s="224"/>
      <c r="I96" s="163"/>
      <c r="J96" s="89"/>
      <c r="K96" s="163"/>
      <c r="L96" s="238"/>
      <c r="M96" s="163"/>
      <c r="N96" s="164"/>
    </row>
    <row r="97" spans="1:14" ht="14.45" customHeight="1" x14ac:dyDescent="0.45">
      <c r="B97" s="62"/>
      <c r="C97" s="54" t="s">
        <v>227</v>
      </c>
      <c r="H97" s="224">
        <v>0</v>
      </c>
      <c r="I97" s="163"/>
      <c r="J97" s="89">
        <v>2023</v>
      </c>
      <c r="K97" s="163"/>
      <c r="L97" s="238">
        <v>0</v>
      </c>
      <c r="M97" s="163"/>
      <c r="N97" s="164">
        <v>65938</v>
      </c>
    </row>
    <row r="98" spans="1:14" s="55" customFormat="1" ht="14.45" customHeight="1" x14ac:dyDescent="0.45">
      <c r="B98" s="54" t="s">
        <v>336</v>
      </c>
      <c r="C98" s="54"/>
      <c r="D98" s="54"/>
      <c r="F98" s="55">
        <v>17</v>
      </c>
      <c r="G98" s="54"/>
      <c r="H98" s="224">
        <v>-1066</v>
      </c>
      <c r="I98" s="164"/>
      <c r="J98" s="89">
        <v>0</v>
      </c>
      <c r="K98" s="164"/>
      <c r="L98" s="238">
        <v>-32520</v>
      </c>
      <c r="M98" s="164"/>
      <c r="N98" s="164">
        <v>0</v>
      </c>
    </row>
    <row r="99" spans="1:14" ht="14.45" customHeight="1" x14ac:dyDescent="0.45">
      <c r="B99" s="62" t="s">
        <v>258</v>
      </c>
      <c r="F99" s="55">
        <v>20</v>
      </c>
      <c r="H99" s="224">
        <v>-115615</v>
      </c>
      <c r="I99" s="163"/>
      <c r="J99" s="89">
        <v>-112483</v>
      </c>
      <c r="K99" s="163"/>
      <c r="L99" s="238">
        <v>-3613123</v>
      </c>
      <c r="M99" s="163"/>
      <c r="N99" s="164">
        <v>-3613307</v>
      </c>
    </row>
    <row r="100" spans="1:14" ht="14.45" customHeight="1" x14ac:dyDescent="0.45">
      <c r="B100" s="62" t="s">
        <v>329</v>
      </c>
      <c r="H100" s="239">
        <v>-65871</v>
      </c>
      <c r="I100" s="163"/>
      <c r="J100" s="175">
        <v>-60496</v>
      </c>
      <c r="K100" s="163"/>
      <c r="L100" s="241">
        <v>-2075455</v>
      </c>
      <c r="M100" s="163"/>
      <c r="N100" s="176">
        <v>-1918979</v>
      </c>
    </row>
    <row r="101" spans="1:14" ht="3.95" customHeight="1" x14ac:dyDescent="0.45">
      <c r="H101" s="240"/>
      <c r="I101" s="168"/>
      <c r="J101" s="168"/>
      <c r="K101" s="168"/>
      <c r="L101" s="240"/>
      <c r="M101" s="168"/>
      <c r="N101" s="168"/>
    </row>
    <row r="102" spans="1:14" ht="14.45" customHeight="1" x14ac:dyDescent="0.45">
      <c r="A102" s="54" t="s">
        <v>270</v>
      </c>
      <c r="H102" s="242">
        <f>SUM(H88:H100)</f>
        <v>-64806</v>
      </c>
      <c r="I102" s="66"/>
      <c r="J102" s="171">
        <f>SUM(J88:J100)</f>
        <v>60692</v>
      </c>
      <c r="K102" s="66"/>
      <c r="L102" s="242">
        <f>SUM(L88:L100)</f>
        <v>-2035133</v>
      </c>
      <c r="M102" s="66"/>
      <c r="N102" s="171">
        <f>SUM(N88:N100)</f>
        <v>1979702</v>
      </c>
    </row>
    <row r="103" spans="1:14" ht="3.95" customHeight="1" x14ac:dyDescent="0.45">
      <c r="H103" s="240"/>
      <c r="I103" s="66"/>
      <c r="J103" s="168"/>
      <c r="K103" s="66"/>
      <c r="L103" s="240"/>
      <c r="M103" s="66"/>
      <c r="N103" s="168"/>
    </row>
    <row r="104" spans="1:14" ht="14.45" customHeight="1" x14ac:dyDescent="0.45">
      <c r="A104" s="54" t="s">
        <v>330</v>
      </c>
      <c r="F104" s="64"/>
      <c r="H104" s="224">
        <v>-16136</v>
      </c>
      <c r="I104" s="168"/>
      <c r="J104" s="76">
        <v>-47677.272159999993</v>
      </c>
      <c r="K104" s="168"/>
      <c r="L104" s="76">
        <v>-503162</v>
      </c>
      <c r="M104" s="168"/>
      <c r="N104" s="76">
        <v>-1568562</v>
      </c>
    </row>
    <row r="105" spans="1:14" ht="14.45" customHeight="1" x14ac:dyDescent="0.45">
      <c r="A105" s="54" t="s">
        <v>236</v>
      </c>
      <c r="H105" s="224">
        <v>13837</v>
      </c>
      <c r="I105" s="170"/>
      <c r="J105" s="89">
        <v>-12245</v>
      </c>
      <c r="K105" s="163"/>
      <c r="L105" s="76">
        <v>-695557</v>
      </c>
      <c r="M105" s="163"/>
      <c r="N105" s="164">
        <v>-560657</v>
      </c>
    </row>
    <row r="106" spans="1:14" ht="14.45" customHeight="1" x14ac:dyDescent="0.45">
      <c r="A106" s="54" t="s">
        <v>140</v>
      </c>
      <c r="H106" s="226">
        <v>607344</v>
      </c>
      <c r="I106" s="170"/>
      <c r="J106" s="129">
        <v>683076</v>
      </c>
      <c r="K106" s="164"/>
      <c r="L106" s="252">
        <v>19708200</v>
      </c>
      <c r="M106" s="164"/>
      <c r="N106" s="167">
        <v>22323531</v>
      </c>
    </row>
    <row r="107" spans="1:14" ht="3.95" customHeight="1" x14ac:dyDescent="0.45">
      <c r="H107" s="240"/>
      <c r="I107" s="168"/>
      <c r="J107" s="168"/>
      <c r="K107" s="168"/>
      <c r="L107" s="240"/>
      <c r="M107" s="168"/>
      <c r="N107" s="168"/>
    </row>
    <row r="108" spans="1:14" ht="14.45" customHeight="1" thickBot="1" x14ac:dyDescent="0.5">
      <c r="A108" s="54" t="s">
        <v>141</v>
      </c>
      <c r="H108" s="246">
        <f>SUM(H104:H107)</f>
        <v>605045</v>
      </c>
      <c r="I108" s="168"/>
      <c r="J108" s="177">
        <f>SUM(J104:J107)</f>
        <v>623153.72784000007</v>
      </c>
      <c r="K108" s="168"/>
      <c r="L108" s="246">
        <f>SUM(L104:L107)</f>
        <v>18509481</v>
      </c>
      <c r="M108" s="168"/>
      <c r="N108" s="177">
        <f>SUM(N104:N107)</f>
        <v>20194312</v>
      </c>
    </row>
    <row r="109" spans="1:14" ht="3.95" customHeight="1" thickTop="1" x14ac:dyDescent="0.45">
      <c r="H109" s="240"/>
      <c r="I109" s="168"/>
      <c r="J109" s="168"/>
      <c r="K109" s="168"/>
      <c r="L109" s="240"/>
      <c r="M109" s="168"/>
      <c r="N109" s="168"/>
    </row>
    <row r="110" spans="1:14" ht="14.45" customHeight="1" x14ac:dyDescent="0.45">
      <c r="A110" s="73" t="s">
        <v>316</v>
      </c>
      <c r="B110" s="178"/>
      <c r="F110" s="54"/>
      <c r="H110" s="237"/>
      <c r="I110" s="56"/>
      <c r="K110" s="56"/>
      <c r="L110" s="237"/>
      <c r="M110" s="56"/>
    </row>
    <row r="111" spans="1:14" ht="3.95" customHeight="1" x14ac:dyDescent="0.45">
      <c r="A111" s="73"/>
      <c r="B111" s="178"/>
      <c r="F111" s="54"/>
      <c r="H111" s="237"/>
      <c r="I111" s="56"/>
      <c r="K111" s="56"/>
      <c r="L111" s="237"/>
      <c r="M111" s="56"/>
    </row>
    <row r="112" spans="1:14" ht="14.45" customHeight="1" x14ac:dyDescent="0.45">
      <c r="A112" s="54" t="s">
        <v>299</v>
      </c>
      <c r="H112" s="240"/>
      <c r="I112" s="66"/>
      <c r="J112" s="168"/>
      <c r="K112" s="66"/>
      <c r="L112" s="240"/>
      <c r="M112" s="66"/>
      <c r="N112" s="168"/>
    </row>
    <row r="113" spans="1:14" ht="3.95" customHeight="1" x14ac:dyDescent="0.45">
      <c r="H113" s="240"/>
      <c r="I113" s="66"/>
      <c r="J113" s="168"/>
      <c r="K113" s="66"/>
      <c r="L113" s="240"/>
      <c r="M113" s="66"/>
      <c r="N113" s="168"/>
    </row>
    <row r="114" spans="1:14" ht="14.45" customHeight="1" x14ac:dyDescent="0.45">
      <c r="A114" s="54" t="s">
        <v>289</v>
      </c>
      <c r="F114" s="54"/>
      <c r="H114" s="235">
        <v>30311</v>
      </c>
      <c r="J114" s="76">
        <v>0</v>
      </c>
      <c r="L114" s="235">
        <v>927267</v>
      </c>
      <c r="N114" s="76">
        <v>0</v>
      </c>
    </row>
    <row r="115" spans="1:14" ht="14.45" customHeight="1" x14ac:dyDescent="0.45">
      <c r="A115" s="54" t="s">
        <v>169</v>
      </c>
      <c r="H115" s="235">
        <v>28852</v>
      </c>
      <c r="I115" s="76"/>
      <c r="J115" s="76">
        <v>24187</v>
      </c>
      <c r="K115" s="76"/>
      <c r="L115" s="235">
        <v>882637</v>
      </c>
      <c r="M115" s="76"/>
      <c r="N115" s="76">
        <v>783818</v>
      </c>
    </row>
    <row r="116" spans="1:14" ht="14.45" customHeight="1" x14ac:dyDescent="0.45">
      <c r="A116" s="54" t="s">
        <v>313</v>
      </c>
      <c r="F116" s="54"/>
      <c r="H116" s="235"/>
      <c r="J116" s="76"/>
      <c r="L116" s="235"/>
      <c r="N116" s="76"/>
    </row>
    <row r="117" spans="1:14" ht="16.5" customHeight="1" x14ac:dyDescent="0.45">
      <c r="B117" s="54" t="s">
        <v>25</v>
      </c>
      <c r="C117" s="54" t="s">
        <v>314</v>
      </c>
      <c r="F117" s="54"/>
      <c r="H117" s="235">
        <v>3104</v>
      </c>
      <c r="J117" s="76">
        <v>3870</v>
      </c>
      <c r="L117" s="235">
        <v>94957</v>
      </c>
      <c r="N117" s="76">
        <v>125414</v>
      </c>
    </row>
    <row r="118" spans="1:14" ht="21" customHeight="1" x14ac:dyDescent="0.45">
      <c r="F118" s="54"/>
      <c r="H118" s="76"/>
      <c r="J118" s="76"/>
      <c r="L118" s="76"/>
      <c r="N118" s="76"/>
    </row>
    <row r="119" spans="1:14" ht="21.95" customHeight="1" x14ac:dyDescent="0.45">
      <c r="A119" s="72" t="str">
        <f>'E2-3 BS Conso'!A56:M56</f>
        <v>The condensed notes to the interim financial information on pages 20 to 64 are an integral part of this interim financial information.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</row>
  </sheetData>
  <mergeCells count="2">
    <mergeCell ref="H5:N5"/>
    <mergeCell ref="H61:N61"/>
  </mergeCells>
  <pageMargins left="0.8" right="0.5" top="0.5" bottom="0.6" header="0.49" footer="0.4"/>
  <pageSetup paperSize="9" scale="95" firstPageNumber="16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opLeftCell="A76" zoomScaleNormal="100" zoomScaleSheetLayoutView="100" workbookViewId="0">
      <selection activeCell="L92" sqref="L92"/>
    </sheetView>
  </sheetViews>
  <sheetFormatPr defaultRowHeight="15" customHeight="1" x14ac:dyDescent="0.45"/>
  <cols>
    <col min="1" max="1" width="2.1640625" style="1" customWidth="1"/>
    <col min="2" max="4" width="2" style="1" customWidth="1"/>
    <col min="5" max="5" width="49.5" style="1" customWidth="1"/>
    <col min="6" max="6" width="5.6640625" style="13" customWidth="1"/>
    <col min="7" max="7" width="0.83203125" style="1" customWidth="1"/>
    <col min="8" max="8" width="11.83203125" style="2" customWidth="1"/>
    <col min="9" max="9" width="0.83203125" style="1" customWidth="1"/>
    <col min="10" max="10" width="11.83203125" style="2" customWidth="1"/>
    <col min="11" max="11" width="0.83203125" style="1" customWidth="1"/>
    <col min="12" max="12" width="11.83203125" style="2" customWidth="1"/>
    <col min="13" max="13" width="0.83203125" style="1" customWidth="1"/>
    <col min="14" max="14" width="11.83203125" style="2" customWidth="1"/>
    <col min="15" max="16384" width="9.33203125" style="1"/>
  </cols>
  <sheetData>
    <row r="1" spans="1:14" ht="15" customHeight="1" x14ac:dyDescent="0.45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11" customFormat="1" ht="15" customHeight="1" x14ac:dyDescent="0.45">
      <c r="A2" s="18" t="s">
        <v>115</v>
      </c>
      <c r="B2" s="18"/>
      <c r="C2" s="18"/>
      <c r="D2" s="18"/>
      <c r="F2" s="19"/>
      <c r="H2" s="20"/>
      <c r="J2" s="20"/>
      <c r="L2" s="20"/>
      <c r="N2" s="20"/>
    </row>
    <row r="3" spans="1:14" ht="15" customHeight="1" x14ac:dyDescent="0.45">
      <c r="A3" s="14" t="s">
        <v>300</v>
      </c>
      <c r="B3" s="14"/>
      <c r="C3" s="14"/>
      <c r="D3" s="14"/>
      <c r="E3" s="15"/>
      <c r="F3" s="16"/>
      <c r="G3" s="15"/>
      <c r="H3" s="17"/>
      <c r="I3" s="15"/>
      <c r="J3" s="17"/>
      <c r="K3" s="15"/>
      <c r="L3" s="17"/>
      <c r="M3" s="15"/>
      <c r="N3" s="17"/>
    </row>
    <row r="4" spans="1:14" ht="15" customHeight="1" x14ac:dyDescent="0.45">
      <c r="A4" s="18"/>
      <c r="B4" s="18"/>
      <c r="C4" s="18"/>
      <c r="D4" s="18"/>
      <c r="E4" s="11"/>
      <c r="F4" s="19"/>
      <c r="G4" s="11"/>
      <c r="H4" s="20"/>
      <c r="I4" s="11"/>
      <c r="J4" s="20"/>
      <c r="K4" s="11"/>
      <c r="L4" s="20"/>
      <c r="M4" s="11"/>
      <c r="N4" s="20"/>
    </row>
    <row r="5" spans="1:14" ht="15" customHeight="1" x14ac:dyDescent="0.45">
      <c r="A5" s="12"/>
      <c r="B5" s="12"/>
      <c r="C5" s="12"/>
      <c r="D5" s="12"/>
      <c r="H5" s="256" t="s">
        <v>246</v>
      </c>
      <c r="I5" s="256"/>
      <c r="J5" s="256"/>
      <c r="K5" s="256"/>
      <c r="L5" s="256"/>
      <c r="M5" s="256"/>
      <c r="N5" s="256"/>
    </row>
    <row r="6" spans="1:14" ht="15" customHeight="1" x14ac:dyDescent="0.45">
      <c r="A6" s="12"/>
      <c r="B6" s="12"/>
      <c r="C6" s="12"/>
      <c r="D6" s="12"/>
      <c r="H6" s="154"/>
      <c r="I6" s="154"/>
      <c r="J6" s="154" t="s">
        <v>2</v>
      </c>
      <c r="K6" s="155"/>
      <c r="L6" s="156"/>
      <c r="M6" s="154"/>
      <c r="N6" s="156" t="s">
        <v>3</v>
      </c>
    </row>
    <row r="7" spans="1:14" ht="15" customHeight="1" x14ac:dyDescent="0.45">
      <c r="A7" s="11"/>
      <c r="B7" s="11"/>
      <c r="C7" s="11"/>
      <c r="D7" s="11"/>
      <c r="E7" s="11"/>
      <c r="F7" s="95"/>
      <c r="G7" s="19"/>
      <c r="H7" s="158" t="s">
        <v>242</v>
      </c>
      <c r="I7" s="159"/>
      <c r="J7" s="158" t="s">
        <v>207</v>
      </c>
      <c r="K7" s="159"/>
      <c r="L7" s="158" t="s">
        <v>242</v>
      </c>
      <c r="M7" s="159"/>
      <c r="N7" s="158" t="s">
        <v>207</v>
      </c>
    </row>
    <row r="8" spans="1:14" ht="15" customHeight="1" x14ac:dyDescent="0.45">
      <c r="A8" s="11"/>
      <c r="B8" s="11"/>
      <c r="C8" s="11"/>
      <c r="D8" s="11"/>
      <c r="E8" s="11"/>
      <c r="F8" s="95"/>
      <c r="G8" s="19"/>
      <c r="H8" s="247"/>
      <c r="I8" s="5"/>
      <c r="J8" s="51"/>
      <c r="K8" s="5"/>
      <c r="L8" s="247"/>
      <c r="M8" s="5"/>
      <c r="N8" s="51"/>
    </row>
    <row r="9" spans="1:14" ht="15" customHeight="1" x14ac:dyDescent="0.45">
      <c r="A9" s="1" t="s">
        <v>116</v>
      </c>
      <c r="H9" s="205">
        <v>61217</v>
      </c>
      <c r="I9" s="118"/>
      <c r="J9" s="105">
        <f>+'E11 PL Com (9m)'!I25</f>
        <v>25332</v>
      </c>
      <c r="K9" s="118"/>
      <c r="L9" s="205">
        <v>1929355</v>
      </c>
      <c r="M9" s="118"/>
      <c r="N9" s="105">
        <f>+'E11 PL Com (9m)'!M25</f>
        <v>830305</v>
      </c>
    </row>
    <row r="10" spans="1:14" ht="15" customHeight="1" x14ac:dyDescent="0.45">
      <c r="B10" s="1" t="s">
        <v>117</v>
      </c>
      <c r="H10" s="248"/>
      <c r="I10" s="179"/>
      <c r="J10" s="179"/>
      <c r="K10" s="179"/>
      <c r="L10" s="248"/>
      <c r="M10" s="179"/>
      <c r="N10" s="179"/>
    </row>
    <row r="11" spans="1:14" ht="15" customHeight="1" x14ac:dyDescent="0.45">
      <c r="B11" s="1" t="s">
        <v>220</v>
      </c>
      <c r="H11" s="205"/>
      <c r="I11" s="105"/>
      <c r="J11" s="105"/>
      <c r="K11" s="105"/>
      <c r="L11" s="210"/>
      <c r="M11" s="105"/>
      <c r="N11" s="80"/>
    </row>
    <row r="12" spans="1:14" ht="15" customHeight="1" x14ac:dyDescent="0.45">
      <c r="C12" s="1" t="s">
        <v>186</v>
      </c>
      <c r="H12" s="218"/>
      <c r="I12" s="105"/>
      <c r="J12" s="1"/>
      <c r="K12" s="105"/>
      <c r="L12" s="218"/>
      <c r="M12" s="105"/>
      <c r="N12" s="1"/>
    </row>
    <row r="13" spans="1:14" ht="15" customHeight="1" x14ac:dyDescent="0.45">
      <c r="B13" s="23" t="s">
        <v>25</v>
      </c>
      <c r="C13" s="1" t="s">
        <v>119</v>
      </c>
      <c r="H13" s="205">
        <v>952</v>
      </c>
      <c r="I13" s="180"/>
      <c r="J13" s="105">
        <v>1062</v>
      </c>
      <c r="K13" s="179"/>
      <c r="L13" s="210">
        <v>29809</v>
      </c>
      <c r="M13" s="179"/>
      <c r="N13" s="80">
        <v>34137</v>
      </c>
    </row>
    <row r="14" spans="1:14" ht="15" customHeight="1" x14ac:dyDescent="0.45">
      <c r="B14" s="23" t="s">
        <v>25</v>
      </c>
      <c r="C14" s="1" t="s">
        <v>255</v>
      </c>
      <c r="H14" s="205">
        <v>-134917</v>
      </c>
      <c r="I14" s="180"/>
      <c r="J14" s="179">
        <v>-90775</v>
      </c>
      <c r="K14" s="179"/>
      <c r="L14" s="210">
        <v>-4237992</v>
      </c>
      <c r="M14" s="179"/>
      <c r="N14" s="80">
        <v>-2920243</v>
      </c>
    </row>
    <row r="15" spans="1:14" ht="15" customHeight="1" x14ac:dyDescent="0.45">
      <c r="B15" s="23" t="s">
        <v>25</v>
      </c>
      <c r="C15" s="1" t="s">
        <v>155</v>
      </c>
      <c r="H15" s="205">
        <v>-296</v>
      </c>
      <c r="I15" s="180"/>
      <c r="J15" s="130">
        <v>-248</v>
      </c>
      <c r="K15" s="179"/>
      <c r="L15" s="210">
        <v>-9346</v>
      </c>
      <c r="M15" s="179"/>
      <c r="N15" s="80">
        <v>-7903</v>
      </c>
    </row>
    <row r="16" spans="1:14" ht="15" customHeight="1" x14ac:dyDescent="0.45">
      <c r="B16" s="23" t="s">
        <v>25</v>
      </c>
      <c r="C16" s="1" t="s">
        <v>71</v>
      </c>
      <c r="H16" s="248">
        <v>-86517</v>
      </c>
      <c r="I16" s="180"/>
      <c r="J16" s="179">
        <v>-76071</v>
      </c>
      <c r="K16" s="179"/>
      <c r="L16" s="228">
        <v>-2709116</v>
      </c>
      <c r="M16" s="130"/>
      <c r="N16" s="130">
        <v>-2445923</v>
      </c>
    </row>
    <row r="17" spans="1:14" ht="15" customHeight="1" x14ac:dyDescent="0.45">
      <c r="B17" s="23" t="s">
        <v>25</v>
      </c>
      <c r="C17" s="1" t="s">
        <v>74</v>
      </c>
      <c r="H17" s="228">
        <v>108968</v>
      </c>
      <c r="I17" s="180"/>
      <c r="J17" s="130">
        <v>98752</v>
      </c>
      <c r="K17" s="179"/>
      <c r="L17" s="228">
        <v>3411203</v>
      </c>
      <c r="M17" s="179"/>
      <c r="N17" s="130">
        <v>3175271</v>
      </c>
    </row>
    <row r="18" spans="1:14" ht="15" customHeight="1" x14ac:dyDescent="0.45">
      <c r="A18" s="13"/>
      <c r="B18" s="23" t="s">
        <v>25</v>
      </c>
      <c r="C18" s="1" t="s">
        <v>75</v>
      </c>
      <c r="H18" s="248">
        <v>1988</v>
      </c>
      <c r="I18" s="180"/>
      <c r="J18" s="179">
        <v>1662</v>
      </c>
      <c r="K18" s="179"/>
      <c r="L18" s="248">
        <v>62246</v>
      </c>
      <c r="M18" s="179"/>
      <c r="N18" s="179">
        <v>53545</v>
      </c>
    </row>
    <row r="19" spans="1:14" ht="15" customHeight="1" x14ac:dyDescent="0.45">
      <c r="B19" s="23" t="s">
        <v>25</v>
      </c>
      <c r="C19" s="1" t="s">
        <v>234</v>
      </c>
      <c r="H19" s="205">
        <v>0</v>
      </c>
      <c r="I19" s="180"/>
      <c r="J19" s="105">
        <v>0</v>
      </c>
      <c r="K19" s="179"/>
      <c r="L19" s="210">
        <v>0</v>
      </c>
      <c r="M19" s="179"/>
      <c r="N19" s="80">
        <v>12</v>
      </c>
    </row>
    <row r="20" spans="1:14" ht="15" customHeight="1" x14ac:dyDescent="0.45">
      <c r="B20" s="23" t="s">
        <v>25</v>
      </c>
      <c r="C20" s="1" t="s">
        <v>277</v>
      </c>
      <c r="H20" s="248">
        <v>-52</v>
      </c>
      <c r="I20" s="180"/>
      <c r="J20" s="179">
        <v>-309</v>
      </c>
      <c r="K20" s="179"/>
      <c r="L20" s="224">
        <v>-1637</v>
      </c>
      <c r="M20" s="179"/>
      <c r="N20" s="89">
        <v>-9934</v>
      </c>
    </row>
    <row r="21" spans="1:14" ht="15" customHeight="1" x14ac:dyDescent="0.45">
      <c r="B21" s="23" t="s">
        <v>25</v>
      </c>
      <c r="C21" s="1" t="s">
        <v>194</v>
      </c>
      <c r="H21" s="248">
        <v>52</v>
      </c>
      <c r="I21" s="180"/>
      <c r="J21" s="179">
        <v>104</v>
      </c>
      <c r="K21" s="179"/>
      <c r="L21" s="224">
        <v>1643</v>
      </c>
      <c r="M21" s="179"/>
      <c r="N21" s="89">
        <v>3354</v>
      </c>
    </row>
    <row r="22" spans="1:14" ht="15" customHeight="1" x14ac:dyDescent="0.45">
      <c r="B22" s="23" t="s">
        <v>25</v>
      </c>
      <c r="C22" s="1" t="s">
        <v>276</v>
      </c>
      <c r="H22" s="248">
        <v>-1123</v>
      </c>
      <c r="I22" s="180"/>
      <c r="J22" s="179">
        <v>-6579</v>
      </c>
      <c r="K22" s="161"/>
      <c r="L22" s="224">
        <v>-35141</v>
      </c>
      <c r="M22" s="161"/>
      <c r="N22" s="89">
        <v>-211473</v>
      </c>
    </row>
    <row r="23" spans="1:14" ht="15" customHeight="1" x14ac:dyDescent="0.45">
      <c r="B23" s="23" t="s">
        <v>25</v>
      </c>
      <c r="C23" s="1" t="s">
        <v>157</v>
      </c>
      <c r="H23" s="229">
        <v>33829</v>
      </c>
      <c r="I23" s="180"/>
      <c r="J23" s="131">
        <v>10855</v>
      </c>
      <c r="K23" s="161"/>
      <c r="L23" s="229">
        <v>1073929</v>
      </c>
      <c r="M23" s="161"/>
      <c r="N23" s="131">
        <v>327710</v>
      </c>
    </row>
    <row r="24" spans="1:14" ht="15" customHeight="1" x14ac:dyDescent="0.45">
      <c r="H24" s="224"/>
      <c r="I24" s="162"/>
      <c r="J24" s="89"/>
      <c r="K24" s="163"/>
      <c r="L24" s="238"/>
      <c r="M24" s="163"/>
      <c r="N24" s="164"/>
    </row>
    <row r="25" spans="1:14" ht="15" customHeight="1" x14ac:dyDescent="0.45">
      <c r="A25" s="1" t="s">
        <v>120</v>
      </c>
      <c r="G25" s="181"/>
      <c r="H25" s="224">
        <f>SUM(H9:H23)</f>
        <v>-15899</v>
      </c>
      <c r="I25" s="162"/>
      <c r="J25" s="89">
        <f>SUM(J9:J23)</f>
        <v>-36215</v>
      </c>
      <c r="K25" s="162"/>
      <c r="L25" s="224">
        <f>SUM(L9:L23)</f>
        <v>-485047</v>
      </c>
      <c r="M25" s="162"/>
      <c r="N25" s="89">
        <f>SUM(N9:N23)</f>
        <v>-1171142</v>
      </c>
    </row>
    <row r="26" spans="1:14" ht="15" customHeight="1" x14ac:dyDescent="0.45">
      <c r="B26" s="1" t="s">
        <v>121</v>
      </c>
      <c r="G26" s="181"/>
      <c r="H26" s="224"/>
      <c r="I26" s="162"/>
      <c r="J26" s="89"/>
      <c r="K26" s="161"/>
      <c r="L26" s="238"/>
      <c r="M26" s="161"/>
      <c r="N26" s="164"/>
    </row>
    <row r="27" spans="1:14" ht="15" customHeight="1" x14ac:dyDescent="0.45">
      <c r="B27" s="23" t="s">
        <v>25</v>
      </c>
      <c r="C27" s="1" t="s">
        <v>199</v>
      </c>
      <c r="H27" s="205">
        <v>7110</v>
      </c>
      <c r="I27" s="105"/>
      <c r="J27" s="105">
        <v>6959</v>
      </c>
      <c r="K27" s="105"/>
      <c r="L27" s="205">
        <v>222577</v>
      </c>
      <c r="M27" s="105"/>
      <c r="N27" s="105">
        <v>223687</v>
      </c>
    </row>
    <row r="28" spans="1:14" ht="15" customHeight="1" x14ac:dyDescent="0.45">
      <c r="B28" s="23" t="s">
        <v>25</v>
      </c>
      <c r="C28" s="1" t="s">
        <v>12</v>
      </c>
      <c r="H28" s="205">
        <v>5112</v>
      </c>
      <c r="I28" s="105"/>
      <c r="J28" s="105">
        <v>2396</v>
      </c>
      <c r="K28" s="105"/>
      <c r="L28" s="205">
        <v>160021</v>
      </c>
      <c r="M28" s="105"/>
      <c r="N28" s="105">
        <v>77016</v>
      </c>
    </row>
    <row r="29" spans="1:14" ht="15" customHeight="1" x14ac:dyDescent="0.45">
      <c r="B29" s="23" t="s">
        <v>25</v>
      </c>
      <c r="C29" s="1" t="s">
        <v>62</v>
      </c>
      <c r="H29" s="205">
        <v>222</v>
      </c>
      <c r="I29" s="105"/>
      <c r="J29" s="105">
        <v>33</v>
      </c>
      <c r="K29" s="105"/>
      <c r="L29" s="205">
        <v>6961</v>
      </c>
      <c r="M29" s="105"/>
      <c r="N29" s="105">
        <v>1061</v>
      </c>
    </row>
    <row r="30" spans="1:14" ht="15" customHeight="1" x14ac:dyDescent="0.45">
      <c r="B30" s="23" t="s">
        <v>25</v>
      </c>
      <c r="C30" s="1" t="s">
        <v>122</v>
      </c>
      <c r="H30" s="205">
        <v>1531</v>
      </c>
      <c r="I30" s="105"/>
      <c r="J30" s="105">
        <v>-9973</v>
      </c>
      <c r="K30" s="105"/>
      <c r="L30" s="205">
        <v>47934</v>
      </c>
      <c r="M30" s="105"/>
      <c r="N30" s="105">
        <v>-320568</v>
      </c>
    </row>
    <row r="31" spans="1:14" ht="15" customHeight="1" x14ac:dyDescent="0.45">
      <c r="B31" s="23" t="s">
        <v>25</v>
      </c>
      <c r="C31" s="1" t="s">
        <v>124</v>
      </c>
      <c r="H31" s="205">
        <v>-6802</v>
      </c>
      <c r="I31" s="105"/>
      <c r="J31" s="105">
        <v>-3093</v>
      </c>
      <c r="K31" s="105"/>
      <c r="L31" s="205">
        <v>-212939</v>
      </c>
      <c r="M31" s="105"/>
      <c r="N31" s="105">
        <v>-99420</v>
      </c>
    </row>
    <row r="32" spans="1:14" ht="15" customHeight="1" x14ac:dyDescent="0.45">
      <c r="B32" s="23" t="s">
        <v>25</v>
      </c>
      <c r="C32" s="1" t="s">
        <v>24</v>
      </c>
      <c r="H32" s="205">
        <v>-2141</v>
      </c>
      <c r="I32" s="105"/>
      <c r="J32" s="105">
        <v>1080</v>
      </c>
      <c r="K32" s="105"/>
      <c r="L32" s="205">
        <v>-67027</v>
      </c>
      <c r="M32" s="105"/>
      <c r="N32" s="105">
        <v>34715</v>
      </c>
    </row>
    <row r="33" spans="1:14" ht="15" customHeight="1" x14ac:dyDescent="0.45">
      <c r="B33" s="23" t="s">
        <v>25</v>
      </c>
      <c r="C33" s="1" t="s">
        <v>221</v>
      </c>
      <c r="H33" s="205">
        <v>3700</v>
      </c>
      <c r="I33" s="22"/>
      <c r="J33" s="105">
        <v>2988</v>
      </c>
      <c r="K33" s="105"/>
      <c r="L33" s="205">
        <v>115813</v>
      </c>
      <c r="M33" s="105"/>
      <c r="N33" s="105">
        <v>96045</v>
      </c>
    </row>
    <row r="34" spans="1:14" ht="15" customHeight="1" x14ac:dyDescent="0.45">
      <c r="B34" s="23" t="s">
        <v>25</v>
      </c>
      <c r="C34" s="1" t="s">
        <v>128</v>
      </c>
      <c r="H34" s="205">
        <v>-605</v>
      </c>
      <c r="I34" s="22"/>
      <c r="J34" s="105">
        <v>-404</v>
      </c>
      <c r="K34" s="105"/>
      <c r="L34" s="205">
        <v>-18939</v>
      </c>
      <c r="M34" s="105"/>
      <c r="N34" s="105">
        <v>-12986</v>
      </c>
    </row>
    <row r="35" spans="1:14" ht="15" customHeight="1" x14ac:dyDescent="0.45">
      <c r="B35" s="23" t="s">
        <v>25</v>
      </c>
      <c r="C35" s="1" t="s">
        <v>144</v>
      </c>
      <c r="H35" s="205">
        <v>2795</v>
      </c>
      <c r="I35" s="105"/>
      <c r="J35" s="105">
        <v>341</v>
      </c>
      <c r="K35" s="105"/>
      <c r="L35" s="210">
        <v>87505</v>
      </c>
      <c r="M35" s="105"/>
      <c r="N35" s="80">
        <v>10961</v>
      </c>
    </row>
    <row r="36" spans="1:14" ht="15" customHeight="1" x14ac:dyDescent="0.45">
      <c r="B36" s="23" t="s">
        <v>25</v>
      </c>
      <c r="C36" s="1" t="s">
        <v>41</v>
      </c>
      <c r="H36" s="210">
        <v>-6915</v>
      </c>
      <c r="I36" s="80"/>
      <c r="J36" s="80">
        <v>2494</v>
      </c>
      <c r="K36" s="80"/>
      <c r="L36" s="205">
        <v>-216453</v>
      </c>
      <c r="M36" s="105"/>
      <c r="N36" s="105">
        <v>80166</v>
      </c>
    </row>
    <row r="37" spans="1:14" ht="15" customHeight="1" x14ac:dyDescent="0.45">
      <c r="B37" s="23" t="s">
        <v>25</v>
      </c>
      <c r="C37" s="1" t="s">
        <v>129</v>
      </c>
      <c r="H37" s="212">
        <v>-13</v>
      </c>
      <c r="I37" s="80"/>
      <c r="J37" s="119">
        <v>-75</v>
      </c>
      <c r="K37" s="80"/>
      <c r="L37" s="212">
        <v>-405</v>
      </c>
      <c r="M37" s="80"/>
      <c r="N37" s="119">
        <v>-2411</v>
      </c>
    </row>
    <row r="38" spans="1:14" ht="15" customHeight="1" x14ac:dyDescent="0.45">
      <c r="B38" s="13"/>
      <c r="H38" s="210"/>
      <c r="I38" s="80"/>
      <c r="J38" s="80"/>
      <c r="K38" s="80"/>
      <c r="L38" s="210"/>
      <c r="M38" s="80"/>
      <c r="N38" s="80"/>
    </row>
    <row r="39" spans="1:14" ht="15" customHeight="1" x14ac:dyDescent="0.45">
      <c r="A39" s="1" t="s">
        <v>269</v>
      </c>
      <c r="B39" s="13"/>
      <c r="H39" s="210">
        <f>SUM(H25:H37)</f>
        <v>-11905</v>
      </c>
      <c r="I39" s="80"/>
      <c r="J39" s="80">
        <f>SUM(J25:J37)</f>
        <v>-33469</v>
      </c>
      <c r="K39" s="80"/>
      <c r="L39" s="210">
        <f>SUM(L25:L37)</f>
        <v>-359999</v>
      </c>
      <c r="M39" s="80"/>
      <c r="N39" s="80">
        <f>SUM(N25:N37)</f>
        <v>-1082876</v>
      </c>
    </row>
    <row r="40" spans="1:14" ht="15" customHeight="1" x14ac:dyDescent="0.45">
      <c r="A40" s="11"/>
      <c r="B40" s="83" t="s">
        <v>25</v>
      </c>
      <c r="C40" s="11" t="s">
        <v>254</v>
      </c>
      <c r="D40" s="11"/>
      <c r="E40" s="11"/>
      <c r="F40" s="19"/>
      <c r="G40" s="11"/>
      <c r="H40" s="212">
        <v>-97725</v>
      </c>
      <c r="I40" s="80"/>
      <c r="J40" s="119">
        <v>-93347</v>
      </c>
      <c r="K40" s="80"/>
      <c r="L40" s="212">
        <v>-3059191</v>
      </c>
      <c r="M40" s="80"/>
      <c r="N40" s="119">
        <v>-3000509</v>
      </c>
    </row>
    <row r="41" spans="1:14" ht="15" customHeight="1" x14ac:dyDescent="0.45">
      <c r="B41" s="13"/>
      <c r="H41" s="210"/>
      <c r="I41" s="80"/>
      <c r="J41" s="80"/>
      <c r="K41" s="80"/>
      <c r="L41" s="210"/>
      <c r="M41" s="80"/>
      <c r="N41" s="80"/>
    </row>
    <row r="42" spans="1:14" ht="15" customHeight="1" x14ac:dyDescent="0.45">
      <c r="A42" s="1" t="s">
        <v>171</v>
      </c>
      <c r="H42" s="212">
        <f>SUM(H39:H40)</f>
        <v>-109630</v>
      </c>
      <c r="I42" s="80"/>
      <c r="J42" s="119">
        <f>SUM(J39:J40)</f>
        <v>-126816</v>
      </c>
      <c r="K42" s="80"/>
      <c r="L42" s="212">
        <f>SUM(L39:L40)</f>
        <v>-3419190</v>
      </c>
      <c r="M42" s="80"/>
      <c r="N42" s="119">
        <f>SUM(N39:N40)</f>
        <v>-4083385</v>
      </c>
    </row>
    <row r="43" spans="1:14" ht="15" customHeight="1" x14ac:dyDescent="0.45">
      <c r="H43" s="80"/>
      <c r="I43" s="81"/>
      <c r="J43" s="80"/>
      <c r="K43" s="81"/>
      <c r="L43" s="80"/>
      <c r="M43" s="81"/>
      <c r="N43" s="80"/>
    </row>
    <row r="44" spans="1:14" ht="15" customHeight="1" x14ac:dyDescent="0.45">
      <c r="H44" s="80"/>
      <c r="I44" s="81"/>
      <c r="J44" s="80"/>
      <c r="K44" s="81"/>
      <c r="L44" s="80"/>
      <c r="M44" s="81"/>
      <c r="N44" s="80"/>
    </row>
    <row r="45" spans="1:14" ht="15" customHeight="1" x14ac:dyDescent="0.45">
      <c r="H45" s="80"/>
      <c r="I45" s="81"/>
      <c r="J45" s="80"/>
      <c r="K45" s="81"/>
      <c r="L45" s="80"/>
      <c r="M45" s="81"/>
      <c r="N45" s="80"/>
    </row>
    <row r="46" spans="1:14" ht="15" customHeight="1" x14ac:dyDescent="0.45">
      <c r="H46" s="80"/>
      <c r="I46" s="81"/>
      <c r="J46" s="80"/>
      <c r="K46" s="81"/>
      <c r="L46" s="80"/>
      <c r="M46" s="81"/>
      <c r="N46" s="80"/>
    </row>
    <row r="47" spans="1:14" ht="15" customHeight="1" x14ac:dyDescent="0.45">
      <c r="H47" s="80"/>
      <c r="I47" s="81"/>
      <c r="J47" s="80"/>
      <c r="K47" s="81"/>
      <c r="L47" s="80"/>
      <c r="M47" s="81"/>
      <c r="N47" s="80"/>
    </row>
    <row r="48" spans="1:14" ht="15" customHeight="1" x14ac:dyDescent="0.45">
      <c r="H48" s="80"/>
      <c r="I48" s="81"/>
      <c r="J48" s="80"/>
      <c r="K48" s="80"/>
      <c r="L48" s="80"/>
      <c r="M48" s="81"/>
      <c r="N48" s="80"/>
    </row>
    <row r="49" spans="1:14" ht="15" customHeight="1" x14ac:dyDescent="0.45">
      <c r="H49" s="80"/>
      <c r="I49" s="81"/>
      <c r="J49" s="80"/>
      <c r="K49" s="81"/>
      <c r="L49" s="80"/>
      <c r="M49" s="81"/>
      <c r="N49" s="80"/>
    </row>
    <row r="50" spans="1:14" ht="15" customHeight="1" x14ac:dyDescent="0.45">
      <c r="H50" s="80"/>
      <c r="I50" s="81"/>
      <c r="J50" s="80"/>
      <c r="K50" s="81"/>
      <c r="L50" s="80"/>
      <c r="M50" s="81"/>
      <c r="N50" s="80"/>
    </row>
    <row r="51" spans="1:14" ht="15" customHeight="1" x14ac:dyDescent="0.45">
      <c r="H51" s="80"/>
      <c r="I51" s="81"/>
      <c r="J51" s="80"/>
      <c r="K51" s="81"/>
      <c r="L51" s="80"/>
      <c r="M51" s="81"/>
      <c r="N51" s="80"/>
    </row>
    <row r="52" spans="1:14" ht="17.25" customHeight="1" x14ac:dyDescent="0.45">
      <c r="H52" s="80"/>
      <c r="I52" s="81"/>
      <c r="J52" s="80"/>
      <c r="K52" s="81"/>
      <c r="L52" s="80"/>
      <c r="M52" s="81"/>
      <c r="N52" s="80"/>
    </row>
    <row r="53" spans="1:14" ht="18" customHeight="1" x14ac:dyDescent="0.45">
      <c r="H53" s="80"/>
      <c r="I53" s="81"/>
      <c r="J53" s="80"/>
      <c r="K53" s="81"/>
      <c r="L53" s="80"/>
      <c r="M53" s="81"/>
      <c r="N53" s="80"/>
    </row>
    <row r="54" spans="1:14" ht="24" customHeight="1" x14ac:dyDescent="0.45">
      <c r="H54" s="80"/>
      <c r="I54" s="81"/>
      <c r="J54" s="80"/>
      <c r="K54" s="81"/>
      <c r="L54" s="80"/>
      <c r="M54" s="81"/>
      <c r="N54" s="80"/>
    </row>
    <row r="55" spans="1:14" s="11" customFormat="1" ht="21.95" customHeight="1" x14ac:dyDescent="0.45">
      <c r="A55" s="82" t="str">
        <f>'E2-3 BS Conso'!A56:M56</f>
        <v>The condensed notes to the interim financial information on pages 20 to 64 are an integral part of this interim financial information.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s="11" customFormat="1" ht="15" customHeight="1" x14ac:dyDescent="0.45">
      <c r="A56" s="12" t="s">
        <v>0</v>
      </c>
      <c r="B56" s="12"/>
      <c r="C56" s="12"/>
      <c r="D56" s="12"/>
      <c r="E56" s="1"/>
      <c r="F56" s="13"/>
      <c r="G56" s="1"/>
      <c r="H56" s="2"/>
      <c r="I56" s="1"/>
      <c r="J56" s="2"/>
      <c r="K56" s="1"/>
      <c r="L56" s="2"/>
      <c r="M56" s="1"/>
      <c r="N56" s="2"/>
    </row>
    <row r="57" spans="1:14" ht="15" customHeight="1" x14ac:dyDescent="0.45">
      <c r="A57" s="18" t="s">
        <v>131</v>
      </c>
      <c r="B57" s="18"/>
      <c r="C57" s="18"/>
      <c r="D57" s="18"/>
      <c r="E57" s="11"/>
      <c r="F57" s="19"/>
      <c r="G57" s="11"/>
      <c r="H57" s="20"/>
      <c r="I57" s="11"/>
      <c r="J57" s="20"/>
      <c r="K57" s="11"/>
      <c r="L57" s="20"/>
      <c r="M57" s="11"/>
      <c r="N57" s="20"/>
    </row>
    <row r="58" spans="1:14" ht="15" customHeight="1" x14ac:dyDescent="0.45">
      <c r="A58" s="14" t="str">
        <f>A3</f>
        <v>For the nine-month period ended 30 September 2019</v>
      </c>
      <c r="B58" s="14"/>
      <c r="C58" s="14"/>
      <c r="D58" s="14"/>
      <c r="E58" s="15"/>
      <c r="F58" s="16"/>
      <c r="G58" s="15"/>
      <c r="H58" s="17"/>
      <c r="I58" s="15"/>
      <c r="J58" s="17"/>
      <c r="K58" s="15"/>
      <c r="L58" s="17"/>
      <c r="M58" s="15"/>
      <c r="N58" s="17"/>
    </row>
    <row r="59" spans="1:14" ht="15" customHeight="1" x14ac:dyDescent="0.45">
      <c r="G59" s="53"/>
      <c r="H59" s="80"/>
      <c r="I59" s="53"/>
      <c r="J59" s="80"/>
      <c r="K59" s="53"/>
      <c r="L59" s="80"/>
      <c r="M59" s="53"/>
      <c r="N59" s="80"/>
    </row>
    <row r="60" spans="1:14" ht="15" customHeight="1" x14ac:dyDescent="0.45">
      <c r="A60" s="12"/>
      <c r="B60" s="12"/>
      <c r="C60" s="12"/>
      <c r="D60" s="12"/>
      <c r="H60" s="256" t="s">
        <v>246</v>
      </c>
      <c r="I60" s="256"/>
      <c r="J60" s="256"/>
      <c r="K60" s="256"/>
      <c r="L60" s="256"/>
      <c r="M60" s="256"/>
      <c r="N60" s="256"/>
    </row>
    <row r="61" spans="1:14" ht="15" customHeight="1" x14ac:dyDescent="0.45">
      <c r="A61" s="12"/>
      <c r="B61" s="12"/>
      <c r="C61" s="12"/>
      <c r="D61" s="12"/>
      <c r="F61" s="19"/>
      <c r="H61" s="154"/>
      <c r="I61" s="154"/>
      <c r="J61" s="154" t="s">
        <v>2</v>
      </c>
      <c r="K61" s="155"/>
      <c r="L61" s="156"/>
      <c r="M61" s="154"/>
      <c r="N61" s="156" t="s">
        <v>3</v>
      </c>
    </row>
    <row r="62" spans="1:14" ht="15" customHeight="1" x14ac:dyDescent="0.45">
      <c r="A62" s="11"/>
      <c r="B62" s="11"/>
      <c r="C62" s="11"/>
      <c r="D62" s="11"/>
      <c r="E62" s="11"/>
      <c r="F62" s="9" t="s">
        <v>7</v>
      </c>
      <c r="G62" s="19"/>
      <c r="H62" s="158" t="s">
        <v>242</v>
      </c>
      <c r="I62" s="159"/>
      <c r="J62" s="158" t="s">
        <v>207</v>
      </c>
      <c r="K62" s="159"/>
      <c r="L62" s="158" t="s">
        <v>242</v>
      </c>
      <c r="M62" s="159"/>
      <c r="N62" s="158" t="s">
        <v>207</v>
      </c>
    </row>
    <row r="63" spans="1:14" ht="15" customHeight="1" x14ac:dyDescent="0.45">
      <c r="A63" s="11"/>
      <c r="B63" s="11"/>
      <c r="C63" s="11"/>
      <c r="D63" s="11"/>
      <c r="E63" s="11"/>
      <c r="F63" s="95"/>
      <c r="G63" s="19"/>
      <c r="H63" s="207"/>
      <c r="I63" s="77"/>
      <c r="J63" s="110"/>
      <c r="K63" s="77"/>
      <c r="L63" s="207"/>
      <c r="M63" s="159"/>
      <c r="N63" s="250"/>
    </row>
    <row r="64" spans="1:14" s="11" customFormat="1" ht="15" customHeight="1" x14ac:dyDescent="0.45">
      <c r="A64" s="1" t="s">
        <v>132</v>
      </c>
      <c r="B64" s="1"/>
      <c r="C64" s="1"/>
      <c r="D64" s="1"/>
      <c r="E64" s="1"/>
      <c r="F64" s="19"/>
      <c r="G64" s="1"/>
      <c r="H64" s="207"/>
      <c r="I64" s="77"/>
      <c r="J64" s="110"/>
      <c r="K64" s="77"/>
      <c r="L64" s="207"/>
      <c r="M64" s="77"/>
      <c r="N64" s="110"/>
    </row>
    <row r="65" spans="1:14" s="11" customFormat="1" ht="15" customHeight="1" x14ac:dyDescent="0.45">
      <c r="A65" s="1"/>
      <c r="B65" s="1" t="s">
        <v>200</v>
      </c>
      <c r="C65" s="1"/>
      <c r="D65" s="1"/>
      <c r="E65" s="1"/>
      <c r="F65" s="195">
        <v>21</v>
      </c>
      <c r="G65" s="1"/>
      <c r="H65" s="201">
        <v>1886</v>
      </c>
      <c r="I65" s="77"/>
      <c r="J65" s="22">
        <v>168476</v>
      </c>
      <c r="K65" s="77"/>
      <c r="L65" s="201">
        <v>59044</v>
      </c>
      <c r="M65" s="77"/>
      <c r="N65" s="22">
        <v>5415435</v>
      </c>
    </row>
    <row r="66" spans="1:14" s="11" customFormat="1" ht="15" customHeight="1" x14ac:dyDescent="0.45">
      <c r="A66" s="1"/>
      <c r="B66" s="1" t="s">
        <v>167</v>
      </c>
      <c r="C66" s="1"/>
      <c r="D66" s="1"/>
      <c r="E66" s="1"/>
      <c r="F66" s="195">
        <v>21</v>
      </c>
      <c r="G66" s="1"/>
      <c r="H66" s="201">
        <v>-5136</v>
      </c>
      <c r="I66" s="77"/>
      <c r="J66" s="22">
        <v>-175674</v>
      </c>
      <c r="K66" s="77"/>
      <c r="L66" s="201">
        <v>-160782</v>
      </c>
      <c r="M66" s="77"/>
      <c r="N66" s="22">
        <v>-5646815</v>
      </c>
    </row>
    <row r="67" spans="1:14" s="11" customFormat="1" ht="15" customHeight="1" x14ac:dyDescent="0.45">
      <c r="A67" s="1"/>
      <c r="B67" s="1" t="s">
        <v>250</v>
      </c>
      <c r="C67" s="1"/>
      <c r="D67" s="1"/>
      <c r="E67" s="1"/>
      <c r="F67" s="195">
        <v>21</v>
      </c>
      <c r="G67" s="1"/>
      <c r="H67" s="201">
        <v>153244</v>
      </c>
      <c r="I67" s="77"/>
      <c r="J67" s="22">
        <v>6734</v>
      </c>
      <c r="K67" s="77"/>
      <c r="L67" s="201">
        <v>4797167</v>
      </c>
      <c r="M67" s="77"/>
      <c r="N67" s="22">
        <v>216463</v>
      </c>
    </row>
    <row r="68" spans="1:14" ht="15" customHeight="1" x14ac:dyDescent="0.45">
      <c r="B68" s="1" t="s">
        <v>142</v>
      </c>
      <c r="E68" s="13"/>
      <c r="F68" s="195">
        <v>21</v>
      </c>
      <c r="H68" s="201">
        <v>-38086</v>
      </c>
      <c r="I68" s="53"/>
      <c r="J68" s="22">
        <v>-104623</v>
      </c>
      <c r="K68" s="53"/>
      <c r="L68" s="201">
        <v>-1192267</v>
      </c>
      <c r="M68" s="2"/>
      <c r="N68" s="22">
        <v>-3362967</v>
      </c>
    </row>
    <row r="69" spans="1:14" ht="15" customHeight="1" x14ac:dyDescent="0.45">
      <c r="B69" s="1" t="s">
        <v>170</v>
      </c>
      <c r="F69" s="194">
        <v>9.1999999999999993</v>
      </c>
      <c r="H69" s="205">
        <v>-178269</v>
      </c>
      <c r="I69" s="181"/>
      <c r="J69" s="105">
        <v>0</v>
      </c>
      <c r="K69" s="181"/>
      <c r="L69" s="205">
        <v>-5580566</v>
      </c>
      <c r="M69" s="105"/>
      <c r="N69" s="105">
        <v>0</v>
      </c>
    </row>
    <row r="70" spans="1:14" ht="15" customHeight="1" x14ac:dyDescent="0.45">
      <c r="B70" s="1" t="s">
        <v>262</v>
      </c>
      <c r="F70" s="194"/>
      <c r="H70" s="205">
        <v>3160</v>
      </c>
      <c r="I70" s="181"/>
      <c r="J70" s="105">
        <v>0</v>
      </c>
      <c r="K70" s="181"/>
      <c r="L70" s="205">
        <v>98933</v>
      </c>
      <c r="M70" s="105"/>
      <c r="N70" s="105">
        <v>0</v>
      </c>
    </row>
    <row r="71" spans="1:14" ht="15" customHeight="1" x14ac:dyDescent="0.45">
      <c r="B71" s="1" t="s">
        <v>202</v>
      </c>
      <c r="H71" s="197">
        <v>-980</v>
      </c>
      <c r="I71" s="53"/>
      <c r="J71" s="2">
        <v>-1092</v>
      </c>
      <c r="K71" s="181"/>
      <c r="L71" s="205">
        <v>-30680</v>
      </c>
      <c r="M71" s="105"/>
      <c r="N71" s="105">
        <v>-35089</v>
      </c>
    </row>
    <row r="72" spans="1:14" ht="15" customHeight="1" x14ac:dyDescent="0.45">
      <c r="B72" s="1" t="s">
        <v>201</v>
      </c>
      <c r="H72" s="201">
        <v>2182</v>
      </c>
      <c r="I72" s="53"/>
      <c r="J72" s="22">
        <v>414</v>
      </c>
      <c r="K72" s="181"/>
      <c r="L72" s="205">
        <v>68303</v>
      </c>
      <c r="M72" s="105"/>
      <c r="N72" s="105">
        <v>13307</v>
      </c>
    </row>
    <row r="73" spans="1:14" ht="15" customHeight="1" x14ac:dyDescent="0.45">
      <c r="B73" s="11" t="s">
        <v>133</v>
      </c>
      <c r="H73" s="201">
        <v>75281</v>
      </c>
      <c r="I73" s="53"/>
      <c r="J73" s="22">
        <v>25406</v>
      </c>
      <c r="K73" s="181"/>
      <c r="L73" s="205">
        <v>2356614</v>
      </c>
      <c r="M73" s="105"/>
      <c r="N73" s="105">
        <v>816640</v>
      </c>
    </row>
    <row r="74" spans="1:14" ht="15" customHeight="1" x14ac:dyDescent="0.45">
      <c r="B74" s="11" t="s">
        <v>321</v>
      </c>
      <c r="H74" s="201">
        <v>186579</v>
      </c>
      <c r="I74" s="53"/>
      <c r="J74" s="22">
        <v>154009</v>
      </c>
      <c r="K74" s="181"/>
      <c r="L74" s="205">
        <v>5840700</v>
      </c>
      <c r="M74" s="105"/>
      <c r="N74" s="105">
        <v>4950404</v>
      </c>
    </row>
    <row r="75" spans="1:14" ht="15" customHeight="1" x14ac:dyDescent="0.45">
      <c r="B75" s="11" t="s">
        <v>259</v>
      </c>
      <c r="H75" s="225">
        <v>296</v>
      </c>
      <c r="I75" s="53"/>
      <c r="J75" s="87">
        <v>248</v>
      </c>
      <c r="K75" s="53"/>
      <c r="L75" s="249">
        <v>9346</v>
      </c>
      <c r="M75" s="105"/>
      <c r="N75" s="182">
        <v>7903</v>
      </c>
    </row>
    <row r="76" spans="1:14" ht="15" customHeight="1" x14ac:dyDescent="0.45">
      <c r="H76" s="210"/>
      <c r="I76" s="81"/>
      <c r="J76" s="80"/>
      <c r="K76" s="183"/>
      <c r="L76" s="199"/>
      <c r="M76" s="183"/>
      <c r="N76" s="43"/>
    </row>
    <row r="77" spans="1:14" ht="15" customHeight="1" x14ac:dyDescent="0.45">
      <c r="A77" s="1" t="s">
        <v>337</v>
      </c>
      <c r="G77" s="53"/>
      <c r="H77" s="212">
        <f>SUM(H65:H76)</f>
        <v>200157</v>
      </c>
      <c r="I77" s="53"/>
      <c r="J77" s="119">
        <f>SUM(J65:J76)</f>
        <v>73898</v>
      </c>
      <c r="K77" s="53"/>
      <c r="L77" s="212">
        <f>SUM(L65:L76)</f>
        <v>6265812</v>
      </c>
      <c r="M77" s="53"/>
      <c r="N77" s="119">
        <f>SUM(N65:N76)</f>
        <v>2375281</v>
      </c>
    </row>
    <row r="78" spans="1:14" ht="15" customHeight="1" x14ac:dyDescent="0.45">
      <c r="G78" s="53"/>
      <c r="H78" s="210"/>
      <c r="I78" s="53"/>
      <c r="J78" s="80"/>
      <c r="K78" s="53"/>
      <c r="L78" s="210"/>
      <c r="M78" s="53"/>
      <c r="N78" s="80"/>
    </row>
    <row r="79" spans="1:14" ht="15" customHeight="1" x14ac:dyDescent="0.45">
      <c r="A79" s="1" t="s">
        <v>136</v>
      </c>
      <c r="H79" s="205"/>
      <c r="I79" s="181"/>
      <c r="J79" s="105"/>
      <c r="K79" s="81"/>
      <c r="L79" s="210"/>
      <c r="M79" s="81"/>
      <c r="N79" s="80"/>
    </row>
    <row r="80" spans="1:14" ht="15" customHeight="1" x14ac:dyDescent="0.45">
      <c r="B80" s="1" t="s">
        <v>137</v>
      </c>
      <c r="F80" s="13">
        <v>13</v>
      </c>
      <c r="H80" s="205">
        <v>515031</v>
      </c>
      <c r="I80" s="105"/>
      <c r="J80" s="105">
        <v>663738</v>
      </c>
      <c r="K80" s="105"/>
      <c r="L80" s="205">
        <v>16122647</v>
      </c>
      <c r="M80" s="105"/>
      <c r="N80" s="105">
        <v>21334933</v>
      </c>
    </row>
    <row r="81" spans="1:14" ht="15" customHeight="1" x14ac:dyDescent="0.45">
      <c r="B81" s="1" t="s">
        <v>205</v>
      </c>
      <c r="F81" s="13">
        <v>13</v>
      </c>
      <c r="H81" s="205">
        <v>-717151</v>
      </c>
      <c r="I81" s="105"/>
      <c r="J81" s="105">
        <v>-429952</v>
      </c>
      <c r="K81" s="105"/>
      <c r="L81" s="205">
        <v>-22449827</v>
      </c>
      <c r="M81" s="105"/>
      <c r="N81" s="105">
        <v>-13820201</v>
      </c>
    </row>
    <row r="82" spans="1:14" ht="15" customHeight="1" x14ac:dyDescent="0.45">
      <c r="B82" s="1" t="s">
        <v>239</v>
      </c>
      <c r="H82" s="205">
        <v>0</v>
      </c>
      <c r="I82" s="105"/>
      <c r="J82" s="105">
        <v>-4449</v>
      </c>
      <c r="K82" s="105"/>
      <c r="L82" s="205">
        <v>0</v>
      </c>
      <c r="M82" s="105"/>
      <c r="N82" s="105">
        <v>-142995</v>
      </c>
    </row>
    <row r="83" spans="1:14" ht="15" customHeight="1" x14ac:dyDescent="0.45">
      <c r="B83" s="1" t="s">
        <v>149</v>
      </c>
      <c r="F83" s="13">
        <v>14</v>
      </c>
      <c r="H83" s="205">
        <v>141000</v>
      </c>
      <c r="I83" s="105"/>
      <c r="J83" s="105">
        <v>181000</v>
      </c>
      <c r="K83" s="105"/>
      <c r="L83" s="205">
        <v>4413886</v>
      </c>
      <c r="M83" s="105"/>
      <c r="N83" s="105">
        <v>5817992</v>
      </c>
    </row>
    <row r="84" spans="1:14" ht="15" customHeight="1" x14ac:dyDescent="0.45">
      <c r="B84" s="1" t="s">
        <v>222</v>
      </c>
      <c r="F84" s="13">
        <v>14</v>
      </c>
      <c r="H84" s="205">
        <v>-120000</v>
      </c>
      <c r="I84" s="105"/>
      <c r="J84" s="105">
        <v>-126000</v>
      </c>
      <c r="K84" s="105"/>
      <c r="L84" s="205">
        <v>-3756499</v>
      </c>
      <c r="M84" s="105"/>
      <c r="N84" s="105">
        <v>-4050094</v>
      </c>
    </row>
    <row r="85" spans="1:14" ht="15" customHeight="1" x14ac:dyDescent="0.45">
      <c r="B85" s="1" t="s">
        <v>261</v>
      </c>
      <c r="F85" s="13">
        <v>15</v>
      </c>
      <c r="H85" s="205">
        <v>313983</v>
      </c>
      <c r="I85" s="105"/>
      <c r="J85" s="105">
        <v>50000</v>
      </c>
      <c r="K85" s="105"/>
      <c r="L85" s="205">
        <v>9828974</v>
      </c>
      <c r="M85" s="105"/>
      <c r="N85" s="105">
        <v>1607180</v>
      </c>
    </row>
    <row r="86" spans="1:14" ht="15" customHeight="1" x14ac:dyDescent="0.45">
      <c r="B86" s="1" t="s">
        <v>260</v>
      </c>
      <c r="F86" s="13">
        <v>15</v>
      </c>
      <c r="H86" s="205">
        <v>-89485</v>
      </c>
      <c r="I86" s="105"/>
      <c r="J86" s="105">
        <v>-177867</v>
      </c>
      <c r="K86" s="105"/>
      <c r="L86" s="205">
        <v>-2801258</v>
      </c>
      <c r="M86" s="105"/>
      <c r="N86" s="105">
        <v>-5717271</v>
      </c>
    </row>
    <row r="87" spans="1:14" ht="15" customHeight="1" x14ac:dyDescent="0.45">
      <c r="B87" s="1" t="s">
        <v>336</v>
      </c>
      <c r="F87" s="13">
        <v>17</v>
      </c>
      <c r="H87" s="205">
        <v>-1066</v>
      </c>
      <c r="I87" s="105"/>
      <c r="J87" s="105">
        <v>0</v>
      </c>
      <c r="K87" s="105"/>
      <c r="L87" s="205">
        <v>-32520</v>
      </c>
      <c r="M87" s="105"/>
      <c r="N87" s="105">
        <v>0</v>
      </c>
    </row>
    <row r="88" spans="1:14" ht="15" customHeight="1" x14ac:dyDescent="0.45">
      <c r="B88" s="1" t="s">
        <v>258</v>
      </c>
      <c r="F88" s="13">
        <v>20</v>
      </c>
      <c r="H88" s="249">
        <v>-115615</v>
      </c>
      <c r="I88" s="105"/>
      <c r="J88" s="182">
        <v>-112483</v>
      </c>
      <c r="K88" s="105"/>
      <c r="L88" s="249">
        <v>-3613123</v>
      </c>
      <c r="M88" s="105"/>
      <c r="N88" s="182">
        <v>-3613307</v>
      </c>
    </row>
    <row r="89" spans="1:14" ht="15" customHeight="1" x14ac:dyDescent="0.45">
      <c r="H89" s="210"/>
      <c r="I89" s="81"/>
      <c r="J89" s="80"/>
      <c r="K89" s="81"/>
      <c r="L89" s="210"/>
      <c r="M89" s="81"/>
      <c r="N89" s="80"/>
    </row>
    <row r="90" spans="1:14" ht="15" customHeight="1" x14ac:dyDescent="0.45">
      <c r="A90" s="1" t="s">
        <v>270</v>
      </c>
      <c r="H90" s="212">
        <f>SUM(H80:H88)</f>
        <v>-73303</v>
      </c>
      <c r="I90" s="83"/>
      <c r="J90" s="119">
        <f>SUM(J80:J88)</f>
        <v>43987</v>
      </c>
      <c r="K90" s="83"/>
      <c r="L90" s="212">
        <f>SUM(L80:L88)</f>
        <v>-2287720</v>
      </c>
      <c r="M90" s="83"/>
      <c r="N90" s="119">
        <f>SUM(N80:N88)</f>
        <v>1416237</v>
      </c>
    </row>
    <row r="91" spans="1:14" ht="15" customHeight="1" x14ac:dyDescent="0.45">
      <c r="H91" s="210"/>
      <c r="I91" s="83"/>
      <c r="J91" s="80"/>
      <c r="K91" s="83"/>
      <c r="L91" s="210"/>
      <c r="M91" s="83"/>
      <c r="N91" s="80"/>
    </row>
    <row r="92" spans="1:14" s="11" customFormat="1" ht="15" customHeight="1" x14ac:dyDescent="0.45">
      <c r="A92" s="1" t="s">
        <v>271</v>
      </c>
      <c r="B92" s="1"/>
      <c r="C92" s="1"/>
      <c r="D92" s="1"/>
      <c r="E92" s="1"/>
      <c r="F92" s="19"/>
      <c r="G92" s="1"/>
      <c r="H92" s="205">
        <f>H90+H77+H42</f>
        <v>17224</v>
      </c>
      <c r="I92" s="81"/>
      <c r="J92" s="105">
        <f>J90+J77+J42</f>
        <v>-8931</v>
      </c>
      <c r="K92" s="81"/>
      <c r="L92" s="205">
        <f>L90+L77+L42</f>
        <v>558902</v>
      </c>
      <c r="M92" s="81"/>
      <c r="N92" s="105">
        <f>N90+N77+N42</f>
        <v>-291867</v>
      </c>
    </row>
    <row r="93" spans="1:14" ht="15" customHeight="1" x14ac:dyDescent="0.45">
      <c r="A93" s="1" t="s">
        <v>236</v>
      </c>
      <c r="H93" s="205">
        <v>2432</v>
      </c>
      <c r="I93" s="181"/>
      <c r="J93" s="105">
        <v>231</v>
      </c>
      <c r="K93" s="181"/>
      <c r="L93" s="205">
        <v>-10203</v>
      </c>
      <c r="M93" s="22"/>
      <c r="N93" s="105">
        <v>-1275</v>
      </c>
    </row>
    <row r="94" spans="1:14" ht="15" customHeight="1" x14ac:dyDescent="0.45">
      <c r="A94" s="1" t="s">
        <v>140</v>
      </c>
      <c r="H94" s="212">
        <v>28313</v>
      </c>
      <c r="I94" s="81"/>
      <c r="J94" s="119">
        <v>40814</v>
      </c>
      <c r="K94" s="81"/>
      <c r="L94" s="212">
        <v>918752</v>
      </c>
      <c r="M94" s="81"/>
      <c r="N94" s="119">
        <v>1333831</v>
      </c>
    </row>
    <row r="95" spans="1:14" ht="15" customHeight="1" x14ac:dyDescent="0.45">
      <c r="H95" s="210"/>
      <c r="I95" s="81"/>
      <c r="J95" s="80"/>
      <c r="K95" s="81"/>
      <c r="L95" s="210"/>
      <c r="M95" s="81"/>
      <c r="N95" s="80"/>
    </row>
    <row r="96" spans="1:14" ht="15" customHeight="1" thickBot="1" x14ac:dyDescent="0.5">
      <c r="A96" s="1" t="s">
        <v>141</v>
      </c>
      <c r="H96" s="206">
        <f>SUM(H92:H95)</f>
        <v>47969</v>
      </c>
      <c r="I96" s="81"/>
      <c r="J96" s="106">
        <f>SUM(J92:J95)</f>
        <v>32114</v>
      </c>
      <c r="K96" s="81"/>
      <c r="L96" s="206">
        <f>SUM(L92:L95)</f>
        <v>1467451</v>
      </c>
      <c r="M96" s="81"/>
      <c r="N96" s="106">
        <f>SUM(N92:N95)</f>
        <v>1040689</v>
      </c>
    </row>
    <row r="97" spans="1:14" ht="15" customHeight="1" thickTop="1" x14ac:dyDescent="0.45">
      <c r="H97" s="197"/>
      <c r="L97" s="197"/>
    </row>
    <row r="98" spans="1:14" ht="15" customHeight="1" x14ac:dyDescent="0.45">
      <c r="H98" s="197"/>
      <c r="L98" s="197"/>
    </row>
    <row r="99" spans="1:14" ht="15" customHeight="1" x14ac:dyDescent="0.45">
      <c r="A99" s="73" t="s">
        <v>316</v>
      </c>
      <c r="B99" s="178"/>
      <c r="C99" s="54"/>
      <c r="D99" s="54"/>
      <c r="E99" s="54"/>
      <c r="F99" s="54"/>
      <c r="G99" s="54"/>
      <c r="H99" s="237"/>
      <c r="I99" s="56"/>
      <c r="J99" s="56"/>
      <c r="K99" s="56"/>
      <c r="L99" s="237"/>
      <c r="M99" s="56"/>
      <c r="N99" s="56"/>
    </row>
    <row r="100" spans="1:14" ht="4.5" customHeight="1" x14ac:dyDescent="0.45">
      <c r="A100" s="73"/>
      <c r="B100" s="178"/>
      <c r="C100" s="54"/>
      <c r="D100" s="54"/>
      <c r="E100" s="54"/>
      <c r="F100" s="54"/>
      <c r="G100" s="54"/>
      <c r="H100" s="237"/>
      <c r="I100" s="56"/>
      <c r="J100" s="56"/>
      <c r="K100" s="56"/>
      <c r="L100" s="237"/>
      <c r="M100" s="56"/>
      <c r="N100" s="56"/>
    </row>
    <row r="101" spans="1:14" ht="15" customHeight="1" x14ac:dyDescent="0.45">
      <c r="A101" s="54" t="s">
        <v>299</v>
      </c>
      <c r="B101" s="54"/>
      <c r="C101" s="54"/>
      <c r="D101" s="54"/>
      <c r="E101" s="54"/>
      <c r="F101" s="55"/>
      <c r="G101" s="54"/>
      <c r="H101" s="240"/>
      <c r="I101" s="66"/>
      <c r="J101" s="168"/>
      <c r="K101" s="66"/>
      <c r="L101" s="240"/>
      <c r="M101" s="66"/>
      <c r="N101" s="168"/>
    </row>
    <row r="102" spans="1:14" ht="5.25" customHeight="1" x14ac:dyDescent="0.45">
      <c r="A102" s="54"/>
      <c r="B102" s="54"/>
      <c r="C102" s="54"/>
      <c r="D102" s="54"/>
      <c r="E102" s="54"/>
      <c r="F102" s="55"/>
      <c r="G102" s="54"/>
      <c r="H102" s="240"/>
      <c r="I102" s="66"/>
      <c r="J102" s="168"/>
      <c r="K102" s="66"/>
      <c r="L102" s="240"/>
      <c r="M102" s="66"/>
      <c r="N102" s="168"/>
    </row>
    <row r="103" spans="1:14" ht="15" customHeight="1" x14ac:dyDescent="0.45">
      <c r="A103" s="54" t="s">
        <v>169</v>
      </c>
      <c r="B103" s="54"/>
      <c r="C103" s="54"/>
      <c r="D103" s="54"/>
      <c r="E103" s="54"/>
      <c r="F103" s="55"/>
      <c r="G103" s="54"/>
      <c r="H103" s="235">
        <v>321</v>
      </c>
      <c r="I103" s="76"/>
      <c r="J103" s="76">
        <v>143</v>
      </c>
      <c r="K103" s="76"/>
      <c r="L103" s="235">
        <v>9813</v>
      </c>
      <c r="M103" s="76"/>
      <c r="N103" s="76">
        <v>4626</v>
      </c>
    </row>
    <row r="104" spans="1:14" ht="15" customHeight="1" x14ac:dyDescent="0.45">
      <c r="H104" s="80"/>
      <c r="I104" s="83"/>
      <c r="J104" s="80"/>
      <c r="K104" s="83"/>
      <c r="L104" s="80"/>
      <c r="M104" s="83"/>
      <c r="N104" s="80"/>
    </row>
    <row r="105" spans="1:14" ht="15" customHeight="1" x14ac:dyDescent="0.45">
      <c r="H105" s="80"/>
      <c r="I105" s="83"/>
      <c r="J105" s="80"/>
      <c r="K105" s="83"/>
      <c r="L105" s="80"/>
      <c r="M105" s="83"/>
      <c r="N105" s="80"/>
    </row>
    <row r="106" spans="1:14" ht="15" customHeight="1" x14ac:dyDescent="0.45">
      <c r="H106" s="80"/>
      <c r="I106" s="83"/>
      <c r="J106" s="80"/>
      <c r="K106" s="83"/>
      <c r="L106" s="80"/>
      <c r="M106" s="83"/>
      <c r="N106" s="80"/>
    </row>
    <row r="107" spans="1:14" ht="19.5" x14ac:dyDescent="0.45">
      <c r="H107" s="80"/>
      <c r="I107" s="83"/>
      <c r="J107" s="80"/>
      <c r="K107" s="83"/>
      <c r="L107" s="80"/>
      <c r="M107" s="83"/>
      <c r="N107" s="80"/>
    </row>
    <row r="108" spans="1:14" ht="19.5" x14ac:dyDescent="0.45">
      <c r="H108" s="80"/>
      <c r="I108" s="83"/>
      <c r="J108" s="80"/>
      <c r="K108" s="83"/>
      <c r="L108" s="80"/>
      <c r="M108" s="83"/>
      <c r="N108" s="80"/>
    </row>
    <row r="109" spans="1:14" ht="18.75" customHeight="1" x14ac:dyDescent="0.45">
      <c r="H109" s="80"/>
      <c r="I109" s="83"/>
      <c r="J109" s="80"/>
      <c r="K109" s="83"/>
      <c r="L109" s="80"/>
      <c r="M109" s="83"/>
      <c r="N109" s="80"/>
    </row>
    <row r="110" spans="1:14" ht="21" customHeight="1" x14ac:dyDescent="0.45">
      <c r="H110" s="80"/>
      <c r="I110" s="83"/>
      <c r="J110" s="80"/>
      <c r="K110" s="83"/>
      <c r="L110" s="80"/>
      <c r="M110" s="83"/>
      <c r="N110" s="80"/>
    </row>
    <row r="111" spans="1:14" ht="21.95" customHeight="1" x14ac:dyDescent="0.45">
      <c r="A111" s="82" t="str">
        <f>'E2-3 BS Conso'!A56:M56</f>
        <v>The condensed notes to the interim financial information on pages 20 to 64 are an integral part of this interim financial information.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</row>
  </sheetData>
  <mergeCells count="2">
    <mergeCell ref="H5:N5"/>
    <mergeCell ref="H60:N60"/>
  </mergeCells>
  <pageMargins left="0.8" right="0.5" top="0.5" bottom="0.6" header="0.49" footer="0.4"/>
  <pageSetup paperSize="9" scale="95" firstPageNumber="18" orientation="portrait" useFirstPageNumber="1" horizontalDpi="1200" verticalDpi="1200" r:id="rId1"/>
  <headerFooter>
    <oddFooter>&amp;R&amp;"Cordia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E2-3 BS Conso</vt:lpstr>
      <vt:lpstr>E4-5 BS Com</vt:lpstr>
      <vt:lpstr>E6-7 PL Conso (3m)</vt:lpstr>
      <vt:lpstr>E8-9 PL Conso (9m)</vt:lpstr>
      <vt:lpstr>E10 PL Com (3m)</vt:lpstr>
      <vt:lpstr>E11 PL Com (9m)</vt:lpstr>
      <vt:lpstr>E12 Change US Conso</vt:lpstr>
      <vt:lpstr>E13 Change THB Conso</vt:lpstr>
      <vt:lpstr>E14 Change US Com</vt:lpstr>
      <vt:lpstr>E15 Change THB Com</vt:lpstr>
      <vt:lpstr>E16-17 Conso</vt:lpstr>
      <vt:lpstr>E18-19 Com</vt:lpstr>
      <vt:lpstr>'E16-17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Nongluck Amornsathit</cp:lastModifiedBy>
  <cp:lastPrinted>2019-11-11T03:24:03Z</cp:lastPrinted>
  <dcterms:created xsi:type="dcterms:W3CDTF">1998-11-11T12:57:53Z</dcterms:created>
  <dcterms:modified xsi:type="dcterms:W3CDTF">2019-11-11T10:14:19Z</dcterms:modified>
</cp:coreProperties>
</file>