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-Monthly\2. Seperate CMM\ข้อมูลที่ส่งผ่านระบบ SET Portal\2019\Q3.2019\FS\TH\"/>
    </mc:Choice>
  </mc:AlternateContent>
  <xr:revisionPtr revIDLastSave="0" documentId="13_ncr:1_{9997CDDE-34B1-44B5-A9B2-91C38C229DC8}" xr6:coauthVersionLast="41" xr6:coauthVersionMax="45" xr10:uidLastSave="{00000000-0000-0000-0000-000000000000}"/>
  <bookViews>
    <workbookView xWindow="-120" yWindow="-120" windowWidth="29040" windowHeight="15840" tabRatio="634" xr2:uid="{00000000-000D-0000-FFFF-FFFF00000000}"/>
  </bookViews>
  <sheets>
    <sheet name="BS" sheetId="1" r:id="rId1"/>
    <sheet name="PL" sheetId="4" r:id="rId2"/>
    <sheet name="Consolidated" sheetId="3" r:id="rId3"/>
    <sheet name="The Company" sheetId="6" r:id="rId4"/>
    <sheet name="CF" sheetId="5" r:id="rId5"/>
  </sheets>
  <definedNames>
    <definedName name="_xlnm.Print_Area" localSheetId="0">BS!$A$1:$K$101</definedName>
    <definedName name="_xlnm.Print_Area" localSheetId="4">CF!$A$1:$L$80</definedName>
    <definedName name="_xlnm.Print_Area" localSheetId="2">Consolidated!$A$1:$W$30</definedName>
    <definedName name="_xlnm.Print_Area" localSheetId="1">PL!$A$1:$K$125</definedName>
    <definedName name="_xlnm.Print_Area" localSheetId="3">'The Company'!$A$1:$Q$24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6" i="1" l="1"/>
  <c r="G66" i="1" l="1"/>
  <c r="I117" i="4" l="1"/>
  <c r="I112" i="4" l="1"/>
  <c r="K59" i="5" l="1"/>
  <c r="I59" i="5"/>
  <c r="G59" i="5"/>
  <c r="E59" i="5"/>
  <c r="Q20" i="6" l="1"/>
  <c r="I98" i="4" l="1"/>
  <c r="S19" i="3"/>
  <c r="S18" i="3"/>
  <c r="S16" i="3"/>
  <c r="S14" i="3"/>
  <c r="S27" i="3"/>
  <c r="S22" i="3"/>
  <c r="K81" i="4"/>
  <c r="I81" i="4"/>
  <c r="G81" i="4"/>
  <c r="E81" i="4"/>
  <c r="E36" i="1" l="1"/>
  <c r="I20" i="1"/>
  <c r="W22" i="3" l="1"/>
  <c r="A44" i="5"/>
  <c r="O21" i="6"/>
  <c r="O15" i="6"/>
  <c r="Q25" i="3"/>
  <c r="Q28" i="3" s="1"/>
  <c r="U25" i="3"/>
  <c r="U17" i="3"/>
  <c r="Q20" i="3"/>
  <c r="A106" i="4"/>
  <c r="A42" i="4"/>
  <c r="K74" i="4"/>
  <c r="I74" i="4"/>
  <c r="G74" i="4"/>
  <c r="E74" i="4"/>
  <c r="K19" i="4"/>
  <c r="I19" i="4"/>
  <c r="G19" i="4"/>
  <c r="E19" i="4"/>
  <c r="K21" i="6"/>
  <c r="I21" i="6"/>
  <c r="G21" i="6"/>
  <c r="E21" i="6"/>
  <c r="W27" i="3"/>
  <c r="Q19" i="6"/>
  <c r="M26" i="3"/>
  <c r="K90" i="1"/>
  <c r="K92" i="1" s="1"/>
  <c r="G69" i="5"/>
  <c r="G20" i="1"/>
  <c r="K36" i="1"/>
  <c r="K37" i="1" s="1"/>
  <c r="K20" i="1"/>
  <c r="K15" i="6"/>
  <c r="I15" i="6"/>
  <c r="G15" i="6"/>
  <c r="E15" i="6"/>
  <c r="Q14" i="6"/>
  <c r="Q13" i="6"/>
  <c r="W19" i="3"/>
  <c r="W18" i="3"/>
  <c r="U20" i="3"/>
  <c r="K34" i="4"/>
  <c r="I34" i="4"/>
  <c r="G34" i="4"/>
  <c r="E34" i="4"/>
  <c r="K12" i="4"/>
  <c r="I12" i="4"/>
  <c r="G12" i="4"/>
  <c r="E12" i="4"/>
  <c r="I69" i="5"/>
  <c r="E69" i="5"/>
  <c r="I66" i="1"/>
  <c r="E56" i="1"/>
  <c r="I56" i="1"/>
  <c r="G98" i="4"/>
  <c r="K98" i="4"/>
  <c r="G83" i="4"/>
  <c r="G85" i="4" s="1"/>
  <c r="G87" i="4" s="1"/>
  <c r="K69" i="5"/>
  <c r="G25" i="3"/>
  <c r="G28" i="3"/>
  <c r="G17" i="3"/>
  <c r="G20" i="3"/>
  <c r="W14" i="3"/>
  <c r="G36" i="1"/>
  <c r="G37" i="1"/>
  <c r="Q17" i="6"/>
  <c r="E17" i="3"/>
  <c r="E20" i="3"/>
  <c r="G90" i="1"/>
  <c r="G92" i="1" s="1"/>
  <c r="E25" i="3"/>
  <c r="E28" i="3"/>
  <c r="K17" i="3"/>
  <c r="K20" i="3"/>
  <c r="I17" i="3"/>
  <c r="I20" i="3"/>
  <c r="O17" i="3"/>
  <c r="O20" i="3"/>
  <c r="I25" i="3"/>
  <c r="I28" i="3"/>
  <c r="K56" i="1"/>
  <c r="G56" i="1"/>
  <c r="G67" i="1" s="1"/>
  <c r="K66" i="1"/>
  <c r="K67" i="1" s="1"/>
  <c r="K25" i="3"/>
  <c r="K28" i="3"/>
  <c r="I36" i="1"/>
  <c r="I37" i="1" s="1"/>
  <c r="Q11" i="6"/>
  <c r="E20" i="1"/>
  <c r="K83" i="4"/>
  <c r="K85" i="4" s="1"/>
  <c r="K87" i="4" s="1"/>
  <c r="K24" i="4"/>
  <c r="K26" i="4"/>
  <c r="K28" i="4"/>
  <c r="K36" i="4"/>
  <c r="K48" i="4" s="1"/>
  <c r="G24" i="4"/>
  <c r="G26" i="4" s="1"/>
  <c r="G28" i="4" s="1"/>
  <c r="W16" i="3"/>
  <c r="I67" i="1" l="1"/>
  <c r="K93" i="1"/>
  <c r="K94" i="1" s="1"/>
  <c r="G93" i="1"/>
  <c r="G94" i="1" s="1"/>
  <c r="E67" i="1"/>
  <c r="I21" i="4"/>
  <c r="I24" i="4" s="1"/>
  <c r="I26" i="4" s="1"/>
  <c r="I28" i="4" s="1"/>
  <c r="G36" i="4"/>
  <c r="G53" i="4" s="1"/>
  <c r="G55" i="4" s="1"/>
  <c r="G48" i="4"/>
  <c r="K53" i="4"/>
  <c r="S26" i="3"/>
  <c r="W26" i="3" s="1"/>
  <c r="U28" i="3"/>
  <c r="K89" i="4"/>
  <c r="K100" i="4" s="1"/>
  <c r="K112" i="4" s="1"/>
  <c r="K117" i="4" s="1"/>
  <c r="K25" i="5"/>
  <c r="K36" i="5" s="1"/>
  <c r="K39" i="5" s="1"/>
  <c r="K71" i="5" s="1"/>
  <c r="K73" i="5" s="1"/>
  <c r="G89" i="4"/>
  <c r="G25" i="5"/>
  <c r="G36" i="5" s="1"/>
  <c r="G39" i="5" s="1"/>
  <c r="G71" i="5" s="1"/>
  <c r="G73" i="5" s="1"/>
  <c r="I83" i="4"/>
  <c r="I85" i="4" s="1"/>
  <c r="I87" i="4" s="1"/>
  <c r="E83" i="4"/>
  <c r="E85" i="4" s="1"/>
  <c r="E87" i="4" s="1"/>
  <c r="E21" i="4"/>
  <c r="E24" i="4" s="1"/>
  <c r="E26" i="4" s="1"/>
  <c r="E28" i="4" s="1"/>
  <c r="E37" i="1"/>
  <c r="E89" i="4" l="1"/>
  <c r="E112" i="4" s="1"/>
  <c r="E25" i="5"/>
  <c r="E36" i="5" s="1"/>
  <c r="E39" i="5" s="1"/>
  <c r="E71" i="5" s="1"/>
  <c r="E73" i="5" s="1"/>
  <c r="E74" i="5" s="1"/>
  <c r="E48" i="4"/>
  <c r="E36" i="4"/>
  <c r="E53" i="4" s="1"/>
  <c r="E55" i="4" s="1"/>
  <c r="I48" i="4"/>
  <c r="I53" i="4" s="1"/>
  <c r="I36" i="4"/>
  <c r="I89" i="4"/>
  <c r="I25" i="5"/>
  <c r="I36" i="5" s="1"/>
  <c r="I39" i="5" s="1"/>
  <c r="I71" i="5" s="1"/>
  <c r="I73" i="5" s="1"/>
  <c r="I74" i="5" s="1"/>
  <c r="G50" i="4"/>
  <c r="M15" i="6"/>
  <c r="Q12" i="6"/>
  <c r="Q15" i="6" s="1"/>
  <c r="G112" i="4"/>
  <c r="G100" i="4"/>
  <c r="S23" i="3"/>
  <c r="E50" i="4" l="1"/>
  <c r="I100" i="4"/>
  <c r="G117" i="4"/>
  <c r="G119" i="4" s="1"/>
  <c r="S15" i="3"/>
  <c r="G114" i="4"/>
  <c r="E114" i="4"/>
  <c r="M25" i="3"/>
  <c r="M28" i="3" s="1"/>
  <c r="M17" i="3" l="1"/>
  <c r="W15" i="3"/>
  <c r="W17" i="3" s="1"/>
  <c r="W20" i="3" s="1"/>
  <c r="W23" i="3"/>
  <c r="Q18" i="6" l="1"/>
  <c r="Q21" i="6" s="1"/>
  <c r="M21" i="6"/>
  <c r="I90" i="1" s="1"/>
  <c r="I92" i="1" s="1"/>
  <c r="S17" i="3"/>
  <c r="S20" i="3" s="1"/>
  <c r="M20" i="3"/>
  <c r="S24" i="3"/>
  <c r="W24" i="3" s="1"/>
  <c r="E98" i="4"/>
  <c r="E100" i="4" s="1"/>
  <c r="E117" i="4" s="1"/>
  <c r="E119" i="4" s="1"/>
  <c r="Q22" i="6" l="1"/>
  <c r="I93" i="1"/>
  <c r="I94" i="1" s="1"/>
  <c r="S25" i="3"/>
  <c r="O25" i="3"/>
  <c r="O28" i="3" s="1"/>
  <c r="E90" i="1" l="1"/>
  <c r="E92" i="1" s="1"/>
  <c r="E93" i="1" s="1"/>
  <c r="E94" i="1" s="1"/>
  <c r="W25" i="3"/>
  <c r="W28" i="3" s="1"/>
  <c r="S28" i="3"/>
  <c r="W29" i="3" l="1"/>
</calcChain>
</file>

<file path=xl/sharedStrings.xml><?xml version="1.0" encoding="utf-8"?>
<sst xmlns="http://schemas.openxmlformats.org/spreadsheetml/2006/main" count="376" uniqueCount="217">
  <si>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</si>
  <si>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</si>
  <si>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</si>
  <si>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</si>
  <si>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</si>
  <si>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</si>
  <si>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</si>
  <si>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</si>
  <si>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</si>
  <si>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</si>
  <si>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</si>
  <si>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</si>
  <si>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</si>
  <si>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</si>
  <si>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</si>
  <si>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</si>
  <si>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</si>
  <si>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</si>
  <si>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</si>
  <si>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</si>
  <si>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</si>
  <si>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</si>
  <si>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</si>
  <si>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</si>
  <si>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</si>
  <si>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</si>
  <si>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</si>
  <si>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</si>
  <si>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</si>
  <si>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</si>
  <si>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</si>
  <si>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รวม</t>
  </si>
  <si>
    <t>เงินสดและรายการเทียบเท่าเงินสด</t>
  </si>
  <si>
    <t>ที่ออกและชำระแล้ว</t>
  </si>
  <si>
    <t>ยังไม่ได้จัดสรร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</si>
  <si>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</si>
  <si>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</si>
  <si>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</si>
  <si>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สินแร่</t>
  </si>
  <si>
    <t>เจ้าหนี้การค้าและเจ้าหนี้อื่น</t>
  </si>
  <si>
    <t>กำไรสะสม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</si>
  <si>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</si>
  <si>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</si>
  <si>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</si>
  <si>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</si>
  <si>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</si>
  <si>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</si>
  <si>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</si>
  <si>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</si>
  <si>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</si>
  <si>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</si>
  <si>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</si>
  <si>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</si>
  <si>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</si>
  <si>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</si>
  <si>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</si>
  <si>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</si>
  <si>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</si>
  <si>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 xml:space="preserve">   จัดสรรแล้ว - สำรองตามกฎหมาย</t>
  </si>
  <si>
    <t xml:space="preserve">   ยังไม่ได้จัดสรร</t>
  </si>
  <si>
    <t>จัดสรรแล้ว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</si>
  <si>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</si>
  <si>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</si>
  <si>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เงินสดจากกิจกรรมดำเนินงาน</t>
  </si>
  <si>
    <t xml:space="preserve">   สินทรัพย์ไม่หมุนเวียนอื่น</t>
  </si>
  <si>
    <t>ผลต่างจากการแปลงค่า</t>
  </si>
  <si>
    <t>เงินตราต่างประเทศ</t>
  </si>
  <si>
    <t>งบการเงินที่เป็น</t>
  </si>
  <si>
    <t>สินทรัพย์ไม่หมุนเวียนอื่น</t>
  </si>
  <si>
    <t>- สำรองตามกฎหมาย</t>
  </si>
  <si>
    <t>งบแสดงฐานะการเงิน</t>
  </si>
  <si>
    <t>งบการเงินรวม</t>
  </si>
  <si>
    <t>งบการเงินเฉพาะกิจการ</t>
  </si>
  <si>
    <t>เงินลงทุนในบริษัทย่อย</t>
  </si>
  <si>
    <t>งบแสดงฐานะการเงิน (ต่อ)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</si>
  <si>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</si>
  <si>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</si>
  <si>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</si>
  <si>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งบกระแสเงินสด (ต่อ)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</si>
  <si>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</si>
  <si>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</si>
  <si>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งบแสดงการเปลี่ยนแปลงส่วนของผู้ถือหุ้น (ต่อ)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</si>
  <si>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</si>
  <si>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</si>
  <si>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กำไรขาดทุนเบ็ดเสร็จอื่น</t>
  </si>
  <si>
    <t>สินทรัพย์ภาษีเงินได้รอการตัดบัญชี</t>
  </si>
  <si>
    <t>รายการที่จะถูกบันทึกในส่วนของกำไรหรือขาดทุนในภายหลัง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</si>
  <si>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</si>
  <si>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</si>
  <si>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ของบริษัทฯ</t>
  </si>
  <si>
    <t>ของบริษัทย่อย</t>
  </si>
  <si>
    <t>สินทรัพย์ไม่มีตัวตน</t>
  </si>
  <si>
    <t>หนี้สินไม่หมุนเวียนอื่น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</si>
  <si>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</si>
  <si>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</si>
  <si>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</si>
  <si>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งบกำไรขาดทุนเบ็ดเสร็จ (ต่อ)</t>
  </si>
  <si>
    <t>เงินจ่ายล่วงหน้าค่าก่อสร้างโรงงานและเครื่องจักร</t>
  </si>
  <si>
    <t>เงินให้กู้ยืมระยะยาวแก่กิจการที่เกี่ยวข้องกัน</t>
  </si>
  <si>
    <t xml:space="preserve">   ที่เป็นเงินตราต่างประเทศ - สุทธิจากภาษีเงินได้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</si>
  <si>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</si>
  <si>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</si>
  <si>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</si>
  <si>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</si>
  <si>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</si>
  <si>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</si>
  <si>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</si>
  <si>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</si>
  <si>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</si>
  <si>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เงินกู้ยืมระยะสั้นจากสถาบันการเงิน</t>
  </si>
  <si>
    <t>เงินฝากประจำที่ติดภาระค้ำประกัน</t>
  </si>
  <si>
    <t>ส่วนเกินทุน</t>
  </si>
  <si>
    <t>จากการจ่ายโดย</t>
  </si>
  <si>
    <t>ใช้หุ้นเป็นเกณฑ์</t>
  </si>
  <si>
    <t>ส่วนเกินทุนจากการจ่ายโดยใช้หุ้นเป็นเกณฑ์</t>
  </si>
  <si>
    <t xml:space="preserve">   ลูกหนี้จากการขายผ่อนชำระ</t>
  </si>
  <si>
    <t xml:space="preserve">   หนี้สินไม่หมุนเวียนอื่น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</si>
  <si>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</si>
  <si>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</si>
  <si>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โอนเงินจ่ายล่วงหน้าค่าก่อสร้างโรงงานและเครื่องจักรเป็น</t>
  </si>
  <si>
    <t xml:space="preserve">      ที่ดิน อาคารและอุปกรณ์</t>
  </si>
  <si>
    <t>กำไรขาดทุน</t>
  </si>
  <si>
    <t xml:space="preserve">   สินทรัพย์ที่ได้มาภายใต้สัญญาเช่าการเงิน</t>
  </si>
  <si>
    <t>ส่วนเกินมูลค่า</t>
  </si>
  <si>
    <t>หุ้นสามัญ</t>
  </si>
  <si>
    <t>เงินลงทุนในการร่วมค้า</t>
  </si>
  <si>
    <t>ส่วนเกินมูลค่าหุ้นสามัญ</t>
  </si>
  <si>
    <t>บริษัท เคมีแมน จำกัด (มหาชน) และบริษัทย่อย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</si>
  <si>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</si>
  <si>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</si>
  <si>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เงินลงทุนในการร่วมค้าเพิ่มขึ้น</t>
  </si>
  <si>
    <t>กำไรก่อนส่วนแบ่งขาดทุนจากเงินลงทุนในการร่วมค้า</t>
  </si>
  <si>
    <t xml:space="preserve">      หุ้นสามัญ 1,000 ล้านหุ้น มูลค่าหุ้นละ 1 บาท</t>
  </si>
  <si>
    <t>ที่ไม่มีอำนาจควบคุม</t>
  </si>
  <si>
    <t>ส่วนของผู้มีส่วนได้เสีย</t>
  </si>
  <si>
    <t>ยอดคงเหลือ ณ วันที่ 1 มกราคม 2561</t>
  </si>
  <si>
    <t>เงินสดจ่ายค่าใช้จ่ายทางตรงในการเสนอขายหุ้น</t>
  </si>
  <si>
    <t xml:space="preserve">      หุ้นสามัญ 960 ล้านหุ้น มูลค่าหุ้นละ 1 บาท</t>
  </si>
  <si>
    <t>รายได้ (ค่าใช้จ่าย) ภาษีเงินได้</t>
  </si>
  <si>
    <t>เงินสดรับจากการเพิ่มทุน</t>
  </si>
  <si>
    <t>เงินสดจ่ายค่าธรรมเนียมเงินกู้ระยะยาว</t>
  </si>
  <si>
    <t>ออกหุ้นสามัญเพิ่มทุน</t>
  </si>
  <si>
    <t xml:space="preserve">       ที่ยังไม่เกิดขึ้นจริง</t>
  </si>
  <si>
    <t>เงินสดสุทธิจากกิจกรรมจัดหาเงิน</t>
  </si>
  <si>
    <t>เงินสดและรายการเทียบเท่าเงินสดเพิ่มขึ้นสุทธิ</t>
  </si>
  <si>
    <t>ยอดคงเหลือ ณ วันที่ 30 กันยายน 2561</t>
  </si>
  <si>
    <t>เงินลงทุนในบริษัทย่อยเพิ่มขึ้น</t>
  </si>
  <si>
    <t>รายได้ภาษีเงินได้</t>
  </si>
  <si>
    <t>31 ธันวาคม 2561</t>
  </si>
  <si>
    <t>30 กันยายน 2562</t>
  </si>
  <si>
    <t>ณ วันที่ 30 กันยายน 2562</t>
  </si>
  <si>
    <t>ส่วนของลูกหนี้จากการขายผ่อนชำระ</t>
  </si>
  <si>
    <t xml:space="preserve">   ที่ถึงกำหนดชำระภายในหนึ่งปี</t>
  </si>
  <si>
    <t xml:space="preserve">ลูกหนี้จากการขายผ่อนชำระ </t>
  </si>
  <si>
    <t xml:space="preserve">   - สุทธิจากส่วนที่ถึงกำหนดชำระภายในหนึ่งปี</t>
  </si>
  <si>
    <t>(พันบาท)</t>
  </si>
  <si>
    <t>ส่วนของหนี้สินตามสัญญาเช่าการเงิน</t>
  </si>
  <si>
    <t>ส่วนของเงินกู้ยืมระยะยาว</t>
  </si>
  <si>
    <t xml:space="preserve">หนี้สินตามสัญญาเช่าการเงิน </t>
  </si>
  <si>
    <t xml:space="preserve">เงินกู้ยืมระยะยาว </t>
  </si>
  <si>
    <t>สำหรับงวดสามเดือนสิ้นสุดวันที่ 30 กันยายน 2562 (ยังไม่ได้ตรวจสอบ แต่สอบทานแล้ว)</t>
  </si>
  <si>
    <t>การแบ่งปันกำไร (ขาดทุน)</t>
  </si>
  <si>
    <t>สำหรับงวดเก้าเดือนสิ้นสุดวันที่ 30 กันยายน 2562 (ยังไม่ได้ตรวจสอบ แต่สอบทานแล้ว)</t>
  </si>
  <si>
    <t>(พันบาท ยกเว้นกำไรต่อหุ้นแสดงเป็นบาท)</t>
  </si>
  <si>
    <t xml:space="preserve">(พันบาท)  </t>
  </si>
  <si>
    <t>ยอดคงเหลือ ณ วันที่ 1 มกราคม 2562</t>
  </si>
  <si>
    <t>ยอดคงเหลือ ณ วันที่ 30 กันยายน 2562</t>
  </si>
  <si>
    <t>ขาดทุนจากการประมาณการ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</si>
  <si>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</si>
  <si>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</si>
  <si>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</si>
  <si>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</si>
  <si>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</si>
  <si>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กำไรจากอัตราแลกเปลี่ยนสุทธิ</t>
  </si>
  <si>
    <t>กำไร (ขาดทุน) ก่อนส่วนแบ่งขาดทุนจากเงินลงทุนในการร่วมค้า</t>
  </si>
  <si>
    <t>กำไร (ขาดทุน) ก่อนค่าใช้จ่ายทางการเงิน</t>
  </si>
  <si>
    <t xml:space="preserve">   และภาษีเงินได้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</si>
  <si>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</si>
  <si>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</si>
  <si>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</si>
  <si>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 ส่วนที่เป็นของผู้ถือหุ้นของบริษัทฯ</t>
  </si>
  <si>
    <t xml:space="preserve">   ค่าใช้จ่ายทางการเงินและภาษีเงินได้</t>
  </si>
  <si>
    <t>รายการที่จะไม่ถูกบันทึกในส่วนของกำไรหรือขาดทุนในภายหลัง</t>
  </si>
  <si>
    <t>ขาดทุนจากการประมาณการตามหลักคณิตศาสตร์ประกันภัย</t>
  </si>
  <si>
    <t xml:space="preserve">   สำหรับโครงการผลประโยชน์ที่กำหนดไว้ - สุทธิจากภาษีเงินได้</t>
  </si>
  <si>
    <t>ขาดทุนจากอัตราแลกเปลี่ยนสุทธิ</t>
  </si>
  <si>
    <t>เงินปันผลจ่าย</t>
  </si>
  <si>
    <t xml:space="preserve">  (กำไร) ขาดทุนจากการจำหน่ายอาคาร เครื่องจักรและอุปกรณ์</t>
  </si>
  <si>
    <t>เงินให้กู้ยืมระยะสั้นแก่กิจการที่เกี่ยวข้องกันเพิ่มขึ้น</t>
  </si>
  <si>
    <t>เงินสดรับจากการจำหน่ายอาคาร เครื่องจักรและอุปกรณ์</t>
  </si>
  <si>
    <t>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</si>
  <si>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</si>
  <si>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จ่ายเงินปันผล</t>
  </si>
  <si>
    <t>ผลต่างของอัตราแลกเปลี่ยนจากการแปลงค่าหน่วยงานต่างประเทศ</t>
  </si>
  <si>
    <t>เงินฝากประจำที่ติดภาระค้ำประกันเพิ่มขึ้น</t>
  </si>
  <si>
    <t xml:space="preserve">   โอนดอกเบี้ยจ่ายเป็นสินทรัพย์</t>
  </si>
  <si>
    <t xml:space="preserve">   ผลขาดทุนจากการด้อยค่าของเงินลงทุนในบริษัทย่อย</t>
  </si>
  <si>
    <t xml:space="preserve">   กำไร (ขาดทุน) ส่วนที่เป็นของผู้ถือหุ้นของบริษัทฯ</t>
  </si>
  <si>
    <t>กำไรก่อนค่าใช้จ่ายทางการเงินและภาษีเงินได้</t>
  </si>
  <si>
    <t xml:space="preserve">กำไร (ขาดทุน) ต่อหุ้น </t>
  </si>
  <si>
    <t>กำไร (ขาดทุน) ก่อนภาษี</t>
  </si>
  <si>
    <t>รายการปรับกระทบกำไร (ขาดทุน) ก่อนภาษีเป็นเงินสดรับ (จ่าย)</t>
  </si>
  <si>
    <t xml:space="preserve">   ตัดจำหน่ายเครื่องจักรและอุปกรณ์</t>
  </si>
  <si>
    <t xml:space="preserve">   ขาดทุนจากอัตราแลกเปลี่ยนที่ยังไม่เกิดขึ้นจริง</t>
  </si>
  <si>
    <t xml:space="preserve">   ขาดทุนจากสัญญาซื้อขายเงินตราต่างประเทศล่วงหน้า</t>
  </si>
  <si>
    <t xml:space="preserve">   กลับรายการหนี้สงสัยจะสูญ</t>
  </si>
  <si>
    <t xml:space="preserve">   ค่าใช้จ่ายทางการเงิน</t>
  </si>
  <si>
    <t>เงินสดจ่ายล่วงหน้าค่าก่อสร้างโรงงานและเครื่องจักร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</si>
  <si>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</si>
  <si>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</si>
  <si>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เงินสดรับจากดอกเบี้ยรับ</t>
  </si>
  <si>
    <t>เงินสดจ่ายเพื่อชำระหนี้สินตามสัญญาเช่าการเงิน</t>
  </si>
  <si>
    <t>เงินสดจ่ายคืนเงินกู้ยืมระยะยาวจากสถาบันการเงิน</t>
  </si>
  <si>
    <t>ประมาณการหนี้สินไม่หมุนเวียนสำหรับ</t>
  </si>
  <si>
    <t xml:space="preserve">    ผลประโยชน์พนักงาน</t>
  </si>
  <si>
    <t xml:space="preserve">   ค่าใช้จ่ายผลประโยชน์ของพนักงาน</t>
  </si>
  <si>
    <t>ขาดทุนสำหรับงวด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</si>
</sst>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[$€-2]\ * #,##0.00_);_([$€-2]\ * \(#,##0.00\);_([$€-2]\ * &quot;-&quot;??_);_(@_)"/>
    <numFmt numFmtId="167" formatCode="[$-409]mmm/yy;@"/>
  </numFmts>
  <fonts count="30"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b/>
      <sz val="16"/>
      <name val="Cordia New"/>
      <family val="2"/>
    </font>
    <font>
      <sz val="16"/>
      <name val="Cordia New"/>
      <family val="2"/>
    </font>
    <font>
      <u/>
      <sz val="16"/>
      <name val="Cordia New"/>
      <family val="2"/>
    </font>
    <font>
      <i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name val="Cordia New"/>
      <family val="2"/>
    </font>
    <font>
      <i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b/>
      <i/>
      <sz val="16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color rgb="FFFF0000"/>
      <name val="Cordia New"/>
      <family val="2"/>
    </font>
    <font>
      <b/>
      <sz val="16"/>
      <color theme="1"/>
      <name val="Cordia New"/>
      <family val="2"/>
    </font>
    <font>
      <sz val="16"/>
      <color theme="1"/>
      <name val="Cordia New"/>
      <family val="2"/>
    </font>
    <font>
      <b/>
      <i/>
      <sz val="16"/>
      <color theme="1"/>
      <name val="Cordia New"/>
      <family val="2"/>
    </font>
    <font>
      <i/>
      <sz val="16"/>
      <color theme="1"/>
      <name val="Cordia New"/>
      <family val="2"/>
    </font>
    <font>
      <b/>
      <sz val="16"/>
      <name val="Cordia New"/>
      <family val="2"/>
      <charset val="222"/>
    </font>
    <font>
      <b/>
      <sz val="14"/>
      <name val="Cordia New"/>
      <family val="2"/>
      <charset val="222"/>
    </font>
    <font>
      <sz val="14"/>
      <color rgb="FFFFFF00"/>
      <name val="Cordia New"/>
      <family val="2"/>
    </font>
    <font>
      <sz val="14"/>
      <name val="Cordia New"/>
      <family val="2"/>
      <charset val="222"/>
    </font>
    <font>
      <sz val="14"/>
      <color theme="0"/>
      <name val="Cordia New"/>
      <family val="2"/>
    </font>
    <font>
      <i/>
      <sz val="14"/>
      <color theme="0"/>
      <name val="Cordia New"/>
      <family val="2"/>
    </font>
    <font>
      <sz val="16"/>
      <color rgb="FFFFFF00"/>
      <name val="Cordia New"/>
      <family val="2"/>
    </font>
    <font>
      <i/>
      <sz val="14"/>
      <color theme="1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6" fillId="0" borderId="0"/>
    <xf numFmtId="0" fontId="1" fillId="0" borderId="0"/>
    <xf numFmtId="0" fontId="2" fillId="0" borderId="0"/>
    <xf numFmtId="167" fontId="15" fillId="0" borderId="0"/>
  </cellStyleXfs>
  <cellXfs count="216">
    <xf numFmtId="0" fontId="0" fillId="0" borderId="0" xfId="0"/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top"/>
    </xf>
    <xf numFmtId="1" fontId="9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164" fontId="17" fillId="0" borderId="0" xfId="1" applyNumberFormat="1" applyFont="1" applyFill="1" applyAlignment="1">
      <alignment horizontal="right"/>
    </xf>
    <xf numFmtId="41" fontId="8" fillId="0" borderId="2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164" fontId="8" fillId="0" borderId="1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top"/>
    </xf>
    <xf numFmtId="0" fontId="8" fillId="0" borderId="3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top"/>
    </xf>
    <xf numFmtId="37" fontId="13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vertical="top"/>
    </xf>
    <xf numFmtId="49" fontId="18" fillId="0" borderId="0" xfId="0" applyNumberFormat="1" applyFont="1" applyFill="1" applyAlignment="1">
      <alignment vertical="top"/>
    </xf>
    <xf numFmtId="49" fontId="6" fillId="0" borderId="0" xfId="3" applyNumberFormat="1" applyFont="1" applyFill="1" applyAlignment="1">
      <alignment vertical="top"/>
    </xf>
    <xf numFmtId="49" fontId="19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41" fontId="4" fillId="0" borderId="2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vertical="top"/>
    </xf>
    <xf numFmtId="166" fontId="19" fillId="0" borderId="0" xfId="0" applyNumberFormat="1" applyFont="1" applyFill="1" applyAlignment="1">
      <alignment vertical="top"/>
    </xf>
    <xf numFmtId="0" fontId="19" fillId="0" borderId="0" xfId="0" applyNumberFormat="1" applyFont="1" applyFill="1" applyAlignment="1">
      <alignment horizontal="right" vertical="top"/>
    </xf>
    <xf numFmtId="41" fontId="19" fillId="0" borderId="0" xfId="0" applyNumberFormat="1" applyFont="1" applyFill="1" applyAlignment="1">
      <alignment horizontal="right" vertical="top"/>
    </xf>
    <xf numFmtId="166" fontId="19" fillId="0" borderId="0" xfId="0" applyNumberFormat="1" applyFont="1" applyFill="1" applyBorder="1" applyAlignment="1">
      <alignment vertical="top"/>
    </xf>
    <xf numFmtId="41" fontId="18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center" vertical="top"/>
    </xf>
    <xf numFmtId="0" fontId="14" fillId="0" borderId="0" xfId="0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5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vertical="top"/>
    </xf>
    <xf numFmtId="49" fontId="20" fillId="0" borderId="0" xfId="0" applyNumberFormat="1" applyFont="1" applyFill="1" applyAlignment="1">
      <alignment vertical="top"/>
    </xf>
    <xf numFmtId="164" fontId="3" fillId="0" borderId="6" xfId="0" applyNumberFormat="1" applyFont="1" applyFill="1" applyBorder="1" applyAlignment="1">
      <alignment horizontal="center" vertical="top"/>
    </xf>
    <xf numFmtId="166" fontId="18" fillId="0" borderId="0" xfId="0" applyNumberFormat="1" applyFont="1" applyFill="1" applyAlignment="1">
      <alignment vertical="top"/>
    </xf>
    <xf numFmtId="165" fontId="3" fillId="0" borderId="2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Continuous" vertical="center"/>
    </xf>
    <xf numFmtId="164" fontId="8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top"/>
    </xf>
    <xf numFmtId="164" fontId="8" fillId="0" borderId="1" xfId="4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top"/>
    </xf>
    <xf numFmtId="164" fontId="8" fillId="0" borderId="0" xfId="4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quotePrefix="1" applyNumberFormat="1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Border="1" applyAlignment="1">
      <alignment horizontal="left" vertical="center"/>
    </xf>
    <xf numFmtId="164" fontId="10" fillId="0" borderId="0" xfId="3" applyNumberFormat="1" applyFont="1" applyAlignment="1">
      <alignment horizontal="center" vertical="center"/>
    </xf>
    <xf numFmtId="164" fontId="10" fillId="0" borderId="0" xfId="0" quotePrefix="1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left" vertical="top"/>
    </xf>
    <xf numFmtId="164" fontId="7" fillId="0" borderId="0" xfId="0" applyNumberFormat="1" applyFont="1" applyFill="1" applyAlignment="1">
      <alignment vertical="center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43" fontId="7" fillId="0" borderId="6" xfId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Alignment="1">
      <alignment horizontal="left"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quotePrefix="1" applyNumberFormat="1" applyFont="1" applyFill="1" applyAlignment="1">
      <alignment horizontal="left" vertical="center"/>
    </xf>
    <xf numFmtId="0" fontId="7" fillId="0" borderId="0" xfId="0" quotePrefix="1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vertical="center"/>
    </xf>
    <xf numFmtId="164" fontId="7" fillId="0" borderId="4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164" fontId="7" fillId="0" borderId="6" xfId="1" applyNumberFormat="1" applyFont="1" applyFill="1" applyBorder="1" applyAlignment="1">
      <alignment vertical="center"/>
    </xf>
    <xf numFmtId="1" fontId="10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top"/>
    </xf>
    <xf numFmtId="49" fontId="21" fillId="0" borderId="0" xfId="0" applyNumberFormat="1" applyFont="1" applyFill="1" applyAlignment="1">
      <alignment vertical="top"/>
    </xf>
    <xf numFmtId="43" fontId="8" fillId="0" borderId="0" xfId="1" applyFont="1" applyFill="1" applyAlignment="1">
      <alignment horizontal="left" vertical="center"/>
    </xf>
    <xf numFmtId="164" fontId="22" fillId="0" borderId="0" xfId="1" applyNumberFormat="1" applyFont="1" applyFill="1" applyBorder="1" applyAlignment="1">
      <alignment horizontal="center" vertical="center"/>
    </xf>
    <xf numFmtId="164" fontId="22" fillId="0" borderId="0" xfId="1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43" fontId="4" fillId="0" borderId="0" xfId="1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vertical="center"/>
    </xf>
    <xf numFmtId="39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22" fillId="0" borderId="0" xfId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top"/>
    </xf>
    <xf numFmtId="15" fontId="23" fillId="0" borderId="0" xfId="1" applyNumberFormat="1" applyFont="1" applyFill="1" applyAlignment="1">
      <alignment horizontal="center" vertical="center"/>
    </xf>
    <xf numFmtId="15" fontId="23" fillId="0" borderId="0" xfId="0" applyNumberFormat="1" applyFont="1" applyFill="1" applyAlignment="1">
      <alignment horizontal="center" vertical="center"/>
    </xf>
    <xf numFmtId="43" fontId="24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43" fontId="8" fillId="0" borderId="0" xfId="0" applyNumberFormat="1" applyFont="1" applyFill="1" applyAlignment="1">
      <alignment vertical="center"/>
    </xf>
    <xf numFmtId="164" fontId="25" fillId="0" borderId="0" xfId="1" applyNumberFormat="1" applyFont="1" applyFill="1" applyBorder="1" applyAlignment="1">
      <alignment horizontal="center" vertical="center"/>
    </xf>
    <xf numFmtId="164" fontId="25" fillId="0" borderId="0" xfId="1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41" fontId="26" fillId="0" borderId="0" xfId="0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43" fontId="24" fillId="0" borderId="0" xfId="1" applyFont="1" applyFill="1" applyAlignment="1">
      <alignment vertical="center"/>
    </xf>
    <xf numFmtId="39" fontId="28" fillId="0" borderId="0" xfId="0" applyNumberFormat="1" applyFont="1" applyFill="1" applyBorder="1" applyAlignment="1">
      <alignment vertical="center"/>
    </xf>
    <xf numFmtId="43" fontId="28" fillId="0" borderId="0" xfId="1" applyFont="1" applyFill="1" applyBorder="1" applyAlignment="1">
      <alignment vertical="center"/>
    </xf>
    <xf numFmtId="43" fontId="28" fillId="0" borderId="0" xfId="1" applyNumberFormat="1" applyFont="1" applyFill="1" applyBorder="1" applyAlignment="1">
      <alignment vertical="center"/>
    </xf>
    <xf numFmtId="41" fontId="26" fillId="0" borderId="0" xfId="0" applyNumberFormat="1" applyFont="1" applyFill="1" applyAlignment="1">
      <alignment horizontal="right" vertical="center"/>
    </xf>
    <xf numFmtId="164" fontId="26" fillId="0" borderId="0" xfId="0" applyNumberFormat="1" applyFont="1" applyFill="1" applyAlignment="1">
      <alignment horizontal="center" vertical="center"/>
    </xf>
    <xf numFmtId="41" fontId="26" fillId="0" borderId="0" xfId="0" applyNumberFormat="1" applyFont="1" applyFill="1" applyBorder="1" applyAlignment="1">
      <alignment horizontal="right" vertical="center"/>
    </xf>
    <xf numFmtId="41" fontId="26" fillId="0" borderId="0" xfId="0" applyNumberFormat="1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vertical="center"/>
    </xf>
    <xf numFmtId="0" fontId="29" fillId="0" borderId="0" xfId="3" quotePrefix="1" applyFont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6" fillId="0" borderId="0" xfId="3" applyFont="1" applyAlignment="1">
      <alignment horizontal="center" vertical="top"/>
    </xf>
    <xf numFmtId="0" fontId="11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top"/>
    </xf>
    <xf numFmtId="0" fontId="22" fillId="0" borderId="0" xfId="0" applyFont="1" applyFill="1" applyBorder="1" applyAlignment="1">
      <alignment horizontal="center" vertical="center"/>
    </xf>
    <xf numFmtId="164" fontId="22" fillId="0" borderId="0" xfId="1" applyNumberFormat="1" applyFont="1" applyFill="1" applyBorder="1" applyAlignment="1">
      <alignment horizontal="center" vertical="center"/>
    </xf>
    <xf numFmtId="164" fontId="8" fillId="0" borderId="1" xfId="4" applyNumberFormat="1" applyFont="1" applyFill="1" applyBorder="1" applyAlignment="1">
      <alignment horizontal="center" vertical="center"/>
    </xf>
    <xf numFmtId="38" fontId="8" fillId="0" borderId="1" xfId="0" applyNumberFormat="1" applyFont="1" applyFill="1" applyBorder="1" applyAlignment="1">
      <alignment horizontal="center" vertical="center"/>
    </xf>
    <xf numFmtId="38" fontId="8" fillId="0" borderId="4" xfId="0" applyNumberFormat="1" applyFont="1" applyFill="1" applyBorder="1" applyAlignment="1">
      <alignment horizontal="center" vertical="center"/>
    </xf>
    <xf numFmtId="164" fontId="10" fillId="0" borderId="0" xfId="3" applyNumberFormat="1" applyFont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8" fillId="0" borderId="0" xfId="3" applyNumberFormat="1" applyFont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164" fontId="10" fillId="0" borderId="0" xfId="3" applyNumberFormat="1" applyFont="1" applyAlignment="1">
      <alignment vertical="center"/>
    </xf>
    <xf numFmtId="41" fontId="8" fillId="2" borderId="1" xfId="0" applyNumberFormat="1" applyFont="1" applyFill="1" applyBorder="1" applyAlignment="1">
      <alignment horizontal="right" vertical="center"/>
    </xf>
    <xf numFmtId="41" fontId="7" fillId="2" borderId="0" xfId="0" applyNumberFormat="1" applyFont="1" applyFill="1" applyBorder="1" applyAlignment="1">
      <alignment horizontal="right" vertical="center"/>
    </xf>
    <xf numFmtId="41" fontId="7" fillId="2" borderId="1" xfId="0" applyNumberFormat="1" applyFont="1" applyFill="1" applyBorder="1" applyAlignment="1">
      <alignment horizontal="right" vertical="center"/>
    </xf>
    <xf numFmtId="41" fontId="7" fillId="2" borderId="2" xfId="0" applyNumberFormat="1" applyFont="1" applyFill="1" applyBorder="1" applyAlignment="1">
      <alignment horizontal="right" vertical="center"/>
    </xf>
  </cellXfs>
  <cellStyles count="7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4" xfId="6" xr:uid="{A165538B-CC11-494A-A211-5B9B439EEBE6}"/>
    <cellStyle name="Normal_A384 BS&amp;PL Y2007 Thai" xfId="4" xr:uid="{00000000-0005-0000-0000-000004000000}"/>
    <cellStyle name="Normal_CET - N09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1"/>
  <sheetViews>
    <sheetView showGridLines="0" tabSelected="1" view="pageBreakPreview" zoomScaleNormal="100" zoomScaleSheetLayoutView="100" workbookViewId="0">
      <selection sqref="A1:H1"/>
    </sheetView>
  </sheetViews>
  <sheetFormatPr defaultColWidth="10.5703125" defaultRowHeight="24" customHeight="1"/>
  <cols>
    <col min="1" max="1" width="30.5703125" style="17" customWidth="1"/>
    <col min="2" max="2" width="10.85546875" style="17" customWidth="1"/>
    <col min="3" max="3" width="6.5703125" style="32" customWidth="1"/>
    <col min="4" max="4" width="1.42578125" style="32" customWidth="1"/>
    <col min="5" max="5" width="17.140625" style="32" bestFit="1" customWidth="1"/>
    <col min="6" max="6" width="0.85546875" style="17" customWidth="1"/>
    <col min="7" max="7" width="15.85546875" style="32" bestFit="1" customWidth="1"/>
    <col min="8" max="8" width="0.85546875" style="17" customWidth="1"/>
    <col min="9" max="9" width="17.140625" style="32" bestFit="1" customWidth="1"/>
    <col min="10" max="10" width="0.85546875" style="17" customWidth="1"/>
    <col min="11" max="11" width="15.85546875" style="32" bestFit="1" customWidth="1"/>
    <col min="12" max="12" width="0.5703125" style="17" customWidth="1"/>
    <col min="13" max="13" width="6.5703125" style="17" customWidth="1"/>
    <col min="14" max="14" width="34.28515625" style="143" bestFit="1" customWidth="1"/>
    <col min="15" max="15" width="13" style="17" bestFit="1" customWidth="1"/>
    <col min="16" max="16" width="15.28515625" style="143" bestFit="1" customWidth="1"/>
    <col min="17" max="17" width="13" style="17" bestFit="1" customWidth="1"/>
    <col min="18" max="18" width="16" style="17" bestFit="1" customWidth="1"/>
    <col min="19" max="19" width="10.5703125" style="17"/>
    <col min="20" max="20" width="17.42578125" style="17" bestFit="1" customWidth="1"/>
    <col min="21" max="21" width="10.5703125" style="17"/>
    <col min="22" max="22" width="24.42578125" style="17" bestFit="1" customWidth="1"/>
    <col min="23" max="16384" width="10.5703125" style="17"/>
  </cols>
  <sheetData>
    <row r="1" spans="1:18" s="10" customFormat="1" ht="24" customHeight="1">
      <c r="A1" s="196" t="s">
        <v>127</v>
      </c>
      <c r="B1" s="196"/>
      <c r="C1" s="196"/>
      <c r="D1" s="196"/>
      <c r="E1" s="196"/>
      <c r="F1" s="196"/>
      <c r="G1" s="196"/>
      <c r="H1" s="196"/>
      <c r="I1" s="46"/>
      <c r="J1" s="46"/>
      <c r="K1" s="46"/>
      <c r="N1" s="158"/>
      <c r="P1" s="158"/>
    </row>
    <row r="2" spans="1:18" s="10" customFormat="1" ht="24" customHeight="1">
      <c r="A2" s="196" t="s">
        <v>70</v>
      </c>
      <c r="B2" s="196"/>
      <c r="C2" s="196"/>
      <c r="D2" s="196"/>
      <c r="E2" s="196"/>
      <c r="F2" s="196"/>
      <c r="G2" s="196"/>
      <c r="H2" s="196"/>
      <c r="I2" s="46"/>
      <c r="J2" s="46"/>
      <c r="K2" s="46"/>
      <c r="N2" s="158"/>
      <c r="P2" s="158"/>
    </row>
    <row r="3" spans="1:18" s="10" customFormat="1" ht="24" customHeight="1">
      <c r="A3" s="196" t="s">
        <v>150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N3" s="158"/>
      <c r="P3" s="158"/>
    </row>
    <row r="4" spans="1:18" s="10" customFormat="1" ht="24" customHeight="1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N4" s="158"/>
      <c r="P4" s="158"/>
    </row>
    <row r="5" spans="1:18" s="10" customFormat="1" ht="24" customHeight="1">
      <c r="A5" s="11"/>
      <c r="B5" s="11"/>
      <c r="C5" s="32" t="s">
        <v>0</v>
      </c>
      <c r="D5" s="11"/>
      <c r="E5" s="193" t="s">
        <v>71</v>
      </c>
      <c r="F5" s="193"/>
      <c r="G5" s="193"/>
      <c r="H5" s="11"/>
      <c r="I5" s="193" t="s">
        <v>72</v>
      </c>
      <c r="J5" s="193"/>
      <c r="K5" s="193"/>
      <c r="N5" s="158"/>
      <c r="P5" s="158"/>
    </row>
    <row r="6" spans="1:18" s="10" customFormat="1" ht="24" customHeight="1">
      <c r="A6" s="11"/>
      <c r="B6" s="11"/>
      <c r="D6" s="12"/>
      <c r="E6" s="13" t="s">
        <v>149</v>
      </c>
      <c r="F6" s="14"/>
      <c r="G6" s="13" t="s">
        <v>148</v>
      </c>
      <c r="H6" s="11"/>
      <c r="I6" s="13" t="s">
        <v>149</v>
      </c>
      <c r="J6" s="14"/>
      <c r="K6" s="13" t="s">
        <v>148</v>
      </c>
      <c r="N6" s="158"/>
      <c r="P6" s="158"/>
    </row>
    <row r="7" spans="1:18" s="10" customFormat="1" ht="24" customHeight="1">
      <c r="A7" s="11"/>
      <c r="B7" s="11"/>
      <c r="C7" s="11"/>
      <c r="D7" s="11"/>
      <c r="E7" s="15" t="s">
        <v>100</v>
      </c>
      <c r="F7" s="15"/>
      <c r="G7" s="15" t="s">
        <v>102</v>
      </c>
      <c r="H7" s="11"/>
      <c r="I7" s="15" t="s">
        <v>100</v>
      </c>
      <c r="J7" s="15"/>
      <c r="K7" s="15" t="s">
        <v>102</v>
      </c>
      <c r="N7" s="158"/>
      <c r="P7" s="158"/>
    </row>
    <row r="8" spans="1:18" s="10" customFormat="1" ht="24" customHeight="1">
      <c r="A8" s="11"/>
      <c r="B8" s="11"/>
      <c r="C8" s="11"/>
      <c r="D8" s="11"/>
      <c r="E8" s="15" t="s">
        <v>101</v>
      </c>
      <c r="F8" s="15"/>
      <c r="G8" s="15"/>
      <c r="H8" s="11"/>
      <c r="I8" s="15" t="s">
        <v>101</v>
      </c>
      <c r="J8" s="15"/>
      <c r="K8" s="15"/>
      <c r="N8" s="158"/>
      <c r="P8" s="158"/>
    </row>
    <row r="9" spans="1:18" ht="24" customHeight="1">
      <c r="A9" s="16" t="s">
        <v>1</v>
      </c>
      <c r="C9" s="18"/>
      <c r="D9" s="18"/>
      <c r="E9" s="192" t="s">
        <v>155</v>
      </c>
      <c r="F9" s="192"/>
      <c r="G9" s="192"/>
      <c r="H9" s="192"/>
      <c r="I9" s="192"/>
      <c r="J9" s="192"/>
      <c r="K9" s="192"/>
    </row>
    <row r="10" spans="1:18" ht="24" customHeight="1">
      <c r="A10" s="47" t="s">
        <v>2</v>
      </c>
      <c r="C10" s="18"/>
      <c r="D10" s="18"/>
      <c r="E10" s="18"/>
      <c r="G10" s="18"/>
      <c r="H10" s="19"/>
      <c r="I10" s="18"/>
      <c r="K10" s="18"/>
    </row>
    <row r="11" spans="1:18" ht="24" customHeight="1">
      <c r="A11" s="17" t="s">
        <v>32</v>
      </c>
      <c r="C11" s="18">
        <v>5</v>
      </c>
      <c r="D11" s="18"/>
      <c r="E11" s="20">
        <v>181878</v>
      </c>
      <c r="F11" s="20"/>
      <c r="G11" s="20">
        <v>125992</v>
      </c>
      <c r="H11" s="19"/>
      <c r="I11" s="20">
        <v>143940</v>
      </c>
      <c r="J11" s="20">
        <v>16935602</v>
      </c>
      <c r="K11" s="20">
        <v>84376</v>
      </c>
    </row>
    <row r="12" spans="1:18" ht="24" customHeight="1">
      <c r="A12" s="17" t="s">
        <v>35</v>
      </c>
      <c r="C12" s="18">
        <v>6</v>
      </c>
      <c r="D12" s="18"/>
      <c r="E12" s="20">
        <v>547870</v>
      </c>
      <c r="F12" s="20"/>
      <c r="G12" s="20">
        <v>412294</v>
      </c>
      <c r="H12" s="21"/>
      <c r="I12" s="20">
        <v>490534</v>
      </c>
      <c r="J12" s="20">
        <v>305639398</v>
      </c>
      <c r="K12" s="20">
        <v>418942</v>
      </c>
    </row>
    <row r="13" spans="1:18" ht="24" customHeight="1">
      <c r="A13" s="17" t="s">
        <v>151</v>
      </c>
      <c r="C13" s="18"/>
      <c r="D13" s="18"/>
      <c r="E13" s="20"/>
      <c r="F13" s="20"/>
      <c r="G13" s="20"/>
      <c r="H13" s="21"/>
      <c r="I13" s="20"/>
      <c r="J13" s="20"/>
      <c r="K13" s="20"/>
    </row>
    <row r="14" spans="1:18" ht="24" customHeight="1">
      <c r="A14" s="17" t="s">
        <v>152</v>
      </c>
      <c r="C14" s="18">
        <v>7</v>
      </c>
      <c r="D14" s="18"/>
      <c r="E14" s="20">
        <v>3369</v>
      </c>
      <c r="F14" s="20"/>
      <c r="G14" s="20">
        <v>4878</v>
      </c>
      <c r="H14" s="19"/>
      <c r="I14" s="20">
        <v>3369</v>
      </c>
      <c r="J14" s="20">
        <v>0</v>
      </c>
      <c r="K14" s="20">
        <v>4878</v>
      </c>
      <c r="R14" s="170"/>
    </row>
    <row r="15" spans="1:18" ht="24" customHeight="1">
      <c r="A15" s="17" t="s">
        <v>171</v>
      </c>
      <c r="C15" s="18">
        <v>4</v>
      </c>
      <c r="D15" s="18"/>
      <c r="E15" s="20">
        <v>0</v>
      </c>
      <c r="F15" s="20"/>
      <c r="G15" s="20">
        <v>0</v>
      </c>
      <c r="H15" s="19"/>
      <c r="I15" s="20">
        <v>36465</v>
      </c>
      <c r="J15" s="20"/>
      <c r="K15" s="20">
        <v>0</v>
      </c>
    </row>
    <row r="16" spans="1:18" ht="24" customHeight="1">
      <c r="A16" s="17" t="s">
        <v>172</v>
      </c>
      <c r="C16" s="18"/>
      <c r="D16" s="18"/>
      <c r="E16" s="20"/>
      <c r="F16" s="20"/>
      <c r="G16" s="20"/>
      <c r="H16" s="19"/>
      <c r="I16" s="20"/>
      <c r="J16" s="20"/>
      <c r="K16" s="20"/>
    </row>
    <row r="17" spans="1:19" ht="24" customHeight="1">
      <c r="A17" s="17" t="s">
        <v>152</v>
      </c>
      <c r="C17" s="18">
        <v>4</v>
      </c>
      <c r="D17" s="18"/>
      <c r="E17" s="20">
        <v>0</v>
      </c>
      <c r="F17" s="20"/>
      <c r="G17" s="20">
        <v>0</v>
      </c>
      <c r="H17" s="19"/>
      <c r="I17" s="20">
        <v>1061</v>
      </c>
      <c r="J17" s="20"/>
      <c r="K17" s="20">
        <v>0</v>
      </c>
    </row>
    <row r="18" spans="1:19" ht="24" customHeight="1">
      <c r="A18" s="17" t="s">
        <v>36</v>
      </c>
      <c r="C18" s="18"/>
      <c r="D18" s="18"/>
      <c r="E18" s="20">
        <v>290266</v>
      </c>
      <c r="F18" s="20"/>
      <c r="G18" s="20">
        <v>312467</v>
      </c>
      <c r="H18" s="19"/>
      <c r="I18" s="20">
        <v>256340</v>
      </c>
      <c r="J18" s="20">
        <v>246392032</v>
      </c>
      <c r="K18" s="20">
        <v>265194</v>
      </c>
      <c r="M18" s="25"/>
    </row>
    <row r="19" spans="1:19" ht="24" customHeight="1">
      <c r="A19" s="17" t="s">
        <v>3</v>
      </c>
      <c r="C19" s="18"/>
      <c r="D19" s="18"/>
      <c r="E19" s="22">
        <v>15228</v>
      </c>
      <c r="F19" s="23"/>
      <c r="G19" s="22">
        <v>19131</v>
      </c>
      <c r="H19" s="19"/>
      <c r="I19" s="22">
        <v>14480</v>
      </c>
      <c r="J19" s="23">
        <v>34532880</v>
      </c>
      <c r="K19" s="22">
        <v>18575</v>
      </c>
    </row>
    <row r="20" spans="1:19" ht="24" customHeight="1">
      <c r="A20" s="16" t="s">
        <v>4</v>
      </c>
      <c r="B20" s="24"/>
      <c r="C20" s="18"/>
      <c r="D20" s="18"/>
      <c r="E20" s="48">
        <f>SUM(E11:E19)</f>
        <v>1038611</v>
      </c>
      <c r="F20" s="49"/>
      <c r="G20" s="48">
        <f>SUM(G11:G19)</f>
        <v>874762</v>
      </c>
      <c r="H20" s="50"/>
      <c r="I20" s="48">
        <f>SUM(I11:I19)</f>
        <v>946189</v>
      </c>
      <c r="J20" s="49"/>
      <c r="K20" s="48">
        <f>SUM(K11:K19)</f>
        <v>791965</v>
      </c>
    </row>
    <row r="21" spans="1:19" ht="24" customHeight="1">
      <c r="A21" s="16"/>
      <c r="B21" s="24"/>
      <c r="C21" s="18"/>
      <c r="D21" s="18"/>
      <c r="E21" s="51"/>
      <c r="F21" s="49"/>
      <c r="G21" s="51"/>
      <c r="H21" s="50"/>
      <c r="I21" s="51"/>
      <c r="J21" s="49"/>
      <c r="K21" s="51"/>
    </row>
    <row r="22" spans="1:19" ht="24" customHeight="1">
      <c r="A22" s="47" t="s">
        <v>5</v>
      </c>
      <c r="B22" s="24"/>
      <c r="C22" s="18"/>
      <c r="D22" s="18"/>
      <c r="E22" s="20"/>
      <c r="F22" s="23"/>
      <c r="G22" s="20"/>
      <c r="H22" s="21"/>
      <c r="I22" s="20"/>
      <c r="J22" s="23"/>
      <c r="K22" s="20"/>
    </row>
    <row r="23" spans="1:19" ht="24" customHeight="1">
      <c r="A23" s="17" t="s">
        <v>110</v>
      </c>
      <c r="B23" s="24"/>
      <c r="C23" s="18">
        <v>21</v>
      </c>
      <c r="D23" s="18"/>
      <c r="E23" s="20">
        <v>43934</v>
      </c>
      <c r="F23" s="23"/>
      <c r="G23" s="20">
        <v>502</v>
      </c>
      <c r="H23" s="21"/>
      <c r="I23" s="20">
        <v>0</v>
      </c>
      <c r="J23" s="23"/>
      <c r="K23" s="20">
        <v>0</v>
      </c>
      <c r="M23" s="25"/>
    </row>
    <row r="24" spans="1:19" ht="24" customHeight="1">
      <c r="A24" s="17" t="s">
        <v>153</v>
      </c>
      <c r="B24" s="24"/>
      <c r="C24" s="18"/>
      <c r="D24" s="18"/>
      <c r="E24" s="20"/>
      <c r="F24" s="23"/>
      <c r="G24" s="20"/>
      <c r="H24" s="21"/>
      <c r="I24" s="20"/>
      <c r="J24" s="23"/>
      <c r="K24" s="20"/>
    </row>
    <row r="25" spans="1:19" ht="24" customHeight="1">
      <c r="A25" s="17" t="s">
        <v>154</v>
      </c>
      <c r="B25" s="24"/>
      <c r="C25" s="18">
        <v>7</v>
      </c>
      <c r="D25" s="18"/>
      <c r="E25" s="20">
        <v>42120</v>
      </c>
      <c r="F25" s="23"/>
      <c r="G25" s="20">
        <v>44615</v>
      </c>
      <c r="H25" s="21"/>
      <c r="I25" s="20">
        <v>42120</v>
      </c>
      <c r="J25" s="23">
        <v>0</v>
      </c>
      <c r="K25" s="20">
        <v>44615</v>
      </c>
      <c r="R25" s="170"/>
      <c r="S25" s="175"/>
    </row>
    <row r="26" spans="1:19" ht="24" customHeight="1">
      <c r="A26" s="10" t="s">
        <v>98</v>
      </c>
      <c r="B26" s="24"/>
      <c r="C26" s="17"/>
      <c r="D26" s="18"/>
      <c r="E26" s="20"/>
      <c r="F26" s="23"/>
      <c r="G26" s="17"/>
      <c r="I26" s="17"/>
      <c r="K26" s="17"/>
      <c r="M26" s="25"/>
    </row>
    <row r="27" spans="1:19" ht="24" customHeight="1">
      <c r="A27" s="17" t="s">
        <v>154</v>
      </c>
      <c r="B27" s="24"/>
      <c r="C27" s="18">
        <v>4</v>
      </c>
      <c r="D27" s="18"/>
      <c r="E27" s="20">
        <v>0</v>
      </c>
      <c r="F27" s="23"/>
      <c r="G27" s="20">
        <v>0</v>
      </c>
      <c r="H27" s="21"/>
      <c r="I27" s="20">
        <v>2881</v>
      </c>
      <c r="J27" s="23">
        <v>0</v>
      </c>
      <c r="K27" s="20">
        <v>4185</v>
      </c>
      <c r="M27" s="25"/>
    </row>
    <row r="28" spans="1:19" ht="24" customHeight="1">
      <c r="A28" s="10" t="s">
        <v>73</v>
      </c>
      <c r="B28" s="24"/>
      <c r="C28" s="18">
        <v>8</v>
      </c>
      <c r="D28" s="18"/>
      <c r="E28" s="20">
        <v>0</v>
      </c>
      <c r="F28" s="23"/>
      <c r="G28" s="20">
        <v>0</v>
      </c>
      <c r="H28" s="21"/>
      <c r="I28" s="20">
        <v>187614</v>
      </c>
      <c r="J28" s="23">
        <v>0</v>
      </c>
      <c r="K28" s="20">
        <v>120837</v>
      </c>
      <c r="M28" s="25"/>
      <c r="P28" s="183"/>
    </row>
    <row r="29" spans="1:19" ht="24" customHeight="1">
      <c r="A29" s="10" t="s">
        <v>125</v>
      </c>
      <c r="B29" s="24"/>
      <c r="C29" s="18">
        <v>9</v>
      </c>
      <c r="D29" s="18"/>
      <c r="E29" s="20">
        <v>203697</v>
      </c>
      <c r="F29" s="23"/>
      <c r="G29" s="20">
        <v>107830</v>
      </c>
      <c r="H29" s="21"/>
      <c r="I29" s="20">
        <v>199048</v>
      </c>
      <c r="J29" s="23"/>
      <c r="K29" s="20">
        <v>116580</v>
      </c>
      <c r="M29" s="25"/>
    </row>
    <row r="30" spans="1:19" ht="24" customHeight="1">
      <c r="A30" s="10" t="s">
        <v>37</v>
      </c>
      <c r="B30" s="24"/>
      <c r="C30" s="18">
        <v>10</v>
      </c>
      <c r="D30" s="18"/>
      <c r="E30" s="20">
        <v>2680896</v>
      </c>
      <c r="F30" s="23"/>
      <c r="G30" s="20">
        <v>2550403</v>
      </c>
      <c r="H30" s="21"/>
      <c r="I30" s="20">
        <v>2660363</v>
      </c>
      <c r="J30" s="23">
        <v>1261416988</v>
      </c>
      <c r="K30" s="20">
        <v>2526693</v>
      </c>
      <c r="M30" s="25"/>
    </row>
    <row r="31" spans="1:19" ht="24" customHeight="1">
      <c r="A31" s="10" t="s">
        <v>38</v>
      </c>
      <c r="B31" s="24"/>
      <c r="C31" s="18">
        <v>11</v>
      </c>
      <c r="D31" s="18"/>
      <c r="E31" s="20">
        <v>96102</v>
      </c>
      <c r="F31" s="23"/>
      <c r="G31" s="20">
        <v>100818</v>
      </c>
      <c r="H31" s="21"/>
      <c r="I31" s="20">
        <v>96102</v>
      </c>
      <c r="J31" s="23">
        <v>107685778</v>
      </c>
      <c r="K31" s="20">
        <v>100818</v>
      </c>
    </row>
    <row r="32" spans="1:19" ht="24" customHeight="1">
      <c r="A32" s="17" t="s">
        <v>97</v>
      </c>
      <c r="B32" s="24"/>
      <c r="C32" s="18"/>
      <c r="D32" s="18"/>
      <c r="E32" s="20">
        <v>7642</v>
      </c>
      <c r="F32" s="23"/>
      <c r="G32" s="20">
        <v>95956</v>
      </c>
      <c r="H32" s="21"/>
      <c r="I32" s="20">
        <v>7642</v>
      </c>
      <c r="J32" s="23">
        <v>4528404</v>
      </c>
      <c r="K32" s="20">
        <v>95956</v>
      </c>
      <c r="M32" s="25"/>
    </row>
    <row r="33" spans="1:16" ht="24" customHeight="1">
      <c r="A33" s="10" t="s">
        <v>91</v>
      </c>
      <c r="B33" s="24"/>
      <c r="C33" s="18"/>
      <c r="D33" s="18"/>
      <c r="E33" s="20">
        <v>20073</v>
      </c>
      <c r="F33" s="23"/>
      <c r="G33" s="20">
        <v>5076</v>
      </c>
      <c r="H33" s="21"/>
      <c r="I33" s="20">
        <v>17296</v>
      </c>
      <c r="J33" s="23">
        <v>0</v>
      </c>
      <c r="K33" s="20">
        <v>0</v>
      </c>
    </row>
    <row r="34" spans="1:16" ht="24" customHeight="1">
      <c r="A34" s="10" t="s">
        <v>85</v>
      </c>
      <c r="B34" s="24"/>
      <c r="C34" s="18"/>
      <c r="D34" s="18"/>
      <c r="E34" s="20">
        <v>42475</v>
      </c>
      <c r="F34" s="23"/>
      <c r="G34" s="20">
        <v>36930</v>
      </c>
      <c r="H34" s="21"/>
      <c r="I34" s="20">
        <v>38345</v>
      </c>
      <c r="J34" s="23">
        <v>27325626</v>
      </c>
      <c r="K34" s="20">
        <v>27932</v>
      </c>
      <c r="N34" s="183"/>
      <c r="P34" s="183"/>
    </row>
    <row r="35" spans="1:16" ht="24" customHeight="1">
      <c r="A35" s="17" t="s">
        <v>68</v>
      </c>
      <c r="B35" s="24"/>
      <c r="C35" s="18"/>
      <c r="D35" s="18"/>
      <c r="E35" s="22">
        <v>6719</v>
      </c>
      <c r="F35" s="23"/>
      <c r="G35" s="22">
        <v>7102</v>
      </c>
      <c r="H35" s="21"/>
      <c r="I35" s="22">
        <v>5256</v>
      </c>
      <c r="J35" s="23">
        <v>8236502</v>
      </c>
      <c r="K35" s="22">
        <v>5256</v>
      </c>
      <c r="M35" s="26"/>
    </row>
    <row r="36" spans="1:16" ht="24" customHeight="1">
      <c r="A36" s="16" t="s">
        <v>6</v>
      </c>
      <c r="B36" s="24"/>
      <c r="C36" s="18"/>
      <c r="D36" s="18"/>
      <c r="E36" s="48">
        <f>SUM(E23:E35)</f>
        <v>3143658</v>
      </c>
      <c r="F36" s="49"/>
      <c r="G36" s="48">
        <f>SUM(G23:G35)</f>
        <v>2949232</v>
      </c>
      <c r="H36" s="50"/>
      <c r="I36" s="48">
        <f>SUM(I25:I35)</f>
        <v>3256667</v>
      </c>
      <c r="J36" s="49"/>
      <c r="K36" s="48">
        <f>SUM(K23:K35)</f>
        <v>3042872</v>
      </c>
      <c r="M36" s="27"/>
    </row>
    <row r="37" spans="1:16" ht="24" customHeight="1" thickBot="1">
      <c r="A37" s="16" t="s">
        <v>7</v>
      </c>
      <c r="B37" s="24"/>
      <c r="C37" s="18"/>
      <c r="D37" s="18"/>
      <c r="E37" s="52">
        <f>SUM(E20,E36)</f>
        <v>4182269</v>
      </c>
      <c r="F37" s="49"/>
      <c r="G37" s="52">
        <f>SUM(G20,G36)</f>
        <v>3823994</v>
      </c>
      <c r="H37" s="50"/>
      <c r="I37" s="52">
        <f>SUM(I20,I36)</f>
        <v>4202856</v>
      </c>
      <c r="J37" s="49"/>
      <c r="K37" s="52">
        <f>SUM(K20,K36)</f>
        <v>3834837</v>
      </c>
    </row>
    <row r="38" spans="1:16" ht="24" customHeight="1" thickTop="1">
      <c r="B38" s="24"/>
      <c r="C38" s="18"/>
      <c r="D38" s="18"/>
      <c r="E38" s="18"/>
      <c r="F38" s="23"/>
      <c r="G38" s="18"/>
      <c r="H38" s="29"/>
      <c r="I38" s="18"/>
      <c r="J38" s="23"/>
      <c r="K38" s="18"/>
    </row>
    <row r="39" spans="1:16" s="10" customFormat="1" ht="24" customHeight="1">
      <c r="A39" s="196" t="s">
        <v>127</v>
      </c>
      <c r="B39" s="196"/>
      <c r="C39" s="196"/>
      <c r="D39" s="196"/>
      <c r="E39" s="196"/>
      <c r="F39" s="196"/>
      <c r="G39" s="196"/>
      <c r="H39" s="196"/>
      <c r="I39" s="46"/>
      <c r="J39" s="46"/>
      <c r="K39" s="46"/>
      <c r="N39" s="158"/>
      <c r="P39" s="158"/>
    </row>
    <row r="40" spans="1:16" s="10" customFormat="1" ht="24" customHeight="1">
      <c r="A40" s="196" t="s">
        <v>74</v>
      </c>
      <c r="B40" s="196"/>
      <c r="C40" s="196"/>
      <c r="D40" s="196"/>
      <c r="E40" s="196"/>
      <c r="F40" s="196"/>
      <c r="G40" s="196"/>
      <c r="H40" s="196"/>
      <c r="I40" s="46"/>
      <c r="J40" s="46"/>
      <c r="K40" s="46"/>
      <c r="N40" s="158"/>
      <c r="P40" s="158"/>
    </row>
    <row r="41" spans="1:16" s="10" customFormat="1" ht="24" customHeight="1">
      <c r="A41" s="196" t="s">
        <v>150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N41" s="158"/>
      <c r="P41" s="158"/>
    </row>
    <row r="42" spans="1:16" s="10" customFormat="1" ht="24" customHeight="1">
      <c r="A42" s="194"/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N42" s="158"/>
      <c r="P42" s="158"/>
    </row>
    <row r="43" spans="1:16" s="10" customFormat="1" ht="24" customHeight="1">
      <c r="A43" s="11"/>
      <c r="B43" s="11"/>
      <c r="C43" s="32" t="s">
        <v>0</v>
      </c>
      <c r="D43" s="11"/>
      <c r="E43" s="193" t="s">
        <v>71</v>
      </c>
      <c r="F43" s="193"/>
      <c r="G43" s="193"/>
      <c r="H43" s="11"/>
      <c r="I43" s="193" t="s">
        <v>72</v>
      </c>
      <c r="J43" s="193"/>
      <c r="K43" s="193"/>
      <c r="N43" s="158"/>
      <c r="P43" s="158"/>
    </row>
    <row r="44" spans="1:16" s="10" customFormat="1" ht="24" customHeight="1">
      <c r="A44" s="11"/>
      <c r="B44" s="11"/>
      <c r="D44" s="12"/>
      <c r="E44" s="13" t="s">
        <v>149</v>
      </c>
      <c r="F44" s="14"/>
      <c r="G44" s="13" t="s">
        <v>148</v>
      </c>
      <c r="H44" s="11"/>
      <c r="I44" s="13" t="s">
        <v>149</v>
      </c>
      <c r="J44" s="14"/>
      <c r="K44" s="13" t="s">
        <v>148</v>
      </c>
      <c r="N44" s="158"/>
      <c r="P44" s="158"/>
    </row>
    <row r="45" spans="1:16" ht="24" customHeight="1">
      <c r="C45" s="17"/>
      <c r="D45" s="17"/>
      <c r="E45" s="15" t="s">
        <v>100</v>
      </c>
      <c r="F45" s="15"/>
      <c r="G45" s="15" t="s">
        <v>102</v>
      </c>
      <c r="H45" s="31"/>
      <c r="I45" s="15" t="s">
        <v>100</v>
      </c>
      <c r="J45" s="15"/>
      <c r="K45" s="15" t="s">
        <v>102</v>
      </c>
    </row>
    <row r="46" spans="1:16" ht="24" customHeight="1">
      <c r="C46" s="17"/>
      <c r="D46" s="17"/>
      <c r="E46" s="15" t="s">
        <v>101</v>
      </c>
      <c r="F46" s="15"/>
      <c r="G46" s="15"/>
      <c r="H46" s="31"/>
      <c r="I46" s="15" t="s">
        <v>101</v>
      </c>
      <c r="J46" s="15"/>
      <c r="K46" s="15"/>
    </row>
    <row r="47" spans="1:16" ht="24" customHeight="1">
      <c r="A47" s="16" t="s">
        <v>9</v>
      </c>
      <c r="E47" s="192" t="s">
        <v>155</v>
      </c>
      <c r="F47" s="192"/>
      <c r="G47" s="192"/>
      <c r="H47" s="192"/>
      <c r="I47" s="192"/>
      <c r="J47" s="192"/>
      <c r="K47" s="192"/>
    </row>
    <row r="48" spans="1:16" ht="24" customHeight="1">
      <c r="A48" s="54" t="s">
        <v>10</v>
      </c>
      <c r="C48" s="18"/>
      <c r="D48" s="18"/>
      <c r="E48" s="18"/>
      <c r="G48" s="18"/>
      <c r="H48" s="19"/>
      <c r="I48" s="18"/>
      <c r="K48" s="18"/>
    </row>
    <row r="49" spans="1:13" ht="24" customHeight="1">
      <c r="A49" s="30" t="s">
        <v>109</v>
      </c>
      <c r="C49" s="32">
        <v>12</v>
      </c>
      <c r="E49" s="34">
        <v>380000</v>
      </c>
      <c r="F49" s="11"/>
      <c r="G49" s="20">
        <v>154517</v>
      </c>
      <c r="H49" s="19"/>
      <c r="I49" s="34">
        <v>380000</v>
      </c>
      <c r="J49" s="11"/>
      <c r="K49" s="20">
        <v>154517</v>
      </c>
      <c r="M49" s="37"/>
    </row>
    <row r="50" spans="1:13" ht="24" customHeight="1">
      <c r="A50" s="30" t="s">
        <v>39</v>
      </c>
      <c r="C50" s="18">
        <v>13</v>
      </c>
      <c r="D50" s="18"/>
      <c r="E50" s="35">
        <v>291829</v>
      </c>
      <c r="G50" s="35">
        <v>324410</v>
      </c>
      <c r="H50" s="21"/>
      <c r="I50" s="36">
        <v>266473</v>
      </c>
      <c r="K50" s="35">
        <v>299651</v>
      </c>
    </row>
    <row r="51" spans="1:13" ht="24" customHeight="1">
      <c r="A51" s="30" t="s">
        <v>156</v>
      </c>
      <c r="E51" s="11"/>
      <c r="F51" s="38"/>
      <c r="G51" s="11"/>
      <c r="H51" s="21"/>
      <c r="I51" s="11"/>
      <c r="J51" s="38"/>
      <c r="K51" s="11"/>
    </row>
    <row r="52" spans="1:13" ht="24" customHeight="1">
      <c r="A52" s="30" t="s">
        <v>152</v>
      </c>
      <c r="C52" s="18"/>
      <c r="D52" s="18"/>
      <c r="E52" s="36">
        <v>21855</v>
      </c>
      <c r="F52" s="38"/>
      <c r="G52" s="36">
        <v>22131</v>
      </c>
      <c r="H52" s="21"/>
      <c r="I52" s="36">
        <v>21518</v>
      </c>
      <c r="J52" s="38"/>
      <c r="K52" s="36">
        <v>22043</v>
      </c>
    </row>
    <row r="53" spans="1:13" ht="24" customHeight="1">
      <c r="A53" s="30" t="s">
        <v>157</v>
      </c>
      <c r="C53" s="18"/>
      <c r="D53" s="18"/>
      <c r="E53" s="20"/>
      <c r="F53" s="38"/>
      <c r="G53" s="20"/>
      <c r="H53" s="21"/>
      <c r="I53" s="36"/>
      <c r="J53" s="38"/>
      <c r="K53" s="36"/>
    </row>
    <row r="54" spans="1:13" ht="24" customHeight="1">
      <c r="A54" s="30" t="s">
        <v>152</v>
      </c>
      <c r="C54" s="18">
        <v>14</v>
      </c>
      <c r="D54" s="18"/>
      <c r="E54" s="36">
        <v>142098</v>
      </c>
      <c r="F54" s="38"/>
      <c r="G54" s="36">
        <v>80243</v>
      </c>
      <c r="H54" s="21"/>
      <c r="I54" s="36">
        <v>142098</v>
      </c>
      <c r="J54" s="38"/>
      <c r="K54" s="36">
        <v>80243</v>
      </c>
    </row>
    <row r="55" spans="1:13" ht="24" customHeight="1">
      <c r="A55" s="39" t="s">
        <v>11</v>
      </c>
      <c r="C55" s="18"/>
      <c r="D55" s="18"/>
      <c r="E55" s="36">
        <v>28710</v>
      </c>
      <c r="F55" s="38"/>
      <c r="G55" s="36">
        <v>37859</v>
      </c>
      <c r="H55" s="21"/>
      <c r="I55" s="36">
        <v>24897</v>
      </c>
      <c r="J55" s="38"/>
      <c r="K55" s="36">
        <v>30132</v>
      </c>
    </row>
    <row r="56" spans="1:13" ht="24" customHeight="1">
      <c r="A56" s="33" t="s">
        <v>12</v>
      </c>
      <c r="C56" s="18"/>
      <c r="D56" s="18"/>
      <c r="E56" s="55">
        <f>SUM(E49:E55)</f>
        <v>864492</v>
      </c>
      <c r="F56" s="56"/>
      <c r="G56" s="55">
        <f>SUM(G49:G55)</f>
        <v>619160</v>
      </c>
      <c r="H56" s="50"/>
      <c r="I56" s="55">
        <f>SUM(I49:I55)</f>
        <v>834986</v>
      </c>
      <c r="J56" s="56"/>
      <c r="K56" s="55">
        <f>SUM(K49:K55)</f>
        <v>586586</v>
      </c>
    </row>
    <row r="57" spans="1:13" ht="24" customHeight="1">
      <c r="A57" s="33"/>
      <c r="C57" s="18"/>
      <c r="D57" s="18"/>
      <c r="E57" s="57"/>
      <c r="F57" s="56"/>
      <c r="G57" s="57"/>
      <c r="H57" s="50"/>
      <c r="I57" s="57"/>
      <c r="J57" s="56"/>
      <c r="K57" s="57"/>
    </row>
    <row r="58" spans="1:13" ht="24" customHeight="1">
      <c r="A58" s="54" t="s">
        <v>13</v>
      </c>
      <c r="C58" s="18"/>
      <c r="D58" s="18"/>
      <c r="E58" s="36"/>
      <c r="F58" s="11"/>
      <c r="G58" s="36"/>
      <c r="H58" s="21"/>
      <c r="I58" s="36"/>
      <c r="J58" s="11"/>
      <c r="K58" s="36"/>
    </row>
    <row r="59" spans="1:13" ht="24" customHeight="1">
      <c r="A59" s="30" t="s">
        <v>158</v>
      </c>
      <c r="C59" s="18"/>
      <c r="D59" s="18"/>
      <c r="E59" s="36"/>
      <c r="F59" s="11"/>
      <c r="G59" s="20"/>
      <c r="H59" s="21"/>
      <c r="I59" s="36"/>
      <c r="J59" s="11"/>
      <c r="K59" s="36"/>
    </row>
    <row r="60" spans="1:13" ht="24" customHeight="1">
      <c r="A60" s="30" t="s">
        <v>154</v>
      </c>
      <c r="C60" s="18"/>
      <c r="D60" s="18"/>
      <c r="E60" s="36">
        <v>38170</v>
      </c>
      <c r="F60" s="38"/>
      <c r="G60" s="36">
        <v>42454</v>
      </c>
      <c r="H60" s="21"/>
      <c r="I60" s="36">
        <v>36932</v>
      </c>
      <c r="J60" s="38"/>
      <c r="K60" s="36">
        <v>42226</v>
      </c>
    </row>
    <row r="61" spans="1:13" ht="24" customHeight="1">
      <c r="A61" s="30" t="s">
        <v>159</v>
      </c>
      <c r="E61" s="11"/>
      <c r="F61" s="11"/>
      <c r="G61" s="11"/>
      <c r="H61" s="21"/>
      <c r="I61" s="11"/>
      <c r="J61" s="11"/>
      <c r="K61" s="11"/>
    </row>
    <row r="62" spans="1:13" ht="24" customHeight="1">
      <c r="A62" s="30" t="s">
        <v>154</v>
      </c>
      <c r="C62" s="18">
        <v>14</v>
      </c>
      <c r="D62" s="18"/>
      <c r="E62" s="36">
        <v>1047216</v>
      </c>
      <c r="F62" s="38"/>
      <c r="G62" s="36">
        <v>862935</v>
      </c>
      <c r="H62" s="21"/>
      <c r="I62" s="36">
        <v>1047216</v>
      </c>
      <c r="J62" s="38"/>
      <c r="K62" s="36">
        <v>862935</v>
      </c>
    </row>
    <row r="63" spans="1:13" ht="24" customHeight="1">
      <c r="A63" s="30" t="s">
        <v>213</v>
      </c>
      <c r="C63" s="17"/>
      <c r="D63" s="17"/>
      <c r="E63" s="17"/>
      <c r="G63" s="17"/>
      <c r="I63" s="17"/>
      <c r="K63" s="17"/>
    </row>
    <row r="64" spans="1:13" ht="24" customHeight="1">
      <c r="A64" s="191" t="s">
        <v>214</v>
      </c>
      <c r="C64" s="18">
        <v>15</v>
      </c>
      <c r="D64" s="18"/>
      <c r="E64" s="36">
        <v>82134</v>
      </c>
      <c r="F64" s="38"/>
      <c r="G64" s="36">
        <v>61922</v>
      </c>
      <c r="H64" s="21"/>
      <c r="I64" s="36">
        <v>81995</v>
      </c>
      <c r="J64" s="38"/>
      <c r="K64" s="36">
        <v>61695</v>
      </c>
    </row>
    <row r="65" spans="1:16" ht="24" customHeight="1">
      <c r="A65" s="30" t="s">
        <v>92</v>
      </c>
      <c r="C65" s="18"/>
      <c r="D65" s="18"/>
      <c r="E65" s="40">
        <v>12247</v>
      </c>
      <c r="F65" s="11"/>
      <c r="G65" s="40">
        <v>14531</v>
      </c>
      <c r="H65" s="21"/>
      <c r="I65" s="40">
        <v>12202</v>
      </c>
      <c r="J65" s="11"/>
      <c r="K65" s="40">
        <v>14490</v>
      </c>
    </row>
    <row r="66" spans="1:16" ht="24" customHeight="1">
      <c r="A66" s="33" t="s">
        <v>14</v>
      </c>
      <c r="C66" s="18"/>
      <c r="D66" s="18"/>
      <c r="E66" s="57">
        <f>SUM(E60:E65)</f>
        <v>1179767</v>
      </c>
      <c r="F66" s="56"/>
      <c r="G66" s="57">
        <f>SUM(G60:G65)</f>
        <v>981842</v>
      </c>
      <c r="H66" s="50"/>
      <c r="I66" s="57">
        <f>SUM(I60:I65)</f>
        <v>1178345</v>
      </c>
      <c r="J66" s="56"/>
      <c r="K66" s="57">
        <f>SUM(K60:K65)</f>
        <v>981346</v>
      </c>
    </row>
    <row r="67" spans="1:16" ht="24" customHeight="1">
      <c r="A67" s="33" t="s">
        <v>15</v>
      </c>
      <c r="C67" s="18"/>
      <c r="D67" s="18"/>
      <c r="E67" s="55">
        <f>SUM(E56,E66)</f>
        <v>2044259</v>
      </c>
      <c r="F67" s="56"/>
      <c r="G67" s="55">
        <f>SUM(G56,G66)</f>
        <v>1601002</v>
      </c>
      <c r="H67" s="50"/>
      <c r="I67" s="55">
        <f>SUM(I56,I66)</f>
        <v>2013331</v>
      </c>
      <c r="J67" s="56"/>
      <c r="K67" s="55">
        <f>SUM(K56,K66)</f>
        <v>1567932</v>
      </c>
    </row>
    <row r="68" spans="1:16" ht="24" customHeight="1">
      <c r="B68" s="24"/>
      <c r="C68" s="18"/>
      <c r="D68" s="18"/>
      <c r="E68" s="18"/>
      <c r="F68" s="11"/>
      <c r="G68" s="18"/>
      <c r="H68" s="29"/>
      <c r="I68" s="18"/>
      <c r="J68" s="11"/>
      <c r="K68" s="18"/>
    </row>
    <row r="69" spans="1:16" s="10" customFormat="1" ht="24" customHeight="1">
      <c r="A69" s="195" t="s">
        <v>127</v>
      </c>
      <c r="B69" s="195"/>
      <c r="C69" s="195"/>
      <c r="D69" s="195"/>
      <c r="E69" s="195"/>
      <c r="F69" s="195"/>
      <c r="G69" s="195"/>
      <c r="H69" s="195"/>
      <c r="N69" s="158"/>
      <c r="O69" s="41"/>
      <c r="P69" s="158"/>
    </row>
    <row r="70" spans="1:16" s="10" customFormat="1" ht="24" customHeight="1">
      <c r="A70" s="195" t="s">
        <v>74</v>
      </c>
      <c r="B70" s="195"/>
      <c r="C70" s="195"/>
      <c r="D70" s="195"/>
      <c r="E70" s="195"/>
      <c r="F70" s="195"/>
      <c r="G70" s="195"/>
      <c r="H70" s="195"/>
      <c r="N70" s="158"/>
      <c r="O70" s="41"/>
      <c r="P70" s="158"/>
    </row>
    <row r="71" spans="1:16" s="10" customFormat="1" ht="24" customHeight="1">
      <c r="A71" s="195" t="s">
        <v>150</v>
      </c>
      <c r="B71" s="195"/>
      <c r="C71" s="195"/>
      <c r="D71" s="195"/>
      <c r="E71" s="195"/>
      <c r="F71" s="195"/>
      <c r="G71" s="195"/>
      <c r="H71" s="195"/>
      <c r="I71" s="195"/>
      <c r="J71" s="195"/>
      <c r="K71" s="195"/>
      <c r="N71" s="158"/>
      <c r="P71" s="158"/>
    </row>
    <row r="72" spans="1:16" s="10" customFormat="1" ht="24" customHeight="1">
      <c r="A72" s="194"/>
      <c r="B72" s="194"/>
      <c r="C72" s="194"/>
      <c r="D72" s="194"/>
      <c r="E72" s="194"/>
      <c r="F72" s="194"/>
      <c r="G72" s="194"/>
      <c r="H72" s="194"/>
      <c r="I72" s="194"/>
      <c r="J72" s="194"/>
      <c r="K72" s="194"/>
      <c r="N72" s="158"/>
      <c r="O72" s="42"/>
      <c r="P72" s="158"/>
    </row>
    <row r="73" spans="1:16" s="10" customFormat="1" ht="24" customHeight="1">
      <c r="A73" s="11"/>
      <c r="B73" s="11"/>
      <c r="C73" s="32" t="s">
        <v>0</v>
      </c>
      <c r="D73" s="11"/>
      <c r="E73" s="193" t="s">
        <v>71</v>
      </c>
      <c r="F73" s="193"/>
      <c r="G73" s="193"/>
      <c r="H73" s="11"/>
      <c r="I73" s="193" t="s">
        <v>72</v>
      </c>
      <c r="J73" s="193"/>
      <c r="K73" s="193"/>
      <c r="N73" s="158"/>
      <c r="P73" s="158"/>
    </row>
    <row r="74" spans="1:16" s="10" customFormat="1" ht="24" customHeight="1">
      <c r="A74" s="11"/>
      <c r="B74" s="11"/>
      <c r="D74" s="12"/>
      <c r="E74" s="13" t="s">
        <v>149</v>
      </c>
      <c r="F74" s="14"/>
      <c r="G74" s="13" t="s">
        <v>148</v>
      </c>
      <c r="H74" s="11"/>
      <c r="I74" s="13" t="s">
        <v>149</v>
      </c>
      <c r="J74" s="14"/>
      <c r="K74" s="13" t="s">
        <v>148</v>
      </c>
      <c r="N74" s="158"/>
      <c r="P74" s="158"/>
    </row>
    <row r="75" spans="1:16" s="10" customFormat="1" ht="24" customHeight="1">
      <c r="A75" s="11"/>
      <c r="B75" s="11"/>
      <c r="C75" s="11"/>
      <c r="D75" s="11"/>
      <c r="E75" s="15" t="s">
        <v>100</v>
      </c>
      <c r="F75" s="15"/>
      <c r="G75" s="15" t="s">
        <v>102</v>
      </c>
      <c r="H75" s="11"/>
      <c r="I75" s="15" t="s">
        <v>100</v>
      </c>
      <c r="J75" s="15"/>
      <c r="K75" s="15" t="s">
        <v>102</v>
      </c>
      <c r="N75" s="158"/>
      <c r="P75" s="158"/>
    </row>
    <row r="76" spans="1:16" s="10" customFormat="1" ht="24" customHeight="1">
      <c r="A76" s="11"/>
      <c r="B76" s="11"/>
      <c r="C76" s="11"/>
      <c r="D76" s="11"/>
      <c r="E76" s="15" t="s">
        <v>101</v>
      </c>
      <c r="F76" s="15"/>
      <c r="G76" s="15"/>
      <c r="H76" s="11"/>
      <c r="I76" s="15" t="s">
        <v>101</v>
      </c>
      <c r="J76" s="15"/>
      <c r="K76" s="15"/>
      <c r="N76" s="158"/>
      <c r="P76" s="158"/>
    </row>
    <row r="77" spans="1:16" s="10" customFormat="1" ht="24" customHeight="1">
      <c r="A77" s="9" t="s">
        <v>9</v>
      </c>
      <c r="B77" s="11"/>
      <c r="C77" s="11"/>
      <c r="D77" s="11"/>
      <c r="E77" s="192" t="s">
        <v>155</v>
      </c>
      <c r="F77" s="192"/>
      <c r="G77" s="192"/>
      <c r="H77" s="192"/>
      <c r="I77" s="192"/>
      <c r="J77" s="192"/>
      <c r="K77" s="192"/>
      <c r="N77" s="158"/>
      <c r="P77" s="158"/>
    </row>
    <row r="78" spans="1:16" ht="24" customHeight="1">
      <c r="A78" s="54" t="s">
        <v>16</v>
      </c>
      <c r="C78" s="18"/>
      <c r="D78" s="18"/>
      <c r="E78" s="17"/>
      <c r="G78" s="17"/>
      <c r="I78" s="17"/>
      <c r="K78" s="17"/>
    </row>
    <row r="79" spans="1:16" ht="24" customHeight="1">
      <c r="A79" s="30" t="s">
        <v>17</v>
      </c>
      <c r="C79" s="18"/>
      <c r="D79" s="18"/>
      <c r="E79" s="18"/>
      <c r="G79" s="18"/>
      <c r="H79" s="19"/>
      <c r="I79" s="18"/>
      <c r="K79" s="18"/>
    </row>
    <row r="80" spans="1:16" ht="24" customHeight="1">
      <c r="A80" s="43" t="s">
        <v>82</v>
      </c>
      <c r="C80" s="18"/>
      <c r="D80" s="18"/>
      <c r="E80" s="18"/>
      <c r="G80" s="18"/>
      <c r="H80" s="19"/>
      <c r="I80" s="18"/>
      <c r="K80" s="18"/>
    </row>
    <row r="81" spans="1:22" ht="24" customHeight="1" thickBot="1">
      <c r="A81" s="30" t="s">
        <v>132</v>
      </c>
      <c r="C81" s="18"/>
      <c r="D81" s="18"/>
      <c r="E81" s="28">
        <v>1000000</v>
      </c>
      <c r="F81" s="23"/>
      <c r="G81" s="28">
        <v>1000000</v>
      </c>
      <c r="H81" s="19"/>
      <c r="I81" s="28">
        <v>1000000</v>
      </c>
      <c r="J81" s="23"/>
      <c r="K81" s="28">
        <v>1000000</v>
      </c>
    </row>
    <row r="82" spans="1:22" ht="24" customHeight="1" thickTop="1">
      <c r="A82" s="43" t="s">
        <v>83</v>
      </c>
      <c r="C82" s="18"/>
      <c r="D82" s="18"/>
      <c r="E82" s="18"/>
      <c r="G82" s="18"/>
      <c r="H82" s="19"/>
      <c r="I82" s="18"/>
      <c r="K82" s="18"/>
    </row>
    <row r="83" spans="1:22" ht="24" customHeight="1">
      <c r="A83" s="30" t="s">
        <v>137</v>
      </c>
      <c r="C83" s="18">
        <v>16</v>
      </c>
      <c r="D83" s="18"/>
      <c r="E83" s="23">
        <v>960000</v>
      </c>
      <c r="F83" s="23"/>
      <c r="G83" s="23">
        <v>960000</v>
      </c>
      <c r="H83" s="19"/>
      <c r="I83" s="23">
        <v>960000</v>
      </c>
      <c r="J83" s="23"/>
      <c r="K83" s="23">
        <v>960000</v>
      </c>
    </row>
    <row r="84" spans="1:22" ht="24" customHeight="1">
      <c r="A84" s="30" t="s">
        <v>126</v>
      </c>
      <c r="C84" s="18">
        <v>16</v>
      </c>
      <c r="D84" s="18"/>
      <c r="E84" s="23">
        <v>736843</v>
      </c>
      <c r="F84" s="23"/>
      <c r="G84" s="23">
        <v>736843</v>
      </c>
      <c r="H84" s="19"/>
      <c r="I84" s="23">
        <v>736843</v>
      </c>
      <c r="J84" s="23"/>
      <c r="K84" s="23">
        <v>736843</v>
      </c>
    </row>
    <row r="85" spans="1:22" ht="24" customHeight="1">
      <c r="A85" s="30" t="s">
        <v>114</v>
      </c>
      <c r="C85" s="18"/>
      <c r="D85" s="18"/>
      <c r="E85" s="23">
        <v>28997</v>
      </c>
      <c r="F85" s="23"/>
      <c r="G85" s="23">
        <v>28997</v>
      </c>
      <c r="H85" s="19"/>
      <c r="I85" s="23">
        <v>28997</v>
      </c>
      <c r="J85" s="23"/>
      <c r="K85" s="23">
        <v>28997</v>
      </c>
    </row>
    <row r="86" spans="1:22" ht="24" customHeight="1">
      <c r="A86" s="30" t="s">
        <v>40</v>
      </c>
      <c r="C86" s="18"/>
      <c r="D86" s="18"/>
      <c r="E86" s="23"/>
      <c r="F86" s="23"/>
      <c r="G86" s="23"/>
      <c r="H86" s="19"/>
      <c r="I86" s="23"/>
      <c r="J86" s="23"/>
      <c r="K86" s="23"/>
    </row>
    <row r="87" spans="1:22" ht="24" customHeight="1">
      <c r="A87" s="30" t="s">
        <v>58</v>
      </c>
      <c r="C87" s="18"/>
      <c r="D87" s="18"/>
      <c r="E87" s="23">
        <v>64300</v>
      </c>
      <c r="F87" s="23"/>
      <c r="G87" s="23">
        <v>64300</v>
      </c>
      <c r="H87" s="19"/>
      <c r="I87" s="23">
        <v>64300</v>
      </c>
      <c r="J87" s="23"/>
      <c r="K87" s="23">
        <v>64300</v>
      </c>
    </row>
    <row r="88" spans="1:22" ht="24" customHeight="1">
      <c r="A88" s="30" t="s">
        <v>59</v>
      </c>
      <c r="C88" s="18"/>
      <c r="D88" s="18"/>
      <c r="E88" s="23">
        <v>381911</v>
      </c>
      <c r="F88" s="23"/>
      <c r="G88" s="23">
        <v>447128</v>
      </c>
      <c r="H88" s="21"/>
      <c r="I88" s="20">
        <v>402464</v>
      </c>
      <c r="J88" s="20"/>
      <c r="K88" s="20">
        <v>476765</v>
      </c>
      <c r="O88" s="169"/>
      <c r="P88" s="168"/>
    </row>
    <row r="89" spans="1:22" ht="24" customHeight="1">
      <c r="A89" s="30" t="s">
        <v>80</v>
      </c>
      <c r="C89" s="18"/>
      <c r="D89" s="18"/>
      <c r="E89" s="212">
        <v>-36402</v>
      </c>
      <c r="F89" s="20"/>
      <c r="G89" s="22">
        <v>-18149</v>
      </c>
      <c r="H89" s="21"/>
      <c r="I89" s="22">
        <v>-3079</v>
      </c>
      <c r="J89" s="20"/>
      <c r="K89" s="22">
        <v>0</v>
      </c>
      <c r="O89" s="143"/>
      <c r="Q89" s="143"/>
      <c r="R89" s="170"/>
    </row>
    <row r="90" spans="1:22" ht="24" customHeight="1">
      <c r="A90" s="58" t="s">
        <v>87</v>
      </c>
      <c r="B90" s="16"/>
      <c r="C90" s="59"/>
      <c r="D90" s="59"/>
      <c r="E90" s="213">
        <f>SUM(E83:E89)</f>
        <v>2135649</v>
      </c>
      <c r="F90" s="51"/>
      <c r="G90" s="51">
        <f>SUM(G83:G89)</f>
        <v>2219119</v>
      </c>
      <c r="H90" s="50"/>
      <c r="I90" s="51">
        <f>SUM(I83:I89)</f>
        <v>2189525</v>
      </c>
      <c r="J90" s="51"/>
      <c r="K90" s="51">
        <f>SUM(K83:K89)</f>
        <v>2266905</v>
      </c>
      <c r="O90" s="143"/>
    </row>
    <row r="91" spans="1:22" ht="24" customHeight="1">
      <c r="A91" s="43" t="s">
        <v>88</v>
      </c>
      <c r="C91" s="18"/>
      <c r="D91" s="18"/>
      <c r="E91" s="212">
        <v>2361</v>
      </c>
      <c r="F91" s="20"/>
      <c r="G91" s="22">
        <v>3873</v>
      </c>
      <c r="H91" s="21"/>
      <c r="I91" s="22">
        <v>0</v>
      </c>
      <c r="J91" s="20"/>
      <c r="K91" s="22">
        <v>0</v>
      </c>
      <c r="O91" s="143"/>
    </row>
    <row r="92" spans="1:22" ht="24" customHeight="1">
      <c r="A92" s="33" t="s">
        <v>18</v>
      </c>
      <c r="C92" s="18"/>
      <c r="D92" s="18"/>
      <c r="E92" s="214">
        <f>SUM(E90:E91)</f>
        <v>2138010</v>
      </c>
      <c r="F92" s="49"/>
      <c r="G92" s="48">
        <f>SUM(G90:G91)</f>
        <v>2222992</v>
      </c>
      <c r="H92" s="50"/>
      <c r="I92" s="48">
        <f>SUM(I90:I91)</f>
        <v>2189525</v>
      </c>
      <c r="J92" s="49"/>
      <c r="K92" s="48">
        <f>SUM(K90:K91)</f>
        <v>2266905</v>
      </c>
      <c r="O92" s="143"/>
    </row>
    <row r="93" spans="1:22" ht="24" customHeight="1" thickBot="1">
      <c r="A93" s="33" t="s">
        <v>19</v>
      </c>
      <c r="C93" s="18"/>
      <c r="D93" s="18"/>
      <c r="E93" s="215">
        <f>SUM(E67+E92)</f>
        <v>4182269</v>
      </c>
      <c r="F93" s="49"/>
      <c r="G93" s="52">
        <f>SUM(G67+G92)</f>
        <v>3823994</v>
      </c>
      <c r="H93" s="50"/>
      <c r="I93" s="52">
        <f>SUM(I67+I92)</f>
        <v>4202856</v>
      </c>
      <c r="J93" s="49"/>
      <c r="K93" s="52">
        <f>SUM(K67+K92)</f>
        <v>3834837</v>
      </c>
    </row>
    <row r="94" spans="1:22" ht="24" customHeight="1" thickTop="1">
      <c r="A94" s="30"/>
      <c r="C94" s="18"/>
      <c r="D94" s="18"/>
      <c r="E94" s="187">
        <f>SUM(E93-E37)</f>
        <v>0</v>
      </c>
      <c r="F94" s="187"/>
      <c r="G94" s="187">
        <f>SUM(G93-G37)</f>
        <v>0</v>
      </c>
      <c r="H94" s="188"/>
      <c r="I94" s="187">
        <f>SUM(I93-I37)</f>
        <v>0</v>
      </c>
      <c r="J94" s="187"/>
      <c r="K94" s="187">
        <f>SUM(K93-K37)</f>
        <v>0</v>
      </c>
      <c r="R94" s="171"/>
      <c r="S94" s="172"/>
      <c r="T94" s="171"/>
      <c r="V94" s="171"/>
    </row>
    <row r="95" spans="1:22" ht="24" customHeight="1">
      <c r="A95" s="30"/>
      <c r="C95" s="18"/>
      <c r="D95" s="18"/>
      <c r="E95" s="18"/>
      <c r="G95" s="18"/>
      <c r="H95" s="29"/>
      <c r="I95" s="18"/>
      <c r="K95" s="18"/>
      <c r="O95" s="143"/>
      <c r="Q95" s="143"/>
      <c r="R95" s="170"/>
      <c r="S95" s="25"/>
      <c r="T95" s="170"/>
      <c r="V95" s="170"/>
    </row>
    <row r="96" spans="1:22" ht="24" customHeight="1">
      <c r="C96" s="17"/>
      <c r="D96" s="17"/>
      <c r="E96" s="25"/>
      <c r="G96" s="17"/>
      <c r="H96" s="29"/>
      <c r="I96" s="17"/>
      <c r="K96" s="17"/>
      <c r="R96" s="170"/>
    </row>
    <row r="97" spans="1:11" ht="24" customHeight="1">
      <c r="A97" s="44"/>
      <c r="B97" s="44"/>
      <c r="C97" s="18"/>
      <c r="D97" s="18"/>
      <c r="E97" s="18"/>
      <c r="G97" s="18"/>
      <c r="H97" s="29"/>
      <c r="I97" s="18"/>
      <c r="K97" s="18"/>
    </row>
    <row r="98" spans="1:11" ht="24" customHeight="1">
      <c r="A98" s="30"/>
      <c r="C98" s="18"/>
      <c r="D98" s="18"/>
      <c r="E98" s="18"/>
      <c r="G98" s="18"/>
      <c r="H98" s="29"/>
      <c r="I98" s="18"/>
      <c r="K98" s="18"/>
    </row>
    <row r="99" spans="1:11" ht="24" customHeight="1">
      <c r="C99" s="17" t="s">
        <v>20</v>
      </c>
      <c r="D99" s="17"/>
      <c r="E99" s="17"/>
      <c r="G99" s="17"/>
      <c r="H99" s="29"/>
      <c r="I99" s="17"/>
      <c r="K99" s="17"/>
    </row>
    <row r="100" spans="1:11" ht="24" customHeight="1">
      <c r="A100" s="44"/>
      <c r="B100" s="44"/>
      <c r="C100" s="18"/>
      <c r="D100" s="18"/>
      <c r="E100" s="18"/>
      <c r="G100" s="18"/>
      <c r="H100" s="29"/>
      <c r="I100" s="18"/>
      <c r="K100" s="18"/>
    </row>
    <row r="101" spans="1:11" ht="24" customHeight="1">
      <c r="A101" s="30"/>
      <c r="B101" s="30"/>
      <c r="C101" s="18"/>
      <c r="D101" s="18"/>
      <c r="E101" s="18"/>
      <c r="G101" s="18"/>
      <c r="H101" s="29"/>
      <c r="I101" s="18"/>
      <c r="K101" s="18"/>
    </row>
  </sheetData>
  <mergeCells count="21">
    <mergeCell ref="A1:H1"/>
    <mergeCell ref="A2:H2"/>
    <mergeCell ref="A39:H39"/>
    <mergeCell ref="E5:G5"/>
    <mergeCell ref="A4:K4"/>
    <mergeCell ref="I5:K5"/>
    <mergeCell ref="A3:K3"/>
    <mergeCell ref="A41:K41"/>
    <mergeCell ref="I43:K43"/>
    <mergeCell ref="E9:K9"/>
    <mergeCell ref="E47:K47"/>
    <mergeCell ref="A42:K42"/>
    <mergeCell ref="A40:H40"/>
    <mergeCell ref="E77:K77"/>
    <mergeCell ref="I73:K73"/>
    <mergeCell ref="A72:K72"/>
    <mergeCell ref="A70:H70"/>
    <mergeCell ref="E43:G43"/>
    <mergeCell ref="A69:H69"/>
    <mergeCell ref="E73:G73"/>
    <mergeCell ref="A71:K71"/>
  </mergeCells>
  <pageMargins left="0.86614173228346503" right="0.39370078740157499" top="0.59055118110236204" bottom="0.74803149606299202" header="0.31496062992126" footer="0.59055118110236204"/>
  <pageSetup paperSize="9" scale="77" firstPageNumber="3" fitToWidth="0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2" manualBreakCount="2">
    <brk id="3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26"/>
  <sheetViews>
    <sheetView showGridLines="0" view="pageBreakPreview" zoomScale="80" zoomScaleNormal="90" zoomScaleSheetLayoutView="80" workbookViewId="0">
      <selection sqref="A1:I1"/>
    </sheetView>
  </sheetViews>
  <sheetFormatPr defaultColWidth="10.5703125" defaultRowHeight="24" customHeight="1"/>
  <cols>
    <col min="1" max="1" width="48.5703125" style="3" customWidth="1"/>
    <col min="2" max="2" width="7.5703125" style="3" customWidth="1"/>
    <col min="3" max="4" width="1.5703125" style="3" customWidth="1"/>
    <col min="5" max="5" width="13.140625" style="3" customWidth="1"/>
    <col min="6" max="6" width="1.42578125" style="3" customWidth="1"/>
    <col min="7" max="7" width="13.140625" style="3" customWidth="1"/>
    <col min="8" max="8" width="1.42578125" style="3" customWidth="1"/>
    <col min="9" max="9" width="13.140625" style="3" customWidth="1"/>
    <col min="10" max="10" width="1.42578125" style="3" customWidth="1"/>
    <col min="11" max="11" width="13.140625" style="3" customWidth="1"/>
    <col min="12" max="12" width="1" style="3" customWidth="1"/>
    <col min="13" max="13" width="3.140625" style="3" customWidth="1"/>
    <col min="14" max="14" width="11.42578125" style="61" bestFit="1" customWidth="1"/>
    <col min="15" max="15" width="1.85546875" style="61" customWidth="1"/>
    <col min="16" max="16" width="17.85546875" style="165" bestFit="1" customWidth="1"/>
    <col min="17" max="17" width="2.5703125" style="61" customWidth="1"/>
    <col min="18" max="18" width="17.85546875" style="61" bestFit="1" customWidth="1"/>
    <col min="19" max="19" width="2" style="61" customWidth="1"/>
    <col min="20" max="20" width="16.140625" style="61" bestFit="1" customWidth="1"/>
    <col min="21" max="21" width="2.5703125" style="6" customWidth="1"/>
    <col min="22" max="22" width="17.85546875" style="165" bestFit="1" customWidth="1"/>
    <col min="23" max="23" width="2" style="6" customWidth="1"/>
    <col min="24" max="24" width="17.85546875" style="6" bestFit="1" customWidth="1"/>
    <col min="25" max="25" width="2.5703125" style="6" customWidth="1"/>
    <col min="26" max="26" width="16.140625" style="6" bestFit="1" customWidth="1"/>
    <col min="27" max="27" width="2.42578125" style="6" customWidth="1"/>
    <col min="28" max="28" width="10.5703125" style="6"/>
    <col min="29" max="16384" width="10.5703125" style="3"/>
  </cols>
  <sheetData>
    <row r="1" spans="1:26" ht="24" customHeight="1">
      <c r="A1" s="196" t="s">
        <v>127</v>
      </c>
      <c r="B1" s="196"/>
      <c r="C1" s="196"/>
      <c r="D1" s="196"/>
      <c r="E1" s="196"/>
      <c r="F1" s="196"/>
      <c r="G1" s="196"/>
      <c r="H1" s="196"/>
      <c r="I1" s="196"/>
      <c r="J1" s="62"/>
    </row>
    <row r="2" spans="1:26" ht="24" customHeight="1">
      <c r="A2" s="198" t="s">
        <v>75</v>
      </c>
      <c r="B2" s="198"/>
      <c r="C2" s="198"/>
      <c r="D2" s="198"/>
      <c r="E2" s="198"/>
      <c r="F2" s="198"/>
      <c r="G2" s="198"/>
      <c r="H2" s="198"/>
      <c r="I2" s="45"/>
      <c r="J2" s="62"/>
    </row>
    <row r="3" spans="1:26" ht="24" customHeight="1">
      <c r="A3" s="85" t="s">
        <v>160</v>
      </c>
      <c r="B3" s="85"/>
      <c r="C3" s="85"/>
      <c r="D3" s="85"/>
      <c r="E3" s="85"/>
      <c r="F3" s="85"/>
      <c r="G3" s="85"/>
      <c r="H3" s="85"/>
      <c r="I3" s="85"/>
      <c r="J3" s="2"/>
    </row>
    <row r="4" spans="1:26" ht="24" customHeight="1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26" ht="24" customHeight="1">
      <c r="A5" s="1"/>
      <c r="B5" s="86" t="s">
        <v>0</v>
      </c>
      <c r="C5" s="1"/>
      <c r="D5" s="1"/>
      <c r="E5" s="200" t="s">
        <v>71</v>
      </c>
      <c r="F5" s="200"/>
      <c r="G5" s="200"/>
      <c r="H5" s="63"/>
      <c r="I5" s="200" t="s">
        <v>72</v>
      </c>
      <c r="J5" s="200"/>
      <c r="K5" s="200"/>
    </row>
    <row r="6" spans="1:26" ht="24" customHeight="1">
      <c r="A6" s="1"/>
      <c r="C6" s="1"/>
      <c r="D6" s="1"/>
      <c r="E6" s="65">
        <v>2562</v>
      </c>
      <c r="F6" s="1"/>
      <c r="G6" s="65">
        <v>2561</v>
      </c>
      <c r="H6" s="66"/>
      <c r="I6" s="65">
        <v>2562</v>
      </c>
      <c r="J6" s="1"/>
      <c r="K6" s="65">
        <v>2561</v>
      </c>
      <c r="N6" s="65"/>
      <c r="P6" s="167"/>
    </row>
    <row r="7" spans="1:26" ht="24" customHeight="1">
      <c r="A7" s="2" t="s">
        <v>121</v>
      </c>
      <c r="B7" s="1"/>
      <c r="C7" s="1"/>
      <c r="D7" s="1"/>
      <c r="E7" s="197" t="s">
        <v>163</v>
      </c>
      <c r="F7" s="197"/>
      <c r="G7" s="197"/>
      <c r="H7" s="197"/>
      <c r="I7" s="197"/>
      <c r="J7" s="197"/>
      <c r="K7" s="197"/>
      <c r="P7" s="202"/>
      <c r="Q7" s="202"/>
      <c r="R7" s="202"/>
      <c r="V7" s="201"/>
      <c r="W7" s="201"/>
      <c r="X7" s="201"/>
    </row>
    <row r="8" spans="1:26" ht="24" customHeight="1">
      <c r="A8" s="87" t="s">
        <v>21</v>
      </c>
      <c r="P8" s="166"/>
      <c r="Q8" s="160"/>
      <c r="R8" s="159"/>
      <c r="S8" s="160"/>
      <c r="T8" s="160"/>
      <c r="U8" s="161"/>
      <c r="V8" s="166"/>
      <c r="W8" s="160"/>
      <c r="X8" s="159"/>
    </row>
    <row r="9" spans="1:26" ht="24" customHeight="1">
      <c r="A9" s="3" t="s">
        <v>22</v>
      </c>
      <c r="C9" s="5"/>
      <c r="D9" s="5"/>
      <c r="E9" s="67">
        <v>583877</v>
      </c>
      <c r="F9" s="5"/>
      <c r="G9" s="4">
        <v>587804</v>
      </c>
      <c r="I9" s="67">
        <v>491739</v>
      </c>
      <c r="K9" s="4">
        <v>530922</v>
      </c>
      <c r="Q9" s="162"/>
      <c r="R9" s="162"/>
      <c r="S9" s="162"/>
      <c r="T9" s="162"/>
      <c r="U9" s="163"/>
      <c r="W9" s="162"/>
      <c r="X9" s="162"/>
      <c r="Y9" s="61"/>
      <c r="Z9" s="162"/>
    </row>
    <row r="10" spans="1:26" ht="24" customHeight="1">
      <c r="A10" s="3" t="s">
        <v>23</v>
      </c>
      <c r="C10" s="68"/>
      <c r="D10" s="68"/>
      <c r="E10" s="67">
        <v>8025</v>
      </c>
      <c r="F10" s="68"/>
      <c r="G10" s="69">
        <v>5822</v>
      </c>
      <c r="H10" s="6"/>
      <c r="I10" s="67">
        <v>5838</v>
      </c>
      <c r="J10" s="6"/>
      <c r="K10" s="67">
        <v>4073</v>
      </c>
      <c r="Q10" s="162"/>
      <c r="R10" s="162"/>
      <c r="S10" s="162"/>
      <c r="T10" s="162"/>
      <c r="U10" s="163"/>
      <c r="W10" s="162"/>
      <c r="X10" s="162"/>
      <c r="Y10" s="61"/>
      <c r="Z10" s="162"/>
    </row>
    <row r="11" spans="1:26" ht="24" hidden="1" customHeight="1">
      <c r="A11" s="3" t="s">
        <v>173</v>
      </c>
      <c r="C11" s="68"/>
      <c r="D11" s="68"/>
      <c r="E11" s="69">
        <v>0</v>
      </c>
      <c r="F11" s="68"/>
      <c r="G11" s="69"/>
      <c r="I11" s="69">
        <v>0</v>
      </c>
      <c r="K11" s="69"/>
      <c r="W11" s="61"/>
      <c r="X11" s="61"/>
      <c r="Y11" s="61"/>
      <c r="Z11" s="61"/>
    </row>
    <row r="12" spans="1:26" ht="24" customHeight="1">
      <c r="A12" s="2" t="s">
        <v>24</v>
      </c>
      <c r="C12" s="5"/>
      <c r="D12" s="5"/>
      <c r="E12" s="91">
        <f>SUM(E9:E10)</f>
        <v>591902</v>
      </c>
      <c r="F12" s="89"/>
      <c r="G12" s="88">
        <f>SUM(G9:G10)</f>
        <v>593626</v>
      </c>
      <c r="H12" s="2"/>
      <c r="I12" s="91">
        <f>SUM(I9:I10)</f>
        <v>497577</v>
      </c>
      <c r="J12" s="2"/>
      <c r="K12" s="91">
        <f>SUM(K9:K10)</f>
        <v>534995</v>
      </c>
      <c r="W12" s="61"/>
      <c r="X12" s="61"/>
      <c r="Y12" s="61"/>
      <c r="Z12" s="61"/>
    </row>
    <row r="13" spans="1:26" ht="24" customHeight="1">
      <c r="A13" s="2"/>
      <c r="C13" s="5"/>
      <c r="D13" s="5"/>
      <c r="E13" s="90"/>
      <c r="F13" s="89"/>
      <c r="G13" s="90"/>
      <c r="H13" s="2"/>
      <c r="I13" s="90"/>
      <c r="J13" s="2"/>
      <c r="K13" s="90"/>
      <c r="W13" s="61"/>
      <c r="X13" s="61"/>
      <c r="Y13" s="61"/>
      <c r="Z13" s="61"/>
    </row>
    <row r="14" spans="1:26" ht="24" customHeight="1">
      <c r="A14" s="87" t="s">
        <v>25</v>
      </c>
      <c r="C14" s="5"/>
      <c r="D14" s="5"/>
      <c r="E14" s="70"/>
      <c r="F14" s="5"/>
      <c r="G14" s="70"/>
      <c r="I14" s="70"/>
      <c r="K14" s="70"/>
      <c r="R14" s="165"/>
      <c r="T14" s="165"/>
      <c r="W14" s="61"/>
      <c r="X14" s="61"/>
      <c r="Y14" s="61"/>
      <c r="Z14" s="61"/>
    </row>
    <row r="15" spans="1:26" ht="24" customHeight="1">
      <c r="A15" s="3" t="s">
        <v>26</v>
      </c>
      <c r="C15" s="5"/>
      <c r="D15" s="5"/>
      <c r="E15" s="70">
        <v>410589</v>
      </c>
      <c r="F15" s="5"/>
      <c r="G15" s="4">
        <v>394204</v>
      </c>
      <c r="I15" s="70">
        <v>347102</v>
      </c>
      <c r="K15" s="4">
        <v>368191</v>
      </c>
      <c r="T15" s="162"/>
      <c r="W15" s="61"/>
      <c r="X15" s="61"/>
      <c r="Y15" s="61"/>
      <c r="Z15" s="162"/>
    </row>
    <row r="16" spans="1:26" ht="24" customHeight="1">
      <c r="A16" s="3" t="s">
        <v>27</v>
      </c>
      <c r="C16" s="68"/>
      <c r="D16" s="68"/>
      <c r="E16" s="70">
        <v>124083</v>
      </c>
      <c r="F16" s="68"/>
      <c r="G16" s="70">
        <v>114774</v>
      </c>
      <c r="I16" s="70">
        <v>105164</v>
      </c>
      <c r="K16" s="70">
        <v>96540</v>
      </c>
      <c r="T16" s="162"/>
      <c r="W16" s="61"/>
      <c r="X16" s="61"/>
      <c r="Y16" s="61"/>
      <c r="Z16" s="162"/>
    </row>
    <row r="17" spans="1:26" ht="24" customHeight="1">
      <c r="A17" s="3" t="s">
        <v>28</v>
      </c>
      <c r="C17" s="68"/>
      <c r="D17" s="68"/>
      <c r="E17" s="70">
        <v>51512</v>
      </c>
      <c r="F17" s="68"/>
      <c r="G17" s="70">
        <v>43678</v>
      </c>
      <c r="I17" s="70">
        <v>51760</v>
      </c>
      <c r="K17" s="70">
        <v>35021</v>
      </c>
      <c r="T17" s="162"/>
      <c r="X17" s="184"/>
      <c r="Z17" s="162"/>
    </row>
    <row r="18" spans="1:26" ht="24" customHeight="1">
      <c r="A18" s="3" t="s">
        <v>185</v>
      </c>
      <c r="C18" s="68"/>
      <c r="D18" s="68"/>
      <c r="E18" s="70">
        <v>10666</v>
      </c>
      <c r="F18" s="68"/>
      <c r="G18" s="70">
        <v>4505</v>
      </c>
      <c r="I18" s="70">
        <v>7903</v>
      </c>
      <c r="K18" s="70">
        <v>4503</v>
      </c>
      <c r="T18" s="162"/>
      <c r="X18" s="164"/>
      <c r="Z18" s="162"/>
    </row>
    <row r="19" spans="1:26" ht="24" customHeight="1">
      <c r="A19" s="2" t="s">
        <v>29</v>
      </c>
      <c r="C19" s="5"/>
      <c r="D19" s="5"/>
      <c r="E19" s="91">
        <f>SUM(E15:E18)</f>
        <v>596850</v>
      </c>
      <c r="F19" s="89"/>
      <c r="G19" s="91">
        <f>SUM(G15:G18)</f>
        <v>557161</v>
      </c>
      <c r="H19" s="2"/>
      <c r="I19" s="91">
        <f>SUM(I15:I18)</f>
        <v>511929</v>
      </c>
      <c r="J19" s="2"/>
      <c r="K19" s="91">
        <f>SUM(K15:K18)</f>
        <v>504255</v>
      </c>
    </row>
    <row r="20" spans="1:26" ht="24" customHeight="1">
      <c r="A20" s="2" t="s">
        <v>174</v>
      </c>
      <c r="C20" s="5"/>
      <c r="D20" s="5"/>
    </row>
    <row r="21" spans="1:26" ht="24" customHeight="1">
      <c r="A21" s="2" t="s">
        <v>181</v>
      </c>
      <c r="C21" s="5"/>
      <c r="D21" s="5"/>
      <c r="E21" s="90">
        <f>E12-E19</f>
        <v>-4948</v>
      </c>
      <c r="F21" s="89"/>
      <c r="G21" s="90">
        <v>36465</v>
      </c>
      <c r="H21" s="2"/>
      <c r="I21" s="90">
        <f>I12-I19</f>
        <v>-14352</v>
      </c>
      <c r="J21" s="2"/>
      <c r="K21" s="90">
        <v>30740</v>
      </c>
    </row>
    <row r="22" spans="1:26" ht="24" customHeight="1">
      <c r="A22" s="3" t="s">
        <v>128</v>
      </c>
      <c r="B22" s="71">
        <v>9</v>
      </c>
      <c r="C22" s="5"/>
      <c r="D22" s="5"/>
      <c r="E22" s="69">
        <v>-4499</v>
      </c>
      <c r="F22" s="68"/>
      <c r="G22" s="69">
        <v>-1101</v>
      </c>
      <c r="I22" s="69">
        <v>0</v>
      </c>
      <c r="K22" s="69">
        <v>0</v>
      </c>
      <c r="L22" s="70"/>
      <c r="T22" s="162"/>
      <c r="X22" s="165"/>
      <c r="Z22" s="162"/>
    </row>
    <row r="23" spans="1:26" ht="24" customHeight="1">
      <c r="A23" s="2" t="s">
        <v>175</v>
      </c>
      <c r="B23" s="71"/>
      <c r="C23" s="5"/>
      <c r="D23" s="5"/>
      <c r="E23" s="67"/>
      <c r="F23" s="68"/>
      <c r="G23" s="67"/>
      <c r="H23" s="6"/>
      <c r="I23" s="67"/>
      <c r="J23" s="6"/>
      <c r="K23" s="67"/>
    </row>
    <row r="24" spans="1:26" ht="24" customHeight="1">
      <c r="A24" s="2" t="s">
        <v>176</v>
      </c>
      <c r="C24" s="5"/>
      <c r="D24" s="5"/>
      <c r="E24" s="90">
        <f>SUM(E20:E22)</f>
        <v>-9447</v>
      </c>
      <c r="F24" s="89"/>
      <c r="G24" s="90">
        <f>SUM(G20:G22)</f>
        <v>35364</v>
      </c>
      <c r="H24" s="2"/>
      <c r="I24" s="90">
        <f>SUM(I20:I22)</f>
        <v>-14352</v>
      </c>
      <c r="J24" s="2"/>
      <c r="K24" s="90">
        <f>SUM(K20:K22)</f>
        <v>30740</v>
      </c>
    </row>
    <row r="25" spans="1:26" ht="24" customHeight="1">
      <c r="A25" s="3" t="s">
        <v>30</v>
      </c>
      <c r="C25" s="5"/>
      <c r="D25" s="5"/>
      <c r="E25" s="67">
        <v>-12843</v>
      </c>
      <c r="F25" s="5"/>
      <c r="G25" s="67">
        <v>-20187</v>
      </c>
      <c r="I25" s="67">
        <v>-12833</v>
      </c>
      <c r="K25" s="67">
        <v>-20179</v>
      </c>
      <c r="T25" s="162"/>
      <c r="X25" s="165"/>
      <c r="Z25" s="162"/>
    </row>
    <row r="26" spans="1:26" ht="24" customHeight="1">
      <c r="A26" s="2" t="s">
        <v>177</v>
      </c>
      <c r="C26" s="5"/>
      <c r="D26" s="5"/>
      <c r="E26" s="92">
        <f>SUM(E24:E25)</f>
        <v>-22290</v>
      </c>
      <c r="F26" s="89"/>
      <c r="G26" s="92">
        <f>SUM(G24:G25)</f>
        <v>15177</v>
      </c>
      <c r="H26" s="2"/>
      <c r="I26" s="92">
        <f>SUM(I24:I25)</f>
        <v>-27185</v>
      </c>
      <c r="J26" s="2"/>
      <c r="K26" s="92">
        <f>SUM(K24:K25)</f>
        <v>10561</v>
      </c>
    </row>
    <row r="27" spans="1:26" ht="24" customHeight="1">
      <c r="A27" s="3" t="s">
        <v>138</v>
      </c>
      <c r="B27" s="71">
        <v>17</v>
      </c>
      <c r="C27" s="5"/>
      <c r="D27" s="5"/>
      <c r="E27" s="67">
        <v>-595</v>
      </c>
      <c r="F27" s="5"/>
      <c r="G27" s="67">
        <v>4395</v>
      </c>
      <c r="I27" s="67">
        <v>-608</v>
      </c>
      <c r="K27" s="67">
        <v>6320</v>
      </c>
      <c r="R27" s="186"/>
      <c r="T27" s="162"/>
      <c r="X27" s="185"/>
      <c r="Z27" s="162"/>
    </row>
    <row r="28" spans="1:26" ht="24" customHeight="1" thickBot="1">
      <c r="A28" s="72" t="s">
        <v>178</v>
      </c>
      <c r="C28" s="5"/>
      <c r="D28" s="5"/>
      <c r="E28" s="93">
        <f>SUM(E26:E27)</f>
        <v>-22885</v>
      </c>
      <c r="F28" s="89"/>
      <c r="G28" s="93">
        <f>SUM(G26:G27)</f>
        <v>19572</v>
      </c>
      <c r="H28" s="2"/>
      <c r="I28" s="93">
        <f>SUM(I26:I27)</f>
        <v>-27793</v>
      </c>
      <c r="J28" s="2"/>
      <c r="K28" s="93">
        <f>SUM(K26:K27)</f>
        <v>16881</v>
      </c>
    </row>
    <row r="29" spans="1:26" ht="24" customHeight="1" thickTop="1">
      <c r="A29" s="72"/>
      <c r="C29" s="5"/>
      <c r="D29" s="5"/>
      <c r="E29" s="67"/>
      <c r="F29" s="5"/>
      <c r="G29" s="67"/>
      <c r="I29" s="67"/>
      <c r="K29" s="67"/>
    </row>
    <row r="30" spans="1:26" ht="24" customHeight="1">
      <c r="A30" s="73" t="s">
        <v>84</v>
      </c>
      <c r="C30" s="5"/>
      <c r="D30" s="5"/>
      <c r="E30" s="67"/>
      <c r="F30" s="5"/>
      <c r="G30" s="67"/>
      <c r="I30" s="67"/>
      <c r="K30" s="67"/>
    </row>
    <row r="31" spans="1:26" ht="24" customHeight="1">
      <c r="A31" s="74" t="s">
        <v>86</v>
      </c>
      <c r="C31" s="5"/>
      <c r="D31" s="5"/>
      <c r="E31" s="67"/>
      <c r="F31" s="5"/>
      <c r="G31" s="67"/>
      <c r="I31" s="67"/>
      <c r="K31" s="67"/>
    </row>
    <row r="32" spans="1:26" ht="24" customHeight="1">
      <c r="A32" s="75" t="s">
        <v>76</v>
      </c>
      <c r="C32" s="5"/>
      <c r="D32" s="5"/>
      <c r="E32" s="67"/>
      <c r="F32" s="5"/>
      <c r="G32" s="67"/>
      <c r="I32" s="67"/>
      <c r="K32" s="67"/>
    </row>
    <row r="33" spans="1:20" ht="24" customHeight="1">
      <c r="A33" s="75" t="s">
        <v>99</v>
      </c>
      <c r="C33" s="5"/>
      <c r="D33" s="5"/>
      <c r="E33" s="67">
        <v>-7919</v>
      </c>
      <c r="F33" s="5"/>
      <c r="G33" s="67">
        <v>-10654</v>
      </c>
      <c r="I33" s="67">
        <v>0</v>
      </c>
      <c r="K33" s="67">
        <v>0</v>
      </c>
      <c r="T33" s="162"/>
    </row>
    <row r="34" spans="1:20" ht="24" customHeight="1">
      <c r="A34" s="73" t="s">
        <v>107</v>
      </c>
      <c r="C34" s="5"/>
      <c r="D34" s="5"/>
      <c r="E34" s="91">
        <f>+E33</f>
        <v>-7919</v>
      </c>
      <c r="F34" s="89"/>
      <c r="G34" s="91">
        <f>+G33</f>
        <v>-10654</v>
      </c>
      <c r="H34" s="2"/>
      <c r="I34" s="91">
        <f>+I33</f>
        <v>0</v>
      </c>
      <c r="J34" s="2"/>
      <c r="K34" s="91">
        <f>+K33</f>
        <v>0</v>
      </c>
    </row>
    <row r="35" spans="1:20" ht="24" customHeight="1">
      <c r="A35" s="72"/>
      <c r="C35" s="5"/>
      <c r="D35" s="5"/>
      <c r="E35" s="67"/>
      <c r="F35" s="5"/>
      <c r="G35" s="67"/>
      <c r="I35" s="67"/>
      <c r="K35" s="67"/>
    </row>
    <row r="36" spans="1:20" ht="24" customHeight="1" thickBot="1">
      <c r="A36" s="73" t="s">
        <v>106</v>
      </c>
      <c r="E36" s="94">
        <f>+E28+E34</f>
        <v>-30804</v>
      </c>
      <c r="F36" s="2"/>
      <c r="G36" s="94">
        <f>+G28+G34</f>
        <v>8918</v>
      </c>
      <c r="H36" s="7"/>
      <c r="I36" s="94">
        <f>+I28+I34</f>
        <v>-27793</v>
      </c>
      <c r="J36" s="7"/>
      <c r="K36" s="94">
        <f>+K28+K34</f>
        <v>16881</v>
      </c>
    </row>
    <row r="37" spans="1:20" ht="24" hidden="1" customHeight="1" thickTop="1">
      <c r="A37" s="73"/>
    </row>
    <row r="38" spans="1:20" ht="24" hidden="1" customHeight="1">
      <c r="A38" s="6"/>
    </row>
    <row r="39" spans="1:20" ht="24" hidden="1" customHeight="1">
      <c r="A39" s="6"/>
      <c r="K39" s="60" t="s">
        <v>103</v>
      </c>
    </row>
    <row r="40" spans="1:20" ht="24" customHeight="1" thickTop="1">
      <c r="A40" s="196" t="s">
        <v>127</v>
      </c>
      <c r="B40" s="196"/>
      <c r="C40" s="196"/>
      <c r="D40" s="196"/>
      <c r="E40" s="196"/>
      <c r="F40" s="196"/>
      <c r="G40" s="196"/>
      <c r="H40" s="196"/>
      <c r="I40" s="196"/>
      <c r="J40" s="62"/>
    </row>
    <row r="41" spans="1:20" ht="24" customHeight="1">
      <c r="A41" s="198" t="s">
        <v>96</v>
      </c>
      <c r="B41" s="198"/>
      <c r="C41" s="198"/>
      <c r="D41" s="198"/>
      <c r="E41" s="198"/>
      <c r="F41" s="198"/>
      <c r="G41" s="198"/>
      <c r="H41" s="198"/>
      <c r="I41" s="45"/>
      <c r="J41" s="62"/>
    </row>
    <row r="42" spans="1:20" ht="24" customHeight="1">
      <c r="A42" s="85" t="str">
        <f>A3</f>
        <v>สำหรับงวดสามเดือนสิ้นสุดวันที่ 30 กันยายน 2562 (ยังไม่ได้ตรวจสอบ แต่สอบทานแล้ว)</v>
      </c>
      <c r="B42" s="85"/>
      <c r="C42" s="85"/>
      <c r="D42" s="85"/>
      <c r="E42" s="85"/>
      <c r="F42" s="85"/>
      <c r="G42" s="85"/>
      <c r="H42" s="85"/>
      <c r="I42" s="85"/>
      <c r="J42" s="2"/>
    </row>
    <row r="43" spans="1:20" ht="24" customHeight="1">
      <c r="A43" s="199"/>
      <c r="B43" s="199"/>
      <c r="C43" s="199"/>
      <c r="D43" s="199"/>
      <c r="E43" s="199"/>
      <c r="F43" s="199"/>
      <c r="G43" s="199"/>
      <c r="H43" s="199"/>
      <c r="I43" s="199"/>
      <c r="J43" s="199"/>
      <c r="K43" s="199"/>
    </row>
    <row r="44" spans="1:20" ht="24" customHeight="1">
      <c r="A44" s="1"/>
      <c r="B44" s="86" t="s">
        <v>0</v>
      </c>
      <c r="C44" s="1"/>
      <c r="D44" s="1"/>
      <c r="E44" s="200" t="s">
        <v>71</v>
      </c>
      <c r="F44" s="200"/>
      <c r="G44" s="200"/>
      <c r="H44" s="63"/>
      <c r="I44" s="200" t="s">
        <v>72</v>
      </c>
      <c r="J44" s="200"/>
      <c r="K44" s="200"/>
    </row>
    <row r="45" spans="1:20" ht="24" customHeight="1">
      <c r="A45" s="1"/>
      <c r="C45" s="1"/>
      <c r="D45" s="1"/>
      <c r="E45" s="65">
        <v>2562</v>
      </c>
      <c r="F45" s="1"/>
      <c r="G45" s="65">
        <v>2561</v>
      </c>
      <c r="H45" s="66"/>
      <c r="I45" s="65">
        <v>2562</v>
      </c>
      <c r="J45" s="1"/>
      <c r="K45" s="65">
        <v>2561</v>
      </c>
    </row>
    <row r="46" spans="1:20" ht="24" customHeight="1">
      <c r="A46" s="1"/>
      <c r="C46" s="1"/>
      <c r="D46" s="1"/>
      <c r="E46" s="197" t="s">
        <v>163</v>
      </c>
      <c r="F46" s="197"/>
      <c r="G46" s="197"/>
      <c r="H46" s="197"/>
      <c r="I46" s="197"/>
      <c r="J46" s="197"/>
      <c r="K46" s="197"/>
    </row>
    <row r="47" spans="1:20" ht="24" customHeight="1">
      <c r="A47" s="95" t="s">
        <v>161</v>
      </c>
      <c r="E47" s="197"/>
      <c r="F47" s="197"/>
      <c r="G47" s="197"/>
      <c r="H47" s="197"/>
      <c r="I47" s="197"/>
      <c r="J47" s="197"/>
      <c r="K47" s="197"/>
    </row>
    <row r="48" spans="1:20" ht="24" customHeight="1" thickBot="1">
      <c r="A48" s="76" t="s">
        <v>93</v>
      </c>
      <c r="E48" s="5">
        <f>E28-E49</f>
        <v>-22586</v>
      </c>
      <c r="G48" s="5">
        <f>G28-G49</f>
        <v>19624</v>
      </c>
      <c r="I48" s="77">
        <f>+I28</f>
        <v>-27793</v>
      </c>
      <c r="K48" s="77">
        <f>+K36</f>
        <v>16881</v>
      </c>
      <c r="R48" s="165"/>
      <c r="T48" s="162"/>
    </row>
    <row r="49" spans="1:20" ht="24" customHeight="1" thickTop="1">
      <c r="A49" s="76" t="s">
        <v>94</v>
      </c>
      <c r="E49" s="5">
        <v>-299</v>
      </c>
      <c r="G49" s="5">
        <v>-52</v>
      </c>
      <c r="R49" s="165"/>
      <c r="T49" s="162"/>
    </row>
    <row r="50" spans="1:20" ht="24" customHeight="1" thickBot="1">
      <c r="A50" s="73"/>
      <c r="E50" s="97">
        <f>E48+E49</f>
        <v>-22885</v>
      </c>
      <c r="F50" s="2"/>
      <c r="G50" s="97">
        <f>G48+G49</f>
        <v>19572</v>
      </c>
    </row>
    <row r="51" spans="1:20" ht="24" customHeight="1" thickTop="1">
      <c r="A51" s="73"/>
      <c r="E51" s="78"/>
      <c r="G51" s="78"/>
    </row>
    <row r="52" spans="1:20" ht="24" customHeight="1">
      <c r="A52" s="96" t="s">
        <v>95</v>
      </c>
      <c r="B52" s="79"/>
      <c r="C52" s="80"/>
      <c r="D52" s="80"/>
      <c r="E52" s="81"/>
      <c r="F52" s="80"/>
      <c r="G52" s="81"/>
      <c r="H52" s="82"/>
      <c r="I52" s="80"/>
      <c r="J52" s="82"/>
      <c r="K52" s="80"/>
      <c r="L52" s="80"/>
    </row>
    <row r="53" spans="1:20" ht="24" customHeight="1" thickBot="1">
      <c r="A53" s="76" t="s">
        <v>93</v>
      </c>
      <c r="B53" s="79"/>
      <c r="C53" s="80"/>
      <c r="D53" s="80"/>
      <c r="E53" s="5">
        <f>E36-E54</f>
        <v>-30458</v>
      </c>
      <c r="F53" s="80"/>
      <c r="G53" s="5">
        <f>G36-G54</f>
        <v>9237</v>
      </c>
      <c r="I53" s="77">
        <f>+I48</f>
        <v>-27793</v>
      </c>
      <c r="K53" s="77">
        <f>+K48</f>
        <v>16881</v>
      </c>
      <c r="L53" s="80"/>
      <c r="R53" s="165"/>
      <c r="T53" s="162"/>
    </row>
    <row r="54" spans="1:20" ht="24" customHeight="1" thickTop="1">
      <c r="A54" s="76" t="s">
        <v>94</v>
      </c>
      <c r="B54" s="79"/>
      <c r="C54" s="80"/>
      <c r="D54" s="80"/>
      <c r="E54" s="5">
        <v>-346</v>
      </c>
      <c r="F54" s="80"/>
      <c r="G54" s="5">
        <v>-319</v>
      </c>
      <c r="L54" s="83"/>
      <c r="M54" s="6"/>
      <c r="R54" s="165"/>
      <c r="T54" s="162"/>
    </row>
    <row r="55" spans="1:20" ht="24" customHeight="1" thickBot="1">
      <c r="A55" s="75"/>
      <c r="B55" s="79"/>
      <c r="C55" s="80"/>
      <c r="D55" s="80"/>
      <c r="E55" s="97">
        <f>E53+E54</f>
        <v>-30804</v>
      </c>
      <c r="F55" s="98"/>
      <c r="G55" s="97">
        <f>G53+G54</f>
        <v>8918</v>
      </c>
      <c r="L55" s="84"/>
      <c r="M55" s="6"/>
    </row>
    <row r="56" spans="1:20" ht="24" customHeight="1" thickTop="1">
      <c r="A56" s="73"/>
      <c r="E56" s="78"/>
      <c r="G56" s="78"/>
    </row>
    <row r="57" spans="1:20" ht="24" customHeight="1">
      <c r="A57" s="72" t="s">
        <v>199</v>
      </c>
      <c r="B57" s="71">
        <v>19</v>
      </c>
    </row>
    <row r="58" spans="1:20" ht="24" customHeight="1">
      <c r="A58" s="8" t="s">
        <v>179</v>
      </c>
    </row>
    <row r="59" spans="1:20" ht="24" customHeight="1" thickBot="1">
      <c r="A59" s="156" t="s">
        <v>180</v>
      </c>
      <c r="E59" s="99">
        <v>-2.3527083333333334E-2</v>
      </c>
      <c r="F59" s="2"/>
      <c r="G59" s="99">
        <v>2.0441666666666667E-2</v>
      </c>
      <c r="H59" s="7"/>
      <c r="I59" s="99">
        <v>-2.8951041666666667E-2</v>
      </c>
      <c r="J59" s="7"/>
      <c r="K59" s="99">
        <v>1.7584374999999999E-2</v>
      </c>
    </row>
    <row r="60" spans="1:20" ht="24" hidden="1" customHeight="1" thickTop="1">
      <c r="A60" s="73"/>
    </row>
    <row r="61" spans="1:20" ht="24" hidden="1" customHeight="1">
      <c r="A61" s="6"/>
    </row>
    <row r="62" spans="1:20" ht="24" hidden="1" customHeight="1" thickTop="1">
      <c r="K62" s="60" t="s">
        <v>103</v>
      </c>
    </row>
    <row r="63" spans="1:20" ht="24" customHeight="1" thickTop="1">
      <c r="A63" s="196" t="s">
        <v>127</v>
      </c>
      <c r="B63" s="196"/>
      <c r="C63" s="196"/>
      <c r="D63" s="196"/>
      <c r="E63" s="196"/>
      <c r="F63" s="196"/>
      <c r="G63" s="196"/>
      <c r="H63" s="196"/>
      <c r="I63" s="196"/>
      <c r="J63" s="62"/>
    </row>
    <row r="64" spans="1:20" ht="24" customHeight="1">
      <c r="A64" s="198" t="s">
        <v>75</v>
      </c>
      <c r="B64" s="198"/>
      <c r="C64" s="198"/>
      <c r="D64" s="198"/>
      <c r="E64" s="198"/>
      <c r="F64" s="198"/>
      <c r="G64" s="198"/>
      <c r="H64" s="198"/>
      <c r="I64" s="45"/>
      <c r="J64" s="62"/>
    </row>
    <row r="65" spans="1:26" ht="24" customHeight="1">
      <c r="A65" s="85" t="s">
        <v>162</v>
      </c>
      <c r="B65" s="85"/>
      <c r="C65" s="85"/>
      <c r="D65" s="85"/>
      <c r="E65" s="85"/>
      <c r="F65" s="85"/>
      <c r="G65" s="85"/>
      <c r="H65" s="85"/>
      <c r="I65" s="85"/>
      <c r="J65" s="2"/>
    </row>
    <row r="66" spans="1:26" ht="24" customHeight="1">
      <c r="A66" s="199"/>
      <c r="B66" s="199"/>
      <c r="C66" s="199"/>
      <c r="D66" s="199"/>
      <c r="E66" s="199"/>
      <c r="F66" s="199"/>
      <c r="G66" s="199"/>
      <c r="H66" s="199"/>
      <c r="I66" s="199"/>
      <c r="J66" s="199"/>
      <c r="K66" s="199"/>
    </row>
    <row r="67" spans="1:26" ht="24" customHeight="1">
      <c r="A67" s="1"/>
      <c r="B67" s="86" t="s">
        <v>0</v>
      </c>
      <c r="C67" s="1"/>
      <c r="D67" s="1"/>
      <c r="E67" s="200" t="s">
        <v>71</v>
      </c>
      <c r="F67" s="200"/>
      <c r="G67" s="200"/>
      <c r="H67" s="63"/>
      <c r="I67" s="200" t="s">
        <v>72</v>
      </c>
      <c r="J67" s="200"/>
      <c r="K67" s="200"/>
    </row>
    <row r="68" spans="1:26" ht="24" customHeight="1">
      <c r="A68" s="1"/>
      <c r="C68" s="1"/>
      <c r="D68" s="1"/>
      <c r="E68" s="65">
        <v>2562</v>
      </c>
      <c r="F68" s="1"/>
      <c r="G68" s="65">
        <v>2561</v>
      </c>
      <c r="H68" s="66"/>
      <c r="I68" s="65">
        <v>2562</v>
      </c>
      <c r="J68" s="1"/>
      <c r="K68" s="65">
        <v>2561</v>
      </c>
    </row>
    <row r="69" spans="1:26" ht="24" customHeight="1">
      <c r="A69" s="2" t="s">
        <v>121</v>
      </c>
      <c r="B69" s="1"/>
      <c r="C69" s="1"/>
      <c r="D69" s="1"/>
      <c r="E69" s="197" t="s">
        <v>163</v>
      </c>
      <c r="F69" s="197"/>
      <c r="G69" s="197"/>
      <c r="H69" s="197"/>
      <c r="I69" s="197"/>
      <c r="J69" s="197"/>
      <c r="K69" s="197"/>
    </row>
    <row r="70" spans="1:26" ht="24" customHeight="1">
      <c r="A70" s="87" t="s">
        <v>21</v>
      </c>
    </row>
    <row r="71" spans="1:26" ht="24" customHeight="1">
      <c r="A71" s="3" t="s">
        <v>22</v>
      </c>
      <c r="C71" s="5"/>
      <c r="D71" s="5"/>
      <c r="E71" s="67">
        <v>1756670</v>
      </c>
      <c r="F71" s="5"/>
      <c r="G71" s="4">
        <v>1831460</v>
      </c>
      <c r="I71" s="67">
        <v>1504001</v>
      </c>
      <c r="K71" s="4">
        <v>1662730</v>
      </c>
      <c r="W71" s="61"/>
      <c r="X71" s="61"/>
      <c r="Y71" s="61"/>
      <c r="Z71" s="61"/>
    </row>
    <row r="72" spans="1:26" ht="24" customHeight="1">
      <c r="A72" s="3" t="s">
        <v>23</v>
      </c>
      <c r="C72" s="68"/>
      <c r="D72" s="68"/>
      <c r="E72" s="67">
        <v>17222</v>
      </c>
      <c r="F72" s="68"/>
      <c r="G72" s="67">
        <v>11986</v>
      </c>
      <c r="H72" s="6"/>
      <c r="I72" s="67">
        <v>12186</v>
      </c>
      <c r="J72" s="6"/>
      <c r="K72" s="67">
        <v>8248</v>
      </c>
      <c r="W72" s="61"/>
      <c r="X72" s="61"/>
      <c r="Y72" s="61"/>
      <c r="Z72" s="61"/>
    </row>
    <row r="73" spans="1:26" ht="24" customHeight="1">
      <c r="A73" s="3" t="s">
        <v>173</v>
      </c>
      <c r="C73" s="68"/>
      <c r="D73" s="68"/>
      <c r="E73" s="69">
        <v>0</v>
      </c>
      <c r="F73" s="68"/>
      <c r="G73" s="69">
        <v>567</v>
      </c>
      <c r="I73" s="69">
        <v>0</v>
      </c>
      <c r="K73" s="69">
        <v>570</v>
      </c>
      <c r="W73" s="61"/>
      <c r="X73" s="61"/>
      <c r="Y73" s="61"/>
      <c r="Z73" s="61"/>
    </row>
    <row r="74" spans="1:26" ht="24" customHeight="1">
      <c r="A74" s="2" t="s">
        <v>24</v>
      </c>
      <c r="C74" s="5"/>
      <c r="D74" s="5"/>
      <c r="E74" s="88">
        <f>SUM(E71:E73)</f>
        <v>1773892</v>
      </c>
      <c r="F74" s="89"/>
      <c r="G74" s="88">
        <f>SUM(G71:G73)</f>
        <v>1844013</v>
      </c>
      <c r="H74" s="2"/>
      <c r="I74" s="88">
        <f>SUM(I71:I73)</f>
        <v>1516187</v>
      </c>
      <c r="J74" s="2"/>
      <c r="K74" s="88">
        <f>SUM(K71:K73)</f>
        <v>1671548</v>
      </c>
      <c r="W74" s="61"/>
      <c r="X74" s="61"/>
      <c r="Y74" s="61"/>
      <c r="Z74" s="61"/>
    </row>
    <row r="75" spans="1:26" ht="24" customHeight="1">
      <c r="A75" s="2"/>
      <c r="C75" s="5"/>
      <c r="D75" s="5"/>
      <c r="E75" s="90"/>
      <c r="F75" s="89"/>
      <c r="G75" s="90"/>
      <c r="H75" s="2"/>
      <c r="I75" s="90"/>
      <c r="J75" s="2"/>
      <c r="K75" s="90"/>
      <c r="W75" s="61"/>
      <c r="X75" s="61"/>
      <c r="Y75" s="61"/>
      <c r="Z75" s="61"/>
    </row>
    <row r="76" spans="1:26" ht="24" customHeight="1">
      <c r="A76" s="87" t="s">
        <v>25</v>
      </c>
      <c r="C76" s="5"/>
      <c r="D76" s="5"/>
      <c r="E76" s="70"/>
      <c r="F76" s="5"/>
      <c r="G76" s="70"/>
      <c r="I76" s="70"/>
      <c r="K76" s="70"/>
      <c r="W76" s="61"/>
      <c r="X76" s="61"/>
      <c r="Y76" s="61"/>
      <c r="Z76" s="61"/>
    </row>
    <row r="77" spans="1:26" ht="24" customHeight="1">
      <c r="A77" s="3" t="s">
        <v>26</v>
      </c>
      <c r="C77" s="5"/>
      <c r="D77" s="5"/>
      <c r="E77" s="70">
        <v>1198640</v>
      </c>
      <c r="F77" s="5"/>
      <c r="G77" s="70">
        <v>1222342</v>
      </c>
      <c r="I77" s="70">
        <v>1042967</v>
      </c>
      <c r="K77" s="70">
        <v>1140690</v>
      </c>
      <c r="W77" s="61"/>
      <c r="X77" s="61"/>
      <c r="Y77" s="61"/>
      <c r="Z77" s="61"/>
    </row>
    <row r="78" spans="1:26" ht="24" customHeight="1">
      <c r="A78" s="3" t="s">
        <v>27</v>
      </c>
      <c r="C78" s="68"/>
      <c r="D78" s="68"/>
      <c r="E78" s="70">
        <v>374721</v>
      </c>
      <c r="F78" s="68"/>
      <c r="G78" s="70">
        <v>338844</v>
      </c>
      <c r="I78" s="70">
        <v>313876</v>
      </c>
      <c r="K78" s="70">
        <v>280913</v>
      </c>
      <c r="W78" s="61"/>
      <c r="X78" s="61"/>
      <c r="Y78" s="61"/>
      <c r="Z78" s="61"/>
    </row>
    <row r="79" spans="1:26" ht="24" customHeight="1">
      <c r="A79" s="3" t="s">
        <v>28</v>
      </c>
      <c r="C79" s="68"/>
      <c r="D79" s="68"/>
      <c r="E79" s="70">
        <v>138226</v>
      </c>
      <c r="F79" s="68"/>
      <c r="G79" s="70">
        <v>122384</v>
      </c>
      <c r="I79" s="70">
        <v>116914</v>
      </c>
      <c r="K79" s="70">
        <v>96703</v>
      </c>
    </row>
    <row r="80" spans="1:26" ht="24" customHeight="1">
      <c r="A80" s="3" t="s">
        <v>185</v>
      </c>
      <c r="C80" s="68"/>
      <c r="D80" s="68"/>
      <c r="E80" s="70">
        <v>25157</v>
      </c>
      <c r="F80" s="68"/>
      <c r="G80" s="70">
        <v>0</v>
      </c>
      <c r="I80" s="70">
        <v>24843</v>
      </c>
      <c r="K80" s="70">
        <v>0</v>
      </c>
    </row>
    <row r="81" spans="1:11" ht="24" customHeight="1">
      <c r="A81" s="2" t="s">
        <v>29</v>
      </c>
      <c r="C81" s="5"/>
      <c r="D81" s="5"/>
      <c r="E81" s="91">
        <f>SUM(E77:E80)</f>
        <v>1736744</v>
      </c>
      <c r="F81" s="89"/>
      <c r="G81" s="91">
        <f>SUM(G77:G80)</f>
        <v>1683570</v>
      </c>
      <c r="H81" s="2"/>
      <c r="I81" s="91">
        <f>SUM(I77:I80)</f>
        <v>1498600</v>
      </c>
      <c r="J81" s="2"/>
      <c r="K81" s="91">
        <f>SUM(K77:K80)</f>
        <v>1518306</v>
      </c>
    </row>
    <row r="82" spans="1:11" ht="24" customHeight="1">
      <c r="A82" s="2" t="s">
        <v>131</v>
      </c>
      <c r="C82" s="5"/>
      <c r="D82" s="5"/>
    </row>
    <row r="83" spans="1:11" ht="24" customHeight="1">
      <c r="A83" s="2" t="s">
        <v>181</v>
      </c>
      <c r="C83" s="5"/>
      <c r="D83" s="5"/>
      <c r="E83" s="90">
        <f>E74-E81</f>
        <v>37148</v>
      </c>
      <c r="F83" s="89"/>
      <c r="G83" s="90">
        <f>G74-G81</f>
        <v>160443</v>
      </c>
      <c r="H83" s="2"/>
      <c r="I83" s="90">
        <f>I74-I81</f>
        <v>17587</v>
      </c>
      <c r="J83" s="2"/>
      <c r="K83" s="90">
        <f>K74-K81</f>
        <v>153242</v>
      </c>
    </row>
    <row r="84" spans="1:11" ht="24" customHeight="1">
      <c r="A84" s="3" t="s">
        <v>128</v>
      </c>
      <c r="B84" s="71">
        <v>9</v>
      </c>
      <c r="C84" s="5"/>
      <c r="D84" s="5"/>
      <c r="E84" s="67">
        <v>-7392</v>
      </c>
      <c r="F84" s="5"/>
      <c r="G84" s="67">
        <v>-3066</v>
      </c>
      <c r="I84" s="67">
        <v>0</v>
      </c>
      <c r="K84" s="67">
        <v>0</v>
      </c>
    </row>
    <row r="85" spans="1:11" ht="24" customHeight="1">
      <c r="A85" s="2" t="s">
        <v>198</v>
      </c>
      <c r="C85" s="5"/>
      <c r="D85" s="5"/>
      <c r="E85" s="92">
        <f>SUM(E82:E84)</f>
        <v>29756</v>
      </c>
      <c r="F85" s="89"/>
      <c r="G85" s="92">
        <f>SUM(G82:G84)</f>
        <v>157377</v>
      </c>
      <c r="H85" s="2"/>
      <c r="I85" s="92">
        <f>SUM(I82:I84)</f>
        <v>17587</v>
      </c>
      <c r="J85" s="2"/>
      <c r="K85" s="92">
        <f>SUM(K82:K84)</f>
        <v>153242</v>
      </c>
    </row>
    <row r="86" spans="1:11" ht="24" customHeight="1">
      <c r="A86" s="3" t="s">
        <v>30</v>
      </c>
      <c r="C86" s="5"/>
      <c r="D86" s="5"/>
      <c r="E86" s="67">
        <v>-34353</v>
      </c>
      <c r="F86" s="5"/>
      <c r="G86" s="67">
        <v>-49139</v>
      </c>
      <c r="I86" s="67">
        <v>-34331</v>
      </c>
      <c r="K86" s="67">
        <v>-49121</v>
      </c>
    </row>
    <row r="87" spans="1:11" ht="24" customHeight="1">
      <c r="A87" s="2" t="s">
        <v>177</v>
      </c>
      <c r="C87" s="5"/>
      <c r="D87" s="5"/>
      <c r="E87" s="92">
        <f>SUM(E85:E86)</f>
        <v>-4597</v>
      </c>
      <c r="F87" s="89"/>
      <c r="G87" s="92">
        <f>SUM(G85:G86)</f>
        <v>108238</v>
      </c>
      <c r="H87" s="2"/>
      <c r="I87" s="92">
        <f>SUM(I85:I86)</f>
        <v>-16744</v>
      </c>
      <c r="J87" s="2"/>
      <c r="K87" s="92">
        <f>SUM(K85:K86)</f>
        <v>104121</v>
      </c>
    </row>
    <row r="88" spans="1:11" ht="24" customHeight="1">
      <c r="A88" s="3" t="s">
        <v>147</v>
      </c>
      <c r="B88" s="71">
        <v>17</v>
      </c>
      <c r="C88" s="5"/>
      <c r="D88" s="5"/>
      <c r="E88" s="67">
        <v>5371</v>
      </c>
      <c r="F88" s="5"/>
      <c r="G88" s="67">
        <v>6575</v>
      </c>
      <c r="I88" s="67">
        <v>9643</v>
      </c>
      <c r="K88" s="67">
        <v>10660</v>
      </c>
    </row>
    <row r="89" spans="1:11" ht="24" customHeight="1" thickBot="1">
      <c r="A89" s="72" t="s">
        <v>178</v>
      </c>
      <c r="C89" s="5"/>
      <c r="D89" s="5"/>
      <c r="E89" s="93">
        <f>SUM(E87:E88)</f>
        <v>774</v>
      </c>
      <c r="F89" s="89"/>
      <c r="G89" s="93">
        <f>SUM(G87:G88)</f>
        <v>114813</v>
      </c>
      <c r="H89" s="2"/>
      <c r="I89" s="93">
        <f>SUM(I87:I88)</f>
        <v>-7101</v>
      </c>
      <c r="J89" s="2"/>
      <c r="K89" s="93">
        <f>SUM(K87:K88)</f>
        <v>114781</v>
      </c>
    </row>
    <row r="90" spans="1:11" ht="24" customHeight="1" thickTop="1">
      <c r="A90" s="72"/>
      <c r="C90" s="5"/>
      <c r="D90" s="5"/>
      <c r="E90" s="67"/>
      <c r="F90" s="5"/>
      <c r="G90" s="67"/>
      <c r="I90" s="67"/>
      <c r="K90" s="67"/>
    </row>
    <row r="91" spans="1:11" ht="24" customHeight="1">
      <c r="A91" s="73" t="s">
        <v>84</v>
      </c>
      <c r="C91" s="5"/>
      <c r="D91" s="5"/>
      <c r="E91" s="67"/>
      <c r="F91" s="5"/>
      <c r="G91" s="67"/>
      <c r="I91" s="67"/>
      <c r="K91" s="67"/>
    </row>
    <row r="92" spans="1:11" ht="24" customHeight="1">
      <c r="A92" s="74" t="s">
        <v>86</v>
      </c>
      <c r="C92" s="5"/>
      <c r="D92" s="5"/>
      <c r="E92" s="67"/>
      <c r="F92" s="5"/>
      <c r="G92" s="67"/>
      <c r="I92" s="67"/>
      <c r="K92" s="67"/>
    </row>
    <row r="93" spans="1:11" ht="24" customHeight="1">
      <c r="A93" s="75" t="s">
        <v>76</v>
      </c>
      <c r="C93" s="5"/>
      <c r="D93" s="5"/>
      <c r="E93" s="67"/>
      <c r="F93" s="5"/>
      <c r="G93" s="67"/>
      <c r="I93" s="67"/>
      <c r="K93" s="67"/>
    </row>
    <row r="94" spans="1:11" ht="24" customHeight="1">
      <c r="A94" s="75" t="s">
        <v>99</v>
      </c>
      <c r="C94" s="5"/>
      <c r="D94" s="5"/>
      <c r="E94" s="67">
        <v>-15477</v>
      </c>
      <c r="F94" s="5"/>
      <c r="G94" s="67">
        <v>-13408</v>
      </c>
      <c r="I94" s="67">
        <v>0</v>
      </c>
      <c r="K94" s="67">
        <v>0</v>
      </c>
    </row>
    <row r="95" spans="1:11" ht="24" customHeight="1">
      <c r="A95" s="157" t="s">
        <v>182</v>
      </c>
      <c r="C95" s="5"/>
      <c r="D95" s="5"/>
      <c r="E95" s="67"/>
      <c r="F95" s="5"/>
      <c r="G95" s="67"/>
      <c r="I95" s="67"/>
      <c r="K95" s="67"/>
    </row>
    <row r="96" spans="1:11" ht="24" customHeight="1">
      <c r="A96" s="75" t="s">
        <v>183</v>
      </c>
      <c r="C96" s="5"/>
      <c r="D96" s="5"/>
      <c r="E96" s="67"/>
      <c r="F96" s="5"/>
      <c r="G96" s="67"/>
      <c r="I96" s="67"/>
      <c r="K96" s="67"/>
    </row>
    <row r="97" spans="1:11" ht="24" customHeight="1">
      <c r="A97" s="75" t="s">
        <v>184</v>
      </c>
      <c r="C97" s="5"/>
      <c r="D97" s="5"/>
      <c r="E97" s="67">
        <v>-3079</v>
      </c>
      <c r="F97" s="5"/>
      <c r="G97" s="67">
        <v>0</v>
      </c>
      <c r="I97" s="67">
        <v>-3079</v>
      </c>
      <c r="K97" s="67">
        <v>0</v>
      </c>
    </row>
    <row r="98" spans="1:11" ht="24" customHeight="1">
      <c r="A98" s="73" t="s">
        <v>107</v>
      </c>
      <c r="C98" s="5"/>
      <c r="D98" s="5"/>
      <c r="E98" s="91">
        <f>+E94+E97</f>
        <v>-18556</v>
      </c>
      <c r="F98" s="89"/>
      <c r="G98" s="91">
        <f>+G94</f>
        <v>-13408</v>
      </c>
      <c r="H98" s="2"/>
      <c r="I98" s="91">
        <f>+I94+I97</f>
        <v>-3079</v>
      </c>
      <c r="J98" s="2"/>
      <c r="K98" s="91">
        <f>+K94</f>
        <v>0</v>
      </c>
    </row>
    <row r="99" spans="1:11" ht="24" customHeight="1">
      <c r="A99" s="72"/>
      <c r="C99" s="5"/>
      <c r="D99" s="5"/>
      <c r="E99" s="67"/>
      <c r="F99" s="5"/>
      <c r="G99" s="67"/>
      <c r="I99" s="67"/>
      <c r="K99" s="67"/>
    </row>
    <row r="100" spans="1:11" ht="24" customHeight="1" thickBot="1">
      <c r="A100" s="73" t="s">
        <v>106</v>
      </c>
      <c r="E100" s="94">
        <f>+E89+E98</f>
        <v>-17782</v>
      </c>
      <c r="F100" s="2"/>
      <c r="G100" s="94">
        <f>+G89+G98</f>
        <v>101405</v>
      </c>
      <c r="H100" s="7"/>
      <c r="I100" s="94">
        <f>+I89+I98</f>
        <v>-10180</v>
      </c>
      <c r="J100" s="7"/>
      <c r="K100" s="94">
        <f>+K89+K98</f>
        <v>114781</v>
      </c>
    </row>
    <row r="101" spans="1:11" ht="24" hidden="1" customHeight="1" thickTop="1">
      <c r="A101" s="73"/>
    </row>
    <row r="102" spans="1:11" ht="24" hidden="1" customHeight="1">
      <c r="A102" s="6" t="s">
        <v>8</v>
      </c>
    </row>
    <row r="103" spans="1:11" ht="24" hidden="1" customHeight="1" thickTop="1">
      <c r="A103" s="6"/>
      <c r="K103" s="60" t="s">
        <v>103</v>
      </c>
    </row>
    <row r="104" spans="1:11" ht="24" customHeight="1" thickTop="1">
      <c r="A104" s="196" t="s">
        <v>127</v>
      </c>
      <c r="B104" s="196"/>
      <c r="C104" s="196"/>
      <c r="D104" s="196"/>
      <c r="E104" s="196"/>
      <c r="F104" s="196"/>
      <c r="G104" s="196"/>
      <c r="H104" s="196"/>
      <c r="I104" s="196"/>
      <c r="J104" s="62"/>
    </row>
    <row r="105" spans="1:11" ht="24" customHeight="1">
      <c r="A105" s="198" t="s">
        <v>96</v>
      </c>
      <c r="B105" s="198"/>
      <c r="C105" s="198"/>
      <c r="D105" s="198"/>
      <c r="E105" s="198"/>
      <c r="F105" s="198"/>
      <c r="G105" s="198"/>
      <c r="H105" s="198"/>
      <c r="I105" s="45"/>
      <c r="J105" s="62"/>
    </row>
    <row r="106" spans="1:11" ht="24" customHeight="1">
      <c r="A106" s="85" t="str">
        <f>A65</f>
        <v>สำหรับงวดเก้าเดือนสิ้นสุดวันที่ 30 กันยายน 2562 (ยังไม่ได้ตรวจสอบ แต่สอบทานแล้ว)</v>
      </c>
      <c r="B106" s="85"/>
      <c r="C106" s="85"/>
      <c r="D106" s="85"/>
      <c r="E106" s="85"/>
      <c r="F106" s="85"/>
      <c r="G106" s="85"/>
      <c r="H106" s="85"/>
      <c r="I106" s="85"/>
      <c r="J106" s="2"/>
    </row>
    <row r="107" spans="1:11" ht="24" customHeight="1">
      <c r="A107" s="199"/>
      <c r="B107" s="199"/>
      <c r="C107" s="199"/>
      <c r="D107" s="199"/>
      <c r="E107" s="199"/>
      <c r="F107" s="199"/>
      <c r="G107" s="199"/>
      <c r="H107" s="199"/>
      <c r="I107" s="199"/>
      <c r="J107" s="199"/>
      <c r="K107" s="199"/>
    </row>
    <row r="108" spans="1:11" ht="24" customHeight="1">
      <c r="A108" s="1"/>
      <c r="B108" s="86" t="s">
        <v>0</v>
      </c>
      <c r="C108" s="1"/>
      <c r="D108" s="1"/>
      <c r="E108" s="200" t="s">
        <v>71</v>
      </c>
      <c r="F108" s="200"/>
      <c r="G108" s="200"/>
      <c r="H108" s="63"/>
      <c r="I108" s="200" t="s">
        <v>72</v>
      </c>
      <c r="J108" s="200"/>
      <c r="K108" s="200"/>
    </row>
    <row r="109" spans="1:11" ht="24" customHeight="1">
      <c r="A109" s="1"/>
      <c r="C109" s="1"/>
      <c r="D109" s="1"/>
      <c r="E109" s="65">
        <v>2562</v>
      </c>
      <c r="F109" s="1"/>
      <c r="G109" s="65">
        <v>2561</v>
      </c>
      <c r="H109" s="66"/>
      <c r="I109" s="65">
        <v>2562</v>
      </c>
      <c r="J109" s="1"/>
      <c r="K109" s="65">
        <v>2561</v>
      </c>
    </row>
    <row r="110" spans="1:11" ht="24" customHeight="1">
      <c r="A110" s="1"/>
      <c r="B110" s="64"/>
      <c r="C110" s="1"/>
      <c r="D110" s="1"/>
      <c r="E110" s="197" t="s">
        <v>163</v>
      </c>
      <c r="F110" s="197"/>
      <c r="G110" s="197"/>
      <c r="H110" s="197"/>
      <c r="I110" s="197"/>
      <c r="J110" s="197"/>
      <c r="K110" s="197"/>
    </row>
    <row r="111" spans="1:11" ht="24" customHeight="1">
      <c r="A111" s="72" t="s">
        <v>161</v>
      </c>
    </row>
    <row r="112" spans="1:11" ht="24" customHeight="1" thickBot="1">
      <c r="A112" s="76" t="s">
        <v>93</v>
      </c>
      <c r="E112" s="5">
        <f>E89-E113</f>
        <v>1983</v>
      </c>
      <c r="G112" s="5">
        <f>G89-G113</f>
        <v>115037</v>
      </c>
      <c r="I112" s="77">
        <f>+I89</f>
        <v>-7101</v>
      </c>
      <c r="K112" s="77">
        <f>+K100</f>
        <v>114781</v>
      </c>
    </row>
    <row r="113" spans="1:13" ht="24" customHeight="1" thickTop="1">
      <c r="A113" s="76" t="s">
        <v>94</v>
      </c>
      <c r="E113" s="5">
        <v>-1209</v>
      </c>
      <c r="G113" s="5">
        <v>-224</v>
      </c>
    </row>
    <row r="114" spans="1:13" ht="24" customHeight="1" thickBot="1">
      <c r="A114" s="73"/>
      <c r="E114" s="97">
        <f>E112+E113</f>
        <v>774</v>
      </c>
      <c r="F114" s="2"/>
      <c r="G114" s="97">
        <f>G112+G113</f>
        <v>114813</v>
      </c>
    </row>
    <row r="115" spans="1:13" ht="24" customHeight="1" thickTop="1">
      <c r="A115" s="73"/>
      <c r="E115" s="78"/>
      <c r="G115" s="78"/>
    </row>
    <row r="116" spans="1:13" ht="24" customHeight="1">
      <c r="A116" s="73" t="s">
        <v>95</v>
      </c>
      <c r="B116" s="79"/>
      <c r="C116" s="80"/>
      <c r="D116" s="80"/>
      <c r="E116" s="81"/>
      <c r="F116" s="80"/>
      <c r="G116" s="81"/>
      <c r="H116" s="82"/>
      <c r="I116" s="80"/>
      <c r="J116" s="82"/>
      <c r="K116" s="80"/>
      <c r="L116" s="80"/>
    </row>
    <row r="117" spans="1:13" ht="24" customHeight="1" thickBot="1">
      <c r="A117" s="76" t="s">
        <v>93</v>
      </c>
      <c r="B117" s="79"/>
      <c r="C117" s="80"/>
      <c r="D117" s="80"/>
      <c r="E117" s="5">
        <f>E100-E118</f>
        <v>-16270</v>
      </c>
      <c r="F117" s="80"/>
      <c r="G117" s="5">
        <f>G100-G118</f>
        <v>101768</v>
      </c>
      <c r="I117" s="77">
        <f>+I100</f>
        <v>-10180</v>
      </c>
      <c r="K117" s="77">
        <f>+K112</f>
        <v>114781</v>
      </c>
      <c r="L117" s="80"/>
    </row>
    <row r="118" spans="1:13" ht="24" customHeight="1" thickTop="1">
      <c r="A118" s="76" t="s">
        <v>94</v>
      </c>
      <c r="B118" s="79"/>
      <c r="C118" s="80"/>
      <c r="D118" s="80"/>
      <c r="E118" s="5">
        <v>-1512</v>
      </c>
      <c r="F118" s="80"/>
      <c r="G118" s="5">
        <v>-363</v>
      </c>
      <c r="L118" s="83"/>
      <c r="M118" s="6"/>
    </row>
    <row r="119" spans="1:13" ht="24" customHeight="1" thickBot="1">
      <c r="A119" s="75"/>
      <c r="B119" s="79"/>
      <c r="C119" s="80"/>
      <c r="D119" s="80"/>
      <c r="E119" s="97">
        <f>E117+E118</f>
        <v>-17782</v>
      </c>
      <c r="F119" s="98"/>
      <c r="G119" s="97">
        <f>G117+G118</f>
        <v>101405</v>
      </c>
      <c r="L119" s="84"/>
      <c r="M119" s="6"/>
    </row>
    <row r="120" spans="1:13" ht="24" customHeight="1" thickTop="1">
      <c r="A120" s="73"/>
      <c r="E120" s="78"/>
      <c r="G120" s="78"/>
    </row>
    <row r="121" spans="1:13" ht="24" customHeight="1">
      <c r="A121" s="72" t="s">
        <v>199</v>
      </c>
      <c r="B121" s="71">
        <v>19</v>
      </c>
    </row>
    <row r="122" spans="1:13" ht="24" customHeight="1">
      <c r="A122" s="8" t="s">
        <v>179</v>
      </c>
    </row>
    <row r="123" spans="1:13" ht="24" customHeight="1" thickBot="1">
      <c r="A123" s="156" t="s">
        <v>197</v>
      </c>
      <c r="E123" s="99">
        <v>2.0656250000000002E-3</v>
      </c>
      <c r="F123" s="2"/>
      <c r="G123" s="99">
        <v>0.13</v>
      </c>
      <c r="H123" s="7"/>
      <c r="I123" s="99">
        <v>-7.3968749999999998E-3</v>
      </c>
      <c r="J123" s="7"/>
      <c r="K123" s="99">
        <v>0.13</v>
      </c>
    </row>
    <row r="124" spans="1:13" ht="24" hidden="1" customHeight="1" thickTop="1">
      <c r="A124" s="73"/>
    </row>
    <row r="125" spans="1:13" ht="24" hidden="1" customHeight="1">
      <c r="A125" s="6" t="s">
        <v>8</v>
      </c>
    </row>
    <row r="126" spans="1:13" ht="24" customHeight="1" thickTop="1"/>
  </sheetData>
  <mergeCells count="27">
    <mergeCell ref="V7:X7"/>
    <mergeCell ref="A40:I40"/>
    <mergeCell ref="E7:K7"/>
    <mergeCell ref="E47:K47"/>
    <mergeCell ref="A104:I104"/>
    <mergeCell ref="P7:R7"/>
    <mergeCell ref="E69:K69"/>
    <mergeCell ref="A1:I1"/>
    <mergeCell ref="A2:H2"/>
    <mergeCell ref="A4:K4"/>
    <mergeCell ref="E5:G5"/>
    <mergeCell ref="I5:K5"/>
    <mergeCell ref="E110:K110"/>
    <mergeCell ref="A41:H41"/>
    <mergeCell ref="A43:K43"/>
    <mergeCell ref="E44:G44"/>
    <mergeCell ref="I44:K44"/>
    <mergeCell ref="A107:K107"/>
    <mergeCell ref="E108:G108"/>
    <mergeCell ref="I108:K108"/>
    <mergeCell ref="A64:H64"/>
    <mergeCell ref="A66:K66"/>
    <mergeCell ref="E67:G67"/>
    <mergeCell ref="I67:K67"/>
    <mergeCell ref="A63:I63"/>
    <mergeCell ref="E46:K46"/>
    <mergeCell ref="A105:H105"/>
  </mergeCells>
  <pageMargins left="0.86614173228346503" right="0.39370078740157499" top="0.59055118110236204" bottom="0.74803149606299202" header="0.31496062992126" footer="0.59055118110236204"/>
  <pageSetup paperSize="9" scale="77" firstPageNumber="6" fitToHeight="4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4" manualBreakCount="4">
    <brk id="36" max="10" man="1"/>
    <brk id="61" max="10" man="1"/>
    <brk id="102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0"/>
  <sheetViews>
    <sheetView showGridLines="0" view="pageBreakPreview" zoomScale="90" zoomScaleNormal="90" zoomScaleSheetLayoutView="90" workbookViewId="0">
      <selection sqref="A1:J1"/>
    </sheetView>
  </sheetViews>
  <sheetFormatPr defaultColWidth="9.140625" defaultRowHeight="23.25" customHeight="1"/>
  <cols>
    <col min="1" max="1" width="12.85546875" style="37" customWidth="1"/>
    <col min="2" max="2" width="9.85546875" style="37" customWidth="1"/>
    <col min="3" max="3" width="7.28515625" style="37" customWidth="1"/>
    <col min="4" max="4" width="8" style="104" customWidth="1"/>
    <col min="5" max="5" width="14.42578125" style="37" customWidth="1"/>
    <col min="6" max="6" width="1.42578125" style="37" customWidth="1"/>
    <col min="7" max="7" width="10.5703125" style="37" customWidth="1"/>
    <col min="8" max="8" width="1.42578125" style="37" customWidth="1"/>
    <col min="9" max="9" width="13.28515625" style="37" customWidth="1"/>
    <col min="10" max="10" width="1.42578125" style="37" customWidth="1"/>
    <col min="11" max="11" width="16.28515625" style="37" customWidth="1"/>
    <col min="12" max="12" width="1.42578125" style="37" customWidth="1"/>
    <col min="13" max="13" width="11.5703125" style="37" customWidth="1"/>
    <col min="14" max="14" width="1.42578125" style="37" customWidth="1"/>
    <col min="15" max="15" width="17.42578125" style="37" customWidth="1"/>
    <col min="16" max="16" width="1.42578125" style="37" customWidth="1"/>
    <col min="17" max="17" width="20.42578125" style="37" customWidth="1"/>
    <col min="18" max="18" width="1.42578125" style="104" customWidth="1"/>
    <col min="19" max="19" width="12.42578125" style="37" customWidth="1"/>
    <col min="20" max="20" width="1.42578125" style="104" customWidth="1"/>
    <col min="21" max="21" width="16" style="37" customWidth="1"/>
    <col min="22" max="22" width="1.42578125" style="37" customWidth="1"/>
    <col min="23" max="23" width="16.85546875" style="37" customWidth="1"/>
    <col min="24" max="24" width="0.85546875" style="37" customWidth="1"/>
    <col min="25" max="16384" width="9.140625" style="37"/>
  </cols>
  <sheetData>
    <row r="1" spans="1:25" ht="23.25" customHeight="1">
      <c r="A1" s="196" t="s">
        <v>127</v>
      </c>
      <c r="B1" s="196"/>
      <c r="C1" s="196"/>
      <c r="D1" s="196"/>
      <c r="E1" s="196"/>
      <c r="F1" s="196"/>
      <c r="G1" s="196"/>
      <c r="H1" s="196"/>
      <c r="I1" s="196"/>
      <c r="J1" s="196"/>
      <c r="K1" s="100"/>
      <c r="L1" s="100"/>
      <c r="M1" s="100"/>
      <c r="N1" s="100"/>
      <c r="O1" s="100"/>
      <c r="P1" s="100"/>
      <c r="Q1" s="100"/>
      <c r="R1" s="101"/>
      <c r="S1" s="100"/>
      <c r="T1" s="101"/>
      <c r="U1" s="100"/>
      <c r="V1" s="100"/>
      <c r="W1" s="100"/>
    </row>
    <row r="2" spans="1:25" ht="23.25" customHeight="1">
      <c r="A2" s="119" t="s">
        <v>79</v>
      </c>
      <c r="B2" s="119"/>
      <c r="C2" s="119"/>
      <c r="D2" s="120"/>
      <c r="E2" s="119"/>
      <c r="F2" s="119"/>
      <c r="G2" s="119"/>
      <c r="H2" s="119"/>
      <c r="I2" s="119"/>
      <c r="J2" s="119"/>
      <c r="K2" s="100"/>
      <c r="L2" s="100"/>
      <c r="M2" s="100"/>
      <c r="N2" s="100"/>
      <c r="O2" s="100"/>
      <c r="P2" s="100"/>
      <c r="Q2" s="100"/>
      <c r="R2" s="101"/>
      <c r="S2" s="100"/>
      <c r="T2" s="101"/>
      <c r="U2" s="100"/>
      <c r="V2" s="100"/>
      <c r="W2" s="100"/>
    </row>
    <row r="3" spans="1:25" ht="23.25" customHeight="1">
      <c r="A3" s="119" t="s">
        <v>162</v>
      </c>
      <c r="B3" s="119"/>
      <c r="C3" s="119"/>
      <c r="D3" s="120"/>
      <c r="E3" s="119"/>
      <c r="F3" s="119"/>
      <c r="G3" s="119"/>
      <c r="H3" s="119"/>
      <c r="I3" s="119"/>
      <c r="J3" s="119"/>
      <c r="K3" s="100"/>
      <c r="L3" s="100"/>
      <c r="M3" s="100"/>
      <c r="N3" s="100"/>
      <c r="O3" s="100"/>
      <c r="P3" s="100"/>
      <c r="Q3" s="100"/>
      <c r="R3" s="101"/>
      <c r="S3" s="100"/>
      <c r="T3" s="101"/>
      <c r="U3" s="100"/>
      <c r="V3" s="100"/>
      <c r="W3" s="100"/>
    </row>
    <row r="4" spans="1:25" ht="23.25" customHeight="1">
      <c r="B4" s="102"/>
      <c r="C4" s="102"/>
      <c r="D4" s="103"/>
      <c r="E4" s="102"/>
      <c r="F4" s="102"/>
      <c r="G4" s="102"/>
      <c r="H4" s="102"/>
      <c r="I4" s="102"/>
      <c r="J4" s="102"/>
      <c r="K4" s="102"/>
      <c r="L4" s="102"/>
      <c r="M4" s="102"/>
      <c r="N4" s="102"/>
      <c r="W4" s="11"/>
    </row>
    <row r="5" spans="1:25" ht="23.25" customHeight="1">
      <c r="B5" s="102"/>
      <c r="C5" s="102"/>
      <c r="D5" s="103"/>
      <c r="E5" s="204" t="s">
        <v>71</v>
      </c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</row>
    <row r="6" spans="1:25" ht="23.25" customHeight="1">
      <c r="B6" s="102"/>
      <c r="C6" s="102"/>
      <c r="D6" s="103"/>
      <c r="E6" s="205" t="s">
        <v>87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105"/>
      <c r="U6" s="105"/>
      <c r="V6" s="105"/>
      <c r="W6" s="105"/>
    </row>
    <row r="7" spans="1:25" ht="23.25" customHeight="1">
      <c r="B7" s="102"/>
      <c r="C7" s="102"/>
      <c r="D7" s="103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207" t="s">
        <v>80</v>
      </c>
      <c r="P7" s="207"/>
      <c r="Q7" s="207"/>
      <c r="R7" s="53"/>
      <c r="S7" s="24"/>
      <c r="T7" s="53"/>
      <c r="U7" s="24"/>
      <c r="W7" s="11"/>
    </row>
    <row r="8" spans="1:25" ht="23.25" customHeight="1">
      <c r="B8" s="102"/>
      <c r="C8" s="102"/>
      <c r="D8" s="103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208" t="s">
        <v>84</v>
      </c>
      <c r="P8" s="208"/>
      <c r="Q8" s="208"/>
      <c r="R8" s="53"/>
      <c r="S8" s="53"/>
      <c r="T8" s="53"/>
      <c r="U8" s="106"/>
      <c r="W8" s="11"/>
    </row>
    <row r="9" spans="1:25" ht="23.25" customHeight="1">
      <c r="B9" s="102"/>
      <c r="C9" s="102"/>
      <c r="D9" s="103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53"/>
      <c r="P9" s="53"/>
      <c r="Q9" s="53" t="s">
        <v>167</v>
      </c>
      <c r="R9" s="53"/>
      <c r="S9" s="53"/>
      <c r="T9" s="53"/>
      <c r="U9" s="106"/>
      <c r="W9" s="11"/>
    </row>
    <row r="10" spans="1:25" s="19" customFormat="1" ht="23.25" customHeight="1">
      <c r="I10" s="19" t="s">
        <v>111</v>
      </c>
      <c r="K10" s="203" t="s">
        <v>40</v>
      </c>
      <c r="L10" s="203"/>
      <c r="M10" s="203"/>
      <c r="N10" s="21"/>
      <c r="O10" s="24" t="s">
        <v>65</v>
      </c>
      <c r="P10" s="24"/>
      <c r="Q10" s="24" t="s">
        <v>168</v>
      </c>
      <c r="R10" s="53"/>
      <c r="S10" s="106" t="s">
        <v>31</v>
      </c>
      <c r="T10" s="108"/>
      <c r="U10" s="106" t="s">
        <v>134</v>
      </c>
      <c r="V10" s="102"/>
      <c r="W10" s="11"/>
    </row>
    <row r="11" spans="1:25" s="19" customFormat="1" ht="23.25" customHeight="1">
      <c r="D11" s="21"/>
      <c r="E11" s="21" t="s">
        <v>17</v>
      </c>
      <c r="F11" s="21"/>
      <c r="G11" s="21" t="s">
        <v>123</v>
      </c>
      <c r="H11" s="21"/>
      <c r="I11" s="21" t="s">
        <v>112</v>
      </c>
      <c r="K11" s="109" t="s">
        <v>60</v>
      </c>
      <c r="O11" s="24" t="s">
        <v>67</v>
      </c>
      <c r="P11" s="24"/>
      <c r="Q11" s="24" t="s">
        <v>169</v>
      </c>
      <c r="R11" s="53"/>
      <c r="S11" s="106" t="s">
        <v>16</v>
      </c>
      <c r="T11" s="108"/>
      <c r="U11" s="106" t="s">
        <v>133</v>
      </c>
      <c r="V11" s="21"/>
    </row>
    <row r="12" spans="1:25" s="19" customFormat="1" ht="23.25" customHeight="1">
      <c r="D12" s="121" t="s">
        <v>0</v>
      </c>
      <c r="E12" s="110" t="s">
        <v>33</v>
      </c>
      <c r="F12" s="21"/>
      <c r="G12" s="110" t="s">
        <v>124</v>
      </c>
      <c r="H12" s="21"/>
      <c r="I12" s="110" t="s">
        <v>113</v>
      </c>
      <c r="K12" s="111" t="s">
        <v>69</v>
      </c>
      <c r="L12" s="112"/>
      <c r="M12" s="107" t="s">
        <v>34</v>
      </c>
      <c r="O12" s="110" t="s">
        <v>66</v>
      </c>
      <c r="P12" s="21"/>
      <c r="Q12" s="110" t="s">
        <v>170</v>
      </c>
      <c r="R12" s="21"/>
      <c r="S12" s="113" t="s">
        <v>89</v>
      </c>
      <c r="T12" s="108"/>
      <c r="U12" s="113" t="s">
        <v>90</v>
      </c>
      <c r="W12" s="110" t="s">
        <v>31</v>
      </c>
    </row>
    <row r="13" spans="1:25" s="19" customFormat="1" ht="23.25" customHeight="1">
      <c r="D13" s="21"/>
      <c r="E13" s="206" t="s">
        <v>164</v>
      </c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11"/>
      <c r="Y13" s="211"/>
    </row>
    <row r="14" spans="1:25" ht="23.25" customHeight="1">
      <c r="A14" s="114" t="s">
        <v>135</v>
      </c>
      <c r="D14" s="21"/>
      <c r="E14" s="51">
        <v>720000</v>
      </c>
      <c r="F14" s="51"/>
      <c r="G14" s="51">
        <v>77000</v>
      </c>
      <c r="H14" s="51"/>
      <c r="I14" s="51">
        <v>28997</v>
      </c>
      <c r="J14" s="126"/>
      <c r="K14" s="51">
        <v>56300</v>
      </c>
      <c r="L14" s="126"/>
      <c r="M14" s="51">
        <v>340500</v>
      </c>
      <c r="N14" s="126"/>
      <c r="O14" s="51">
        <v>-5466</v>
      </c>
      <c r="P14" s="51"/>
      <c r="Q14" s="51">
        <v>0</v>
      </c>
      <c r="R14" s="51"/>
      <c r="S14" s="51">
        <f>SUM(E14:Q14)</f>
        <v>1217331</v>
      </c>
      <c r="T14" s="51"/>
      <c r="U14" s="51">
        <v>5369</v>
      </c>
      <c r="V14" s="127"/>
      <c r="W14" s="51">
        <f t="shared" ref="W14:W27" si="0">+S14+U14</f>
        <v>1222700</v>
      </c>
    </row>
    <row r="15" spans="1:25" ht="23.25" customHeight="1">
      <c r="A15" s="39" t="s">
        <v>108</v>
      </c>
      <c r="D15" s="21"/>
      <c r="E15" s="20">
        <v>0</v>
      </c>
      <c r="F15" s="20"/>
      <c r="G15" s="20">
        <v>0</v>
      </c>
      <c r="H15" s="20"/>
      <c r="I15" s="20">
        <v>0</v>
      </c>
      <c r="J15" s="25"/>
      <c r="K15" s="20">
        <v>0</v>
      </c>
      <c r="L15" s="25"/>
      <c r="M15" s="20">
        <v>115037</v>
      </c>
      <c r="N15" s="25"/>
      <c r="O15" s="20">
        <v>0</v>
      </c>
      <c r="P15" s="20"/>
      <c r="Q15" s="20">
        <v>0</v>
      </c>
      <c r="R15" s="20"/>
      <c r="S15" s="20">
        <f>SUM(E15:Q15)</f>
        <v>115037</v>
      </c>
      <c r="T15" s="20"/>
      <c r="U15" s="20">
        <v>-224</v>
      </c>
      <c r="V15" s="115"/>
      <c r="W15" s="20">
        <f t="shared" si="0"/>
        <v>114813</v>
      </c>
    </row>
    <row r="16" spans="1:25" ht="23.25" customHeight="1">
      <c r="A16" s="39" t="s">
        <v>107</v>
      </c>
      <c r="D16" s="21"/>
      <c r="E16" s="22">
        <v>0</v>
      </c>
      <c r="F16" s="20"/>
      <c r="G16" s="22">
        <v>0</v>
      </c>
      <c r="H16" s="20"/>
      <c r="I16" s="22">
        <v>0</v>
      </c>
      <c r="J16" s="25"/>
      <c r="K16" s="22">
        <v>0</v>
      </c>
      <c r="L16" s="25"/>
      <c r="M16" s="22">
        <v>0</v>
      </c>
      <c r="N16" s="25"/>
      <c r="O16" s="22">
        <v>-13269</v>
      </c>
      <c r="P16" s="20"/>
      <c r="Q16" s="22">
        <v>0</v>
      </c>
      <c r="R16" s="20"/>
      <c r="S16" s="22">
        <f>SUM(E16:Q16)</f>
        <v>-13269</v>
      </c>
      <c r="T16" s="20"/>
      <c r="U16" s="22">
        <v>-139</v>
      </c>
      <c r="V16" s="115"/>
      <c r="W16" s="22">
        <f>+S16+U16</f>
        <v>-13408</v>
      </c>
    </row>
    <row r="17" spans="1:23" ht="23.25" customHeight="1">
      <c r="A17" s="39" t="s">
        <v>106</v>
      </c>
      <c r="D17" s="21"/>
      <c r="E17" s="20">
        <f>SUM(E15:E16)</f>
        <v>0</v>
      </c>
      <c r="F17" s="20"/>
      <c r="G17" s="20">
        <f>SUM(G15:G16)</f>
        <v>0</v>
      </c>
      <c r="H17" s="20"/>
      <c r="I17" s="20">
        <f>SUM(I15:I16)</f>
        <v>0</v>
      </c>
      <c r="J17" s="115"/>
      <c r="K17" s="20">
        <f>SUM(K15:K16)</f>
        <v>0</v>
      </c>
      <c r="L17" s="115"/>
      <c r="M17" s="20">
        <f>SUM(M15:M16)</f>
        <v>115037</v>
      </c>
      <c r="N17" s="115"/>
      <c r="O17" s="20">
        <f>SUM(O15:O16)</f>
        <v>-13269</v>
      </c>
      <c r="P17" s="20"/>
      <c r="Q17" s="20">
        <v>0</v>
      </c>
      <c r="R17" s="20"/>
      <c r="S17" s="20">
        <f t="shared" ref="S17" si="1">SUM(E17:Q17)</f>
        <v>101768</v>
      </c>
      <c r="T17" s="20"/>
      <c r="U17" s="20">
        <f>SUM(U15:U16)</f>
        <v>-363</v>
      </c>
      <c r="V17" s="115"/>
      <c r="W17" s="20">
        <f>SUM(W15:W16)</f>
        <v>101405</v>
      </c>
    </row>
    <row r="18" spans="1:23" ht="23.25" customHeight="1">
      <c r="A18" s="116" t="s">
        <v>141</v>
      </c>
      <c r="D18" s="155">
        <v>16</v>
      </c>
      <c r="E18" s="20">
        <v>240000</v>
      </c>
      <c r="F18" s="20"/>
      <c r="G18" s="20">
        <v>659843</v>
      </c>
      <c r="H18" s="20"/>
      <c r="I18" s="20">
        <v>0</v>
      </c>
      <c r="J18" s="115"/>
      <c r="K18" s="20">
        <v>0</v>
      </c>
      <c r="L18" s="115"/>
      <c r="M18" s="20">
        <v>0</v>
      </c>
      <c r="N18" s="115"/>
      <c r="O18" s="20">
        <v>0</v>
      </c>
      <c r="P18" s="20"/>
      <c r="Q18" s="20">
        <v>0</v>
      </c>
      <c r="R18" s="20"/>
      <c r="S18" s="20">
        <f>SUM(E18:Q18)</f>
        <v>899843</v>
      </c>
      <c r="T18" s="20"/>
      <c r="U18" s="20">
        <v>0</v>
      </c>
      <c r="V18" s="115"/>
      <c r="W18" s="20">
        <f t="shared" si="0"/>
        <v>899843</v>
      </c>
    </row>
    <row r="19" spans="1:23" ht="23.25" customHeight="1">
      <c r="A19" s="116" t="s">
        <v>186</v>
      </c>
      <c r="D19" s="155"/>
      <c r="E19" s="20">
        <v>0</v>
      </c>
      <c r="F19" s="20"/>
      <c r="G19" s="20">
        <v>0</v>
      </c>
      <c r="H19" s="20"/>
      <c r="I19" s="20">
        <v>0</v>
      </c>
      <c r="J19" s="115"/>
      <c r="K19" s="20">
        <v>0</v>
      </c>
      <c r="L19" s="115"/>
      <c r="M19" s="20">
        <v>-48000</v>
      </c>
      <c r="N19" s="115"/>
      <c r="O19" s="20">
        <v>0</v>
      </c>
      <c r="P19" s="20"/>
      <c r="Q19" s="20">
        <v>0</v>
      </c>
      <c r="R19" s="20"/>
      <c r="S19" s="20">
        <f>SUM(E19:Q19)</f>
        <v>-48000</v>
      </c>
      <c r="T19" s="20"/>
      <c r="U19" s="20">
        <v>0</v>
      </c>
      <c r="V19" s="115"/>
      <c r="W19" s="20">
        <f t="shared" si="0"/>
        <v>-48000</v>
      </c>
    </row>
    <row r="20" spans="1:23" ht="23.25" customHeight="1" thickBot="1">
      <c r="A20" s="114" t="s">
        <v>145</v>
      </c>
      <c r="D20" s="21"/>
      <c r="E20" s="123">
        <f>SUM(E14,E17,E18:E19)</f>
        <v>960000</v>
      </c>
      <c r="F20" s="124"/>
      <c r="G20" s="123">
        <f>SUM(G14,G17,G18:G19)</f>
        <v>736843</v>
      </c>
      <c r="H20" s="124"/>
      <c r="I20" s="123">
        <f>SUM(I14,I17,I18:I19)</f>
        <v>28997</v>
      </c>
      <c r="J20" s="124"/>
      <c r="K20" s="123">
        <f>SUM(K14,K17,K18:K19)</f>
        <v>56300</v>
      </c>
      <c r="L20" s="125"/>
      <c r="M20" s="123">
        <f>SUM(M14,M17,M18:M19)</f>
        <v>407537</v>
      </c>
      <c r="N20" s="125"/>
      <c r="O20" s="123">
        <f>SUM(O14,O17,O18:O19)</f>
        <v>-18735</v>
      </c>
      <c r="P20" s="124"/>
      <c r="Q20" s="123">
        <f>SUM(Q14,Q17,Q18:Q19)</f>
        <v>0</v>
      </c>
      <c r="R20" s="124"/>
      <c r="S20" s="123">
        <f>SUM(S14,S17,S18:S19)</f>
        <v>2170942</v>
      </c>
      <c r="T20" s="124"/>
      <c r="U20" s="123">
        <f>SUM(U14,U17,U18:U19)</f>
        <v>5006</v>
      </c>
      <c r="V20" s="125"/>
      <c r="W20" s="123">
        <f>SUM(W14,W17,W18:W19)</f>
        <v>2175948</v>
      </c>
    </row>
    <row r="21" spans="1:23" ht="23.25" customHeight="1" thickTop="1">
      <c r="A21" s="114"/>
      <c r="D21" s="21"/>
      <c r="E21" s="20"/>
      <c r="F21" s="20"/>
      <c r="G21" s="20"/>
      <c r="H21" s="20"/>
      <c r="I21" s="20"/>
      <c r="J21" s="25"/>
      <c r="K21" s="20"/>
      <c r="L21" s="25"/>
      <c r="M21" s="20"/>
      <c r="N21" s="25"/>
      <c r="O21" s="20"/>
      <c r="P21" s="20"/>
      <c r="Q21" s="20"/>
      <c r="R21" s="20"/>
      <c r="S21" s="20"/>
      <c r="T21" s="20"/>
      <c r="U21" s="20"/>
      <c r="V21" s="115"/>
      <c r="W21" s="117"/>
    </row>
    <row r="22" spans="1:23" ht="23.25" customHeight="1">
      <c r="A22" s="114" t="s">
        <v>165</v>
      </c>
      <c r="D22" s="21"/>
      <c r="E22" s="51">
        <v>960000</v>
      </c>
      <c r="F22" s="51"/>
      <c r="G22" s="51">
        <v>736843</v>
      </c>
      <c r="H22" s="51"/>
      <c r="I22" s="51">
        <v>28997</v>
      </c>
      <c r="J22" s="126"/>
      <c r="K22" s="51">
        <v>64300</v>
      </c>
      <c r="L22" s="126"/>
      <c r="M22" s="51">
        <v>447128</v>
      </c>
      <c r="N22" s="126"/>
      <c r="O22" s="51">
        <v>-18149</v>
      </c>
      <c r="P22" s="51"/>
      <c r="Q22" s="51">
        <v>0</v>
      </c>
      <c r="R22" s="51"/>
      <c r="S22" s="51">
        <f>SUM(E22:Q22)</f>
        <v>2219119</v>
      </c>
      <c r="T22" s="51"/>
      <c r="U22" s="51">
        <v>3873</v>
      </c>
      <c r="V22" s="127"/>
      <c r="W22" s="51">
        <f t="shared" si="0"/>
        <v>2222992</v>
      </c>
    </row>
    <row r="23" spans="1:23" ht="23.25" customHeight="1">
      <c r="A23" s="39" t="s">
        <v>108</v>
      </c>
      <c r="D23" s="21"/>
      <c r="E23" s="20">
        <v>0</v>
      </c>
      <c r="F23" s="20"/>
      <c r="G23" s="20">
        <v>0</v>
      </c>
      <c r="H23" s="20"/>
      <c r="I23" s="20">
        <v>0</v>
      </c>
      <c r="J23" s="25"/>
      <c r="K23" s="20">
        <v>0</v>
      </c>
      <c r="L23" s="25"/>
      <c r="M23" s="20">
        <v>1983</v>
      </c>
      <c r="N23" s="25"/>
      <c r="O23" s="20">
        <v>0</v>
      </c>
      <c r="P23" s="20"/>
      <c r="Q23" s="20">
        <v>0</v>
      </c>
      <c r="R23" s="20"/>
      <c r="S23" s="20">
        <f>SUM(E23:Q23)</f>
        <v>1983</v>
      </c>
      <c r="T23" s="20"/>
      <c r="U23" s="20">
        <v>-1209</v>
      </c>
      <c r="V23" s="115"/>
      <c r="W23" s="20">
        <f t="shared" si="0"/>
        <v>774</v>
      </c>
    </row>
    <row r="24" spans="1:23" ht="23.25" customHeight="1">
      <c r="A24" s="39" t="s">
        <v>107</v>
      </c>
      <c r="D24" s="21"/>
      <c r="E24" s="22">
        <v>0</v>
      </c>
      <c r="F24" s="20"/>
      <c r="G24" s="22">
        <v>0</v>
      </c>
      <c r="H24" s="20"/>
      <c r="I24" s="22">
        <v>0</v>
      </c>
      <c r="J24" s="25"/>
      <c r="K24" s="22">
        <v>0</v>
      </c>
      <c r="L24" s="25"/>
      <c r="M24" s="22">
        <v>0</v>
      </c>
      <c r="N24" s="25"/>
      <c r="O24" s="22">
        <v>-15174</v>
      </c>
      <c r="P24" s="20"/>
      <c r="Q24" s="22">
        <v>-3079</v>
      </c>
      <c r="R24" s="20"/>
      <c r="S24" s="22">
        <f>SUM(E24:Q24)</f>
        <v>-18253</v>
      </c>
      <c r="T24" s="20"/>
      <c r="U24" s="22">
        <v>-303</v>
      </c>
      <c r="V24" s="115"/>
      <c r="W24" s="22">
        <f>+S24+U24</f>
        <v>-18556</v>
      </c>
    </row>
    <row r="25" spans="1:23" ht="23.25" customHeight="1">
      <c r="A25" s="39" t="s">
        <v>106</v>
      </c>
      <c r="D25" s="21"/>
      <c r="E25" s="20">
        <f>SUM(E23:E24)</f>
        <v>0</v>
      </c>
      <c r="F25" s="20"/>
      <c r="G25" s="20">
        <f>SUM(G23:G24)</f>
        <v>0</v>
      </c>
      <c r="H25" s="20"/>
      <c r="I25" s="20">
        <f>SUM(I23:I24)</f>
        <v>0</v>
      </c>
      <c r="J25" s="115"/>
      <c r="K25" s="20">
        <f>SUM(K23:K24)</f>
        <v>0</v>
      </c>
      <c r="L25" s="115"/>
      <c r="M25" s="20">
        <f>SUM(M23:M24)</f>
        <v>1983</v>
      </c>
      <c r="N25" s="115"/>
      <c r="O25" s="20">
        <f>SUM(O23:O24)</f>
        <v>-15174</v>
      </c>
      <c r="P25" s="20"/>
      <c r="Q25" s="20">
        <f>SUM(Q23:Q24)</f>
        <v>-3079</v>
      </c>
      <c r="R25" s="20"/>
      <c r="S25" s="20">
        <f>SUM(S23:S24)</f>
        <v>-16270</v>
      </c>
      <c r="T25" s="20"/>
      <c r="U25" s="20">
        <f>SUM(U23:U24)</f>
        <v>-1512</v>
      </c>
      <c r="V25" s="115"/>
      <c r="W25" s="20">
        <f t="shared" si="0"/>
        <v>-17782</v>
      </c>
    </row>
    <row r="26" spans="1:23" ht="23.25" hidden="1" customHeight="1">
      <c r="A26" s="116" t="s">
        <v>141</v>
      </c>
      <c r="D26" s="155">
        <v>16</v>
      </c>
      <c r="E26" s="20">
        <v>0</v>
      </c>
      <c r="F26" s="20"/>
      <c r="G26" s="20">
        <v>0</v>
      </c>
      <c r="H26" s="20"/>
      <c r="I26" s="20">
        <v>0</v>
      </c>
      <c r="J26" s="25"/>
      <c r="K26" s="20">
        <v>0</v>
      </c>
      <c r="L26" s="25"/>
      <c r="M26" s="20">
        <f>SUM(PL!E115)</f>
        <v>0</v>
      </c>
      <c r="N26" s="25"/>
      <c r="O26" s="20">
        <v>0</v>
      </c>
      <c r="P26" s="20"/>
      <c r="Q26" s="20">
        <v>0</v>
      </c>
      <c r="R26" s="20"/>
      <c r="S26" s="20">
        <f>SUM(E26:Q26)</f>
        <v>0</v>
      </c>
      <c r="T26" s="20"/>
      <c r="U26" s="20">
        <v>0</v>
      </c>
      <c r="V26" s="115"/>
      <c r="W26" s="20">
        <f t="shared" si="0"/>
        <v>0</v>
      </c>
    </row>
    <row r="27" spans="1:23" ht="23.25" customHeight="1">
      <c r="A27" s="116" t="s">
        <v>186</v>
      </c>
      <c r="D27" s="155">
        <v>18</v>
      </c>
      <c r="E27" s="20">
        <v>0</v>
      </c>
      <c r="F27" s="20"/>
      <c r="G27" s="20">
        <v>0</v>
      </c>
      <c r="H27" s="20"/>
      <c r="I27" s="20">
        <v>0</v>
      </c>
      <c r="J27" s="25"/>
      <c r="K27" s="20">
        <v>0</v>
      </c>
      <c r="L27" s="25"/>
      <c r="M27" s="20">
        <v>-67200</v>
      </c>
      <c r="N27" s="25"/>
      <c r="O27" s="20">
        <v>0</v>
      </c>
      <c r="P27" s="20"/>
      <c r="Q27" s="20">
        <v>0</v>
      </c>
      <c r="R27" s="20"/>
      <c r="S27" s="20">
        <f>SUM(E27:Q27)</f>
        <v>-67200</v>
      </c>
      <c r="T27" s="20"/>
      <c r="U27" s="20">
        <v>0</v>
      </c>
      <c r="V27" s="115"/>
      <c r="W27" s="20">
        <f t="shared" si="0"/>
        <v>-67200</v>
      </c>
    </row>
    <row r="28" spans="1:23" ht="23.25" customHeight="1" thickBot="1">
      <c r="A28" s="114" t="s">
        <v>166</v>
      </c>
      <c r="D28" s="21"/>
      <c r="E28" s="123">
        <f>SUM(E22,E25,E26:E27)</f>
        <v>960000</v>
      </c>
      <c r="F28" s="124"/>
      <c r="G28" s="123">
        <f>SUM(G22,G25,G26:G27)</f>
        <v>736843</v>
      </c>
      <c r="H28" s="124"/>
      <c r="I28" s="123">
        <f>SUM(I22,I25,I26:I27)</f>
        <v>28997</v>
      </c>
      <c r="J28" s="124"/>
      <c r="K28" s="123">
        <f>SUM(K22,K25,K26:K27)</f>
        <v>64300</v>
      </c>
      <c r="L28" s="125"/>
      <c r="M28" s="123">
        <f>SUM(M22,M25,M26:M27)</f>
        <v>381911</v>
      </c>
      <c r="N28" s="125"/>
      <c r="O28" s="123">
        <f>SUM(O22,O25,O26:O27)</f>
        <v>-33323</v>
      </c>
      <c r="P28" s="124"/>
      <c r="Q28" s="123">
        <f>SUM(Q22,Q25,Q26:Q27)</f>
        <v>-3079</v>
      </c>
      <c r="R28" s="124"/>
      <c r="S28" s="123">
        <f>SUM(S22,S25,S26:S27)</f>
        <v>2135649</v>
      </c>
      <c r="T28" s="124"/>
      <c r="U28" s="123">
        <f>SUM(U22,U25,U26:U27)</f>
        <v>2361</v>
      </c>
      <c r="V28" s="125"/>
      <c r="W28" s="123">
        <f>SUM(W22,W25,W26:W27)</f>
        <v>2138010</v>
      </c>
    </row>
    <row r="29" spans="1:23" ht="23.25" customHeight="1" thickTop="1">
      <c r="A29" s="114"/>
      <c r="D29" s="21"/>
      <c r="E29" s="117"/>
      <c r="F29" s="117"/>
      <c r="G29" s="117"/>
      <c r="H29" s="117"/>
      <c r="I29" s="117"/>
      <c r="J29" s="117"/>
      <c r="K29" s="117"/>
      <c r="L29" s="118"/>
      <c r="M29" s="117"/>
      <c r="N29" s="118"/>
      <c r="O29" s="117"/>
      <c r="P29" s="117"/>
      <c r="Q29" s="117"/>
      <c r="R29" s="117"/>
      <c r="S29" s="117"/>
      <c r="T29" s="117"/>
      <c r="U29" s="117"/>
      <c r="V29" s="118"/>
      <c r="W29" s="190">
        <f>W28-BS!E92</f>
        <v>0</v>
      </c>
    </row>
    <row r="30" spans="1:23" ht="23.25" customHeight="1">
      <c r="A30" s="39"/>
    </row>
  </sheetData>
  <mergeCells count="7">
    <mergeCell ref="K10:M10"/>
    <mergeCell ref="E5:W5"/>
    <mergeCell ref="E6:S6"/>
    <mergeCell ref="A1:J1"/>
    <mergeCell ref="O7:Q7"/>
    <mergeCell ref="O8:Q8"/>
    <mergeCell ref="E13:W13"/>
  </mergeCells>
  <pageMargins left="0.66929133858267698" right="0.59055118110236204" top="0.66929133858267698" bottom="0.74803149606299202" header="0.31496062992126" footer="0.59055118110236204"/>
  <pageSetup paperSize="9" scale="67" firstPageNumber="1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3"/>
  <sheetViews>
    <sheetView showGridLines="0" view="pageBreakPreview" zoomScale="90" zoomScaleNormal="90" zoomScaleSheetLayoutView="90" workbookViewId="0">
      <selection sqref="A1:J1"/>
    </sheetView>
  </sheetViews>
  <sheetFormatPr defaultColWidth="9.140625" defaultRowHeight="24" customHeight="1"/>
  <cols>
    <col min="1" max="1" width="12.85546875" style="37" customWidth="1"/>
    <col min="2" max="2" width="9.85546875" style="37" customWidth="1"/>
    <col min="3" max="3" width="8.5703125" style="37" customWidth="1"/>
    <col min="4" max="4" width="8.42578125" style="104" customWidth="1"/>
    <col min="5" max="5" width="16.85546875" style="37" customWidth="1"/>
    <col min="6" max="6" width="2.42578125" style="37" customWidth="1"/>
    <col min="7" max="7" width="16.28515625" style="37" customWidth="1"/>
    <col min="8" max="8" width="2" style="37" customWidth="1"/>
    <col min="9" max="9" width="17" style="37" customWidth="1"/>
    <col min="10" max="10" width="2" style="37" customWidth="1"/>
    <col min="11" max="11" width="17.140625" style="37" customWidth="1"/>
    <col min="12" max="12" width="2.140625" style="37" customWidth="1"/>
    <col min="13" max="13" width="17.28515625" style="37" customWidth="1"/>
    <col min="14" max="14" width="1.42578125" style="37" customWidth="1"/>
    <col min="15" max="15" width="21.42578125" style="37" customWidth="1"/>
    <col min="16" max="16" width="2.140625" style="37" customWidth="1"/>
    <col min="17" max="17" width="18.140625" style="37" customWidth="1"/>
    <col min="18" max="18" width="0.85546875" style="37" customWidth="1"/>
    <col min="19" max="16384" width="9.140625" style="37"/>
  </cols>
  <sheetData>
    <row r="1" spans="1:17" ht="24" customHeight="1">
      <c r="A1" s="196" t="s">
        <v>127</v>
      </c>
      <c r="B1" s="196"/>
      <c r="C1" s="196"/>
      <c r="D1" s="196"/>
      <c r="E1" s="196"/>
      <c r="F1" s="196"/>
      <c r="G1" s="196"/>
      <c r="H1" s="196"/>
      <c r="I1" s="196"/>
      <c r="J1" s="196"/>
      <c r="K1" s="100"/>
      <c r="L1" s="100"/>
      <c r="M1" s="100"/>
      <c r="N1" s="100"/>
      <c r="O1" s="100"/>
      <c r="P1" s="100"/>
      <c r="Q1" s="100"/>
    </row>
    <row r="2" spans="1:17" ht="24" customHeight="1">
      <c r="A2" s="128" t="s">
        <v>81</v>
      </c>
      <c r="B2" s="119"/>
      <c r="C2" s="119"/>
      <c r="D2" s="120"/>
      <c r="E2" s="119"/>
      <c r="F2" s="119"/>
      <c r="G2" s="119"/>
      <c r="H2" s="119"/>
      <c r="I2" s="119"/>
      <c r="J2" s="119"/>
      <c r="K2" s="100"/>
      <c r="L2" s="100"/>
      <c r="M2" s="100"/>
      <c r="N2" s="100"/>
      <c r="O2" s="100"/>
      <c r="P2" s="100"/>
      <c r="Q2" s="100"/>
    </row>
    <row r="3" spans="1:17" ht="24" customHeight="1">
      <c r="A3" s="119" t="s">
        <v>162</v>
      </c>
      <c r="B3" s="119"/>
      <c r="C3" s="119"/>
      <c r="D3" s="120"/>
      <c r="E3" s="119"/>
      <c r="F3" s="119"/>
      <c r="G3" s="119"/>
      <c r="H3" s="119"/>
      <c r="I3" s="119"/>
      <c r="J3" s="119"/>
      <c r="K3" s="100"/>
      <c r="L3" s="100"/>
      <c r="M3" s="100"/>
      <c r="N3" s="100"/>
      <c r="O3" s="100"/>
      <c r="P3" s="100"/>
      <c r="Q3" s="100"/>
    </row>
    <row r="4" spans="1:17" ht="24" customHeight="1">
      <c r="B4" s="102"/>
      <c r="C4" s="102"/>
      <c r="D4" s="103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1"/>
    </row>
    <row r="5" spans="1:17" ht="24" customHeight="1">
      <c r="B5" s="102"/>
      <c r="C5" s="102"/>
      <c r="D5" s="103"/>
      <c r="E5" s="204" t="s">
        <v>72</v>
      </c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</row>
    <row r="6" spans="1:17" s="19" customFormat="1" ht="24" customHeight="1">
      <c r="K6" s="203" t="s">
        <v>40</v>
      </c>
      <c r="L6" s="203"/>
      <c r="M6" s="203"/>
      <c r="N6" s="109"/>
      <c r="O6" s="109" t="s">
        <v>167</v>
      </c>
      <c r="P6" s="21"/>
      <c r="Q6" s="11"/>
    </row>
    <row r="7" spans="1:17" s="19" customFormat="1" ht="24" customHeight="1">
      <c r="I7" s="19" t="s">
        <v>111</v>
      </c>
      <c r="K7" s="109"/>
      <c r="L7" s="109"/>
      <c r="M7" s="109"/>
      <c r="N7" s="109"/>
      <c r="O7" s="109" t="s">
        <v>168</v>
      </c>
      <c r="P7" s="21"/>
      <c r="Q7" s="11"/>
    </row>
    <row r="8" spans="1:17" s="19" customFormat="1" ht="24" customHeight="1">
      <c r="D8" s="21"/>
      <c r="E8" s="21" t="s">
        <v>17</v>
      </c>
      <c r="F8" s="21"/>
      <c r="G8" s="21" t="s">
        <v>123</v>
      </c>
      <c r="H8" s="21"/>
      <c r="I8" s="21" t="s">
        <v>112</v>
      </c>
      <c r="K8" s="109" t="s">
        <v>60</v>
      </c>
      <c r="O8" s="19" t="s">
        <v>169</v>
      </c>
    </row>
    <row r="9" spans="1:17" s="19" customFormat="1" ht="24" customHeight="1">
      <c r="D9" s="121" t="s">
        <v>0</v>
      </c>
      <c r="E9" s="110" t="s">
        <v>33</v>
      </c>
      <c r="F9" s="21"/>
      <c r="G9" s="110" t="s">
        <v>124</v>
      </c>
      <c r="H9" s="21"/>
      <c r="I9" s="110" t="s">
        <v>113</v>
      </c>
      <c r="K9" s="111" t="s">
        <v>69</v>
      </c>
      <c r="L9" s="112"/>
      <c r="M9" s="107" t="s">
        <v>34</v>
      </c>
      <c r="N9" s="109"/>
      <c r="O9" s="107" t="s">
        <v>170</v>
      </c>
      <c r="Q9" s="110" t="s">
        <v>31</v>
      </c>
    </row>
    <row r="10" spans="1:17" s="19" customFormat="1" ht="24" customHeight="1">
      <c r="D10" s="21"/>
      <c r="E10" s="206" t="s">
        <v>164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</row>
    <row r="11" spans="1:17" ht="24" customHeight="1">
      <c r="A11" s="114" t="s">
        <v>135</v>
      </c>
      <c r="D11" s="21"/>
      <c r="E11" s="51">
        <v>720000</v>
      </c>
      <c r="F11" s="51"/>
      <c r="G11" s="51">
        <v>77000</v>
      </c>
      <c r="H11" s="51"/>
      <c r="I11" s="51">
        <v>28997</v>
      </c>
      <c r="J11" s="129"/>
      <c r="K11" s="51">
        <v>56300</v>
      </c>
      <c r="L11" s="129"/>
      <c r="M11" s="51">
        <v>373730</v>
      </c>
      <c r="N11" s="51"/>
      <c r="O11" s="134">
        <v>0</v>
      </c>
      <c r="P11" s="129"/>
      <c r="Q11" s="51">
        <f>SUM(E11:P11)</f>
        <v>1256027</v>
      </c>
    </row>
    <row r="12" spans="1:17" ht="24" customHeight="1">
      <c r="A12" s="39" t="s">
        <v>106</v>
      </c>
      <c r="D12" s="21"/>
      <c r="E12" s="20">
        <v>0</v>
      </c>
      <c r="F12" s="20"/>
      <c r="G12" s="20">
        <v>0</v>
      </c>
      <c r="H12" s="20"/>
      <c r="I12" s="20">
        <v>0</v>
      </c>
      <c r="J12" s="104"/>
      <c r="K12" s="20">
        <v>0</v>
      </c>
      <c r="L12" s="104"/>
      <c r="M12" s="20">
        <v>114781</v>
      </c>
      <c r="N12" s="20"/>
      <c r="O12" s="133">
        <v>0</v>
      </c>
      <c r="P12" s="104"/>
      <c r="Q12" s="37">
        <f>SUM(E12:P12)</f>
        <v>114781</v>
      </c>
    </row>
    <row r="13" spans="1:17" ht="24" customHeight="1">
      <c r="A13" s="116" t="s">
        <v>141</v>
      </c>
      <c r="D13" s="155">
        <v>16</v>
      </c>
      <c r="E13" s="20">
        <v>240000</v>
      </c>
      <c r="F13" s="20"/>
      <c r="G13" s="20">
        <v>659843</v>
      </c>
      <c r="H13" s="20"/>
      <c r="I13" s="20">
        <v>0</v>
      </c>
      <c r="J13" s="104"/>
      <c r="K13" s="20">
        <v>0</v>
      </c>
      <c r="L13" s="104"/>
      <c r="M13" s="20">
        <v>0</v>
      </c>
      <c r="N13" s="20"/>
      <c r="O13" s="133">
        <v>0</v>
      </c>
      <c r="P13" s="104"/>
      <c r="Q13" s="37">
        <f>SUM(E13:P13)</f>
        <v>899843</v>
      </c>
    </row>
    <row r="14" spans="1:17" ht="24" customHeight="1">
      <c r="A14" s="116" t="s">
        <v>186</v>
      </c>
      <c r="D14" s="155">
        <v>18</v>
      </c>
      <c r="E14" s="20">
        <v>0</v>
      </c>
      <c r="F14" s="20"/>
      <c r="G14" s="20">
        <v>0</v>
      </c>
      <c r="H14" s="20"/>
      <c r="I14" s="20">
        <v>0</v>
      </c>
      <c r="J14" s="104"/>
      <c r="K14" s="20">
        <v>0</v>
      </c>
      <c r="L14" s="104"/>
      <c r="M14" s="20">
        <v>-48000</v>
      </c>
      <c r="N14" s="20"/>
      <c r="O14" s="133">
        <v>0</v>
      </c>
      <c r="P14" s="104"/>
      <c r="Q14" s="37">
        <f>SUM(E14:P14)</f>
        <v>-48000</v>
      </c>
    </row>
    <row r="15" spans="1:17" ht="24" customHeight="1" thickBot="1">
      <c r="A15" s="114" t="s">
        <v>145</v>
      </c>
      <c r="D15" s="21"/>
      <c r="E15" s="130">
        <f>SUM(E11,E12:E14)</f>
        <v>960000</v>
      </c>
      <c r="F15" s="50"/>
      <c r="G15" s="130">
        <f>SUM(G11,G12:G14)</f>
        <v>736843</v>
      </c>
      <c r="H15" s="50"/>
      <c r="I15" s="130">
        <f>SUM(I11,I12:I14)</f>
        <v>28997</v>
      </c>
      <c r="J15" s="50"/>
      <c r="K15" s="130">
        <f>SUM(K11,K12:K14)</f>
        <v>56300</v>
      </c>
      <c r="L15" s="131"/>
      <c r="M15" s="130">
        <f>SUM(M11,M12:M14)</f>
        <v>440511</v>
      </c>
      <c r="N15" s="50"/>
      <c r="O15" s="132">
        <f>SUM(O11,O12:O14)</f>
        <v>0</v>
      </c>
      <c r="P15" s="131"/>
      <c r="Q15" s="130">
        <f>SUM(Q11,Q12:Q14)</f>
        <v>2222651</v>
      </c>
    </row>
    <row r="16" spans="1:17" ht="24" customHeight="1" thickTop="1">
      <c r="A16" s="114"/>
      <c r="D16" s="21"/>
      <c r="E16" s="20"/>
      <c r="F16" s="20"/>
      <c r="G16" s="20"/>
      <c r="H16" s="20"/>
      <c r="I16" s="20"/>
      <c r="K16" s="20"/>
      <c r="M16" s="20"/>
      <c r="N16" s="20"/>
      <c r="O16" s="20"/>
      <c r="Q16" s="20"/>
    </row>
    <row r="17" spans="1:23" ht="24" customHeight="1">
      <c r="A17" s="114" t="s">
        <v>165</v>
      </c>
      <c r="D17" s="21"/>
      <c r="E17" s="51">
        <v>960000</v>
      </c>
      <c r="F17" s="51"/>
      <c r="G17" s="51">
        <v>736843</v>
      </c>
      <c r="H17" s="51"/>
      <c r="I17" s="51">
        <v>28997</v>
      </c>
      <c r="J17" s="129"/>
      <c r="K17" s="51">
        <v>64300</v>
      </c>
      <c r="L17" s="129"/>
      <c r="M17" s="51">
        <v>476765</v>
      </c>
      <c r="N17" s="51"/>
      <c r="O17" s="134">
        <v>0</v>
      </c>
      <c r="P17" s="129"/>
      <c r="Q17" s="51">
        <f>SUM(E17:P17)</f>
        <v>2266905</v>
      </c>
    </row>
    <row r="18" spans="1:23" ht="24" customHeight="1">
      <c r="A18" s="39" t="s">
        <v>216</v>
      </c>
      <c r="D18" s="21"/>
      <c r="E18" s="20">
        <v>0</v>
      </c>
      <c r="F18" s="20"/>
      <c r="G18" s="20">
        <v>0</v>
      </c>
      <c r="H18" s="20"/>
      <c r="I18" s="20">
        <v>0</v>
      </c>
      <c r="J18" s="104"/>
      <c r="K18" s="20">
        <v>0</v>
      </c>
      <c r="L18" s="104"/>
      <c r="M18" s="20">
        <v>-7101</v>
      </c>
      <c r="N18" s="20"/>
      <c r="O18" s="133">
        <v>0</v>
      </c>
      <c r="P18" s="104"/>
      <c r="Q18" s="37">
        <f>SUM(E18:P18)</f>
        <v>-7101</v>
      </c>
    </row>
    <row r="19" spans="1:23" ht="24" customHeight="1">
      <c r="A19" s="116" t="s">
        <v>107</v>
      </c>
      <c r="D19" s="122"/>
      <c r="E19" s="20">
        <v>0</v>
      </c>
      <c r="F19" s="20"/>
      <c r="G19" s="20">
        <v>0</v>
      </c>
      <c r="H19" s="20"/>
      <c r="I19" s="20">
        <v>0</v>
      </c>
      <c r="J19" s="104"/>
      <c r="K19" s="20">
        <v>0</v>
      </c>
      <c r="L19" s="104"/>
      <c r="M19" s="20">
        <v>0</v>
      </c>
      <c r="N19" s="20"/>
      <c r="O19" s="173">
        <v>-3079</v>
      </c>
      <c r="P19" s="104"/>
      <c r="Q19" s="37">
        <f>SUM(E19:P19)</f>
        <v>-3079</v>
      </c>
    </row>
    <row r="20" spans="1:23" ht="23.25" customHeight="1">
      <c r="A20" s="116" t="s">
        <v>186</v>
      </c>
      <c r="D20" s="155">
        <v>18</v>
      </c>
      <c r="E20" s="20">
        <v>0</v>
      </c>
      <c r="F20" s="20"/>
      <c r="G20" s="20">
        <v>0</v>
      </c>
      <c r="H20" s="20"/>
      <c r="I20" s="20">
        <v>0</v>
      </c>
      <c r="J20" s="25"/>
      <c r="K20" s="20">
        <v>0</v>
      </c>
      <c r="L20" s="25"/>
      <c r="M20" s="20">
        <v>-67200</v>
      </c>
      <c r="N20" s="20"/>
      <c r="O20" s="133">
        <v>0</v>
      </c>
      <c r="P20" s="25"/>
      <c r="Q20" s="37">
        <f>SUM(E20:P20)</f>
        <v>-67200</v>
      </c>
      <c r="R20" s="20"/>
      <c r="S20" s="20"/>
      <c r="T20" s="20"/>
      <c r="U20" s="20"/>
      <c r="V20" s="115"/>
      <c r="W20" s="20"/>
    </row>
    <row r="21" spans="1:23" ht="24" customHeight="1" thickBot="1">
      <c r="A21" s="114" t="s">
        <v>166</v>
      </c>
      <c r="D21" s="21"/>
      <c r="E21" s="130">
        <f>SUM(E17:E20)</f>
        <v>960000</v>
      </c>
      <c r="F21" s="50"/>
      <c r="G21" s="130">
        <f>SUM(G17:G20)</f>
        <v>736843</v>
      </c>
      <c r="H21" s="50"/>
      <c r="I21" s="130">
        <f>SUM(I17:I20)</f>
        <v>28997</v>
      </c>
      <c r="J21" s="50"/>
      <c r="K21" s="130">
        <f>SUM(K17:K20)</f>
        <v>64300</v>
      </c>
      <c r="L21" s="131"/>
      <c r="M21" s="130">
        <f>SUM(M17:M20)</f>
        <v>402464</v>
      </c>
      <c r="N21" s="50"/>
      <c r="O21" s="130">
        <f>SUM(O17:O20)</f>
        <v>-3079</v>
      </c>
      <c r="P21" s="131"/>
      <c r="Q21" s="130">
        <f>SUM(Q17:Q20)</f>
        <v>2189525</v>
      </c>
    </row>
    <row r="22" spans="1:23" ht="24" customHeight="1" thickTop="1">
      <c r="A22" s="114"/>
      <c r="D22" s="21"/>
      <c r="E22" s="21"/>
      <c r="F22" s="21"/>
      <c r="G22" s="21"/>
      <c r="H22" s="21"/>
      <c r="I22" s="21"/>
      <c r="J22" s="21"/>
      <c r="K22" s="21"/>
      <c r="L22" s="19"/>
      <c r="M22" s="21"/>
      <c r="N22" s="21"/>
      <c r="O22" s="21"/>
      <c r="P22" s="19"/>
      <c r="Q22" s="189">
        <f>+Q21-BS!I92</f>
        <v>0</v>
      </c>
    </row>
    <row r="23" spans="1:23" ht="24" customHeight="1">
      <c r="A23" s="39"/>
    </row>
  </sheetData>
  <mergeCells count="4">
    <mergeCell ref="E5:Q5"/>
    <mergeCell ref="K6:M6"/>
    <mergeCell ref="A1:J1"/>
    <mergeCell ref="E10:Q10"/>
  </mergeCells>
  <pageMargins left="0.86614173228346503" right="0.39370078740157499" top="0.59055118110236204" bottom="0.74803149606299202" header="0.31496062992126" footer="0.59055118110236204"/>
  <pageSetup paperSize="9" scale="77" firstPageNumber="11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0"/>
  <sheetViews>
    <sheetView showGridLines="0" view="pageBreakPreview" zoomScaleNormal="90" zoomScaleSheetLayoutView="100" workbookViewId="0">
      <selection sqref="A1:J1"/>
    </sheetView>
  </sheetViews>
  <sheetFormatPr defaultColWidth="10.5703125" defaultRowHeight="24" customHeight="1"/>
  <cols>
    <col min="1" max="1" width="36.5703125" style="17" customWidth="1"/>
    <col min="2" max="2" width="12" style="17" customWidth="1"/>
    <col min="3" max="3" width="3.85546875" style="32" customWidth="1"/>
    <col min="4" max="4" width="1.42578125" style="32" customWidth="1"/>
    <col min="5" max="5" width="13.140625" style="32" customWidth="1"/>
    <col min="6" max="6" width="1.140625" style="17" customWidth="1"/>
    <col min="7" max="7" width="13.140625" style="17" customWidth="1"/>
    <col min="8" max="8" width="1.42578125" style="17" customWidth="1"/>
    <col min="9" max="9" width="13.140625" style="17" customWidth="1"/>
    <col min="10" max="10" width="1.42578125" style="17" customWidth="1"/>
    <col min="11" max="11" width="13.140625" style="17" customWidth="1"/>
    <col min="12" max="12" width="1" style="17" customWidth="1"/>
    <col min="13" max="13" width="15.5703125" style="17" bestFit="1" customWidth="1"/>
    <col min="14" max="16384" width="10.5703125" style="17"/>
  </cols>
  <sheetData>
    <row r="1" spans="1:11" ht="24" customHeight="1">
      <c r="A1" s="196" t="s">
        <v>127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1" ht="24" customHeight="1">
      <c r="A2" s="196" t="s">
        <v>77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1" ht="24" customHeight="1">
      <c r="A3" s="196" t="s">
        <v>162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1" ht="11.45" customHeight="1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ht="18.600000000000001" customHeight="1">
      <c r="A5" s="174"/>
      <c r="B5" s="174"/>
      <c r="C5" s="174"/>
      <c r="D5" s="174"/>
      <c r="E5" s="193" t="s">
        <v>71</v>
      </c>
      <c r="F5" s="193"/>
      <c r="G5" s="193"/>
      <c r="H5" s="135"/>
      <c r="I5" s="193" t="s">
        <v>72</v>
      </c>
      <c r="J5" s="193"/>
      <c r="K5" s="193"/>
    </row>
    <row r="6" spans="1:11" ht="24" customHeight="1">
      <c r="A6" s="174"/>
      <c r="B6" s="174"/>
      <c r="C6" s="174"/>
      <c r="D6" s="174"/>
      <c r="E6" s="136">
        <v>2562</v>
      </c>
      <c r="F6" s="174"/>
      <c r="G6" s="136">
        <v>2561</v>
      </c>
      <c r="H6" s="135"/>
      <c r="I6" s="136">
        <v>2562</v>
      </c>
      <c r="J6" s="174"/>
      <c r="K6" s="136">
        <v>2561</v>
      </c>
    </row>
    <row r="7" spans="1:11" ht="17.100000000000001" customHeight="1">
      <c r="A7" s="174"/>
      <c r="B7" s="174"/>
      <c r="C7" s="174"/>
      <c r="D7" s="174"/>
      <c r="E7" s="210" t="s">
        <v>155</v>
      </c>
      <c r="F7" s="210"/>
      <c r="G7" s="210"/>
      <c r="H7" s="210"/>
      <c r="I7" s="210"/>
      <c r="J7" s="210"/>
      <c r="K7" s="210"/>
    </row>
    <row r="8" spans="1:11" ht="24" customHeight="1">
      <c r="A8" s="148" t="s">
        <v>41</v>
      </c>
    </row>
    <row r="9" spans="1:11" ht="24" customHeight="1">
      <c r="A9" s="39" t="s">
        <v>200</v>
      </c>
      <c r="E9" s="25">
        <v>-4597</v>
      </c>
      <c r="G9" s="25">
        <v>108238</v>
      </c>
      <c r="H9" s="25"/>
      <c r="I9" s="25">
        <v>-16744</v>
      </c>
      <c r="K9" s="25">
        <v>104121</v>
      </c>
    </row>
    <row r="10" spans="1:11" ht="24" customHeight="1">
      <c r="A10" s="39" t="s">
        <v>201</v>
      </c>
      <c r="E10" s="17"/>
    </row>
    <row r="11" spans="1:11" ht="24" customHeight="1">
      <c r="A11" s="39" t="s">
        <v>42</v>
      </c>
      <c r="E11" s="17"/>
    </row>
    <row r="12" spans="1:11" ht="24" customHeight="1">
      <c r="A12" s="137" t="s">
        <v>43</v>
      </c>
      <c r="E12" s="35">
        <v>151874</v>
      </c>
      <c r="F12" s="35"/>
      <c r="G12" s="35">
        <v>137154</v>
      </c>
      <c r="H12" s="35"/>
      <c r="I12" s="35">
        <v>146117</v>
      </c>
      <c r="J12" s="35"/>
      <c r="K12" s="35">
        <v>132992</v>
      </c>
    </row>
    <row r="13" spans="1:11" ht="24" customHeight="1">
      <c r="A13" s="137" t="s">
        <v>187</v>
      </c>
      <c r="E13" s="25">
        <v>-884</v>
      </c>
      <c r="F13" s="35"/>
      <c r="G13" s="25">
        <v>2347</v>
      </c>
      <c r="H13" s="35"/>
      <c r="I13" s="25">
        <v>-884</v>
      </c>
      <c r="J13" s="35"/>
      <c r="K13" s="25">
        <v>2347</v>
      </c>
    </row>
    <row r="14" spans="1:11" ht="24" customHeight="1">
      <c r="A14" s="39" t="s">
        <v>202</v>
      </c>
      <c r="C14" s="35"/>
      <c r="E14" s="35">
        <v>7140</v>
      </c>
      <c r="F14" s="35"/>
      <c r="G14" s="25">
        <v>1600</v>
      </c>
      <c r="H14" s="35"/>
      <c r="I14" s="25">
        <v>7074</v>
      </c>
      <c r="J14" s="35"/>
      <c r="K14" s="25">
        <v>1600</v>
      </c>
    </row>
    <row r="15" spans="1:11" ht="24" customHeight="1">
      <c r="A15" s="39" t="s">
        <v>215</v>
      </c>
      <c r="E15" s="35">
        <v>16471</v>
      </c>
      <c r="F15" s="35"/>
      <c r="G15" s="35">
        <v>5553</v>
      </c>
      <c r="H15" s="35"/>
      <c r="I15" s="35">
        <v>16451</v>
      </c>
      <c r="J15" s="35"/>
      <c r="K15" s="35">
        <v>5318</v>
      </c>
    </row>
    <row r="16" spans="1:11" ht="24" customHeight="1">
      <c r="A16" s="39" t="s">
        <v>203</v>
      </c>
      <c r="E16" s="35">
        <v>1670</v>
      </c>
      <c r="F16" s="138"/>
      <c r="G16" s="25">
        <v>1961</v>
      </c>
      <c r="H16" s="25"/>
      <c r="I16" s="25">
        <v>12135</v>
      </c>
      <c r="J16" s="25"/>
      <c r="K16" s="25">
        <v>5033</v>
      </c>
    </row>
    <row r="17" spans="1:14" ht="24" customHeight="1">
      <c r="A17" s="39" t="s">
        <v>196</v>
      </c>
      <c r="E17" s="35">
        <v>0</v>
      </c>
      <c r="F17" s="138"/>
      <c r="G17" s="25">
        <v>0</v>
      </c>
      <c r="H17" s="25"/>
      <c r="I17" s="25">
        <v>9700</v>
      </c>
      <c r="J17" s="25"/>
      <c r="K17" s="25">
        <v>0</v>
      </c>
    </row>
    <row r="18" spans="1:14" ht="24" customHeight="1">
      <c r="A18" s="39" t="s">
        <v>129</v>
      </c>
      <c r="E18" s="35">
        <v>7392</v>
      </c>
      <c r="F18" s="138"/>
      <c r="G18" s="139">
        <v>3066</v>
      </c>
      <c r="H18" s="35"/>
      <c r="I18" s="25">
        <v>0</v>
      </c>
      <c r="J18" s="138"/>
      <c r="K18" s="25">
        <v>0</v>
      </c>
    </row>
    <row r="19" spans="1:14" ht="24" customHeight="1">
      <c r="A19" s="39" t="s">
        <v>204</v>
      </c>
      <c r="E19" s="35"/>
      <c r="F19" s="138"/>
      <c r="G19" s="25"/>
      <c r="H19" s="25"/>
      <c r="I19" s="25"/>
      <c r="J19" s="25"/>
      <c r="K19" s="25"/>
    </row>
    <row r="20" spans="1:14" ht="24" customHeight="1">
      <c r="A20" s="39" t="s">
        <v>142</v>
      </c>
      <c r="E20" s="35">
        <v>402</v>
      </c>
      <c r="F20" s="138"/>
      <c r="G20" s="25">
        <v>86</v>
      </c>
      <c r="H20" s="25"/>
      <c r="I20" s="25">
        <v>402</v>
      </c>
      <c r="J20" s="25"/>
      <c r="K20" s="25">
        <v>86</v>
      </c>
    </row>
    <row r="21" spans="1:14" ht="24" customHeight="1">
      <c r="A21" s="17" t="s">
        <v>205</v>
      </c>
      <c r="E21" s="35">
        <v>-1039</v>
      </c>
      <c r="F21" s="138"/>
      <c r="G21" s="25">
        <v>0</v>
      </c>
      <c r="H21" s="25"/>
      <c r="I21" s="25">
        <v>0</v>
      </c>
      <c r="J21" s="25"/>
      <c r="K21" s="25"/>
    </row>
    <row r="22" spans="1:14" ht="24" customHeight="1">
      <c r="A22" s="39" t="s">
        <v>44</v>
      </c>
      <c r="E22" s="35">
        <v>-2611</v>
      </c>
      <c r="F22" s="138"/>
      <c r="G22" s="35">
        <v>-2004</v>
      </c>
      <c r="H22" s="35"/>
      <c r="I22" s="35">
        <v>-2318</v>
      </c>
      <c r="J22" s="35"/>
      <c r="K22" s="35">
        <v>-2161</v>
      </c>
    </row>
    <row r="23" spans="1:14" ht="24" customHeight="1">
      <c r="A23" s="39" t="s">
        <v>206</v>
      </c>
      <c r="E23" s="140">
        <v>34353</v>
      </c>
      <c r="F23" s="138"/>
      <c r="G23" s="141">
        <v>49139</v>
      </c>
      <c r="H23" s="138"/>
      <c r="I23" s="140">
        <v>34331</v>
      </c>
      <c r="J23" s="138"/>
      <c r="K23" s="140">
        <v>49121</v>
      </c>
    </row>
    <row r="24" spans="1:14" ht="20.100000000000001" customHeight="1">
      <c r="A24" s="39" t="s">
        <v>45</v>
      </c>
      <c r="E24" s="17"/>
      <c r="F24" s="30"/>
      <c r="J24" s="30"/>
    </row>
    <row r="25" spans="1:14" ht="18.600000000000001" customHeight="1">
      <c r="A25" s="39" t="s">
        <v>46</v>
      </c>
      <c r="E25" s="25">
        <f>SUM(E9:F23)</f>
        <v>210171</v>
      </c>
      <c r="F25" s="30"/>
      <c r="G25" s="25">
        <f>SUM(G9:H23)</f>
        <v>307140</v>
      </c>
      <c r="H25" s="25"/>
      <c r="I25" s="25">
        <f>SUM(I9:J23)</f>
        <v>206264</v>
      </c>
      <c r="J25" s="30"/>
      <c r="K25" s="25">
        <f>SUM(K9:L23)</f>
        <v>298457</v>
      </c>
    </row>
    <row r="26" spans="1:14" ht="24" customHeight="1">
      <c r="A26" s="39" t="s">
        <v>47</v>
      </c>
      <c r="E26" s="17"/>
      <c r="F26" s="30"/>
      <c r="J26" s="30"/>
    </row>
    <row r="27" spans="1:14" ht="24" customHeight="1">
      <c r="A27" s="39" t="s">
        <v>48</v>
      </c>
      <c r="E27" s="25">
        <v>-133344</v>
      </c>
      <c r="F27" s="138"/>
      <c r="G27" s="35">
        <v>19147</v>
      </c>
      <c r="H27" s="25"/>
      <c r="I27" s="35">
        <v>-62795</v>
      </c>
      <c r="J27" s="25"/>
      <c r="K27" s="25">
        <v>-10096</v>
      </c>
      <c r="M27" s="25"/>
    </row>
    <row r="28" spans="1:14" ht="24" customHeight="1">
      <c r="A28" s="39" t="s">
        <v>49</v>
      </c>
      <c r="E28" s="25">
        <v>18161</v>
      </c>
      <c r="F28" s="138"/>
      <c r="G28" s="25">
        <v>-4658</v>
      </c>
      <c r="H28" s="25"/>
      <c r="I28" s="25">
        <v>8853</v>
      </c>
      <c r="J28" s="25"/>
      <c r="K28" s="25">
        <v>9950</v>
      </c>
    </row>
    <row r="29" spans="1:14" ht="24" customHeight="1">
      <c r="A29" s="39" t="s">
        <v>115</v>
      </c>
      <c r="E29" s="25">
        <v>1207</v>
      </c>
      <c r="F29" s="138"/>
      <c r="G29" s="25">
        <v>1613</v>
      </c>
      <c r="H29" s="25"/>
      <c r="I29" s="25">
        <v>1207</v>
      </c>
      <c r="J29" s="25"/>
      <c r="K29" s="25">
        <v>1613</v>
      </c>
      <c r="M29" s="25"/>
    </row>
    <row r="30" spans="1:14" ht="24" customHeight="1">
      <c r="A30" s="137" t="s">
        <v>50</v>
      </c>
      <c r="E30" s="25">
        <v>4351</v>
      </c>
      <c r="F30" s="138"/>
      <c r="G30" s="25">
        <v>1298</v>
      </c>
      <c r="H30" s="25"/>
      <c r="I30" s="25">
        <v>4580</v>
      </c>
      <c r="J30" s="25"/>
      <c r="K30" s="25">
        <v>1537</v>
      </c>
      <c r="N30" s="25"/>
    </row>
    <row r="31" spans="1:14" ht="24" customHeight="1">
      <c r="A31" s="39" t="s">
        <v>64</v>
      </c>
      <c r="E31" s="25">
        <v>234</v>
      </c>
      <c r="F31" s="138"/>
      <c r="G31" s="25">
        <v>-941</v>
      </c>
      <c r="H31" s="25"/>
      <c r="I31" s="25">
        <v>0</v>
      </c>
      <c r="J31" s="25"/>
      <c r="K31" s="25">
        <v>15</v>
      </c>
    </row>
    <row r="32" spans="1:14" ht="24" customHeight="1">
      <c r="A32" s="39" t="s">
        <v>51</v>
      </c>
      <c r="E32" s="25"/>
      <c r="F32" s="138"/>
      <c r="G32" s="25"/>
      <c r="H32" s="25"/>
      <c r="I32" s="25"/>
      <c r="J32" s="25"/>
      <c r="K32" s="25"/>
    </row>
    <row r="33" spans="1:13" ht="24" customHeight="1">
      <c r="A33" s="137" t="s">
        <v>52</v>
      </c>
      <c r="E33" s="25">
        <v>-20744</v>
      </c>
      <c r="F33" s="138"/>
      <c r="G33" s="25">
        <v>-23390</v>
      </c>
      <c r="H33" s="25"/>
      <c r="I33" s="25">
        <v>-23878</v>
      </c>
      <c r="J33" s="25"/>
      <c r="K33" s="25">
        <v>-11413</v>
      </c>
    </row>
    <row r="34" spans="1:13" ht="24" customHeight="1">
      <c r="A34" s="39" t="s">
        <v>53</v>
      </c>
      <c r="E34" s="25">
        <v>-9133</v>
      </c>
      <c r="F34" s="138"/>
      <c r="G34" s="25">
        <v>-4729</v>
      </c>
      <c r="H34" s="25"/>
      <c r="I34" s="25">
        <v>-5659</v>
      </c>
      <c r="J34" s="25"/>
      <c r="K34" s="25">
        <v>-8948</v>
      </c>
    </row>
    <row r="35" spans="1:13" ht="24" customHeight="1">
      <c r="A35" s="39" t="s">
        <v>116</v>
      </c>
      <c r="E35" s="140">
        <v>-1737</v>
      </c>
      <c r="F35" s="138"/>
      <c r="G35" s="142">
        <v>-2876</v>
      </c>
      <c r="H35" s="138"/>
      <c r="I35" s="142">
        <v>-1744</v>
      </c>
      <c r="J35" s="138"/>
      <c r="K35" s="142">
        <v>-2778</v>
      </c>
    </row>
    <row r="36" spans="1:13" ht="24" customHeight="1">
      <c r="A36" s="137" t="s">
        <v>63</v>
      </c>
      <c r="E36" s="35">
        <f>SUM(E25:E35)</f>
        <v>69166</v>
      </c>
      <c r="F36" s="138"/>
      <c r="G36" s="35">
        <f>SUM(G25:G35)</f>
        <v>292604</v>
      </c>
      <c r="H36" s="35"/>
      <c r="I36" s="35">
        <f>SUM(I25:I35)</f>
        <v>126828</v>
      </c>
      <c r="J36" s="138"/>
      <c r="K36" s="35">
        <f>SUM(K25:K35)</f>
        <v>278337</v>
      </c>
      <c r="M36" s="143"/>
    </row>
    <row r="37" spans="1:13" ht="24" customHeight="1">
      <c r="A37" s="137" t="s">
        <v>54</v>
      </c>
      <c r="E37" s="35">
        <v>-35025</v>
      </c>
      <c r="F37" s="138"/>
      <c r="G37" s="25">
        <v>-45631</v>
      </c>
      <c r="H37" s="35"/>
      <c r="I37" s="35">
        <v>-35002</v>
      </c>
      <c r="J37" s="138"/>
      <c r="K37" s="25">
        <v>-45616</v>
      </c>
    </row>
    <row r="38" spans="1:13" ht="24" customHeight="1">
      <c r="A38" s="137" t="s">
        <v>55</v>
      </c>
      <c r="E38" s="35">
        <v>-479</v>
      </c>
      <c r="F38" s="138"/>
      <c r="G38" s="35">
        <v>-495</v>
      </c>
      <c r="H38" s="35"/>
      <c r="I38" s="35">
        <v>-479</v>
      </c>
      <c r="J38" s="138"/>
      <c r="K38" s="35">
        <v>-495</v>
      </c>
    </row>
    <row r="39" spans="1:13" ht="24" customHeight="1">
      <c r="A39" s="144" t="s">
        <v>61</v>
      </c>
      <c r="E39" s="149">
        <f>SUM(E36:E38)</f>
        <v>33662</v>
      </c>
      <c r="F39" s="150"/>
      <c r="G39" s="149">
        <f>SUM(G36:G38)</f>
        <v>246478</v>
      </c>
      <c r="H39" s="150"/>
      <c r="I39" s="149">
        <f>SUM(I36:I38)</f>
        <v>91347</v>
      </c>
      <c r="J39" s="150"/>
      <c r="K39" s="149">
        <f>SUM(K36:K38)</f>
        <v>232226</v>
      </c>
      <c r="M39" s="143"/>
    </row>
    <row r="40" spans="1:13" ht="15.75" hidden="1" customHeight="1">
      <c r="A40" s="144"/>
      <c r="F40" s="30"/>
      <c r="J40" s="30"/>
    </row>
    <row r="41" spans="1:13" ht="24" hidden="1" customHeight="1">
      <c r="A41" s="30"/>
      <c r="F41" s="30"/>
      <c r="G41" s="30"/>
      <c r="H41" s="30"/>
      <c r="I41" s="30"/>
      <c r="J41" s="30"/>
      <c r="K41" s="30"/>
    </row>
    <row r="42" spans="1:13" ht="24" customHeight="1">
      <c r="A42" s="196" t="s">
        <v>127</v>
      </c>
      <c r="B42" s="196"/>
      <c r="C42" s="196"/>
      <c r="D42" s="196"/>
      <c r="E42" s="196"/>
      <c r="F42" s="196"/>
      <c r="G42" s="196"/>
      <c r="H42" s="196"/>
      <c r="I42" s="196"/>
      <c r="J42" s="196"/>
    </row>
    <row r="43" spans="1:13" ht="24" customHeight="1">
      <c r="A43" s="196" t="s">
        <v>78</v>
      </c>
      <c r="B43" s="196"/>
      <c r="C43" s="196"/>
      <c r="D43" s="196"/>
      <c r="E43" s="196"/>
      <c r="F43" s="196"/>
      <c r="G43" s="196"/>
      <c r="H43" s="196"/>
      <c r="I43" s="196"/>
      <c r="J43" s="196"/>
    </row>
    <row r="44" spans="1:13" ht="24" customHeight="1">
      <c r="A44" s="196" t="str">
        <f>A3</f>
        <v>สำหรับงวดเก้าเดือนสิ้นสุดวันที่ 30 กันยายน 2562 (ยังไม่ได้ตรวจสอบ แต่สอบทานแล้ว)</v>
      </c>
      <c r="B44" s="196"/>
      <c r="C44" s="196"/>
      <c r="D44" s="196"/>
      <c r="E44" s="196"/>
      <c r="F44" s="196"/>
      <c r="G44" s="196"/>
      <c r="H44" s="196"/>
      <c r="I44" s="196"/>
      <c r="J44" s="196"/>
    </row>
    <row r="45" spans="1:13" ht="24" customHeight="1">
      <c r="A45" s="194"/>
      <c r="B45" s="194"/>
      <c r="C45" s="194"/>
      <c r="D45" s="194"/>
      <c r="E45" s="194"/>
      <c r="F45" s="194"/>
      <c r="G45" s="194"/>
      <c r="H45" s="194"/>
      <c r="I45" s="194"/>
      <c r="J45" s="194"/>
      <c r="K45" s="194"/>
    </row>
    <row r="46" spans="1:13" ht="24" customHeight="1">
      <c r="A46" s="174"/>
      <c r="B46" s="174"/>
      <c r="C46" s="174"/>
      <c r="D46" s="174"/>
      <c r="E46" s="193" t="s">
        <v>71</v>
      </c>
      <c r="F46" s="193"/>
      <c r="G46" s="193"/>
      <c r="H46" s="135"/>
      <c r="I46" s="193" t="s">
        <v>72</v>
      </c>
      <c r="J46" s="193"/>
      <c r="K46" s="193"/>
    </row>
    <row r="47" spans="1:13" ht="24" customHeight="1">
      <c r="A47" s="174"/>
      <c r="B47" s="174"/>
      <c r="C47" s="174"/>
      <c r="D47" s="174"/>
      <c r="E47" s="136">
        <v>2562</v>
      </c>
      <c r="F47" s="174"/>
      <c r="G47" s="136">
        <v>2561</v>
      </c>
      <c r="H47" s="135"/>
      <c r="I47" s="136">
        <v>2562</v>
      </c>
      <c r="J47" s="174"/>
      <c r="K47" s="136">
        <v>2561</v>
      </c>
    </row>
    <row r="48" spans="1:13" ht="24" customHeight="1">
      <c r="A48" s="174"/>
      <c r="B48" s="174"/>
      <c r="C48" s="174"/>
      <c r="D48" s="174"/>
      <c r="E48" s="210" t="s">
        <v>155</v>
      </c>
      <c r="F48" s="210"/>
      <c r="G48" s="210"/>
      <c r="H48" s="210"/>
      <c r="I48" s="210"/>
      <c r="J48" s="210"/>
      <c r="K48" s="210"/>
    </row>
    <row r="49" spans="1:13" ht="24" customHeight="1">
      <c r="A49" s="114" t="s">
        <v>56</v>
      </c>
      <c r="F49" s="35"/>
      <c r="G49" s="35"/>
      <c r="H49" s="35"/>
      <c r="I49" s="35"/>
      <c r="J49" s="35"/>
      <c r="K49" s="35"/>
    </row>
    <row r="50" spans="1:13" ht="24" customHeight="1">
      <c r="A50" s="39" t="s">
        <v>194</v>
      </c>
      <c r="E50" s="176">
        <v>-44980</v>
      </c>
      <c r="F50" s="35"/>
      <c r="G50" s="25">
        <v>0</v>
      </c>
      <c r="H50" s="35"/>
      <c r="I50" s="35">
        <v>0</v>
      </c>
      <c r="J50" s="35"/>
      <c r="K50" s="25">
        <v>0</v>
      </c>
    </row>
    <row r="51" spans="1:13" ht="24" customHeight="1">
      <c r="A51" s="39" t="s">
        <v>188</v>
      </c>
      <c r="E51" s="177">
        <v>0</v>
      </c>
      <c r="F51" s="35"/>
      <c r="G51" s="25">
        <v>0</v>
      </c>
      <c r="H51" s="25"/>
      <c r="I51" s="25">
        <v>-36841</v>
      </c>
      <c r="J51" s="35"/>
      <c r="K51" s="25">
        <v>0</v>
      </c>
    </row>
    <row r="52" spans="1:13" ht="24" customHeight="1">
      <c r="A52" s="39" t="s">
        <v>146</v>
      </c>
      <c r="E52" s="177">
        <v>0</v>
      </c>
      <c r="F52" s="35"/>
      <c r="G52" s="25">
        <v>0</v>
      </c>
      <c r="H52" s="25"/>
      <c r="I52" s="25">
        <v>-76477</v>
      </c>
      <c r="J52" s="35"/>
      <c r="K52" s="25">
        <v>0</v>
      </c>
    </row>
    <row r="53" spans="1:13" ht="24" customHeight="1">
      <c r="A53" s="39" t="s">
        <v>130</v>
      </c>
      <c r="E53" s="177">
        <v>-112911</v>
      </c>
      <c r="F53" s="35"/>
      <c r="G53" s="25">
        <v>-78840</v>
      </c>
      <c r="H53" s="25"/>
      <c r="I53" s="25">
        <v>-82468</v>
      </c>
      <c r="J53" s="35"/>
      <c r="K53" s="25">
        <v>-78840</v>
      </c>
    </row>
    <row r="54" spans="1:13" ht="24" customHeight="1">
      <c r="A54" s="39" t="s">
        <v>207</v>
      </c>
      <c r="E54" s="177">
        <v>-7642</v>
      </c>
      <c r="F54" s="35"/>
      <c r="G54" s="35">
        <v>-107317</v>
      </c>
      <c r="H54" s="35"/>
      <c r="I54" s="35">
        <v>-7642</v>
      </c>
      <c r="J54" s="35"/>
      <c r="K54" s="35">
        <v>-107317</v>
      </c>
    </row>
    <row r="55" spans="1:13" ht="24" customHeight="1">
      <c r="A55" s="145" t="s">
        <v>208</v>
      </c>
      <c r="E55" s="177">
        <v>-208364</v>
      </c>
      <c r="F55" s="35"/>
      <c r="G55" s="35">
        <v>-262004</v>
      </c>
      <c r="H55" s="35"/>
      <c r="I55" s="35">
        <v>-206904</v>
      </c>
      <c r="J55" s="35"/>
      <c r="K55" s="35">
        <v>-261335</v>
      </c>
      <c r="L55" s="25"/>
    </row>
    <row r="56" spans="1:13" ht="24" customHeight="1">
      <c r="A56" s="145" t="s">
        <v>209</v>
      </c>
      <c r="E56" s="177">
        <v>-9410</v>
      </c>
      <c r="F56" s="35"/>
      <c r="G56" s="25">
        <v>0</v>
      </c>
      <c r="H56" s="35"/>
      <c r="I56" s="25">
        <v>-9410</v>
      </c>
      <c r="J56" s="25"/>
      <c r="K56" s="25">
        <v>0</v>
      </c>
      <c r="L56" s="25"/>
    </row>
    <row r="57" spans="1:13" ht="24" customHeight="1">
      <c r="A57" s="145" t="s">
        <v>210</v>
      </c>
      <c r="E57" s="177">
        <v>908</v>
      </c>
      <c r="F57" s="138"/>
      <c r="G57" s="35">
        <v>2004</v>
      </c>
      <c r="H57" s="138"/>
      <c r="I57" s="138">
        <v>1109</v>
      </c>
      <c r="J57" s="138"/>
      <c r="K57" s="138">
        <v>2161</v>
      </c>
    </row>
    <row r="58" spans="1:13" ht="24" customHeight="1">
      <c r="A58" s="145" t="s">
        <v>189</v>
      </c>
      <c r="E58" s="177">
        <v>214</v>
      </c>
      <c r="F58" s="138"/>
      <c r="G58" s="35">
        <v>328</v>
      </c>
      <c r="H58" s="138"/>
      <c r="I58" s="138">
        <v>214</v>
      </c>
      <c r="J58" s="138"/>
      <c r="K58" s="138">
        <v>328</v>
      </c>
    </row>
    <row r="59" spans="1:13" ht="24" customHeight="1">
      <c r="A59" s="114" t="s">
        <v>62</v>
      </c>
      <c r="E59" s="151">
        <f>SUM(E50:E58)</f>
        <v>-382185</v>
      </c>
      <c r="F59" s="150"/>
      <c r="G59" s="151">
        <f>SUM(G50:G58)</f>
        <v>-445829</v>
      </c>
      <c r="H59" s="127"/>
      <c r="I59" s="151">
        <f>SUM(I50:I58)</f>
        <v>-418419</v>
      </c>
      <c r="J59" s="150"/>
      <c r="K59" s="151">
        <f>SUM(K50:K58)</f>
        <v>-445003</v>
      </c>
      <c r="M59" s="143"/>
    </row>
    <row r="60" spans="1:13" ht="24" customHeight="1">
      <c r="A60" s="114" t="s">
        <v>57</v>
      </c>
      <c r="E60" s="138"/>
      <c r="F60" s="138"/>
      <c r="G60" s="138"/>
      <c r="H60" s="138"/>
      <c r="I60" s="138"/>
      <c r="J60" s="138"/>
      <c r="K60" s="138"/>
    </row>
    <row r="61" spans="1:13" ht="24" customHeight="1">
      <c r="A61" s="146" t="s">
        <v>190</v>
      </c>
      <c r="E61" s="138">
        <v>225483</v>
      </c>
      <c r="F61" s="138"/>
      <c r="G61" s="138">
        <v>-33872</v>
      </c>
      <c r="H61" s="138"/>
      <c r="I61" s="138">
        <v>225483</v>
      </c>
      <c r="J61" s="138"/>
      <c r="K61" s="138">
        <v>-33872</v>
      </c>
    </row>
    <row r="62" spans="1:13" ht="24" customHeight="1">
      <c r="A62" s="146" t="s">
        <v>211</v>
      </c>
      <c r="E62" s="138">
        <v>-17376</v>
      </c>
      <c r="F62" s="138"/>
      <c r="G62" s="138">
        <v>-20347</v>
      </c>
      <c r="H62" s="138"/>
      <c r="I62" s="138">
        <v>-17291</v>
      </c>
      <c r="J62" s="138"/>
      <c r="K62" s="138">
        <v>-20347</v>
      </c>
    </row>
    <row r="63" spans="1:13" ht="24" customHeight="1">
      <c r="A63" s="137" t="s">
        <v>191</v>
      </c>
      <c r="E63" s="25">
        <v>340560</v>
      </c>
      <c r="F63" s="138"/>
      <c r="G63" s="25">
        <v>659440</v>
      </c>
      <c r="H63" s="25"/>
      <c r="I63" s="25">
        <v>340560</v>
      </c>
      <c r="J63" s="138"/>
      <c r="K63" s="25">
        <v>659440</v>
      </c>
    </row>
    <row r="64" spans="1:13" ht="24" customHeight="1">
      <c r="A64" s="39" t="s">
        <v>212</v>
      </c>
      <c r="E64" s="138">
        <v>-93996</v>
      </c>
      <c r="F64" s="138"/>
      <c r="G64" s="138">
        <v>-1214000</v>
      </c>
      <c r="H64" s="138"/>
      <c r="I64" s="138">
        <v>-93996</v>
      </c>
      <c r="J64" s="138"/>
      <c r="K64" s="138">
        <v>-1214000</v>
      </c>
    </row>
    <row r="65" spans="1:11" ht="24" customHeight="1">
      <c r="A65" s="39" t="s">
        <v>140</v>
      </c>
      <c r="E65" s="25">
        <v>-920</v>
      </c>
      <c r="F65" s="138"/>
      <c r="G65" s="138">
        <v>-3250</v>
      </c>
      <c r="H65" s="138"/>
      <c r="I65" s="25">
        <v>-920</v>
      </c>
      <c r="J65" s="138"/>
      <c r="K65" s="138">
        <v>-3250</v>
      </c>
    </row>
    <row r="66" spans="1:11" ht="24" customHeight="1">
      <c r="A66" s="146" t="s">
        <v>139</v>
      </c>
      <c r="E66" s="138">
        <v>0</v>
      </c>
      <c r="F66" s="138"/>
      <c r="G66" s="138">
        <v>921600</v>
      </c>
      <c r="H66" s="138"/>
      <c r="I66" s="138">
        <v>0</v>
      </c>
      <c r="J66" s="138"/>
      <c r="K66" s="138">
        <v>921600</v>
      </c>
    </row>
    <row r="67" spans="1:11" ht="24" customHeight="1">
      <c r="A67" s="146" t="s">
        <v>136</v>
      </c>
      <c r="E67" s="138">
        <v>0</v>
      </c>
      <c r="F67" s="138"/>
      <c r="G67" s="25">
        <v>-24260</v>
      </c>
      <c r="H67" s="138"/>
      <c r="I67" s="138">
        <v>0</v>
      </c>
      <c r="J67" s="138"/>
      <c r="K67" s="25">
        <v>-24260</v>
      </c>
    </row>
    <row r="68" spans="1:11" ht="24" customHeight="1">
      <c r="A68" s="39" t="s">
        <v>192</v>
      </c>
      <c r="E68" s="25">
        <v>-67200</v>
      </c>
      <c r="F68" s="138"/>
      <c r="G68" s="138">
        <v>-48000</v>
      </c>
      <c r="H68" s="138"/>
      <c r="I68" s="25">
        <v>-67200</v>
      </c>
      <c r="J68" s="138"/>
      <c r="K68" s="138">
        <v>-48000</v>
      </c>
    </row>
    <row r="69" spans="1:11" ht="24" customHeight="1">
      <c r="A69" s="114" t="s">
        <v>143</v>
      </c>
      <c r="E69" s="151">
        <f>SUM(E61:E68)</f>
        <v>386551</v>
      </c>
      <c r="F69" s="150"/>
      <c r="G69" s="151">
        <f>SUM(G61:G68)</f>
        <v>237311</v>
      </c>
      <c r="H69" s="127"/>
      <c r="I69" s="151">
        <f>SUM(I61:I68)</f>
        <v>386636</v>
      </c>
      <c r="J69" s="150"/>
      <c r="K69" s="151">
        <f>SUM(K61:K68)</f>
        <v>237311</v>
      </c>
    </row>
    <row r="70" spans="1:11" ht="24" customHeight="1">
      <c r="A70" s="114" t="s">
        <v>193</v>
      </c>
      <c r="E70" s="149">
        <v>17858</v>
      </c>
      <c r="F70" s="150"/>
      <c r="G70" s="149">
        <v>-3398</v>
      </c>
      <c r="H70" s="150"/>
      <c r="I70" s="151">
        <v>0</v>
      </c>
      <c r="J70" s="150"/>
      <c r="K70" s="151">
        <v>0</v>
      </c>
    </row>
    <row r="71" spans="1:11" ht="24" customHeight="1">
      <c r="A71" s="114" t="s">
        <v>144</v>
      </c>
      <c r="E71" s="126">
        <f>+E39+E59+E69+E70</f>
        <v>55886</v>
      </c>
      <c r="F71" s="150"/>
      <c r="G71" s="152">
        <f>+G39+G59+G69+G70</f>
        <v>34562</v>
      </c>
      <c r="H71" s="152"/>
      <c r="I71" s="126">
        <f>+I39+I59+I69+I70</f>
        <v>59564</v>
      </c>
      <c r="J71" s="150"/>
      <c r="K71" s="152">
        <f>+K39+K59+K69+K70</f>
        <v>24534</v>
      </c>
    </row>
    <row r="72" spans="1:11" ht="24" customHeight="1">
      <c r="A72" s="137" t="s">
        <v>104</v>
      </c>
      <c r="E72" s="140">
        <v>125992</v>
      </c>
      <c r="F72" s="138"/>
      <c r="G72" s="35">
        <v>45734</v>
      </c>
      <c r="H72" s="35"/>
      <c r="I72" s="140">
        <v>84376</v>
      </c>
      <c r="J72" s="138"/>
      <c r="K72" s="35">
        <v>14157</v>
      </c>
    </row>
    <row r="73" spans="1:11" ht="24" customHeight="1" thickBot="1">
      <c r="A73" s="147" t="s">
        <v>105</v>
      </c>
      <c r="E73" s="153">
        <f>SUM(E71:E72)</f>
        <v>181878</v>
      </c>
      <c r="F73" s="150"/>
      <c r="G73" s="154">
        <f>SUM(G71:G72)</f>
        <v>80296</v>
      </c>
      <c r="H73" s="150"/>
      <c r="I73" s="153">
        <f>SUM(I71:I72)</f>
        <v>143940</v>
      </c>
      <c r="J73" s="150"/>
      <c r="K73" s="154">
        <f>SUM(K71:K72)</f>
        <v>38691</v>
      </c>
    </row>
    <row r="74" spans="1:11" s="179" customFormat="1" ht="8.1" customHeight="1" thickTop="1">
      <c r="A74" s="178"/>
      <c r="C74" s="180"/>
      <c r="D74" s="180"/>
      <c r="E74" s="181">
        <f>+E73-BS!E11</f>
        <v>0</v>
      </c>
      <c r="G74" s="181"/>
      <c r="H74" s="181"/>
      <c r="I74" s="181">
        <f>+I73-BS!I11</f>
        <v>0</v>
      </c>
      <c r="K74" s="181"/>
    </row>
    <row r="75" spans="1:11" ht="18.95" customHeight="1">
      <c r="A75" s="114" t="s">
        <v>117</v>
      </c>
      <c r="D75" s="17"/>
      <c r="E75" s="25"/>
      <c r="G75" s="25"/>
      <c r="I75" s="25"/>
      <c r="K75" s="25"/>
    </row>
    <row r="76" spans="1:11" ht="17.45" customHeight="1">
      <c r="A76" s="39" t="s">
        <v>118</v>
      </c>
      <c r="D76" s="17"/>
      <c r="E76" s="25"/>
      <c r="G76" s="25"/>
      <c r="I76" s="25"/>
      <c r="K76" s="25"/>
    </row>
    <row r="77" spans="1:11" ht="24" customHeight="1">
      <c r="A77" s="39" t="s">
        <v>119</v>
      </c>
      <c r="D77" s="17"/>
      <c r="E77" s="17"/>
      <c r="G77" s="25"/>
      <c r="I77" s="25"/>
      <c r="K77" s="25"/>
    </row>
    <row r="78" spans="1:11" ht="24" customHeight="1">
      <c r="A78" s="39" t="s">
        <v>120</v>
      </c>
      <c r="D78" s="35"/>
      <c r="E78" s="25">
        <v>95956</v>
      </c>
      <c r="F78" s="35"/>
      <c r="G78" s="25">
        <v>6655</v>
      </c>
      <c r="I78" s="35">
        <v>95956</v>
      </c>
      <c r="J78" s="35"/>
      <c r="K78" s="35">
        <v>6655</v>
      </c>
    </row>
    <row r="79" spans="1:11" ht="24" customHeight="1">
      <c r="A79" s="182" t="s">
        <v>122</v>
      </c>
      <c r="D79" s="35"/>
      <c r="E79" s="25">
        <v>12930</v>
      </c>
      <c r="F79" s="35"/>
      <c r="G79" s="25">
        <v>7249</v>
      </c>
      <c r="I79" s="35">
        <v>11472</v>
      </c>
      <c r="J79" s="35"/>
      <c r="K79" s="35">
        <v>6896</v>
      </c>
    </row>
    <row r="80" spans="1:11" ht="24" customHeight="1">
      <c r="A80" s="182" t="s">
        <v>195</v>
      </c>
      <c r="D80" s="35"/>
      <c r="E80" s="35">
        <v>535</v>
      </c>
      <c r="F80" s="35"/>
      <c r="G80" s="35">
        <v>2141</v>
      </c>
      <c r="I80" s="25">
        <v>535</v>
      </c>
      <c r="J80" s="35"/>
      <c r="K80" s="25">
        <v>2141</v>
      </c>
    </row>
  </sheetData>
  <mergeCells count="14">
    <mergeCell ref="A1:J1"/>
    <mergeCell ref="A2:J2"/>
    <mergeCell ref="A3:J3"/>
    <mergeCell ref="A42:J42"/>
    <mergeCell ref="A43:J43"/>
    <mergeCell ref="E7:K7"/>
    <mergeCell ref="A4:K4"/>
    <mergeCell ref="E5:G5"/>
    <mergeCell ref="I5:K5"/>
    <mergeCell ref="E46:G46"/>
    <mergeCell ref="I46:K46"/>
    <mergeCell ref="A45:K45"/>
    <mergeCell ref="E48:K48"/>
    <mergeCell ref="A44:J44"/>
  </mergeCells>
  <pageMargins left="0.86614173228346503" right="0.39370078740157499" top="0.59055118110236204" bottom="0.74803149606299202" header="0.31496062992126" footer="0.59055118110236204"/>
  <pageSetup paperSize="9" scale="81" firstPageNumber="12" fitToHeight="4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Thitapat Musika</cp:lastModifiedBy>
  <cp:lastPrinted>2019-11-07T07:19:59Z</cp:lastPrinted>
  <dcterms:created xsi:type="dcterms:W3CDTF">2010-03-02T08:17:14Z</dcterms:created>
  <dcterms:modified xsi:type="dcterms:W3CDTF">2019-11-11T13:23:49Z</dcterms:modified>
</cp:coreProperties>
</file>