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ublic_ Sept 19 [Q3]\"/>
    </mc:Choice>
  </mc:AlternateContent>
  <bookViews>
    <workbookView xWindow="0" yWindow="0" windowWidth="23040" windowHeight="8835" tabRatio="799"/>
  </bookViews>
  <sheets>
    <sheet name="2-4" sheetId="1" r:id="rId1"/>
    <sheet name="5-6 (3month)" sheetId="12" r:id="rId2"/>
    <sheet name="7-8 (9month)" sheetId="13" r:id="rId3"/>
    <sheet name="9-10" sheetId="17" r:id="rId4"/>
    <sheet name="11" sheetId="18" r:id="rId5"/>
    <sheet name="12-13" sheetId="19" r:id="rId6"/>
  </sheets>
  <definedNames>
    <definedName name="_xlnm._FilterDatabase" localSheetId="0" hidden="1">'2-4'!$A$10:$L$121</definedName>
    <definedName name="_Order1">255</definedName>
    <definedName name="_Order2">255</definedName>
    <definedName name="_Regression_Int">1</definedName>
    <definedName name="aa" localSheetId="5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 localSheetId="5">{"'Eng (page2)'!$A$1:$D$52"}</definedName>
    <definedName name="asds">{"'Eng (page2)'!$A$1:$D$52"}</definedName>
    <definedName name="cash" localSheetId="5">{"'Eng (page2)'!$A$1:$D$52"}</definedName>
    <definedName name="cash">{"'Eng (page2)'!$A$1:$D$52"}</definedName>
    <definedName name="Cashflow" localSheetId="5">{"'Sheet1'!$L$16"}</definedName>
    <definedName name="Cashflow">{"'Sheet1'!$L$16"}</definedName>
    <definedName name="CHASHFLOW" localSheetId="5">{"'Sheet1'!$L$16"}</definedName>
    <definedName name="CHASHFLOW">{"'Sheet1'!$L$16"}</definedName>
    <definedName name="h" localSheetId="5">{"'Sheet1'!$L$16"}</definedName>
    <definedName name="h">{"'Sheet1'!$L$16"}</definedName>
    <definedName name="hay" localSheetId="5">{"'Sheet1'!$L$16"}</definedName>
    <definedName name="hay">{"'Sheet1'!$L$16"}</definedName>
    <definedName name="hey" localSheetId="5">{"'Sheet1'!$L$16"}</definedName>
    <definedName name="hey">{"'Sheet1'!$L$16"}</definedName>
    <definedName name="HTML_CodePage">874</definedName>
    <definedName name="HTML_Control" localSheetId="5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5">{"'Sheet1'!$L$16"}</definedName>
    <definedName name="huy">{"'Sheet1'!$L$16"}</definedName>
    <definedName name="J" localSheetId="5">{"'Sheet1'!$A$1:$Y$6"}</definedName>
    <definedName name="J">{"'Sheet1'!$A$1:$Y$6"}</definedName>
    <definedName name="k" localSheetId="5">{"'Eng (page2)'!$A$1:$D$52"}</definedName>
    <definedName name="k">{"'Eng (page2)'!$A$1:$D$52"}</definedName>
    <definedName name="kk" localSheetId="5">{"'Eng (page2)'!$A$1:$D$52"}</definedName>
    <definedName name="kk">{"'Eng (page2)'!$A$1:$D$52"}</definedName>
    <definedName name="kkk" localSheetId="5">{"'Eng (page2)'!$A$1:$D$52"}</definedName>
    <definedName name="kkk">{"'Eng (page2)'!$A$1:$D$52"}</definedName>
    <definedName name="N" localSheetId="5">{"'Sheet1'!$L$16"}</definedName>
    <definedName name="N">{"'Sheet1'!$L$16"}</definedName>
    <definedName name="_xlnm.Print_Area" localSheetId="0">'2-4'!$A$1:$L$131</definedName>
    <definedName name="qq" localSheetId="5">{"'Eng (page2)'!$A$1:$D$52"}</definedName>
    <definedName name="qq">{"'Eng (page2)'!$A$1:$D$52"}</definedName>
    <definedName name="RMCOptions">"*010000000000000"</definedName>
    <definedName name="software" localSheetId="5">{"'Eng (page2)'!$A$1:$D$52"}</definedName>
    <definedName name="software">{"'Eng (page2)'!$A$1:$D$52"}</definedName>
    <definedName name="TaxTV">10%</definedName>
    <definedName name="TaxXL">5%</definedName>
    <definedName name="TextRefCopyRangeCount">54</definedName>
    <definedName name="ww" localSheetId="5">{"'Eng (page2)'!$A$1:$D$52"}</definedName>
    <definedName name="ww">{"'Eng (page2)'!$A$1:$D$52"}</definedName>
    <definedName name="zz" localSheetId="5">{"'Eng (page2)'!$A$1:$D$52"}</definedName>
    <definedName name="zz">{"'Eng (page2)'!$A$1:$D$52"}</definedName>
    <definedName name="資金繰り表" localSheetId="5">{"'Sheet1'!$L$16"}</definedName>
    <definedName name="資金繰り表">{"'Sheet1'!$L$16"}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51" i="17" l="1"/>
  <c r="M51" i="17"/>
  <c r="F75" i="13" l="1"/>
  <c r="J67" i="13"/>
  <c r="F67" i="13"/>
  <c r="F92" i="13"/>
  <c r="H27" i="19"/>
  <c r="H39" i="19" s="1"/>
  <c r="H44" i="19" s="1"/>
  <c r="I16" i="12"/>
  <c r="I25" i="12" s="1"/>
  <c r="I28" i="12" s="1"/>
  <c r="I31" i="12" s="1"/>
  <c r="M16" i="12"/>
  <c r="M25" i="12" s="1"/>
  <c r="M28" i="12" s="1"/>
  <c r="M31" i="12" s="1"/>
  <c r="K16" i="12"/>
  <c r="K25" i="12" s="1"/>
  <c r="K28" i="12" s="1"/>
  <c r="K31" i="12" s="1"/>
  <c r="G85" i="12"/>
  <c r="K79" i="12"/>
  <c r="G79" i="12"/>
  <c r="I85" i="12"/>
  <c r="G68" i="12"/>
  <c r="F77" i="1"/>
  <c r="F79" i="1" s="1"/>
  <c r="H34" i="1"/>
  <c r="H36" i="1" s="1"/>
  <c r="F34" i="1"/>
  <c r="L20" i="1"/>
  <c r="J20" i="1"/>
  <c r="H20" i="1"/>
  <c r="F20" i="1"/>
  <c r="W52" i="17"/>
  <c r="W20" i="17"/>
  <c r="S20" i="17"/>
  <c r="G16" i="12"/>
  <c r="G25" i="12" s="1"/>
  <c r="G28" i="12" s="1"/>
  <c r="G31" i="12" s="1"/>
  <c r="J84" i="19"/>
  <c r="H84" i="19"/>
  <c r="F84" i="19"/>
  <c r="D84" i="19"/>
  <c r="J69" i="19"/>
  <c r="H69" i="19"/>
  <c r="F69" i="19"/>
  <c r="D69" i="19"/>
  <c r="A51" i="19"/>
  <c r="A49" i="19"/>
  <c r="A100" i="19"/>
  <c r="J27" i="19"/>
  <c r="J39" i="19" s="1"/>
  <c r="J44" i="19" s="1"/>
  <c r="F27" i="19"/>
  <c r="F39" i="19" s="1"/>
  <c r="F44" i="19" s="1"/>
  <c r="D27" i="19"/>
  <c r="D39" i="19" s="1"/>
  <c r="D44" i="19" s="1"/>
  <c r="K25" i="18"/>
  <c r="I25" i="18"/>
  <c r="G25" i="18"/>
  <c r="E25" i="18"/>
  <c r="M23" i="18"/>
  <c r="M25" i="18" s="1"/>
  <c r="M20" i="18"/>
  <c r="K18" i="18"/>
  <c r="I18" i="18"/>
  <c r="G18" i="18"/>
  <c r="E18" i="18"/>
  <c r="M16" i="18"/>
  <c r="M15" i="18"/>
  <c r="M12" i="18"/>
  <c r="M18" i="18" s="1"/>
  <c r="A3" i="18"/>
  <c r="U55" i="17"/>
  <c r="O55" i="17"/>
  <c r="M55" i="17"/>
  <c r="K55" i="17"/>
  <c r="I55" i="17"/>
  <c r="G55" i="17"/>
  <c r="E55" i="17"/>
  <c r="Q52" i="17"/>
  <c r="Q51" i="17"/>
  <c r="W51" i="17" s="1"/>
  <c r="Q48" i="17"/>
  <c r="S48" i="17" s="1"/>
  <c r="A35" i="17"/>
  <c r="U24" i="17"/>
  <c r="O24" i="17"/>
  <c r="M24" i="17"/>
  <c r="K24" i="17"/>
  <c r="I24" i="17"/>
  <c r="G24" i="17"/>
  <c r="E24" i="17"/>
  <c r="Q21" i="17"/>
  <c r="S21" i="17" s="1"/>
  <c r="Q16" i="17"/>
  <c r="Q24" i="17" s="1"/>
  <c r="A1" i="18"/>
  <c r="K68" i="12"/>
  <c r="K71" i="12" s="1"/>
  <c r="M68" i="12"/>
  <c r="M71" i="12" s="1"/>
  <c r="A98" i="13"/>
  <c r="A32" i="17" s="1"/>
  <c r="A64" i="17" s="1"/>
  <c r="A29" i="18" s="1"/>
  <c r="A48" i="19" s="1"/>
  <c r="L92" i="13"/>
  <c r="J92" i="13"/>
  <c r="H92" i="13"/>
  <c r="L86" i="13"/>
  <c r="J86" i="13"/>
  <c r="H86" i="13"/>
  <c r="F86" i="13"/>
  <c r="L75" i="13"/>
  <c r="J75" i="13"/>
  <c r="J78" i="13" s="1"/>
  <c r="H75" i="13"/>
  <c r="L67" i="13"/>
  <c r="H67" i="13"/>
  <c r="H78" i="13" s="1"/>
  <c r="A50" i="13"/>
  <c r="A47" i="13"/>
  <c r="L16" i="13"/>
  <c r="L25" i="13" s="1"/>
  <c r="L28" i="13" s="1"/>
  <c r="L31" i="13" s="1"/>
  <c r="J16" i="13"/>
  <c r="J25" i="13" s="1"/>
  <c r="J28" i="13" s="1"/>
  <c r="J31" i="13" s="1"/>
  <c r="H16" i="13"/>
  <c r="H25" i="13" s="1"/>
  <c r="H28" i="13" s="1"/>
  <c r="H31" i="13" s="1"/>
  <c r="F16" i="13"/>
  <c r="F25" i="13"/>
  <c r="F28" i="13" s="1"/>
  <c r="F31" i="13" s="1"/>
  <c r="F80" i="13" s="1"/>
  <c r="A1" i="13"/>
  <c r="A48" i="13" s="1"/>
  <c r="A97" i="12"/>
  <c r="M85" i="12"/>
  <c r="K85" i="12"/>
  <c r="M79" i="12"/>
  <c r="I79" i="12"/>
  <c r="I71" i="12"/>
  <c r="A50" i="12"/>
  <c r="A47" i="12"/>
  <c r="A1" i="12"/>
  <c r="A48" i="12" s="1"/>
  <c r="H77" i="1"/>
  <c r="L116" i="1"/>
  <c r="L119" i="1"/>
  <c r="J116" i="1"/>
  <c r="J119" i="1"/>
  <c r="H116" i="1"/>
  <c r="H119" i="1" s="1"/>
  <c r="F116" i="1"/>
  <c r="F119" i="1" s="1"/>
  <c r="L77" i="1"/>
  <c r="J77" i="1"/>
  <c r="L68" i="1"/>
  <c r="J68" i="1"/>
  <c r="J79" i="1"/>
  <c r="J121" i="1" s="1"/>
  <c r="H68" i="1"/>
  <c r="H79" i="1" s="1"/>
  <c r="F68" i="1"/>
  <c r="L34" i="1"/>
  <c r="J34" i="1"/>
  <c r="J36" i="1" s="1"/>
  <c r="L36" i="1"/>
  <c r="A90" i="1"/>
  <c r="A46" i="1"/>
  <c r="A87" i="1"/>
  <c r="A131" i="1"/>
  <c r="L79" i="1"/>
  <c r="L121" i="1" s="1"/>
  <c r="G71" i="12"/>
  <c r="F36" i="1"/>
  <c r="F78" i="13"/>
  <c r="F121" i="1" l="1"/>
  <c r="H121" i="1"/>
  <c r="I73" i="12"/>
  <c r="S16" i="17"/>
  <c r="W16" i="17" s="1"/>
  <c r="J80" i="13"/>
  <c r="L78" i="13"/>
  <c r="L80" i="13" s="1"/>
  <c r="H80" i="13"/>
  <c r="G73" i="12"/>
  <c r="M73" i="12"/>
  <c r="K73" i="12"/>
  <c r="J87" i="19"/>
  <c r="J92" i="19" s="1"/>
  <c r="F87" i="19"/>
  <c r="F92" i="19" s="1"/>
  <c r="D87" i="19"/>
  <c r="D92" i="19" s="1"/>
  <c r="H87" i="19"/>
  <c r="H92" i="19" s="1"/>
  <c r="S55" i="17"/>
  <c r="W48" i="17"/>
  <c r="W55" i="17" s="1"/>
  <c r="W21" i="17"/>
  <c r="Q55" i="17"/>
  <c r="W24" i="17" l="1"/>
  <c r="S24" i="17"/>
</calcChain>
</file>

<file path=xl/sharedStrings.xml><?xml version="1.0" encoding="utf-8"?>
<sst xmlns="http://schemas.openxmlformats.org/spreadsheetml/2006/main" count="530" uniqueCount="232">
  <si>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</si>
  <si>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</si>
  <si>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</si>
  <si>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</si>
  <si>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</si>
  <si>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</si>
  <si>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</si>
  <si>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</si>
  <si>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</si>
  <si>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</si>
  <si>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</si>
  <si>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</si>
  <si>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</si>
  <si>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</si>
  <si>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</si>
  <si>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</si>
  <si>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</si>
  <si>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</si>
  <si>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</si>
  <si>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</si>
  <si>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</si>
  <si>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</si>
  <si>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</si>
  <si>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</si>
  <si>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</si>
  <si>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</si>
  <si>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</si>
  <si>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</si>
  <si>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</si>
  <si>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</si>
  <si>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</si>
  <si>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</si>
  <si>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</si>
  <si>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</si>
  <si>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</si>
  <si>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</si>
  <si>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</si>
  <si>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</si>
  <si>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</si>
  <si>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</si>
  <si>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</si>
  <si>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</si>
  <si>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ผลต่างของอัตราแลกเปลี่ยนจากการแปลง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</si>
  <si>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</si>
  <si>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</si>
  <si>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</si>
  <si>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</si>
  <si>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</si>
  <si>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</si>
  <si>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</si>
  <si>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</si>
  <si>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</si>
  <si>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</si>
  <si>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</si>
  <si>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</si>
  <si>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</si>
  <si>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</si>
  <si>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</si>
  <si>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</si>
  <si>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</si>
  <si>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</si>
  <si>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</si>
  <si>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</si>
  <si>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</si>
  <si>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</si>
  <si>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(ยังไม่ได้ตรวจสอบ)</t>
  </si>
  <si>
    <t>(ตรวจสอบแล้ว)</t>
  </si>
  <si>
    <t xml:space="preserve">   ดอกเบี้ยจ่าย</t>
  </si>
  <si>
    <t>ของส่วนของ</t>
  </si>
  <si>
    <t>องค์ประกอบอื่น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</si>
  <si>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</si>
  <si>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</si>
  <si>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</si>
  <si>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</si>
  <si>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</si>
  <si>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เงินให้กู้ยืมแก่บริษัทย่อย</t>
  </si>
  <si>
    <t xml:space="preserve">   และรายการเทียบเท่าเงินสด</t>
  </si>
  <si>
    <t>ขาดทุนในภายหลัง</t>
  </si>
  <si>
    <t xml:space="preserve">   ดอกเบี้ยรับ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</si>
  <si>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</si>
  <si>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</si>
  <si>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</si>
  <si>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</si>
  <si>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 xml:space="preserve">   สินทรัพย์ไม่หมุนเวียนอื่น</t>
  </si>
  <si>
    <t>ส่วนได้เสีย</t>
  </si>
  <si>
    <t>กำไรขั้นต้น</t>
  </si>
  <si>
    <t>ส่วนที่เป็นของส่วนได้เสียที่ไม่มีอำนาจควบคุม</t>
  </si>
  <si>
    <t>รวมส่วนของ</t>
  </si>
  <si>
    <t>จากการแปลง</t>
  </si>
  <si>
    <t>ส่วนแบ่งกำไร (ขาดทุน) จากการร่วมค้า</t>
  </si>
  <si>
    <t xml:space="preserve">   ส่วนแบ่ง (กำไร) ขาดทุนจากการร่วมค้า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</si>
  <si>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</si>
  <si>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</si>
  <si>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</si>
  <si>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</si>
  <si>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</si>
  <si>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</si>
  <si>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</si>
  <si>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</si>
  <si>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</si>
  <si>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</si>
  <si>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</si>
  <si>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ผู้เป็นเจ้าของ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</si>
  <si>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</si>
  <si>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</si>
  <si>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</si>
  <si>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การรวมธุรกิจ</t>
  </si>
  <si>
    <t>ภายใต้การ</t>
  </si>
  <si>
    <t>ควบคุมเดียวกัน</t>
  </si>
  <si>
    <t xml:space="preserve">ยอดคงเหลือปลายงวด </t>
  </si>
  <si>
    <t>ผลต่างของ</t>
  </si>
  <si>
    <t>อัตราแลกเปลี่ยน</t>
  </si>
  <si>
    <t>ส่วนของผู้เป็นเจ้าของของบริษัทใหญ่</t>
  </si>
  <si>
    <t>ส่วนต่ำจาก</t>
  </si>
  <si>
    <t>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</si>
  <si>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</si>
  <si>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</si>
  <si>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รายการปรับปรุง:</t>
  </si>
  <si>
    <t>เงินสดจ่ายเพื่อลงทุนในบริษัทย่อย</t>
  </si>
  <si>
    <t>ส่วนต่ำจากการรวมธุรกิจภายใต้การควบคุมเดียวกัน</t>
  </si>
  <si>
    <t>สินค้าคงเหลือ</t>
  </si>
  <si>
    <t>ที่ไม่มีอำนาจ</t>
  </si>
  <si>
    <t>ควบคุม</t>
  </si>
  <si>
    <t xml:space="preserve">   สินค้าคงเหลือ</t>
  </si>
  <si>
    <t>เงินสดรับจากการจำหน่ายสินทรัพย์ถาวร</t>
  </si>
  <si>
    <t xml:space="preserve">หุ้นสามัญ จำนวน  691,867,135 หุ้น  </t>
  </si>
  <si>
    <t>มูลค่าที่ตราไว้หุ้นละ 1 บาท</t>
  </si>
  <si>
    <t>การเปลี่ยนแปลงในส่วนของ</t>
  </si>
  <si>
    <t>เจ้าของสำหรับงวด</t>
  </si>
  <si>
    <t>ภาษีเงินได้</t>
  </si>
  <si>
    <t>เงินให้กู้ยืมระยะยาวแก่บริษัทย่อย</t>
  </si>
  <si>
    <t>ดอกเบี้ยค้างรับจากบริษัทย่อย</t>
  </si>
  <si>
    <t>กำไร (ขาดทุน) อื่น - อัตราแลกเปลี่ยน - สุทธิ</t>
  </si>
  <si>
    <t>การแบ่งปันกำไรขาดทุนเบ็ดเสร็จรวม</t>
  </si>
  <si>
    <t>จากการร่วมค้าและภาษีเงินได้</t>
  </si>
  <si>
    <t>พ.ศ. 2561</t>
  </si>
  <si>
    <t>ณ วันที่ 1 มกราคม พ.ศ. 2561</t>
  </si>
  <si>
    <t>เงินฝากธนาคารที่มีข้อจำกัดในการใช้</t>
  </si>
  <si>
    <t>เงินกู้ยืมระยะสั้นจากสถาบันการเงิน</t>
  </si>
  <si>
    <t>ภาษีเงินได้ค้างจ่าย</t>
  </si>
  <si>
    <t>หุ้นกู้</t>
  </si>
  <si>
    <t>กำไร (ขาดทุน) สะสม</t>
  </si>
  <si>
    <t>หนี้สินไม่หมุนเวียนอื่น</t>
  </si>
  <si>
    <t>การใช้สิทธิตามใบแสดงสิทธิ</t>
  </si>
  <si>
    <t>ซื้อหุ้นสามัญ</t>
  </si>
  <si>
    <t xml:space="preserve">   หนี้สินไม่หมุนเวียนอื่น</t>
  </si>
  <si>
    <t>เงินสดจ่ายเพื่อซื้อสินทรัพย์ถาวร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</si>
  <si>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</si>
  <si>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</si>
  <si>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</si>
  <si>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เจ้าหนี้ค่าซื้อสินทรัพย์ถาวร</t>
  </si>
  <si>
    <t xml:space="preserve">หุ้นสามัญ จำนวน 553,559,662 หุ้น  </t>
  </si>
  <si>
    <t>เงินให้กู้ยืมระยะสั้นแก่บริษัทย่อย</t>
  </si>
  <si>
    <t xml:space="preserve">ยอดยกมาต้นงวด </t>
  </si>
  <si>
    <t>ยอดยกมาต้นงวด ณ วันที่ 1 มกราคม พ.ศ. 2561</t>
  </si>
  <si>
    <t>รายการที่มิใช่เงินสด</t>
  </si>
  <si>
    <t>เงินสดรับจากการออกหุ้นกู้</t>
  </si>
  <si>
    <t>เงินสดจ่ายชำระเงินกู้ยืมระยะยาวจากบริษัทใหญ่</t>
  </si>
  <si>
    <t>ต้นทุนการให้บริการ</t>
  </si>
  <si>
    <t>กำไร (ขาดทุน) จากอัตราแลกเปลี่ยนของเงินสด</t>
  </si>
  <si>
    <t>เงินสดจ่ายต้นทุนการทำรายการของเงินกู้ยืม</t>
  </si>
  <si>
    <t xml:space="preserve">   สิทธิซื้อหุ้นสามัญ</t>
  </si>
  <si>
    <t>เงินสดรับจากการใช้สิทธิตามใบสำคัญแสดง</t>
  </si>
  <si>
    <t>พ.ศ. 2562</t>
  </si>
  <si>
    <t>ณ วันที่ 1 มกราคม พ.ศ. 2562</t>
  </si>
  <si>
    <t>ยอดยกมาต้นงวด ณ วันที่ 1 มกราคม พ.ศ. 2562</t>
  </si>
  <si>
    <t>ส่วนของเงินกู้ยืมระยะยาวจากบริษัทใหญ่</t>
  </si>
  <si>
    <t xml:space="preserve">   รายได้เงินปันผล</t>
  </si>
  <si>
    <t>รวมรายการที่จะไม่จัดประเภทใหม่ไปยัง</t>
  </si>
  <si>
    <t>กำไรหรือขาดทุนในภายหลัง</t>
  </si>
  <si>
    <t>กำไร (ขาดทุน) ก่อนภาษีเงินได้</t>
  </si>
  <si>
    <t>เงินสดรับชำระจากเงินให้กู้ยืมแก่บริษัทย่อย</t>
  </si>
  <si>
    <t>เงินปันผลรับ</t>
  </si>
  <si>
    <t>ดอกเบี้ยรับ</t>
  </si>
  <si>
    <t>ดอกเบี้ยจ่าย</t>
  </si>
  <si>
    <t>กำไร (ขาดทุน) ต่อหุ้น</t>
  </si>
  <si>
    <t>กำไร (ขาดทุน) ต่อหุ้นขั้นพื้นฐาน</t>
  </si>
  <si>
    <t>กำไร (ขาดทุน) สุทธิสำหรับงวด</t>
  </si>
  <si>
    <t>กำไร (ขาดทุน) ก่อนส่วนแบ่งกำไร (ขาดทุน)</t>
  </si>
  <si>
    <t>รายการที่จะไม่จัดประเภทใหม่ไปยังกำไรหรือ</t>
  </si>
  <si>
    <t>การแบ่งปันกำไร (ขาดทุน) สุทธิ</t>
  </si>
  <si>
    <t>การชำระบัญชีบริษัทย่อย</t>
  </si>
  <si>
    <t>รวมรายการที่จะจัดประเภทใหม่ไปยัง</t>
  </si>
  <si>
    <t>เงินสดจ่ายให้ส่วนได้เสียที่ไม่มีอำนาจควบคุม</t>
  </si>
  <si>
    <t xml:space="preserve">   จากการชำระบัญชีบริษัทย่อย</t>
  </si>
  <si>
    <t>สินทรัพย์ภาษีเงินได้รอการตัดบัญชี - สุทธิ</t>
  </si>
  <si>
    <t>การใช้สิทธิตามใบสำคัญแสดงสิทธิซื้อหุ้นสามัญ</t>
  </si>
  <si>
    <t xml:space="preserve">   ค่าเผื่อหนี้สงสัยจะสูญ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</si>
  <si>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</si>
  <si>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</si>
  <si>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</si>
  <si>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ในภายหลัง</t>
  </si>
  <si>
    <t>รายการใหม่ไปยังกำไรหรือขาดทุน</t>
  </si>
  <si>
    <t>รายการที่จะจัดประเภทใหม่ไปยังกำไรหรือ</t>
  </si>
  <si>
    <t xml:space="preserve">สำหรับงวด-สุทธิจากภาษี </t>
  </si>
  <si>
    <t xml:space="preserve">   ขาดทุนจากการจำหน่ายและตัดจำหน่าย</t>
  </si>
  <si>
    <t xml:space="preserve">      สินทรัพย์ถาวร</t>
  </si>
  <si>
    <t>กำไร (ขาดทุน) จากการดำเนินงาน</t>
  </si>
  <si>
    <t xml:space="preserve">   ก่อนการเปลี่ยนแปลงในสินทรัพย์</t>
  </si>
  <si>
    <t xml:space="preserve">    และหนี้สินดำเนินงาน</t>
  </si>
  <si>
    <t xml:space="preserve">กระแสเงินสดได้มาจาก (ใช้ไปใน) </t>
  </si>
  <si>
    <t xml:space="preserve">   การดำเนินงาน</t>
  </si>
  <si>
    <t xml:space="preserve">เงินสดสุทธิได้มาจาก (ใช้ไปใน) </t>
  </si>
  <si>
    <t xml:space="preserve">   กิจกรรมดำเนินงาน</t>
  </si>
  <si>
    <t xml:space="preserve">   เพิ่มขึ้น (ลดลง) สุทธิ</t>
  </si>
  <si>
    <t>หรือขาดทุนในภายหลัง</t>
  </si>
  <si>
    <t>รายการที่จะจัดประเภทใหม่ไปยังกำไร</t>
  </si>
  <si>
    <t>หุ้นกู้ส่วนที่ถึงกำหนดไถ่ถอน</t>
  </si>
  <si>
    <t>ภายในหนึ่งปี</t>
  </si>
  <si>
    <t>เงินสดสุทธิได้มาจาก (ใช้ไปใน)</t>
  </si>
  <si>
    <t xml:space="preserve">   กิจกรรมลงทุน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</si>
  <si>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</si>
  <si>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</si>
  <si>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</si>
  <si>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</si>
  <si>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ณ วันที่ 30 กันยายน พ.ศ. 2561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</si>
  <si>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</si>
  <si>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</si>
  <si>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-</t>
  </si>
  <si>
    <t>ลงทุนในหุ้นบุริมสิทธิโดยแปลงเงินให้กู้ยืมและดอกเบี้ยค้างรับ</t>
  </si>
  <si>
    <t xml:space="preserve">   รับภาษีเงินได้</t>
  </si>
  <si>
    <t>9 และ 13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</si>
  <si>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</si>
  <si>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เงินสดสุทธิได้มาจาก (ใช้ไปใน) กิจกรรมจัดหาเงิน</t>
  </si>
  <si>
    <t xml:space="preserve">   (กำไร) ขาดทุนจากอัตราแลกเปลี่ยน</t>
  </si>
  <si>
    <t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t>
  </si>
  <si>
    <t>13 และ 15.3</t>
  </si>
  <si>
    <t>11.2 และ 15.5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</si>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</sst>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#,##0;\(#,##0\)"/>
    <numFmt numFmtId="169" formatCode="0.0"/>
    <numFmt numFmtId="170" formatCode="#,##0.0000;\(#,##0.0000\);\-"/>
    <numFmt numFmtId="171" formatCode="0.0000"/>
    <numFmt numFmtId="172" formatCode="#,##0.000000;\(#,##0.000000\);\-"/>
  </numFmts>
  <fonts count="1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0" quotePrefix="1" applyNumberFormat="1" applyFont="1" applyFill="1" applyAlignment="1">
      <alignment horizontal="right" vertical="center"/>
    </xf>
    <xf numFmtId="166" fontId="4" fillId="0" borderId="0" xfId="0" quotePrefix="1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165" fontId="5" fillId="2" borderId="0" xfId="0" applyNumberFormat="1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166" fontId="5" fillId="2" borderId="0" xfId="0" applyNumberFormat="1" applyFont="1" applyFill="1" applyAlignment="1">
      <alignment horizontal="right" vertical="center" wrapText="1"/>
    </xf>
    <xf numFmtId="166" fontId="5" fillId="2" borderId="0" xfId="0" applyNumberFormat="1" applyFont="1" applyFill="1" applyAlignment="1">
      <alignment vertical="center"/>
    </xf>
    <xf numFmtId="166" fontId="5" fillId="2" borderId="1" xfId="0" applyNumberFormat="1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166" fontId="5" fillId="2" borderId="0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6" fontId="5" fillId="2" borderId="3" xfId="0" applyNumberFormat="1" applyFont="1" applyFill="1" applyBorder="1" applyAlignment="1">
      <alignment horizontal="right" vertical="center" wrapText="1"/>
    </xf>
    <xf numFmtId="166" fontId="5" fillId="0" borderId="3" xfId="0" applyNumberFormat="1" applyFont="1" applyFill="1" applyBorder="1" applyAlignment="1">
      <alignment horizontal="right" vertical="center" wrapText="1"/>
    </xf>
    <xf numFmtId="43" fontId="7" fillId="0" borderId="0" xfId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43" fontId="5" fillId="0" borderId="0" xfId="1" applyFont="1" applyFill="1" applyAlignment="1">
      <alignment vertical="center"/>
    </xf>
    <xf numFmtId="165" fontId="4" fillId="0" borderId="0" xfId="0" quotePrefix="1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43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8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 wrapText="1"/>
    </xf>
    <xf numFmtId="165" fontId="5" fillId="2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71" fontId="5" fillId="0" borderId="0" xfId="0" applyNumberFormat="1" applyFont="1" applyFill="1" applyAlignment="1">
      <alignment vertical="center"/>
    </xf>
    <xf numFmtId="170" fontId="5" fillId="2" borderId="3" xfId="0" applyNumberFormat="1" applyFont="1" applyFill="1" applyBorder="1" applyAlignment="1">
      <alignment horizontal="right" vertical="center" wrapText="1"/>
    </xf>
    <xf numFmtId="170" fontId="5" fillId="0" borderId="3" xfId="0" applyNumberFormat="1" applyFont="1" applyFill="1" applyBorder="1" applyAlignment="1">
      <alignment horizontal="right" vertical="center" wrapText="1"/>
    </xf>
    <xf numFmtId="0" fontId="5" fillId="0" borderId="0" xfId="0" applyFont="1"/>
    <xf numFmtId="1" fontId="5" fillId="0" borderId="0" xfId="0" applyNumberFormat="1" applyFont="1"/>
    <xf numFmtId="43" fontId="5" fillId="0" borderId="0" xfId="1" applyFont="1"/>
    <xf numFmtId="171" fontId="5" fillId="0" borderId="0" xfId="0" applyNumberFormat="1" applyFont="1"/>
    <xf numFmtId="170" fontId="5" fillId="0" borderId="0" xfId="0" applyNumberFormat="1" applyFont="1" applyFill="1" applyBorder="1" applyAlignment="1">
      <alignment horizontal="right" vertical="center" wrapText="1"/>
    </xf>
    <xf numFmtId="1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6" fontId="5" fillId="0" borderId="0" xfId="9" applyNumberFormat="1" applyFont="1" applyFill="1" applyBorder="1" applyAlignment="1">
      <alignment horizontal="right" vertical="center" wrapText="1"/>
    </xf>
    <xf numFmtId="171" fontId="5" fillId="2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 wrapText="1"/>
    </xf>
    <xf numFmtId="168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166" fontId="4" fillId="0" borderId="0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vertical="center"/>
    </xf>
    <xf numFmtId="0" fontId="5" fillId="0" borderId="0" xfId="0" applyFont="1" applyFill="1" applyBorder="1"/>
    <xf numFmtId="166" fontId="4" fillId="2" borderId="0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vertical="center"/>
    </xf>
    <xf numFmtId="166" fontId="5" fillId="2" borderId="0" xfId="0" quotePrefix="1" applyNumberFormat="1" applyFont="1" applyFill="1" applyBorder="1" applyAlignment="1">
      <alignment horizontal="right" vertical="center"/>
    </xf>
    <xf numFmtId="166" fontId="5" fillId="2" borderId="3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vertical="center" wrapText="1"/>
    </xf>
    <xf numFmtId="167" fontId="5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69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9" fontId="5" fillId="0" borderId="0" xfId="9" applyFont="1" applyFill="1" applyAlignment="1">
      <alignment vertical="center"/>
    </xf>
    <xf numFmtId="9" fontId="7" fillId="0" borderId="0" xfId="9" applyFont="1" applyFill="1" applyAlignment="1">
      <alignment horizontal="center" vertical="center"/>
    </xf>
    <xf numFmtId="9" fontId="4" fillId="0" borderId="0" xfId="9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" fontId="5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5" fillId="0" borderId="0" xfId="9" applyNumberFormat="1" applyFont="1" applyFill="1" applyBorder="1" applyAlignment="1">
      <alignment horizontal="center"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 applyProtection="1">
      <alignment horizontal="right" vertical="center"/>
    </xf>
    <xf numFmtId="166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6" fontId="5" fillId="2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66" fontId="9" fillId="0" borderId="0" xfId="0" applyNumberFormat="1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43" fontId="9" fillId="0" borderId="0" xfId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vertical="center"/>
    </xf>
    <xf numFmtId="168" fontId="8" fillId="0" borderId="1" xfId="0" applyNumberFormat="1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left" vertical="center"/>
    </xf>
    <xf numFmtId="168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 wrapText="1"/>
    </xf>
    <xf numFmtId="166" fontId="7" fillId="2" borderId="0" xfId="0" applyNumberFormat="1" applyFont="1" applyFill="1" applyBorder="1" applyAlignment="1">
      <alignment horizontal="center" vertical="center"/>
    </xf>
    <xf numFmtId="166" fontId="5" fillId="2" borderId="0" xfId="9" applyNumberFormat="1" applyFont="1" applyFill="1" applyBorder="1" applyAlignment="1">
      <alignment horizontal="center" vertical="center"/>
    </xf>
    <xf numFmtId="166" fontId="5" fillId="2" borderId="0" xfId="0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1" xfId="3" applyNumberFormat="1" applyFont="1" applyFill="1" applyBorder="1" applyAlignment="1" applyProtection="1">
      <alignment horizontal="right" vertical="center"/>
    </xf>
    <xf numFmtId="166" fontId="5" fillId="2" borderId="0" xfId="3" applyNumberFormat="1" applyFont="1" applyFill="1" applyBorder="1" applyAlignment="1">
      <alignment vertical="center"/>
    </xf>
    <xf numFmtId="166" fontId="5" fillId="2" borderId="0" xfId="0" quotePrefix="1" applyNumberFormat="1" applyFont="1" applyFill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2" xfId="2"/>
    <cellStyle name="Comma 2 2 4" xfId="3"/>
    <cellStyle name="Comma 2 2 4 2" xfId="4"/>
    <cellStyle name="Comma 3" xfId="5"/>
    <cellStyle name="Comma 3 2" xfId="6"/>
    <cellStyle name="Comma 4" xfId="7"/>
    <cellStyle name="Normal" xfId="0" builtinId="0"/>
    <cellStyle name="Normal 3 2" xfId="8"/>
    <cellStyle name="Percent" xfId="9" builtinId="5"/>
  </cellStyles>
  <dxfs count="0"/>
  <tableStyles count="1" defaultTableStyle="TableStyleMedium2" defaultPivotStyle="PivotStyleLight16">
    <tableStyle name="Table Style 1" pivot="0" count="0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31"/>
  <sheetViews>
    <sheetView tabSelected="1" zoomScale="110" zoomScaleNormal="110" zoomScaleSheetLayoutView="93" workbookViewId="0">
      <selection activeCell="C5" sqref="C5"/>
    </sheetView>
  </sheetViews>
  <sheetFormatPr defaultColWidth="8.7109375" defaultRowHeight="20.100000000000001" customHeight="1" x14ac:dyDescent="0.25"/>
  <cols>
    <col min="1" max="1" width="1.7109375" style="2" customWidth="1"/>
    <col min="2" max="2" width="3.7109375" style="2" customWidth="1"/>
    <col min="3" max="3" width="20.140625" style="2" customWidth="1"/>
    <col min="4" max="4" width="7.28515625" style="2" customWidth="1"/>
    <col min="5" max="5" width="0.7109375" style="2" customWidth="1"/>
    <col min="6" max="6" width="14.28515625" style="3" customWidth="1"/>
    <col min="7" max="7" width="0.7109375" style="4" customWidth="1"/>
    <col min="8" max="8" width="12.7109375" style="4" customWidth="1"/>
    <col min="9" max="9" width="0.7109375" style="4" customWidth="1"/>
    <col min="10" max="10" width="14.28515625" style="4" customWidth="1"/>
    <col min="11" max="11" width="0.7109375" style="4" customWidth="1"/>
    <col min="12" max="12" width="12.7109375" style="4" customWidth="1"/>
    <col min="13" max="13" width="14.42578125" style="2" customWidth="1"/>
    <col min="14" max="14" width="11.5703125" style="2" bestFit="1" customWidth="1"/>
    <col min="15" max="16384" width="8.7109375" style="2"/>
  </cols>
  <sheetData>
    <row r="1" spans="1:13" s="140" customFormat="1" ht="20.100000000000001" customHeight="1" x14ac:dyDescent="0.25">
      <c r="A1" s="139" t="s">
        <v>0</v>
      </c>
      <c r="B1" s="139"/>
      <c r="C1" s="139"/>
      <c r="F1" s="141"/>
      <c r="G1" s="142"/>
      <c r="H1" s="142"/>
      <c r="I1" s="142"/>
      <c r="J1" s="142"/>
      <c r="K1" s="142"/>
      <c r="L1" s="142"/>
    </row>
    <row r="2" spans="1:13" s="140" customFormat="1" ht="20.100000000000001" customHeight="1" x14ac:dyDescent="0.25">
      <c r="A2" s="139" t="s">
        <v>1</v>
      </c>
      <c r="B2" s="139"/>
      <c r="C2" s="139"/>
      <c r="F2" s="141"/>
      <c r="G2" s="142"/>
      <c r="H2" s="142"/>
      <c r="I2" s="142"/>
      <c r="J2" s="142"/>
      <c r="K2" s="142"/>
      <c r="L2" s="142"/>
    </row>
    <row r="3" spans="1:13" s="140" customFormat="1" ht="20.100000000000001" customHeight="1" x14ac:dyDescent="0.25">
      <c r="A3" s="143" t="s">
        <v>211</v>
      </c>
      <c r="B3" s="143"/>
      <c r="C3" s="143"/>
      <c r="D3" s="144"/>
      <c r="E3" s="144"/>
      <c r="F3" s="145"/>
      <c r="G3" s="146"/>
      <c r="H3" s="146"/>
      <c r="I3" s="146"/>
      <c r="J3" s="146"/>
      <c r="K3" s="146"/>
      <c r="L3" s="146"/>
    </row>
    <row r="5" spans="1:13" ht="20.100000000000001" customHeight="1" x14ac:dyDescent="0.25">
      <c r="D5" s="6"/>
      <c r="E5" s="6"/>
      <c r="F5" s="181" t="s">
        <v>2</v>
      </c>
      <c r="G5" s="181"/>
      <c r="H5" s="181"/>
      <c r="I5" s="7"/>
      <c r="J5" s="182" t="s">
        <v>93</v>
      </c>
      <c r="K5" s="182"/>
      <c r="L5" s="182"/>
    </row>
    <row r="6" spans="1:13" ht="20.100000000000001" customHeight="1" x14ac:dyDescent="0.25">
      <c r="E6" s="8"/>
      <c r="F6" s="9" t="s">
        <v>65</v>
      </c>
      <c r="G6" s="10"/>
      <c r="H6" s="10" t="s">
        <v>66</v>
      </c>
      <c r="I6" s="10"/>
      <c r="J6" s="10" t="s">
        <v>65</v>
      </c>
      <c r="K6" s="10"/>
      <c r="L6" s="10" t="s">
        <v>66</v>
      </c>
    </row>
    <row r="7" spans="1:13" ht="20.100000000000001" customHeight="1" x14ac:dyDescent="0.25">
      <c r="E7" s="8"/>
      <c r="F7" s="11" t="s">
        <v>212</v>
      </c>
      <c r="G7" s="10"/>
      <c r="H7" s="12" t="s">
        <v>3</v>
      </c>
      <c r="I7" s="10"/>
      <c r="J7" s="11" t="s">
        <v>212</v>
      </c>
      <c r="K7" s="10"/>
      <c r="L7" s="12" t="s">
        <v>3</v>
      </c>
    </row>
    <row r="8" spans="1:13" ht="20.100000000000001" customHeight="1" x14ac:dyDescent="0.25">
      <c r="D8" s="8"/>
      <c r="E8" s="8"/>
      <c r="F8" s="11" t="s">
        <v>163</v>
      </c>
      <c r="G8" s="10"/>
      <c r="H8" s="11" t="s">
        <v>135</v>
      </c>
      <c r="I8" s="10"/>
      <c r="J8" s="11" t="s">
        <v>163</v>
      </c>
      <c r="K8" s="10"/>
      <c r="L8" s="11" t="s">
        <v>135</v>
      </c>
    </row>
    <row r="9" spans="1:13" ht="20.100000000000001" customHeight="1" x14ac:dyDescent="0.25">
      <c r="D9" s="13" t="s">
        <v>4</v>
      </c>
      <c r="E9" s="14"/>
      <c r="F9" s="15" t="s">
        <v>5</v>
      </c>
      <c r="G9" s="10"/>
      <c r="H9" s="16" t="s">
        <v>5</v>
      </c>
      <c r="I9" s="10"/>
      <c r="J9" s="16" t="s">
        <v>5</v>
      </c>
      <c r="K9" s="10"/>
      <c r="L9" s="16" t="s">
        <v>5</v>
      </c>
    </row>
    <row r="10" spans="1:13" ht="20.100000000000001" customHeight="1" x14ac:dyDescent="0.25">
      <c r="A10" s="1" t="s">
        <v>6</v>
      </c>
      <c r="B10" s="1"/>
      <c r="C10" s="1"/>
      <c r="D10" s="17"/>
      <c r="E10" s="17"/>
      <c r="F10" s="18"/>
      <c r="G10" s="19"/>
      <c r="H10" s="19"/>
      <c r="I10" s="19"/>
      <c r="J10" s="20"/>
      <c r="K10" s="19"/>
      <c r="L10" s="19"/>
    </row>
    <row r="11" spans="1:13" ht="8.1" customHeight="1" x14ac:dyDescent="0.25">
      <c r="A11" s="1"/>
      <c r="B11" s="1"/>
      <c r="C11" s="1"/>
      <c r="D11" s="17"/>
      <c r="E11" s="17"/>
      <c r="F11" s="18"/>
      <c r="G11" s="19"/>
      <c r="H11" s="19"/>
      <c r="I11" s="19"/>
      <c r="J11" s="20"/>
      <c r="K11" s="19"/>
      <c r="L11" s="19"/>
    </row>
    <row r="12" spans="1:13" ht="20.100000000000001" customHeight="1" x14ac:dyDescent="0.25">
      <c r="A12" s="1" t="s">
        <v>7</v>
      </c>
      <c r="B12" s="1"/>
      <c r="C12" s="1"/>
      <c r="D12" s="17"/>
      <c r="E12" s="17"/>
      <c r="F12" s="18"/>
      <c r="G12" s="19"/>
      <c r="H12" s="19"/>
      <c r="I12" s="19"/>
      <c r="J12" s="20"/>
      <c r="K12" s="19"/>
      <c r="L12" s="19"/>
    </row>
    <row r="13" spans="1:13" ht="8.1" customHeight="1" x14ac:dyDescent="0.25">
      <c r="A13" s="1"/>
      <c r="B13" s="1"/>
      <c r="C13" s="1"/>
      <c r="D13" s="17"/>
      <c r="E13" s="17"/>
      <c r="F13" s="18"/>
      <c r="G13" s="19"/>
      <c r="H13" s="19"/>
      <c r="I13" s="19"/>
      <c r="J13" s="20"/>
      <c r="K13" s="19"/>
      <c r="L13" s="19"/>
    </row>
    <row r="14" spans="1:13" ht="20.100000000000001" customHeight="1" x14ac:dyDescent="0.25">
      <c r="A14" s="2" t="s">
        <v>8</v>
      </c>
      <c r="D14" s="17"/>
      <c r="E14" s="17"/>
      <c r="F14" s="20">
        <v>167334439</v>
      </c>
      <c r="G14" s="19"/>
      <c r="H14" s="4">
        <v>133874576</v>
      </c>
      <c r="I14" s="44"/>
      <c r="J14" s="21">
        <v>15092756</v>
      </c>
      <c r="K14" s="44"/>
      <c r="L14" s="4">
        <v>18692385</v>
      </c>
    </row>
    <row r="15" spans="1:13" ht="20.100000000000001" customHeight="1" x14ac:dyDescent="0.25">
      <c r="A15" s="2" t="s">
        <v>9</v>
      </c>
      <c r="D15" s="17">
        <v>7</v>
      </c>
      <c r="E15" s="17"/>
      <c r="F15" s="20">
        <v>627103688</v>
      </c>
      <c r="G15" s="19"/>
      <c r="H15" s="4">
        <v>569655316</v>
      </c>
      <c r="I15" s="44"/>
      <c r="J15" s="21">
        <v>209826211</v>
      </c>
      <c r="K15" s="44"/>
      <c r="L15" s="4">
        <v>194395928</v>
      </c>
    </row>
    <row r="16" spans="1:13" ht="20.100000000000001" customHeight="1" x14ac:dyDescent="0.25">
      <c r="A16" s="2" t="s">
        <v>152</v>
      </c>
      <c r="D16" s="17">
        <v>15.4</v>
      </c>
      <c r="E16" s="17"/>
      <c r="F16" s="20">
        <v>0</v>
      </c>
      <c r="G16" s="19"/>
      <c r="H16" s="4">
        <v>0</v>
      </c>
      <c r="I16" s="44"/>
      <c r="J16" s="21">
        <v>213000000</v>
      </c>
      <c r="K16" s="44"/>
      <c r="L16" s="19">
        <v>172823277</v>
      </c>
      <c r="M16" s="4"/>
    </row>
    <row r="17" spans="1:15" ht="20.100000000000001" customHeight="1" x14ac:dyDescent="0.25">
      <c r="A17" s="2" t="s">
        <v>120</v>
      </c>
      <c r="D17" s="17"/>
      <c r="E17" s="17"/>
      <c r="F17" s="20">
        <v>31735321</v>
      </c>
      <c r="G17" s="19"/>
      <c r="H17" s="4">
        <v>25838010</v>
      </c>
      <c r="I17" s="44"/>
      <c r="J17" s="21">
        <v>8826284</v>
      </c>
      <c r="K17" s="44"/>
      <c r="L17" s="19">
        <v>4294998</v>
      </c>
    </row>
    <row r="18" spans="1:15" ht="20.100000000000001" customHeight="1" x14ac:dyDescent="0.25">
      <c r="A18" s="2" t="s">
        <v>10</v>
      </c>
      <c r="D18" s="17"/>
      <c r="E18" s="17"/>
      <c r="F18" s="22">
        <v>25281973</v>
      </c>
      <c r="G18" s="19"/>
      <c r="H18" s="5">
        <v>18185577</v>
      </c>
      <c r="I18" s="44"/>
      <c r="J18" s="23">
        <v>14909130</v>
      </c>
      <c r="K18" s="44"/>
      <c r="L18" s="24">
        <v>9659950</v>
      </c>
    </row>
    <row r="19" spans="1:15" ht="8.1" customHeight="1" x14ac:dyDescent="0.25">
      <c r="A19" s="25"/>
      <c r="B19" s="25"/>
      <c r="C19" s="25"/>
      <c r="D19" s="17"/>
      <c r="E19" s="17"/>
      <c r="F19" s="20"/>
      <c r="G19" s="19"/>
      <c r="H19" s="19"/>
      <c r="I19" s="19"/>
      <c r="J19" s="20"/>
      <c r="K19" s="19"/>
      <c r="L19" s="19"/>
    </row>
    <row r="20" spans="1:15" ht="20.100000000000001" customHeight="1" x14ac:dyDescent="0.25">
      <c r="A20" s="1" t="s">
        <v>11</v>
      </c>
      <c r="B20" s="1"/>
      <c r="C20" s="1"/>
      <c r="D20" s="17"/>
      <c r="E20" s="17"/>
      <c r="F20" s="22">
        <f>SUM(F14:F18)</f>
        <v>851455421</v>
      </c>
      <c r="G20" s="19"/>
      <c r="H20" s="5">
        <f>SUM(H14:H18)</f>
        <v>747553479</v>
      </c>
      <c r="I20" s="44"/>
      <c r="J20" s="23">
        <f>SUM(J14:J18)</f>
        <v>461654381</v>
      </c>
      <c r="K20" s="44"/>
      <c r="L20" s="24">
        <f>SUM(L14:L18)</f>
        <v>399866538</v>
      </c>
    </row>
    <row r="21" spans="1:15" ht="20.100000000000001" customHeight="1" x14ac:dyDescent="0.25">
      <c r="A21" s="1"/>
      <c r="B21" s="1"/>
      <c r="C21" s="1"/>
      <c r="D21" s="17"/>
      <c r="E21" s="17"/>
      <c r="F21" s="20"/>
      <c r="G21" s="19"/>
      <c r="H21" s="19"/>
      <c r="I21" s="19"/>
      <c r="J21" s="20"/>
      <c r="K21" s="19"/>
      <c r="L21" s="19"/>
    </row>
    <row r="22" spans="1:15" ht="20.100000000000001" customHeight="1" x14ac:dyDescent="0.25">
      <c r="A22" s="1" t="s">
        <v>12</v>
      </c>
      <c r="B22" s="1"/>
      <c r="C22" s="1"/>
      <c r="D22" s="17"/>
      <c r="E22" s="17"/>
      <c r="F22" s="20"/>
      <c r="G22" s="19"/>
      <c r="H22" s="19"/>
      <c r="I22" s="19"/>
      <c r="J22" s="20"/>
      <c r="K22" s="19"/>
      <c r="L22" s="19"/>
    </row>
    <row r="23" spans="1:15" ht="8.1" customHeight="1" x14ac:dyDescent="0.25">
      <c r="A23" s="25"/>
      <c r="B23" s="25"/>
      <c r="C23" s="25"/>
      <c r="D23" s="17"/>
      <c r="E23" s="17"/>
      <c r="F23" s="20"/>
      <c r="G23" s="19"/>
      <c r="H23" s="19"/>
      <c r="I23" s="19"/>
      <c r="J23" s="20"/>
      <c r="K23" s="19"/>
      <c r="L23" s="19"/>
    </row>
    <row r="24" spans="1:15" ht="20.100000000000001" customHeight="1" x14ac:dyDescent="0.25">
      <c r="A24" s="25" t="s">
        <v>137</v>
      </c>
      <c r="B24" s="25"/>
      <c r="C24" s="25"/>
      <c r="D24" s="17"/>
      <c r="E24" s="17"/>
      <c r="F24" s="20">
        <v>1382148</v>
      </c>
      <c r="G24" s="19"/>
      <c r="H24" s="4">
        <v>2592230</v>
      </c>
      <c r="I24" s="44"/>
      <c r="J24" s="21">
        <v>0</v>
      </c>
      <c r="K24" s="44"/>
      <c r="L24" s="19">
        <v>0</v>
      </c>
    </row>
    <row r="25" spans="1:15" ht="20.100000000000001" customHeight="1" x14ac:dyDescent="0.25">
      <c r="A25" s="25" t="s">
        <v>13</v>
      </c>
      <c r="B25" s="25"/>
      <c r="C25" s="25"/>
      <c r="D25" s="17">
        <v>8</v>
      </c>
      <c r="E25" s="17"/>
      <c r="F25" s="20">
        <v>0</v>
      </c>
      <c r="G25" s="19"/>
      <c r="H25" s="4">
        <v>0</v>
      </c>
      <c r="I25" s="44"/>
      <c r="J25" s="21">
        <v>558106650</v>
      </c>
      <c r="K25" s="44"/>
      <c r="L25" s="19">
        <v>558106650</v>
      </c>
    </row>
    <row r="26" spans="1:15" ht="20.100000000000001" customHeight="1" x14ac:dyDescent="0.25">
      <c r="A26" s="25" t="s">
        <v>79</v>
      </c>
      <c r="B26" s="25"/>
      <c r="C26" s="25"/>
      <c r="D26" s="17">
        <v>9</v>
      </c>
      <c r="E26" s="17"/>
      <c r="F26" s="21">
        <v>1199909206</v>
      </c>
      <c r="G26" s="19"/>
      <c r="H26" s="4">
        <v>1268396862</v>
      </c>
      <c r="I26" s="44"/>
      <c r="J26" s="21">
        <v>0</v>
      </c>
      <c r="K26" s="44"/>
      <c r="L26" s="19">
        <v>0</v>
      </c>
      <c r="M26" s="4"/>
    </row>
    <row r="27" spans="1:15" ht="20.100000000000001" customHeight="1" x14ac:dyDescent="0.25">
      <c r="A27" s="2" t="s">
        <v>130</v>
      </c>
      <c r="D27" s="17"/>
      <c r="E27" s="17"/>
      <c r="F27" s="20">
        <v>0</v>
      </c>
      <c r="G27" s="19"/>
      <c r="H27" s="4">
        <v>0</v>
      </c>
      <c r="I27" s="44"/>
      <c r="J27" s="21">
        <v>1387880000</v>
      </c>
      <c r="K27" s="44"/>
      <c r="L27" s="19">
        <v>1387880000</v>
      </c>
      <c r="M27" s="4"/>
    </row>
    <row r="28" spans="1:15" ht="20.100000000000001" customHeight="1" x14ac:dyDescent="0.25">
      <c r="A28" s="2" t="s">
        <v>131</v>
      </c>
      <c r="D28" s="14" t="s">
        <v>226</v>
      </c>
      <c r="E28" s="17"/>
      <c r="F28" s="20">
        <v>0</v>
      </c>
      <c r="G28" s="19"/>
      <c r="H28" s="4">
        <v>0</v>
      </c>
      <c r="I28" s="44"/>
      <c r="J28" s="21">
        <v>0</v>
      </c>
      <c r="K28" s="44"/>
      <c r="L28" s="19">
        <v>99139637</v>
      </c>
      <c r="M28" s="4"/>
    </row>
    <row r="29" spans="1:15" ht="20.100000000000001" customHeight="1" x14ac:dyDescent="0.25">
      <c r="A29" s="2" t="s">
        <v>91</v>
      </c>
      <c r="D29" s="17">
        <v>10</v>
      </c>
      <c r="E29" s="17"/>
      <c r="F29" s="20">
        <v>665162387</v>
      </c>
      <c r="G29" s="19"/>
      <c r="H29" s="4">
        <v>673570316</v>
      </c>
      <c r="I29" s="44"/>
      <c r="J29" s="21">
        <v>2490269</v>
      </c>
      <c r="K29" s="44"/>
      <c r="L29" s="19">
        <v>2671226</v>
      </c>
    </row>
    <row r="30" spans="1:15" ht="20.100000000000001" customHeight="1" x14ac:dyDescent="0.25">
      <c r="A30" s="2" t="s">
        <v>14</v>
      </c>
      <c r="D30" s="17"/>
      <c r="E30" s="17"/>
      <c r="F30" s="20">
        <v>2017529</v>
      </c>
      <c r="G30" s="19"/>
      <c r="H30" s="4">
        <v>2410235</v>
      </c>
      <c r="I30" s="44"/>
      <c r="J30" s="21">
        <v>776235</v>
      </c>
      <c r="K30" s="44"/>
      <c r="L30" s="19">
        <v>987078</v>
      </c>
    </row>
    <row r="31" spans="1:15" ht="20.100000000000001" customHeight="1" x14ac:dyDescent="0.25">
      <c r="A31" s="2" t="s">
        <v>185</v>
      </c>
      <c r="D31" s="17"/>
      <c r="E31" s="17"/>
      <c r="F31" s="26">
        <v>10233620</v>
      </c>
      <c r="G31" s="19"/>
      <c r="H31" s="4">
        <v>8642822</v>
      </c>
      <c r="I31" s="44"/>
      <c r="J31" s="21">
        <v>6502324</v>
      </c>
      <c r="K31" s="44"/>
      <c r="L31" s="19">
        <v>4849918</v>
      </c>
      <c r="M31" s="4"/>
      <c r="N31" s="4"/>
      <c r="O31" s="4"/>
    </row>
    <row r="32" spans="1:15" ht="20.100000000000001" customHeight="1" x14ac:dyDescent="0.25">
      <c r="A32" s="2" t="s">
        <v>81</v>
      </c>
      <c r="D32" s="17"/>
      <c r="E32" s="17"/>
      <c r="F32" s="22">
        <v>51835950</v>
      </c>
      <c r="G32" s="19"/>
      <c r="H32" s="5">
        <v>41136036</v>
      </c>
      <c r="I32" s="44"/>
      <c r="J32" s="23">
        <v>0</v>
      </c>
      <c r="K32" s="44"/>
      <c r="L32" s="24">
        <v>0</v>
      </c>
    </row>
    <row r="33" spans="1:14" ht="8.1" customHeight="1" x14ac:dyDescent="0.25">
      <c r="A33" s="25"/>
      <c r="B33" s="25"/>
      <c r="C33" s="25"/>
      <c r="D33" s="17"/>
      <c r="E33" s="17"/>
      <c r="F33" s="20"/>
      <c r="G33" s="19"/>
      <c r="H33" s="19"/>
      <c r="I33" s="19"/>
      <c r="J33" s="20"/>
      <c r="K33" s="19"/>
      <c r="L33" s="19"/>
    </row>
    <row r="34" spans="1:14" ht="20.100000000000001" customHeight="1" x14ac:dyDescent="0.25">
      <c r="A34" s="1" t="s">
        <v>15</v>
      </c>
      <c r="B34" s="1"/>
      <c r="C34" s="1"/>
      <c r="D34" s="17"/>
      <c r="E34" s="17"/>
      <c r="F34" s="22">
        <f>SUM(F24:F32)</f>
        <v>1930540840</v>
      </c>
      <c r="G34" s="27"/>
      <c r="H34" s="24">
        <f>SUM(H24:H32)</f>
        <v>1996748501</v>
      </c>
      <c r="I34" s="27"/>
      <c r="J34" s="22">
        <f>SUM(J24:J32)</f>
        <v>1955755478</v>
      </c>
      <c r="K34" s="27"/>
      <c r="L34" s="24">
        <f>SUM(L24:L32)</f>
        <v>2053634509</v>
      </c>
    </row>
    <row r="35" spans="1:14" ht="8.1" customHeight="1" x14ac:dyDescent="0.25">
      <c r="D35" s="17"/>
      <c r="E35" s="17"/>
      <c r="F35" s="20"/>
      <c r="G35" s="19"/>
      <c r="H35" s="19"/>
      <c r="I35" s="19"/>
      <c r="J35" s="20"/>
      <c r="K35" s="19"/>
      <c r="L35" s="19"/>
    </row>
    <row r="36" spans="1:14" s="34" customFormat="1" ht="20.100000000000001" customHeight="1" thickBot="1" x14ac:dyDescent="0.3">
      <c r="A36" s="1" t="s">
        <v>16</v>
      </c>
      <c r="B36" s="28"/>
      <c r="C36" s="28"/>
      <c r="D36" s="29"/>
      <c r="E36" s="29"/>
      <c r="F36" s="30">
        <f>F20+F34</f>
        <v>2781996261</v>
      </c>
      <c r="G36" s="27"/>
      <c r="H36" s="31">
        <f>H20+H34</f>
        <v>2744301980</v>
      </c>
      <c r="I36" s="27"/>
      <c r="J36" s="30">
        <f>J20+J34</f>
        <v>2417409859</v>
      </c>
      <c r="K36" s="27"/>
      <c r="L36" s="31">
        <f>L20+L34</f>
        <v>2453501047</v>
      </c>
      <c r="M36" s="32"/>
      <c r="N36" s="33"/>
    </row>
    <row r="37" spans="1:14" s="34" customFormat="1" ht="20.100000000000001" customHeight="1" thickTop="1" x14ac:dyDescent="0.25">
      <c r="A37" s="1"/>
      <c r="B37" s="28"/>
      <c r="C37" s="28"/>
      <c r="D37" s="29"/>
      <c r="E37" s="29"/>
      <c r="F37" s="27"/>
      <c r="G37" s="27"/>
      <c r="H37" s="27"/>
      <c r="I37" s="27"/>
      <c r="J37" s="27"/>
      <c r="K37" s="27"/>
      <c r="L37" s="27"/>
    </row>
    <row r="38" spans="1:14" s="34" customFormat="1" ht="20.100000000000001" customHeight="1" x14ac:dyDescent="0.25">
      <c r="A38" s="1"/>
      <c r="B38" s="28"/>
      <c r="C38" s="28"/>
      <c r="D38" s="29"/>
      <c r="E38" s="29"/>
      <c r="F38" s="27"/>
      <c r="G38" s="27"/>
      <c r="H38" s="27"/>
      <c r="I38" s="27"/>
      <c r="J38" s="27"/>
      <c r="K38" s="27"/>
      <c r="L38" s="27"/>
    </row>
    <row r="39" spans="1:14" s="34" customFormat="1" ht="20.100000000000001" customHeight="1" x14ac:dyDescent="0.25">
      <c r="A39" s="1"/>
      <c r="B39" s="28"/>
      <c r="C39" s="28"/>
      <c r="D39" s="29"/>
      <c r="E39" s="29"/>
      <c r="F39" s="27"/>
      <c r="G39" s="27"/>
      <c r="H39" s="27"/>
      <c r="I39" s="27"/>
      <c r="J39" s="27"/>
      <c r="K39" s="27"/>
      <c r="L39" s="27"/>
    </row>
    <row r="40" spans="1:14" s="34" customFormat="1" ht="20.100000000000001" customHeight="1" x14ac:dyDescent="0.25">
      <c r="A40" s="1"/>
      <c r="B40" s="28"/>
      <c r="C40" s="28"/>
      <c r="D40" s="29"/>
      <c r="E40" s="29"/>
      <c r="F40" s="27"/>
      <c r="G40" s="27"/>
      <c r="H40" s="27"/>
      <c r="I40" s="27"/>
      <c r="J40" s="27"/>
      <c r="K40" s="27"/>
      <c r="L40" s="27"/>
    </row>
    <row r="41" spans="1:14" s="34" customFormat="1" ht="21.75" customHeight="1" x14ac:dyDescent="0.25">
      <c r="A41" s="1"/>
      <c r="B41" s="28"/>
      <c r="C41" s="28"/>
      <c r="D41" s="29"/>
      <c r="E41" s="29"/>
      <c r="F41" s="27"/>
      <c r="G41" s="27"/>
      <c r="H41" s="27"/>
      <c r="I41" s="27"/>
      <c r="J41" s="27"/>
      <c r="K41" s="27"/>
      <c r="L41" s="27"/>
    </row>
    <row r="42" spans="1:14" s="34" customFormat="1" ht="20.25" customHeight="1" x14ac:dyDescent="0.25">
      <c r="A42" s="1"/>
      <c r="B42" s="28"/>
      <c r="C42" s="28"/>
      <c r="D42" s="29"/>
      <c r="E42" s="29"/>
      <c r="F42" s="27"/>
      <c r="G42" s="27"/>
      <c r="H42" s="27"/>
      <c r="I42" s="27"/>
      <c r="J42" s="27"/>
      <c r="K42" s="27"/>
      <c r="L42" s="27"/>
    </row>
    <row r="43" spans="1:14" s="140" customFormat="1" ht="22.15" customHeight="1" x14ac:dyDescent="0.25">
      <c r="A43" s="147" t="s">
        <v>225</v>
      </c>
      <c r="B43" s="144"/>
      <c r="C43" s="144"/>
      <c r="D43" s="144"/>
      <c r="E43" s="144"/>
      <c r="F43" s="145"/>
      <c r="G43" s="146"/>
      <c r="H43" s="146"/>
      <c r="I43" s="146"/>
      <c r="J43" s="146"/>
      <c r="K43" s="146"/>
      <c r="L43" s="146"/>
      <c r="M43" s="142"/>
    </row>
    <row r="44" spans="1:14" s="140" customFormat="1" ht="20.100000000000001" customHeight="1" x14ac:dyDescent="0.25">
      <c r="A44" s="139" t="s">
        <v>0</v>
      </c>
      <c r="B44" s="139"/>
      <c r="C44" s="139"/>
      <c r="D44" s="148"/>
      <c r="E44" s="148"/>
      <c r="F44" s="149"/>
      <c r="G44" s="149"/>
      <c r="H44" s="149"/>
      <c r="I44" s="149"/>
      <c r="J44" s="149"/>
      <c r="K44" s="149"/>
      <c r="L44" s="149"/>
    </row>
    <row r="45" spans="1:14" s="140" customFormat="1" ht="20.100000000000001" customHeight="1" x14ac:dyDescent="0.25">
      <c r="A45" s="139" t="s">
        <v>228</v>
      </c>
      <c r="B45" s="139"/>
      <c r="C45" s="139"/>
      <c r="D45" s="148"/>
      <c r="E45" s="148"/>
      <c r="F45" s="149"/>
      <c r="G45" s="149"/>
      <c r="H45" s="149"/>
      <c r="I45" s="149"/>
      <c r="J45" s="149"/>
      <c r="K45" s="149"/>
      <c r="L45" s="149"/>
    </row>
    <row r="46" spans="1:14" s="140" customFormat="1" ht="20.100000000000001" customHeight="1" x14ac:dyDescent="0.25">
      <c r="A46" s="143" t="str">
        <f>A3</f>
        <v>ณ วันที่ 30 กันยายน พ.ศ. 2562</v>
      </c>
      <c r="B46" s="143"/>
      <c r="C46" s="143"/>
      <c r="D46" s="150"/>
      <c r="E46" s="150"/>
      <c r="F46" s="151"/>
      <c r="G46" s="151"/>
      <c r="H46" s="151"/>
      <c r="I46" s="151"/>
      <c r="J46" s="151"/>
      <c r="K46" s="151"/>
      <c r="L46" s="151"/>
    </row>
    <row r="47" spans="1:14" ht="20.100000000000001" customHeight="1" x14ac:dyDescent="0.25">
      <c r="A47" s="1"/>
      <c r="B47" s="1"/>
      <c r="C47" s="1"/>
      <c r="D47" s="17"/>
      <c r="E47" s="17"/>
      <c r="F47" s="19"/>
      <c r="G47" s="19"/>
      <c r="H47" s="19"/>
      <c r="I47" s="19"/>
      <c r="J47" s="19"/>
      <c r="K47" s="19"/>
      <c r="L47" s="19"/>
    </row>
    <row r="48" spans="1:14" ht="20.100000000000001" customHeight="1" x14ac:dyDescent="0.25">
      <c r="D48" s="6"/>
      <c r="E48" s="6"/>
      <c r="F48" s="182" t="s">
        <v>2</v>
      </c>
      <c r="G48" s="182"/>
      <c r="H48" s="182"/>
      <c r="I48" s="7"/>
      <c r="J48" s="182" t="s">
        <v>93</v>
      </c>
      <c r="K48" s="182"/>
      <c r="L48" s="182"/>
    </row>
    <row r="49" spans="1:12" ht="20.100000000000001" customHeight="1" x14ac:dyDescent="0.25">
      <c r="E49" s="8"/>
      <c r="F49" s="9" t="s">
        <v>65</v>
      </c>
      <c r="G49" s="10"/>
      <c r="H49" s="10" t="s">
        <v>66</v>
      </c>
      <c r="I49" s="10"/>
      <c r="J49" s="10" t="s">
        <v>65</v>
      </c>
      <c r="K49" s="10"/>
      <c r="L49" s="10" t="s">
        <v>66</v>
      </c>
    </row>
    <row r="50" spans="1:12" ht="20.100000000000001" customHeight="1" x14ac:dyDescent="0.25">
      <c r="E50" s="8"/>
      <c r="F50" s="11" t="s">
        <v>212</v>
      </c>
      <c r="G50" s="10"/>
      <c r="H50" s="12" t="s">
        <v>3</v>
      </c>
      <c r="I50" s="10"/>
      <c r="J50" s="11" t="s">
        <v>212</v>
      </c>
      <c r="K50" s="10"/>
      <c r="L50" s="12" t="s">
        <v>3</v>
      </c>
    </row>
    <row r="51" spans="1:12" ht="20.100000000000001" customHeight="1" x14ac:dyDescent="0.25">
      <c r="D51" s="8"/>
      <c r="E51" s="8"/>
      <c r="F51" s="11" t="s">
        <v>163</v>
      </c>
      <c r="G51" s="10"/>
      <c r="H51" s="11" t="s">
        <v>135</v>
      </c>
      <c r="I51" s="10"/>
      <c r="J51" s="11" t="s">
        <v>163</v>
      </c>
      <c r="K51" s="10"/>
      <c r="L51" s="11" t="s">
        <v>135</v>
      </c>
    </row>
    <row r="52" spans="1:12" ht="20.100000000000001" customHeight="1" x14ac:dyDescent="0.25">
      <c r="D52" s="13" t="s">
        <v>4</v>
      </c>
      <c r="E52" s="14"/>
      <c r="F52" s="16" t="s">
        <v>5</v>
      </c>
      <c r="G52" s="10"/>
      <c r="H52" s="16" t="s">
        <v>5</v>
      </c>
      <c r="I52" s="10"/>
      <c r="J52" s="16" t="s">
        <v>5</v>
      </c>
      <c r="K52" s="10"/>
      <c r="L52" s="16" t="s">
        <v>5</v>
      </c>
    </row>
    <row r="53" spans="1:12" ht="20.100000000000001" customHeight="1" x14ac:dyDescent="0.25">
      <c r="A53" s="1" t="s">
        <v>92</v>
      </c>
      <c r="B53" s="1"/>
      <c r="C53" s="1"/>
      <c r="D53" s="17"/>
      <c r="E53" s="17"/>
      <c r="F53" s="20"/>
      <c r="G53" s="19"/>
      <c r="H53" s="19"/>
      <c r="I53" s="19"/>
      <c r="J53" s="20"/>
      <c r="K53" s="19"/>
      <c r="L53" s="19"/>
    </row>
    <row r="54" spans="1:12" ht="6" customHeight="1" x14ac:dyDescent="0.25">
      <c r="A54" s="1"/>
      <c r="B54" s="1"/>
      <c r="C54" s="1"/>
      <c r="D54" s="17"/>
      <c r="E54" s="17"/>
      <c r="F54" s="20"/>
      <c r="G54" s="19"/>
      <c r="H54" s="19"/>
      <c r="I54" s="19"/>
      <c r="J54" s="20"/>
      <c r="K54" s="19"/>
      <c r="L54" s="19"/>
    </row>
    <row r="55" spans="1:12" ht="20.100000000000001" customHeight="1" x14ac:dyDescent="0.25">
      <c r="A55" s="1" t="s">
        <v>18</v>
      </c>
      <c r="B55" s="1"/>
      <c r="C55" s="1"/>
      <c r="D55" s="17"/>
      <c r="E55" s="17"/>
      <c r="F55" s="20"/>
      <c r="G55" s="19"/>
      <c r="H55" s="19"/>
      <c r="I55" s="19"/>
      <c r="J55" s="20"/>
      <c r="K55" s="19"/>
      <c r="L55" s="19"/>
    </row>
    <row r="56" spans="1:12" ht="6" customHeight="1" x14ac:dyDescent="0.25">
      <c r="A56" s="1"/>
      <c r="B56" s="1"/>
      <c r="C56" s="1"/>
      <c r="D56" s="17"/>
      <c r="E56" s="17"/>
      <c r="F56" s="20"/>
      <c r="G56" s="19"/>
      <c r="H56" s="19"/>
      <c r="I56" s="19"/>
      <c r="J56" s="20"/>
      <c r="K56" s="19"/>
      <c r="L56" s="19"/>
    </row>
    <row r="57" spans="1:12" ht="20.100000000000001" customHeight="1" x14ac:dyDescent="0.25">
      <c r="A57" s="2" t="s">
        <v>138</v>
      </c>
      <c r="D57" s="17">
        <v>11.1</v>
      </c>
      <c r="E57" s="17"/>
      <c r="F57" s="20">
        <v>370539388</v>
      </c>
      <c r="G57" s="19"/>
      <c r="H57" s="19">
        <v>408582451</v>
      </c>
      <c r="I57" s="44"/>
      <c r="J57" s="20">
        <v>339947488</v>
      </c>
      <c r="K57" s="44"/>
      <c r="L57" s="19">
        <v>343682851</v>
      </c>
    </row>
    <row r="58" spans="1:12" ht="20.100000000000001" customHeight="1" x14ac:dyDescent="0.25">
      <c r="A58" s="2" t="s">
        <v>166</v>
      </c>
      <c r="B58" s="25"/>
      <c r="C58" s="25"/>
      <c r="D58" s="17"/>
      <c r="E58" s="17"/>
      <c r="F58" s="20"/>
      <c r="G58" s="19"/>
      <c r="H58" s="19"/>
      <c r="I58" s="44"/>
      <c r="J58" s="20"/>
      <c r="K58" s="44"/>
      <c r="L58" s="19"/>
    </row>
    <row r="59" spans="1:12" ht="20.100000000000001" customHeight="1" x14ac:dyDescent="0.25">
      <c r="B59" s="25" t="s">
        <v>115</v>
      </c>
      <c r="C59" s="25"/>
      <c r="D59" s="17">
        <v>11.2</v>
      </c>
      <c r="E59" s="17"/>
      <c r="F59" s="20">
        <v>0</v>
      </c>
      <c r="G59" s="19"/>
      <c r="H59" s="19">
        <v>50000000</v>
      </c>
      <c r="I59" s="44"/>
      <c r="J59" s="20">
        <v>0</v>
      </c>
      <c r="K59" s="44"/>
      <c r="L59" s="19">
        <v>50000000</v>
      </c>
    </row>
    <row r="60" spans="1:12" ht="20.100000000000001" customHeight="1" x14ac:dyDescent="0.25">
      <c r="A60" s="2" t="s">
        <v>116</v>
      </c>
      <c r="D60" s="17"/>
      <c r="E60" s="17"/>
      <c r="F60" s="20"/>
      <c r="G60" s="19"/>
      <c r="H60" s="19"/>
      <c r="I60" s="44"/>
      <c r="J60" s="20"/>
      <c r="K60" s="44"/>
      <c r="L60" s="19"/>
    </row>
    <row r="61" spans="1:12" ht="20.100000000000001" customHeight="1" x14ac:dyDescent="0.25">
      <c r="B61" s="2" t="s">
        <v>115</v>
      </c>
      <c r="D61" s="17">
        <v>11.2</v>
      </c>
      <c r="E61" s="17"/>
      <c r="F61" s="20">
        <v>55579000</v>
      </c>
      <c r="G61" s="19"/>
      <c r="H61" s="19">
        <v>73476000</v>
      </c>
      <c r="I61" s="44"/>
      <c r="J61" s="20">
        <v>0</v>
      </c>
      <c r="K61" s="44"/>
      <c r="L61" s="19">
        <v>0</v>
      </c>
    </row>
    <row r="62" spans="1:12" ht="20.100000000000001" customHeight="1" x14ac:dyDescent="0.25">
      <c r="A62" s="2" t="s">
        <v>207</v>
      </c>
      <c r="D62" s="17"/>
      <c r="E62" s="17"/>
      <c r="F62" s="20"/>
      <c r="G62" s="19"/>
      <c r="H62" s="19"/>
      <c r="I62" s="44"/>
      <c r="J62" s="20"/>
      <c r="K62" s="44"/>
      <c r="L62" s="19"/>
    </row>
    <row r="63" spans="1:12" ht="20.100000000000001" customHeight="1" x14ac:dyDescent="0.25">
      <c r="B63" s="2" t="s">
        <v>208</v>
      </c>
      <c r="D63" s="17">
        <v>11.2</v>
      </c>
      <c r="E63" s="17"/>
      <c r="F63" s="20">
        <v>398818552</v>
      </c>
      <c r="G63" s="19"/>
      <c r="H63" s="19">
        <v>0</v>
      </c>
      <c r="I63" s="44"/>
      <c r="J63" s="20">
        <v>398818552</v>
      </c>
      <c r="K63" s="44"/>
      <c r="L63" s="19">
        <v>0</v>
      </c>
    </row>
    <row r="64" spans="1:12" ht="20.100000000000001" customHeight="1" x14ac:dyDescent="0.25">
      <c r="A64" s="2" t="s">
        <v>19</v>
      </c>
      <c r="D64" s="17">
        <v>12</v>
      </c>
      <c r="E64" s="17"/>
      <c r="F64" s="20">
        <v>332029928</v>
      </c>
      <c r="G64" s="19"/>
      <c r="H64" s="19">
        <v>239055963</v>
      </c>
      <c r="I64" s="44"/>
      <c r="J64" s="20">
        <v>32174217</v>
      </c>
      <c r="K64" s="44"/>
      <c r="L64" s="19">
        <v>30188288</v>
      </c>
    </row>
    <row r="65" spans="1:12" ht="20.100000000000001" customHeight="1" x14ac:dyDescent="0.25">
      <c r="A65" s="2" t="s">
        <v>139</v>
      </c>
      <c r="E65" s="17"/>
      <c r="F65" s="20">
        <v>7896082</v>
      </c>
      <c r="G65" s="19"/>
      <c r="H65" s="19">
        <v>2695027</v>
      </c>
      <c r="I65" s="44"/>
      <c r="J65" s="20">
        <v>0</v>
      </c>
      <c r="K65" s="44"/>
      <c r="L65" s="19">
        <v>0</v>
      </c>
    </row>
    <row r="66" spans="1:12" ht="20.100000000000001" customHeight="1" x14ac:dyDescent="0.25">
      <c r="A66" s="25" t="s">
        <v>20</v>
      </c>
      <c r="B66" s="35"/>
      <c r="C66" s="35"/>
      <c r="D66" s="17"/>
      <c r="E66" s="17"/>
      <c r="F66" s="22">
        <v>7282441</v>
      </c>
      <c r="G66" s="19"/>
      <c r="H66" s="24">
        <v>6801441</v>
      </c>
      <c r="I66" s="44"/>
      <c r="J66" s="22">
        <v>1305225</v>
      </c>
      <c r="K66" s="44"/>
      <c r="L66" s="24">
        <v>1412991</v>
      </c>
    </row>
    <row r="67" spans="1:12" ht="6" customHeight="1" x14ac:dyDescent="0.25">
      <c r="A67" s="1"/>
      <c r="B67" s="1"/>
      <c r="C67" s="1"/>
      <c r="D67" s="17"/>
      <c r="E67" s="17"/>
      <c r="F67" s="20"/>
      <c r="G67" s="19"/>
      <c r="H67" s="19"/>
      <c r="I67" s="19"/>
      <c r="J67" s="20"/>
      <c r="K67" s="19"/>
      <c r="L67" s="19"/>
    </row>
    <row r="68" spans="1:12" ht="20.100000000000001" customHeight="1" x14ac:dyDescent="0.25">
      <c r="A68" s="36" t="s">
        <v>21</v>
      </c>
      <c r="B68" s="1"/>
      <c r="C68" s="1"/>
      <c r="D68" s="17"/>
      <c r="E68" s="17"/>
      <c r="F68" s="22">
        <f>SUM(F57:F66)</f>
        <v>1172145391</v>
      </c>
      <c r="G68" s="19"/>
      <c r="H68" s="24">
        <f>SUM(H57:H66)</f>
        <v>780610882</v>
      </c>
      <c r="I68" s="44"/>
      <c r="J68" s="22">
        <f>SUM(J57:J66)</f>
        <v>772245482</v>
      </c>
      <c r="K68" s="44"/>
      <c r="L68" s="24">
        <f>SUM(L57:L66)</f>
        <v>425284130</v>
      </c>
    </row>
    <row r="69" spans="1:12" ht="20.100000000000001" customHeight="1" x14ac:dyDescent="0.25">
      <c r="A69" s="36"/>
      <c r="B69" s="1"/>
      <c r="C69" s="1"/>
      <c r="D69" s="17"/>
      <c r="E69" s="17"/>
      <c r="F69" s="20"/>
      <c r="G69" s="19"/>
      <c r="H69" s="19"/>
      <c r="I69" s="19"/>
      <c r="J69" s="20"/>
      <c r="K69" s="19"/>
      <c r="L69" s="19"/>
    </row>
    <row r="70" spans="1:12" ht="20.100000000000001" customHeight="1" x14ac:dyDescent="0.25">
      <c r="A70" s="36" t="s">
        <v>22</v>
      </c>
      <c r="B70" s="1"/>
      <c r="C70" s="1"/>
      <c r="D70" s="17"/>
      <c r="E70" s="17"/>
      <c r="F70" s="20"/>
      <c r="G70" s="19"/>
      <c r="H70" s="19"/>
      <c r="I70" s="19"/>
      <c r="J70" s="20"/>
      <c r="K70" s="19"/>
      <c r="L70" s="19"/>
    </row>
    <row r="71" spans="1:12" ht="6" customHeight="1" x14ac:dyDescent="0.25">
      <c r="A71" s="1"/>
      <c r="B71" s="1"/>
      <c r="C71" s="1"/>
      <c r="D71" s="17"/>
      <c r="E71" s="17"/>
      <c r="F71" s="20"/>
      <c r="G71" s="19"/>
      <c r="H71" s="19"/>
      <c r="I71" s="19"/>
      <c r="J71" s="20"/>
      <c r="K71" s="19"/>
      <c r="L71" s="19"/>
    </row>
    <row r="72" spans="1:12" ht="20.100000000000001" customHeight="1" x14ac:dyDescent="0.25">
      <c r="A72" s="25" t="s">
        <v>114</v>
      </c>
      <c r="B72" s="1"/>
      <c r="C72" s="1"/>
      <c r="D72" s="17">
        <v>11.2</v>
      </c>
      <c r="E72" s="17"/>
      <c r="F72" s="20">
        <v>177706000</v>
      </c>
      <c r="G72" s="19"/>
      <c r="H72" s="19">
        <v>199976000</v>
      </c>
      <c r="I72" s="44"/>
      <c r="J72" s="20">
        <v>0</v>
      </c>
      <c r="K72" s="44"/>
      <c r="L72" s="19">
        <v>0</v>
      </c>
    </row>
    <row r="73" spans="1:12" ht="20.100000000000001" customHeight="1" x14ac:dyDescent="0.25">
      <c r="A73" s="25" t="s">
        <v>140</v>
      </c>
      <c r="B73" s="1"/>
      <c r="C73" s="1"/>
      <c r="D73" s="17">
        <v>11.2</v>
      </c>
      <c r="E73" s="17"/>
      <c r="F73" s="20">
        <v>0</v>
      </c>
      <c r="G73" s="19"/>
      <c r="H73" s="19">
        <v>396505743</v>
      </c>
      <c r="I73" s="44"/>
      <c r="J73" s="20">
        <v>0</v>
      </c>
      <c r="K73" s="44"/>
      <c r="L73" s="19">
        <v>396505743</v>
      </c>
    </row>
    <row r="74" spans="1:12" ht="20.100000000000001" customHeight="1" x14ac:dyDescent="0.25">
      <c r="A74" s="25" t="s">
        <v>23</v>
      </c>
      <c r="B74" s="35"/>
      <c r="C74" s="35"/>
      <c r="D74" s="17"/>
      <c r="E74" s="17"/>
      <c r="F74" s="26">
        <v>12172548</v>
      </c>
      <c r="G74" s="19"/>
      <c r="H74" s="27">
        <v>9220126</v>
      </c>
      <c r="I74" s="44"/>
      <c r="J74" s="26">
        <v>11050700</v>
      </c>
      <c r="K74" s="44"/>
      <c r="L74" s="27">
        <v>8099618</v>
      </c>
    </row>
    <row r="75" spans="1:12" ht="20.100000000000001" customHeight="1" x14ac:dyDescent="0.25">
      <c r="A75" s="25" t="s">
        <v>142</v>
      </c>
      <c r="B75" s="1"/>
      <c r="C75" s="1"/>
      <c r="D75" s="17"/>
      <c r="E75" s="17"/>
      <c r="F75" s="22">
        <v>4842712</v>
      </c>
      <c r="G75" s="19"/>
      <c r="H75" s="24">
        <v>3594948</v>
      </c>
      <c r="I75" s="44"/>
      <c r="J75" s="22">
        <v>0</v>
      </c>
      <c r="K75" s="44"/>
      <c r="L75" s="24">
        <v>0</v>
      </c>
    </row>
    <row r="76" spans="1:12" ht="6" customHeight="1" x14ac:dyDescent="0.25">
      <c r="A76" s="1"/>
      <c r="B76" s="1"/>
      <c r="C76" s="1"/>
      <c r="D76" s="17"/>
      <c r="E76" s="17"/>
      <c r="F76" s="20"/>
      <c r="G76" s="19"/>
      <c r="H76" s="19"/>
      <c r="I76" s="19"/>
      <c r="J76" s="20"/>
      <c r="K76" s="19"/>
      <c r="L76" s="19"/>
    </row>
    <row r="77" spans="1:12" ht="20.100000000000001" customHeight="1" x14ac:dyDescent="0.25">
      <c r="A77" s="36" t="s">
        <v>24</v>
      </c>
      <c r="B77" s="1"/>
      <c r="C77" s="1"/>
      <c r="D77" s="17"/>
      <c r="E77" s="17"/>
      <c r="F77" s="22">
        <f>SUM(F72:F75)</f>
        <v>194721260</v>
      </c>
      <c r="G77" s="19"/>
      <c r="H77" s="24">
        <f>SUM(H72:H75)</f>
        <v>609296817</v>
      </c>
      <c r="I77" s="19"/>
      <c r="J77" s="22">
        <f>SUM(J72:J75)</f>
        <v>11050700</v>
      </c>
      <c r="K77" s="19"/>
      <c r="L77" s="24">
        <f>SUM(L72:L75)</f>
        <v>404605361</v>
      </c>
    </row>
    <row r="78" spans="1:12" ht="6" customHeight="1" x14ac:dyDescent="0.25">
      <c r="A78" s="1"/>
      <c r="B78" s="1"/>
      <c r="C78" s="1"/>
      <c r="D78" s="17"/>
      <c r="E78" s="17"/>
      <c r="F78" s="20"/>
      <c r="G78" s="19"/>
      <c r="H78" s="19"/>
      <c r="I78" s="19"/>
      <c r="J78" s="20"/>
      <c r="K78" s="19"/>
      <c r="L78" s="19"/>
    </row>
    <row r="79" spans="1:12" ht="20.100000000000001" customHeight="1" x14ac:dyDescent="0.25">
      <c r="A79" s="36" t="s">
        <v>25</v>
      </c>
      <c r="B79" s="1"/>
      <c r="C79" s="1"/>
      <c r="D79" s="17"/>
      <c r="E79" s="17"/>
      <c r="F79" s="22">
        <f>F68+F77</f>
        <v>1366866651</v>
      </c>
      <c r="G79" s="19"/>
      <c r="H79" s="24">
        <f>H68+H77</f>
        <v>1389907699</v>
      </c>
      <c r="I79" s="19"/>
      <c r="J79" s="22">
        <f>J68+J77</f>
        <v>783296182</v>
      </c>
      <c r="K79" s="19"/>
      <c r="L79" s="24">
        <f>L68+L77</f>
        <v>829889491</v>
      </c>
    </row>
    <row r="80" spans="1:12" ht="20.100000000000001" customHeight="1" x14ac:dyDescent="0.25">
      <c r="A80" s="36"/>
      <c r="B80" s="1"/>
      <c r="C80" s="1"/>
      <c r="D80" s="17"/>
      <c r="E80" s="17"/>
      <c r="F80" s="19"/>
      <c r="G80" s="19"/>
      <c r="H80" s="19"/>
      <c r="I80" s="19"/>
      <c r="J80" s="19"/>
      <c r="K80" s="19"/>
      <c r="L80" s="19"/>
    </row>
    <row r="81" spans="1:13" ht="20.100000000000001" customHeight="1" x14ac:dyDescent="0.25">
      <c r="A81" s="36"/>
      <c r="B81" s="1"/>
      <c r="C81" s="1"/>
      <c r="D81" s="17"/>
      <c r="E81" s="17"/>
      <c r="F81" s="19"/>
      <c r="G81" s="19"/>
      <c r="H81" s="19"/>
      <c r="I81" s="19"/>
      <c r="J81" s="19"/>
      <c r="K81" s="19"/>
      <c r="L81" s="19"/>
    </row>
    <row r="82" spans="1:13" ht="20.65" customHeight="1" x14ac:dyDescent="0.25">
      <c r="A82" s="36"/>
      <c r="B82" s="1"/>
      <c r="C82" s="1"/>
      <c r="D82" s="17"/>
      <c r="E82" s="17"/>
      <c r="F82" s="19"/>
      <c r="G82" s="19"/>
      <c r="H82" s="19"/>
      <c r="I82" s="19"/>
      <c r="J82" s="19"/>
      <c r="K82" s="19"/>
      <c r="L82" s="19"/>
    </row>
    <row r="83" spans="1:13" ht="20.100000000000001" customHeight="1" x14ac:dyDescent="0.25">
      <c r="F83" s="2"/>
      <c r="G83" s="2"/>
      <c r="H83" s="2"/>
      <c r="I83" s="2"/>
      <c r="J83" s="2"/>
      <c r="K83" s="2"/>
      <c r="L83" s="2"/>
      <c r="M83" s="37"/>
    </row>
    <row r="84" spans="1:13" ht="20.100000000000001" customHeight="1" x14ac:dyDescent="0.25">
      <c r="F84" s="2"/>
      <c r="G84" s="2"/>
      <c r="H84" s="2"/>
      <c r="I84" s="2"/>
      <c r="J84" s="2"/>
      <c r="K84" s="2"/>
      <c r="L84" s="2"/>
    </row>
    <row r="85" spans="1:13" ht="20.100000000000001" customHeight="1" x14ac:dyDescent="0.25">
      <c r="F85" s="2"/>
      <c r="G85" s="2"/>
      <c r="H85" s="2"/>
      <c r="I85" s="2"/>
      <c r="J85" s="2"/>
      <c r="K85" s="2"/>
      <c r="L85" s="2"/>
    </row>
    <row r="86" spans="1:13" ht="15" customHeight="1" x14ac:dyDescent="0.25">
      <c r="F86" s="2"/>
      <c r="G86" s="2"/>
      <c r="H86" s="2"/>
      <c r="I86" s="2"/>
      <c r="J86" s="2"/>
      <c r="K86" s="2"/>
      <c r="L86" s="2"/>
    </row>
    <row r="87" spans="1:13" s="140" customFormat="1" ht="22.15" customHeight="1" x14ac:dyDescent="0.25">
      <c r="A87" s="147" t="str">
        <f>A43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87" s="144"/>
      <c r="C87" s="144"/>
      <c r="D87" s="144"/>
      <c r="E87" s="144"/>
      <c r="F87" s="145"/>
      <c r="G87" s="146"/>
      <c r="H87" s="146"/>
      <c r="I87" s="146"/>
      <c r="J87" s="146"/>
      <c r="K87" s="146"/>
      <c r="L87" s="146"/>
      <c r="M87" s="142"/>
    </row>
    <row r="88" spans="1:13" s="140" customFormat="1" ht="20.100000000000001" customHeight="1" x14ac:dyDescent="0.25">
      <c r="A88" s="139" t="s">
        <v>0</v>
      </c>
      <c r="B88" s="139"/>
      <c r="C88" s="139"/>
      <c r="F88" s="141"/>
      <c r="G88" s="142"/>
      <c r="H88" s="142"/>
      <c r="I88" s="142"/>
      <c r="J88" s="142"/>
      <c r="K88" s="142"/>
      <c r="L88" s="142"/>
    </row>
    <row r="89" spans="1:13" s="140" customFormat="1" ht="20.100000000000001" customHeight="1" x14ac:dyDescent="0.25">
      <c r="A89" s="139" t="s">
        <v>228</v>
      </c>
      <c r="B89" s="139"/>
      <c r="C89" s="139"/>
      <c r="F89" s="141"/>
      <c r="G89" s="142"/>
      <c r="H89" s="142"/>
      <c r="I89" s="142"/>
      <c r="J89" s="142"/>
      <c r="K89" s="142"/>
      <c r="L89" s="142"/>
    </row>
    <row r="90" spans="1:13" s="140" customFormat="1" ht="20.100000000000001" customHeight="1" x14ac:dyDescent="0.25">
      <c r="A90" s="143" t="str">
        <f>A3</f>
        <v>ณ วันที่ 30 กันยายน พ.ศ. 2562</v>
      </c>
      <c r="B90" s="143"/>
      <c r="C90" s="143"/>
      <c r="D90" s="144"/>
      <c r="E90" s="144"/>
      <c r="F90" s="145"/>
      <c r="G90" s="146"/>
      <c r="H90" s="146"/>
      <c r="I90" s="146"/>
      <c r="J90" s="146"/>
      <c r="K90" s="146"/>
      <c r="L90" s="146"/>
    </row>
    <row r="92" spans="1:13" ht="20.100000000000001" customHeight="1" x14ac:dyDescent="0.25">
      <c r="D92" s="6"/>
      <c r="E92" s="6"/>
      <c r="F92" s="181" t="s">
        <v>2</v>
      </c>
      <c r="G92" s="181"/>
      <c r="H92" s="181"/>
      <c r="I92" s="7"/>
      <c r="J92" s="182" t="s">
        <v>93</v>
      </c>
      <c r="K92" s="182"/>
      <c r="L92" s="182"/>
    </row>
    <row r="93" spans="1:13" ht="20.100000000000001" customHeight="1" x14ac:dyDescent="0.25">
      <c r="E93" s="8"/>
      <c r="F93" s="9" t="s">
        <v>65</v>
      </c>
      <c r="G93" s="10"/>
      <c r="H93" s="10" t="s">
        <v>66</v>
      </c>
      <c r="I93" s="10"/>
      <c r="J93" s="10" t="s">
        <v>65</v>
      </c>
      <c r="K93" s="10"/>
      <c r="L93" s="10" t="s">
        <v>66</v>
      </c>
    </row>
    <row r="94" spans="1:13" ht="20.100000000000001" customHeight="1" x14ac:dyDescent="0.25">
      <c r="E94" s="8"/>
      <c r="F94" s="11" t="s">
        <v>212</v>
      </c>
      <c r="G94" s="10"/>
      <c r="H94" s="12" t="s">
        <v>3</v>
      </c>
      <c r="I94" s="10"/>
      <c r="J94" s="11" t="s">
        <v>212</v>
      </c>
      <c r="K94" s="10"/>
      <c r="L94" s="12" t="s">
        <v>3</v>
      </c>
    </row>
    <row r="95" spans="1:13" ht="20.100000000000001" customHeight="1" x14ac:dyDescent="0.25">
      <c r="D95" s="6"/>
      <c r="E95" s="6"/>
      <c r="F95" s="38" t="s">
        <v>163</v>
      </c>
      <c r="G95" s="39"/>
      <c r="H95" s="38" t="s">
        <v>135</v>
      </c>
      <c r="I95" s="39"/>
      <c r="J95" s="38" t="s">
        <v>163</v>
      </c>
      <c r="K95" s="39"/>
      <c r="L95" s="38" t="s">
        <v>135</v>
      </c>
    </row>
    <row r="96" spans="1:13" ht="20.100000000000001" customHeight="1" x14ac:dyDescent="0.25">
      <c r="D96" s="6"/>
      <c r="E96" s="17"/>
      <c r="F96" s="40" t="s">
        <v>5</v>
      </c>
      <c r="G96" s="39"/>
      <c r="H96" s="41" t="s">
        <v>5</v>
      </c>
      <c r="I96" s="39"/>
      <c r="J96" s="41" t="s">
        <v>5</v>
      </c>
      <c r="K96" s="39"/>
      <c r="L96" s="41" t="s">
        <v>5</v>
      </c>
    </row>
    <row r="97" spans="1:12" ht="20.100000000000001" customHeight="1" x14ac:dyDescent="0.25">
      <c r="A97" s="1" t="s">
        <v>222</v>
      </c>
      <c r="B97" s="1"/>
      <c r="C97" s="1"/>
      <c r="D97" s="17"/>
      <c r="E97" s="17"/>
      <c r="F97" s="20"/>
      <c r="G97" s="19"/>
      <c r="H97" s="19"/>
      <c r="I97" s="19"/>
      <c r="J97" s="20"/>
      <c r="K97" s="19"/>
      <c r="L97" s="19"/>
    </row>
    <row r="98" spans="1:12" ht="6" customHeight="1" x14ac:dyDescent="0.25">
      <c r="A98" s="1"/>
      <c r="B98" s="1"/>
      <c r="C98" s="1"/>
      <c r="D98" s="17"/>
      <c r="E98" s="17"/>
      <c r="F98" s="20"/>
      <c r="G98" s="19"/>
      <c r="H98" s="19"/>
      <c r="I98" s="19"/>
      <c r="J98" s="20"/>
      <c r="K98" s="19"/>
      <c r="L98" s="19"/>
    </row>
    <row r="99" spans="1:12" ht="20.100000000000001" customHeight="1" x14ac:dyDescent="0.25">
      <c r="A99" s="36" t="s">
        <v>95</v>
      </c>
      <c r="B99" s="1"/>
      <c r="C99" s="1"/>
      <c r="D99" s="17"/>
      <c r="E99" s="17"/>
      <c r="F99" s="20"/>
      <c r="G99" s="19"/>
      <c r="H99" s="19"/>
      <c r="I99" s="19"/>
      <c r="J99" s="20"/>
      <c r="K99" s="19"/>
      <c r="L99" s="19"/>
    </row>
    <row r="100" spans="1:12" ht="6" customHeight="1" x14ac:dyDescent="0.25">
      <c r="A100" s="25"/>
      <c r="B100" s="25"/>
      <c r="C100" s="25"/>
      <c r="D100" s="17"/>
      <c r="E100" s="17"/>
      <c r="F100" s="20"/>
      <c r="G100" s="19"/>
      <c r="H100" s="19"/>
      <c r="I100" s="19"/>
      <c r="J100" s="20"/>
      <c r="K100" s="19"/>
      <c r="L100" s="19"/>
    </row>
    <row r="101" spans="1:12" ht="20.100000000000001" customHeight="1" x14ac:dyDescent="0.25">
      <c r="A101" s="25" t="s">
        <v>26</v>
      </c>
      <c r="D101" s="17"/>
      <c r="E101" s="17"/>
      <c r="F101" s="20"/>
      <c r="G101" s="19"/>
      <c r="H101" s="19"/>
      <c r="I101" s="19"/>
      <c r="J101" s="20"/>
      <c r="K101" s="19"/>
      <c r="L101" s="19"/>
    </row>
    <row r="102" spans="1:12" ht="20.100000000000001" customHeight="1" x14ac:dyDescent="0.25">
      <c r="A102" s="25" t="s">
        <v>27</v>
      </c>
      <c r="B102" s="25"/>
      <c r="C102" s="25"/>
      <c r="D102" s="17"/>
      <c r="E102" s="17"/>
      <c r="F102" s="20"/>
      <c r="G102" s="19"/>
      <c r="H102" s="19"/>
      <c r="I102" s="19"/>
      <c r="J102" s="20"/>
      <c r="K102" s="19"/>
      <c r="L102" s="19"/>
    </row>
    <row r="103" spans="1:12" ht="20.100000000000001" customHeight="1" x14ac:dyDescent="0.25">
      <c r="A103" s="25" t="s">
        <v>125</v>
      </c>
      <c r="B103" s="25"/>
      <c r="C103" s="25"/>
      <c r="D103" s="17"/>
      <c r="E103" s="17"/>
      <c r="F103" s="20"/>
      <c r="G103" s="19"/>
      <c r="H103" s="19"/>
      <c r="I103" s="19"/>
      <c r="J103" s="20"/>
      <c r="K103" s="19"/>
      <c r="L103" s="19"/>
    </row>
    <row r="104" spans="1:12" ht="20.100000000000001" customHeight="1" thickBot="1" x14ac:dyDescent="0.3">
      <c r="A104" s="25"/>
      <c r="B104" s="25" t="s">
        <v>126</v>
      </c>
      <c r="C104" s="25"/>
      <c r="D104" s="17"/>
      <c r="E104" s="17"/>
      <c r="F104" s="30">
        <v>691867135</v>
      </c>
      <c r="G104" s="19"/>
      <c r="H104" s="31">
        <v>691867135</v>
      </c>
      <c r="I104" s="44"/>
      <c r="J104" s="30">
        <v>691867135</v>
      </c>
      <c r="K104" s="44"/>
      <c r="L104" s="31">
        <v>691867135</v>
      </c>
    </row>
    <row r="105" spans="1:12" ht="6" customHeight="1" thickTop="1" x14ac:dyDescent="0.25">
      <c r="A105" s="1"/>
      <c r="B105" s="1"/>
      <c r="C105" s="1"/>
      <c r="D105" s="17"/>
      <c r="E105" s="17"/>
      <c r="F105" s="20"/>
      <c r="G105" s="19"/>
      <c r="H105" s="19"/>
      <c r="I105" s="44"/>
      <c r="J105" s="20"/>
      <c r="K105" s="19"/>
      <c r="L105" s="19"/>
    </row>
    <row r="106" spans="1:12" ht="20.100000000000001" customHeight="1" x14ac:dyDescent="0.25">
      <c r="A106" s="25" t="s">
        <v>28</v>
      </c>
      <c r="B106" s="35"/>
      <c r="C106" s="35"/>
      <c r="D106" s="17"/>
      <c r="E106" s="17"/>
      <c r="F106" s="20"/>
      <c r="G106" s="19"/>
      <c r="H106" s="19"/>
      <c r="I106" s="44"/>
      <c r="J106" s="20"/>
      <c r="K106" s="44"/>
      <c r="L106" s="19"/>
    </row>
    <row r="107" spans="1:12" ht="20.100000000000001" customHeight="1" x14ac:dyDescent="0.25">
      <c r="A107" s="25" t="s">
        <v>151</v>
      </c>
      <c r="B107" s="35"/>
      <c r="C107" s="35"/>
      <c r="D107" s="17"/>
      <c r="E107" s="17"/>
      <c r="F107" s="20"/>
      <c r="G107" s="19"/>
      <c r="H107" s="19"/>
      <c r="I107" s="44"/>
      <c r="J107" s="20"/>
      <c r="K107" s="44"/>
      <c r="L107" s="19"/>
    </row>
    <row r="108" spans="1:12" ht="20.100000000000001" customHeight="1" x14ac:dyDescent="0.25">
      <c r="A108" s="25"/>
      <c r="B108" s="25" t="s">
        <v>126</v>
      </c>
      <c r="C108" s="35"/>
      <c r="D108" s="17"/>
      <c r="E108" s="17"/>
      <c r="F108" s="26">
        <v>553559662</v>
      </c>
      <c r="G108" s="19"/>
      <c r="H108" s="19">
        <v>553559662</v>
      </c>
      <c r="I108" s="44"/>
      <c r="J108" s="20">
        <v>553559662</v>
      </c>
      <c r="K108" s="44"/>
      <c r="L108" s="19">
        <v>553559662</v>
      </c>
    </row>
    <row r="109" spans="1:12" ht="20.100000000000001" customHeight="1" x14ac:dyDescent="0.25">
      <c r="A109" s="25" t="s">
        <v>29</v>
      </c>
      <c r="D109" s="17"/>
      <c r="E109" s="17"/>
      <c r="F109" s="20">
        <v>933170699</v>
      </c>
      <c r="G109" s="19"/>
      <c r="H109" s="19">
        <v>933170699</v>
      </c>
      <c r="I109" s="44"/>
      <c r="J109" s="20">
        <v>933170699</v>
      </c>
      <c r="K109" s="44"/>
      <c r="L109" s="19">
        <v>933170699</v>
      </c>
    </row>
    <row r="110" spans="1:12" ht="20.100000000000001" customHeight="1" x14ac:dyDescent="0.25">
      <c r="A110" s="25" t="s">
        <v>119</v>
      </c>
      <c r="D110" s="17"/>
      <c r="E110" s="17"/>
      <c r="F110" s="20">
        <v>-74049938</v>
      </c>
      <c r="G110" s="19"/>
      <c r="H110" s="19">
        <v>-74049938</v>
      </c>
      <c r="I110" s="44"/>
      <c r="J110" s="20">
        <v>0</v>
      </c>
      <c r="K110" s="44"/>
      <c r="L110" s="19">
        <v>0</v>
      </c>
    </row>
    <row r="111" spans="1:12" ht="20.100000000000001" customHeight="1" x14ac:dyDescent="0.25">
      <c r="A111" s="25" t="s">
        <v>141</v>
      </c>
      <c r="D111" s="17"/>
      <c r="E111" s="17"/>
      <c r="F111" s="20"/>
      <c r="G111" s="19"/>
      <c r="H111" s="19"/>
      <c r="I111" s="44"/>
      <c r="J111" s="20"/>
      <c r="K111" s="44"/>
      <c r="L111" s="19"/>
    </row>
    <row r="112" spans="1:12" ht="20.100000000000001" customHeight="1" x14ac:dyDescent="0.25">
      <c r="A112" s="25" t="s">
        <v>31</v>
      </c>
      <c r="B112" s="25"/>
      <c r="C112" s="25"/>
      <c r="D112" s="42"/>
      <c r="E112" s="17"/>
      <c r="F112" s="20">
        <v>26509200</v>
      </c>
      <c r="G112" s="19"/>
      <c r="H112" s="27">
        <v>26509200</v>
      </c>
      <c r="I112" s="44"/>
      <c r="J112" s="26">
        <v>26509200</v>
      </c>
      <c r="K112" s="44"/>
      <c r="L112" s="19">
        <v>26509200</v>
      </c>
    </row>
    <row r="113" spans="1:14" ht="20.100000000000001" customHeight="1" x14ac:dyDescent="0.25">
      <c r="A113" s="25" t="s">
        <v>32</v>
      </c>
      <c r="B113" s="25"/>
      <c r="C113" s="25"/>
      <c r="D113" s="42"/>
      <c r="E113" s="17"/>
      <c r="F113" s="26">
        <v>-21556592</v>
      </c>
      <c r="G113" s="19"/>
      <c r="H113" s="27">
        <v>-86622480</v>
      </c>
      <c r="I113" s="44"/>
      <c r="J113" s="26">
        <v>120874116</v>
      </c>
      <c r="K113" s="44"/>
      <c r="L113" s="19">
        <v>110371995</v>
      </c>
      <c r="N113" s="43"/>
    </row>
    <row r="114" spans="1:14" ht="20.100000000000001" customHeight="1" x14ac:dyDescent="0.25">
      <c r="A114" s="25" t="s">
        <v>96</v>
      </c>
      <c r="D114" s="44"/>
      <c r="E114" s="17"/>
      <c r="F114" s="22">
        <v>-15927620</v>
      </c>
      <c r="G114" s="27"/>
      <c r="H114" s="24">
        <v>-5914929</v>
      </c>
      <c r="I114" s="44"/>
      <c r="J114" s="22">
        <v>0</v>
      </c>
      <c r="K114" s="44"/>
      <c r="L114" s="24">
        <v>0</v>
      </c>
    </row>
    <row r="115" spans="1:14" ht="6" customHeight="1" x14ac:dyDescent="0.25">
      <c r="A115" s="1"/>
      <c r="B115" s="1"/>
      <c r="C115" s="1"/>
      <c r="D115" s="17"/>
      <c r="E115" s="17"/>
      <c r="F115" s="21"/>
      <c r="G115" s="19"/>
      <c r="J115" s="21"/>
    </row>
    <row r="116" spans="1:14" ht="20.100000000000001" customHeight="1" x14ac:dyDescent="0.25">
      <c r="A116" s="36" t="s">
        <v>97</v>
      </c>
      <c r="D116" s="44"/>
      <c r="E116" s="17"/>
      <c r="F116" s="26">
        <f>SUM(F108:F114)</f>
        <v>1401705411</v>
      </c>
      <c r="G116" s="27"/>
      <c r="H116" s="27">
        <f>SUM(H108:H114)</f>
        <v>1346652214</v>
      </c>
      <c r="I116" s="44"/>
      <c r="J116" s="26">
        <f>SUM(J108:J114)</f>
        <v>1634113677</v>
      </c>
      <c r="K116" s="44"/>
      <c r="L116" s="27">
        <f>SUM(L108:L114)</f>
        <v>1623611556</v>
      </c>
    </row>
    <row r="117" spans="1:14" ht="20.100000000000001" customHeight="1" x14ac:dyDescent="0.25">
      <c r="A117" s="25" t="s">
        <v>82</v>
      </c>
      <c r="D117" s="44"/>
      <c r="E117" s="17"/>
      <c r="F117" s="22">
        <v>13424199</v>
      </c>
      <c r="G117" s="19"/>
      <c r="H117" s="24">
        <v>7742067</v>
      </c>
      <c r="I117" s="44"/>
      <c r="J117" s="22">
        <v>0</v>
      </c>
      <c r="K117" s="44"/>
      <c r="L117" s="24">
        <v>0</v>
      </c>
    </row>
    <row r="118" spans="1:14" ht="6" customHeight="1" x14ac:dyDescent="0.25">
      <c r="A118" s="1"/>
      <c r="B118" s="1"/>
      <c r="C118" s="1"/>
      <c r="D118" s="17"/>
      <c r="E118" s="17"/>
      <c r="F118" s="20"/>
      <c r="G118" s="19"/>
      <c r="H118" s="19"/>
      <c r="I118" s="19"/>
      <c r="J118" s="20"/>
      <c r="K118" s="19"/>
      <c r="L118" s="19"/>
    </row>
    <row r="119" spans="1:14" ht="20.100000000000001" customHeight="1" x14ac:dyDescent="0.25">
      <c r="A119" s="36" t="s">
        <v>98</v>
      </c>
      <c r="B119" s="1"/>
      <c r="C119" s="1"/>
      <c r="D119" s="44"/>
      <c r="E119" s="17"/>
      <c r="F119" s="22">
        <f>SUM(F116:F117)</f>
        <v>1415129610</v>
      </c>
      <c r="G119" s="19"/>
      <c r="H119" s="24">
        <f>SUM(H116:H117)</f>
        <v>1354394281</v>
      </c>
      <c r="I119" s="19"/>
      <c r="J119" s="22">
        <f>SUM(J116:J117)</f>
        <v>1634113677</v>
      </c>
      <c r="K119" s="19"/>
      <c r="L119" s="24">
        <f>SUM(L116:L117)</f>
        <v>1623611556</v>
      </c>
    </row>
    <row r="120" spans="1:14" ht="6" customHeight="1" x14ac:dyDescent="0.25">
      <c r="A120" s="1"/>
      <c r="B120" s="1"/>
      <c r="C120" s="1"/>
      <c r="D120" s="17"/>
      <c r="E120" s="17"/>
      <c r="F120" s="20"/>
      <c r="G120" s="19"/>
      <c r="H120" s="19"/>
      <c r="I120" s="19"/>
      <c r="J120" s="20"/>
      <c r="K120" s="19"/>
      <c r="L120" s="19"/>
    </row>
    <row r="121" spans="1:14" ht="20.100000000000001" customHeight="1" thickBot="1" x14ac:dyDescent="0.3">
      <c r="A121" s="36" t="s">
        <v>99</v>
      </c>
      <c r="B121" s="28"/>
      <c r="C121" s="28"/>
      <c r="D121" s="29"/>
      <c r="E121" s="29"/>
      <c r="F121" s="30">
        <f>SUM(F79,F119)</f>
        <v>2781996261</v>
      </c>
      <c r="G121" s="19"/>
      <c r="H121" s="31">
        <f>SUM(H79,H119)</f>
        <v>2744301980</v>
      </c>
      <c r="I121" s="19"/>
      <c r="J121" s="30">
        <f>SUM(J79,J119)</f>
        <v>2417409859</v>
      </c>
      <c r="K121" s="19"/>
      <c r="L121" s="31">
        <f>SUM(L79,L119)</f>
        <v>2453501047</v>
      </c>
    </row>
    <row r="122" spans="1:14" ht="20.100000000000001" customHeight="1" thickTop="1" x14ac:dyDescent="0.25">
      <c r="A122" s="36"/>
      <c r="B122" s="28"/>
      <c r="C122" s="28"/>
      <c r="D122" s="29"/>
      <c r="E122" s="29"/>
      <c r="F122" s="46"/>
      <c r="G122" s="19"/>
      <c r="H122" s="46"/>
      <c r="I122" s="19"/>
      <c r="J122" s="46"/>
      <c r="K122" s="19"/>
      <c r="L122" s="46"/>
    </row>
    <row r="123" spans="1:14" ht="20.100000000000001" customHeight="1" x14ac:dyDescent="0.25">
      <c r="A123" s="36"/>
      <c r="B123" s="28"/>
      <c r="C123" s="28"/>
      <c r="D123" s="29"/>
      <c r="E123" s="29"/>
      <c r="F123" s="46"/>
      <c r="G123" s="19"/>
      <c r="H123" s="46"/>
      <c r="I123" s="19"/>
      <c r="J123" s="46"/>
      <c r="K123" s="19"/>
      <c r="L123" s="46"/>
    </row>
    <row r="124" spans="1:14" ht="20.100000000000001" customHeight="1" x14ac:dyDescent="0.25">
      <c r="A124" s="36"/>
      <c r="B124" s="28"/>
      <c r="C124" s="28"/>
      <c r="D124" s="29"/>
      <c r="E124" s="29"/>
      <c r="F124" s="46"/>
      <c r="G124" s="19"/>
      <c r="H124" s="46"/>
      <c r="I124" s="19"/>
      <c r="J124" s="46"/>
      <c r="K124" s="19"/>
      <c r="L124" s="46"/>
    </row>
    <row r="125" spans="1:14" ht="20.100000000000001" customHeight="1" x14ac:dyDescent="0.25">
      <c r="A125" s="36"/>
      <c r="B125" s="28"/>
      <c r="C125" s="28"/>
      <c r="D125" s="29"/>
      <c r="E125" s="29"/>
      <c r="F125" s="46"/>
      <c r="G125" s="19"/>
      <c r="H125" s="46"/>
      <c r="I125" s="19"/>
      <c r="J125" s="46"/>
      <c r="K125" s="19"/>
      <c r="L125" s="46"/>
    </row>
    <row r="126" spans="1:14" ht="20.100000000000001" customHeight="1" x14ac:dyDescent="0.25">
      <c r="A126" s="36"/>
      <c r="B126" s="28"/>
      <c r="C126" s="28"/>
      <c r="D126" s="29"/>
      <c r="E126" s="29"/>
      <c r="F126" s="46"/>
      <c r="G126" s="19"/>
      <c r="H126" s="46"/>
      <c r="I126" s="19"/>
      <c r="J126" s="46"/>
      <c r="K126" s="19"/>
      <c r="L126" s="46"/>
    </row>
    <row r="127" spans="1:14" ht="20.100000000000001" customHeight="1" x14ac:dyDescent="0.25">
      <c r="A127" s="36"/>
      <c r="B127" s="28"/>
      <c r="C127" s="28"/>
      <c r="D127" s="29"/>
      <c r="E127" s="29"/>
      <c r="F127" s="46"/>
      <c r="G127" s="19"/>
      <c r="H127" s="46"/>
      <c r="I127" s="19"/>
      <c r="J127" s="46"/>
      <c r="K127" s="19"/>
      <c r="L127" s="46"/>
    </row>
    <row r="128" spans="1:14" ht="20.100000000000001" customHeight="1" x14ac:dyDescent="0.25">
      <c r="A128" s="36"/>
      <c r="B128" s="28"/>
      <c r="C128" s="28"/>
      <c r="D128" s="29"/>
      <c r="E128" s="29"/>
      <c r="F128" s="46"/>
      <c r="G128" s="19"/>
      <c r="H128" s="46"/>
      <c r="I128" s="19"/>
      <c r="J128" s="46"/>
      <c r="K128" s="19"/>
      <c r="L128" s="46"/>
    </row>
    <row r="129" spans="1:12" ht="17.25" customHeight="1" x14ac:dyDescent="0.25">
      <c r="A129" s="36"/>
      <c r="B129" s="28"/>
      <c r="C129" s="28"/>
      <c r="D129" s="29"/>
      <c r="E129" s="29"/>
      <c r="F129" s="46"/>
      <c r="G129" s="19"/>
      <c r="H129" s="46"/>
      <c r="I129" s="19"/>
      <c r="J129" s="46"/>
      <c r="K129" s="19"/>
      <c r="L129" s="46"/>
    </row>
    <row r="130" spans="1:12" ht="15.75" customHeight="1" x14ac:dyDescent="0.25">
      <c r="A130" s="1"/>
      <c r="B130" s="1"/>
      <c r="C130" s="1"/>
      <c r="D130" s="17"/>
      <c r="E130" s="17"/>
      <c r="F130" s="19"/>
      <c r="G130" s="19"/>
      <c r="H130" s="19"/>
      <c r="I130" s="19"/>
      <c r="J130" s="19"/>
      <c r="K130" s="19"/>
      <c r="L130" s="19"/>
    </row>
    <row r="131" spans="1:12" s="140" customFormat="1" ht="22.15" customHeight="1" x14ac:dyDescent="0.25">
      <c r="A131" s="147" t="str">
        <f>A43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131" s="144"/>
      <c r="C131" s="144"/>
      <c r="D131" s="144"/>
      <c r="E131" s="144"/>
      <c r="F131" s="145"/>
      <c r="G131" s="146"/>
      <c r="H131" s="146"/>
      <c r="I131" s="146"/>
      <c r="J131" s="146"/>
      <c r="K131" s="146"/>
      <c r="L131" s="146"/>
    </row>
  </sheetData>
  <mergeCells count="6">
    <mergeCell ref="F5:H5"/>
    <mergeCell ref="J5:L5"/>
    <mergeCell ref="F48:H48"/>
    <mergeCell ref="J48:L48"/>
    <mergeCell ref="F92:H92"/>
    <mergeCell ref="J92:L9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43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A119"/>
  <sheetViews>
    <sheetView topLeftCell="A55" zoomScaleNormal="100" zoomScaleSheetLayoutView="80" workbookViewId="0">
      <selection activeCell="D95" sqref="D95"/>
    </sheetView>
  </sheetViews>
  <sheetFormatPr defaultColWidth="9.28515625" defaultRowHeight="17.25" x14ac:dyDescent="0.25"/>
  <cols>
    <col min="1" max="2" width="1.7109375" style="2" customWidth="1"/>
    <col min="3" max="3" width="1" style="2" customWidth="1"/>
    <col min="4" max="4" width="25.5703125" style="2" customWidth="1"/>
    <col min="5" max="5" width="7.140625" style="2" customWidth="1"/>
    <col min="6" max="6" width="0.7109375" style="2" customWidth="1"/>
    <col min="7" max="7" width="14" style="4" customWidth="1"/>
    <col min="8" max="8" width="0.7109375" style="4" customWidth="1"/>
    <col min="9" max="9" width="14" style="4" customWidth="1"/>
    <col min="10" max="10" width="0.7109375" style="4" customWidth="1"/>
    <col min="11" max="11" width="14" style="4" customWidth="1"/>
    <col min="12" max="12" width="0.7109375" style="4" customWidth="1"/>
    <col min="13" max="13" width="14" style="4" customWidth="1"/>
    <col min="14" max="14" width="9.28515625" style="2"/>
    <col min="15" max="15" width="11.140625" style="37" customWidth="1"/>
    <col min="16" max="19" width="9.28515625" style="2"/>
    <col min="20" max="20" width="13.140625" style="2" bestFit="1" customWidth="1"/>
    <col min="21" max="21" width="15.7109375" style="2" customWidth="1"/>
    <col min="22" max="22" width="12.28515625" style="2" bestFit="1" customWidth="1"/>
    <col min="23" max="23" width="9.28515625" style="2"/>
    <col min="24" max="24" width="12.28515625" style="2" bestFit="1" customWidth="1"/>
    <col min="25" max="25" width="9.28515625" style="2"/>
    <col min="26" max="26" width="12.28515625" style="2" bestFit="1" customWidth="1"/>
    <col min="27" max="16384" width="9.28515625" style="2"/>
  </cols>
  <sheetData>
    <row r="1" spans="1:27" s="140" customFormat="1" ht="20.100000000000001" customHeight="1" x14ac:dyDescent="0.25">
      <c r="A1" s="139" t="str">
        <f>'2-4'!A1</f>
        <v>บริษัท ซีออยล์ จำกัด (มหาชน)</v>
      </c>
      <c r="B1" s="139"/>
      <c r="C1" s="139"/>
      <c r="D1" s="139"/>
      <c r="G1" s="142"/>
      <c r="H1" s="142"/>
      <c r="I1" s="142"/>
      <c r="J1" s="142"/>
      <c r="K1" s="142"/>
      <c r="L1" s="142"/>
      <c r="M1" s="142"/>
      <c r="O1" s="152"/>
    </row>
    <row r="2" spans="1:27" s="140" customFormat="1" ht="20.100000000000001" customHeight="1" x14ac:dyDescent="0.25">
      <c r="A2" s="139" t="s">
        <v>33</v>
      </c>
      <c r="B2" s="139"/>
      <c r="C2" s="139"/>
      <c r="D2" s="139"/>
      <c r="G2" s="142"/>
      <c r="H2" s="142"/>
      <c r="I2" s="142"/>
      <c r="J2" s="142"/>
      <c r="K2" s="142"/>
      <c r="L2" s="142"/>
      <c r="M2" s="142"/>
      <c r="O2" s="152"/>
    </row>
    <row r="3" spans="1:27" s="140" customFormat="1" ht="20.100000000000001" customHeight="1" x14ac:dyDescent="0.25">
      <c r="A3" s="143" t="s">
        <v>213</v>
      </c>
      <c r="B3" s="143"/>
      <c r="C3" s="143"/>
      <c r="D3" s="143"/>
      <c r="E3" s="144"/>
      <c r="F3" s="144"/>
      <c r="G3" s="146"/>
      <c r="H3" s="146"/>
      <c r="I3" s="146"/>
      <c r="J3" s="146"/>
      <c r="K3" s="146"/>
      <c r="L3" s="146"/>
      <c r="M3" s="146"/>
      <c r="O3" s="152"/>
    </row>
    <row r="4" spans="1:27" ht="20.100000000000001" customHeight="1" x14ac:dyDescent="0.25"/>
    <row r="5" spans="1:27" ht="20.100000000000001" customHeight="1" x14ac:dyDescent="0.25">
      <c r="A5" s="14"/>
      <c r="B5" s="14"/>
      <c r="C5" s="14"/>
      <c r="D5" s="14"/>
      <c r="E5" s="6"/>
      <c r="F5" s="6"/>
      <c r="G5" s="181" t="s">
        <v>2</v>
      </c>
      <c r="H5" s="181"/>
      <c r="I5" s="181"/>
      <c r="J5" s="7"/>
      <c r="K5" s="182" t="s">
        <v>93</v>
      </c>
      <c r="L5" s="182"/>
      <c r="M5" s="182"/>
    </row>
    <row r="6" spans="1:27" ht="20.100000000000001" customHeight="1" x14ac:dyDescent="0.25">
      <c r="F6" s="6"/>
      <c r="G6" s="9" t="s">
        <v>65</v>
      </c>
      <c r="H6" s="10"/>
      <c r="I6" s="9" t="s">
        <v>65</v>
      </c>
      <c r="J6" s="10"/>
      <c r="K6" s="10" t="s">
        <v>65</v>
      </c>
      <c r="L6" s="10"/>
      <c r="M6" s="9" t="s">
        <v>65</v>
      </c>
    </row>
    <row r="7" spans="1:27" ht="20.100000000000001" customHeight="1" x14ac:dyDescent="0.25">
      <c r="F7" s="6"/>
      <c r="G7" s="11" t="s">
        <v>212</v>
      </c>
      <c r="H7" s="10"/>
      <c r="I7" s="11" t="s">
        <v>212</v>
      </c>
      <c r="J7" s="10"/>
      <c r="K7" s="11" t="s">
        <v>212</v>
      </c>
      <c r="L7" s="10"/>
      <c r="M7" s="11" t="s">
        <v>212</v>
      </c>
    </row>
    <row r="8" spans="1:27" ht="20.100000000000001" customHeight="1" x14ac:dyDescent="0.25">
      <c r="E8" s="6"/>
      <c r="F8" s="6"/>
      <c r="G8" s="11" t="s">
        <v>163</v>
      </c>
      <c r="H8" s="10"/>
      <c r="I8" s="11" t="s">
        <v>135</v>
      </c>
      <c r="J8" s="10"/>
      <c r="K8" s="11" t="s">
        <v>163</v>
      </c>
      <c r="L8" s="10"/>
      <c r="M8" s="11" t="s">
        <v>135</v>
      </c>
    </row>
    <row r="9" spans="1:27" ht="20.100000000000001" customHeight="1" x14ac:dyDescent="0.25">
      <c r="A9" s="47"/>
      <c r="B9" s="47"/>
      <c r="C9" s="47"/>
      <c r="D9" s="47"/>
      <c r="E9" s="13" t="s">
        <v>4</v>
      </c>
      <c r="F9" s="17"/>
      <c r="G9" s="15" t="s">
        <v>5</v>
      </c>
      <c r="H9" s="10"/>
      <c r="I9" s="16" t="s">
        <v>5</v>
      </c>
      <c r="J9" s="10"/>
      <c r="K9" s="16" t="s">
        <v>5</v>
      </c>
      <c r="L9" s="10"/>
      <c r="M9" s="16" t="s">
        <v>5</v>
      </c>
    </row>
    <row r="10" spans="1:27" ht="8.1" customHeight="1" x14ac:dyDescent="0.25">
      <c r="A10" s="47"/>
      <c r="B10" s="48"/>
      <c r="C10" s="48"/>
      <c r="D10" s="48"/>
      <c r="E10" s="14"/>
      <c r="F10" s="14"/>
      <c r="G10" s="20"/>
      <c r="H10" s="19"/>
      <c r="I10" s="19"/>
      <c r="J10" s="19"/>
      <c r="K10" s="20"/>
      <c r="L10" s="19"/>
      <c r="M10" s="19"/>
    </row>
    <row r="11" spans="1:27" ht="20.100000000000001" customHeight="1" x14ac:dyDescent="0.25">
      <c r="A11" s="48" t="s">
        <v>34</v>
      </c>
      <c r="B11" s="48"/>
      <c r="C11" s="48"/>
      <c r="D11" s="48"/>
      <c r="E11" s="14"/>
      <c r="F11" s="14"/>
      <c r="G11" s="20">
        <v>1593078101</v>
      </c>
      <c r="H11" s="19"/>
      <c r="I11" s="19">
        <v>1362207757</v>
      </c>
      <c r="J11" s="19"/>
      <c r="K11" s="20">
        <v>338263259</v>
      </c>
      <c r="L11" s="19"/>
      <c r="M11" s="19">
        <v>314241641</v>
      </c>
      <c r="P11" s="4"/>
      <c r="T11" s="49"/>
      <c r="U11" s="49"/>
      <c r="V11" s="49"/>
      <c r="W11" s="49"/>
      <c r="X11" s="49"/>
      <c r="Y11" s="49"/>
      <c r="Z11" s="49"/>
      <c r="AA11" s="49"/>
    </row>
    <row r="12" spans="1:27" ht="20.100000000000001" customHeight="1" x14ac:dyDescent="0.25">
      <c r="A12" s="50" t="s">
        <v>35</v>
      </c>
      <c r="B12" s="50"/>
      <c r="C12" s="50"/>
      <c r="D12" s="50"/>
      <c r="E12" s="14"/>
      <c r="F12" s="14"/>
      <c r="G12" s="20">
        <v>17669004</v>
      </c>
      <c r="H12" s="19"/>
      <c r="I12" s="19">
        <v>20286611</v>
      </c>
      <c r="J12" s="19"/>
      <c r="K12" s="20">
        <v>17669004</v>
      </c>
      <c r="L12" s="19"/>
      <c r="M12" s="19">
        <v>20286611</v>
      </c>
      <c r="P12" s="4"/>
      <c r="T12" s="49"/>
      <c r="U12" s="49"/>
      <c r="V12" s="49"/>
      <c r="W12" s="49"/>
      <c r="X12" s="49"/>
      <c r="Y12" s="49"/>
      <c r="Z12" s="49"/>
      <c r="AA12" s="49"/>
    </row>
    <row r="13" spans="1:27" ht="20.100000000000001" customHeight="1" x14ac:dyDescent="0.25">
      <c r="A13" s="48" t="s">
        <v>37</v>
      </c>
      <c r="B13" s="51"/>
      <c r="C13" s="51"/>
      <c r="D13" s="51"/>
      <c r="E13" s="52"/>
      <c r="F13" s="14"/>
      <c r="G13" s="26">
        <v>-1545533563</v>
      </c>
      <c r="H13" s="27"/>
      <c r="I13" s="19">
        <v>-1309326803</v>
      </c>
      <c r="J13" s="27"/>
      <c r="K13" s="20">
        <v>-319448489</v>
      </c>
      <c r="L13" s="27"/>
      <c r="M13" s="19">
        <v>-301734144</v>
      </c>
      <c r="P13" s="4"/>
      <c r="T13" s="49"/>
      <c r="U13" s="49"/>
      <c r="V13" s="49"/>
      <c r="W13" s="49"/>
      <c r="X13" s="49"/>
      <c r="Y13" s="49"/>
      <c r="Z13" s="49"/>
      <c r="AA13" s="49"/>
    </row>
    <row r="14" spans="1:27" ht="20.100000000000001" customHeight="1" x14ac:dyDescent="0.25">
      <c r="A14" s="48" t="s">
        <v>158</v>
      </c>
      <c r="B14" s="51"/>
      <c r="C14" s="51"/>
      <c r="D14" s="53"/>
      <c r="E14" s="14"/>
      <c r="F14" s="14"/>
      <c r="G14" s="22">
        <v>-14569252</v>
      </c>
      <c r="H14" s="27"/>
      <c r="I14" s="24">
        <v>-14960705</v>
      </c>
      <c r="J14" s="27"/>
      <c r="K14" s="22">
        <v>-14569252</v>
      </c>
      <c r="L14" s="27"/>
      <c r="M14" s="24">
        <v>-14960705</v>
      </c>
      <c r="P14" s="4"/>
      <c r="T14" s="49"/>
      <c r="U14" s="49"/>
      <c r="V14" s="49"/>
      <c r="W14" s="49"/>
      <c r="X14" s="49"/>
      <c r="Y14" s="49"/>
      <c r="Z14" s="49"/>
      <c r="AA14" s="49"/>
    </row>
    <row r="15" spans="1:27" ht="8.1" customHeight="1" x14ac:dyDescent="0.25">
      <c r="A15" s="50"/>
      <c r="B15" s="50"/>
      <c r="C15" s="50"/>
      <c r="D15" s="50"/>
      <c r="E15" s="14"/>
      <c r="F15" s="14"/>
      <c r="G15" s="20"/>
      <c r="H15" s="19"/>
      <c r="I15" s="19"/>
      <c r="J15" s="19"/>
      <c r="K15" s="20"/>
      <c r="L15" s="19"/>
      <c r="M15" s="19"/>
      <c r="P15" s="4"/>
    </row>
    <row r="16" spans="1:27" ht="20.100000000000001" customHeight="1" x14ac:dyDescent="0.25">
      <c r="A16" s="54" t="s">
        <v>85</v>
      </c>
      <c r="B16" s="50"/>
      <c r="C16" s="50"/>
      <c r="D16" s="50"/>
      <c r="E16" s="14"/>
      <c r="F16" s="14"/>
      <c r="G16" s="26">
        <f>SUM(G11:G15)</f>
        <v>50644290</v>
      </c>
      <c r="H16" s="27"/>
      <c r="I16" s="27">
        <f>SUM(I11:I15)</f>
        <v>58206860</v>
      </c>
      <c r="J16" s="27"/>
      <c r="K16" s="26">
        <f>SUM(K11:K15)</f>
        <v>21914522</v>
      </c>
      <c r="L16" s="27"/>
      <c r="M16" s="27">
        <f>SUM(M11:M15)</f>
        <v>17833403</v>
      </c>
      <c r="P16" s="4"/>
      <c r="T16" s="49"/>
      <c r="U16" s="49"/>
      <c r="V16" s="49"/>
      <c r="W16" s="49"/>
      <c r="X16" s="49"/>
      <c r="Y16" s="49"/>
      <c r="Z16" s="49"/>
      <c r="AA16" s="49"/>
    </row>
    <row r="17" spans="1:27" ht="8.1" customHeight="1" x14ac:dyDescent="0.25">
      <c r="A17" s="54"/>
      <c r="B17" s="50"/>
      <c r="C17" s="50"/>
      <c r="D17" s="50"/>
      <c r="E17" s="14"/>
      <c r="F17" s="14"/>
      <c r="G17" s="26"/>
      <c r="H17" s="27"/>
      <c r="I17" s="27"/>
      <c r="J17" s="27"/>
      <c r="K17" s="26"/>
      <c r="L17" s="27"/>
      <c r="M17" s="27"/>
      <c r="P17" s="4"/>
    </row>
    <row r="18" spans="1:27" ht="20.100000000000001" customHeight="1" x14ac:dyDescent="0.25">
      <c r="A18" s="50" t="s">
        <v>36</v>
      </c>
      <c r="B18" s="50"/>
      <c r="C18" s="50"/>
      <c r="D18" s="50"/>
      <c r="E18" s="14">
        <v>13</v>
      </c>
      <c r="F18" s="14"/>
      <c r="G18" s="26">
        <v>1568027</v>
      </c>
      <c r="H18" s="27"/>
      <c r="I18" s="27">
        <v>15344943</v>
      </c>
      <c r="J18" s="27"/>
      <c r="K18" s="26">
        <v>56800544</v>
      </c>
      <c r="L18" s="27"/>
      <c r="M18" s="27">
        <v>3097388</v>
      </c>
      <c r="P18" s="4"/>
      <c r="T18" s="49"/>
      <c r="U18" s="49"/>
      <c r="V18" s="49"/>
      <c r="W18" s="49"/>
      <c r="X18" s="49"/>
      <c r="Y18" s="49"/>
      <c r="Z18" s="49"/>
      <c r="AA18" s="49"/>
    </row>
    <row r="19" spans="1:27" ht="20.100000000000001" customHeight="1" x14ac:dyDescent="0.25">
      <c r="A19" s="48" t="s">
        <v>38</v>
      </c>
      <c r="B19" s="51"/>
      <c r="C19" s="51"/>
      <c r="D19" s="51"/>
      <c r="E19" s="14"/>
      <c r="F19" s="14"/>
      <c r="G19" s="26">
        <v>-25670264</v>
      </c>
      <c r="H19" s="27"/>
      <c r="I19" s="27">
        <v>-21154504</v>
      </c>
      <c r="J19" s="27"/>
      <c r="K19" s="26">
        <v>-7926490</v>
      </c>
      <c r="L19" s="27"/>
      <c r="M19" s="27">
        <v>-5571669</v>
      </c>
      <c r="P19" s="4"/>
      <c r="T19" s="49"/>
      <c r="U19" s="49"/>
      <c r="V19" s="49"/>
      <c r="W19" s="49"/>
      <c r="X19" s="49"/>
      <c r="Y19" s="49"/>
      <c r="Z19" s="49"/>
      <c r="AA19" s="49"/>
    </row>
    <row r="20" spans="1:27" ht="20.100000000000001" customHeight="1" x14ac:dyDescent="0.25">
      <c r="A20" s="48" t="s">
        <v>39</v>
      </c>
      <c r="B20" s="48"/>
      <c r="C20" s="48"/>
      <c r="D20" s="48"/>
      <c r="E20" s="14"/>
      <c r="F20" s="14"/>
      <c r="G20" s="26">
        <v>-36866344</v>
      </c>
      <c r="H20" s="27"/>
      <c r="I20" s="27">
        <v>-40164956</v>
      </c>
      <c r="J20" s="27"/>
      <c r="K20" s="26">
        <v>-18928111</v>
      </c>
      <c r="L20" s="27"/>
      <c r="M20" s="27">
        <v>-28862153</v>
      </c>
      <c r="P20" s="4"/>
      <c r="T20" s="49"/>
      <c r="U20" s="49"/>
      <c r="V20" s="49"/>
      <c r="W20" s="49"/>
      <c r="X20" s="49"/>
      <c r="Y20" s="49"/>
      <c r="Z20" s="49"/>
      <c r="AA20" s="49"/>
    </row>
    <row r="21" spans="1:27" ht="20.100000000000001" customHeight="1" x14ac:dyDescent="0.25">
      <c r="A21" s="48" t="s">
        <v>132</v>
      </c>
      <c r="B21" s="48"/>
      <c r="C21" s="48"/>
      <c r="D21" s="48"/>
      <c r="E21" s="14"/>
      <c r="F21" s="14"/>
      <c r="G21" s="26">
        <v>171223</v>
      </c>
      <c r="H21" s="27"/>
      <c r="I21" s="27">
        <v>852122</v>
      </c>
      <c r="J21" s="27"/>
      <c r="K21" s="26">
        <v>188280</v>
      </c>
      <c r="L21" s="27"/>
      <c r="M21" s="27">
        <v>-646676</v>
      </c>
      <c r="P21" s="4"/>
      <c r="T21" s="49"/>
      <c r="U21" s="49"/>
      <c r="V21" s="49"/>
      <c r="W21" s="49"/>
      <c r="X21" s="49"/>
      <c r="Y21" s="49"/>
      <c r="Z21" s="49"/>
      <c r="AA21" s="49"/>
    </row>
    <row r="22" spans="1:27" ht="20.100000000000001" customHeight="1" x14ac:dyDescent="0.25">
      <c r="A22" s="48" t="s">
        <v>40</v>
      </c>
      <c r="B22" s="48"/>
      <c r="C22" s="48"/>
      <c r="D22" s="48"/>
      <c r="E22" s="14"/>
      <c r="F22" s="14"/>
      <c r="G22" s="22">
        <v>-15311942</v>
      </c>
      <c r="H22" s="19"/>
      <c r="I22" s="24">
        <v>-14100784</v>
      </c>
      <c r="J22" s="19"/>
      <c r="K22" s="22">
        <v>-11659192</v>
      </c>
      <c r="L22" s="19"/>
      <c r="M22" s="24">
        <v>-11845557</v>
      </c>
      <c r="P22" s="4"/>
      <c r="T22" s="49"/>
      <c r="U22" s="49"/>
      <c r="V22" s="49"/>
      <c r="W22" s="49"/>
      <c r="X22" s="49"/>
      <c r="Y22" s="49"/>
      <c r="Z22" s="49"/>
      <c r="AA22" s="49"/>
    </row>
    <row r="23" spans="1:27" ht="8.1" customHeight="1" x14ac:dyDescent="0.25">
      <c r="A23" s="50"/>
      <c r="B23" s="50"/>
      <c r="C23" s="50"/>
      <c r="D23" s="50"/>
      <c r="E23" s="14"/>
      <c r="F23" s="14"/>
      <c r="G23" s="20"/>
      <c r="H23" s="19"/>
      <c r="I23" s="19"/>
      <c r="J23" s="19"/>
      <c r="K23" s="20"/>
      <c r="L23" s="19"/>
      <c r="M23" s="19"/>
      <c r="P23" s="4"/>
    </row>
    <row r="24" spans="1:27" ht="20.100000000000001" customHeight="1" x14ac:dyDescent="0.25">
      <c r="A24" s="47" t="s">
        <v>178</v>
      </c>
      <c r="B24" s="47"/>
      <c r="C24" s="48"/>
      <c r="D24" s="48"/>
      <c r="E24" s="14"/>
      <c r="F24" s="14"/>
      <c r="G24" s="26"/>
      <c r="I24" s="27"/>
      <c r="K24" s="21"/>
      <c r="P24" s="4"/>
    </row>
    <row r="25" spans="1:27" ht="20.100000000000001" customHeight="1" x14ac:dyDescent="0.25">
      <c r="A25" s="47"/>
      <c r="B25" s="47" t="s">
        <v>134</v>
      </c>
      <c r="C25" s="48"/>
      <c r="D25" s="48"/>
      <c r="E25" s="14"/>
      <c r="F25" s="14"/>
      <c r="G25" s="26">
        <f>SUM(G16:G24)</f>
        <v>-25465010</v>
      </c>
      <c r="H25" s="19"/>
      <c r="I25" s="27">
        <f>SUM(I16:I24)</f>
        <v>-1016319</v>
      </c>
      <c r="J25" s="19"/>
      <c r="K25" s="26">
        <f>SUM(K16:K24)</f>
        <v>40389553</v>
      </c>
      <c r="L25" s="27"/>
      <c r="M25" s="27">
        <f>SUM(M16:M24)</f>
        <v>-25995264</v>
      </c>
      <c r="P25" s="4"/>
      <c r="T25" s="49"/>
      <c r="U25" s="49"/>
      <c r="V25" s="49"/>
      <c r="W25" s="49"/>
      <c r="X25" s="49"/>
      <c r="Y25" s="49"/>
      <c r="Z25" s="49"/>
      <c r="AA25" s="49"/>
    </row>
    <row r="26" spans="1:27" ht="20.100000000000001" customHeight="1" x14ac:dyDescent="0.25">
      <c r="A26" s="25" t="s">
        <v>89</v>
      </c>
      <c r="B26" s="35"/>
      <c r="C26" s="35"/>
      <c r="D26" s="25"/>
      <c r="E26" s="14"/>
      <c r="F26" s="14"/>
      <c r="G26" s="22">
        <v>30925697</v>
      </c>
      <c r="H26" s="19"/>
      <c r="I26" s="24">
        <v>-996282</v>
      </c>
      <c r="J26" s="19"/>
      <c r="K26" s="22">
        <v>0</v>
      </c>
      <c r="L26" s="19"/>
      <c r="M26" s="24">
        <v>0</v>
      </c>
      <c r="O26" s="55"/>
      <c r="P26" s="4"/>
      <c r="T26" s="49"/>
      <c r="U26" s="49"/>
      <c r="V26" s="49"/>
      <c r="W26" s="49"/>
      <c r="X26" s="49"/>
      <c r="Y26" s="49"/>
      <c r="Z26" s="49"/>
      <c r="AA26" s="49"/>
    </row>
    <row r="27" spans="1:27" ht="8.1" customHeight="1" x14ac:dyDescent="0.25">
      <c r="A27" s="48"/>
      <c r="B27" s="48"/>
      <c r="C27" s="48"/>
      <c r="D27" s="48"/>
      <c r="E27" s="14"/>
      <c r="F27" s="14"/>
      <c r="G27" s="20"/>
      <c r="H27" s="19"/>
      <c r="I27" s="19"/>
      <c r="J27" s="19"/>
      <c r="K27" s="20"/>
      <c r="L27" s="19"/>
      <c r="M27" s="19"/>
      <c r="P27" s="4"/>
    </row>
    <row r="28" spans="1:27" ht="20.100000000000001" customHeight="1" x14ac:dyDescent="0.25">
      <c r="A28" s="47" t="s">
        <v>170</v>
      </c>
      <c r="B28" s="48"/>
      <c r="C28" s="48"/>
      <c r="D28" s="48"/>
      <c r="E28" s="14"/>
      <c r="F28" s="14"/>
      <c r="G28" s="20">
        <f>SUM(G25:G26)</f>
        <v>5460687</v>
      </c>
      <c r="H28" s="19"/>
      <c r="I28" s="19">
        <f>SUM(I25:I26)</f>
        <v>-2012601</v>
      </c>
      <c r="J28" s="19"/>
      <c r="K28" s="20">
        <f>SUM(K25:K26)</f>
        <v>40389553</v>
      </c>
      <c r="L28" s="19"/>
      <c r="M28" s="19">
        <f>SUM(M25:M26)</f>
        <v>-25995264</v>
      </c>
      <c r="P28" s="4"/>
      <c r="T28" s="49"/>
      <c r="U28" s="49"/>
      <c r="V28" s="49"/>
      <c r="W28" s="49"/>
      <c r="X28" s="49"/>
      <c r="Y28" s="49"/>
      <c r="Z28" s="49"/>
      <c r="AA28" s="49"/>
    </row>
    <row r="29" spans="1:27" ht="20.100000000000001" customHeight="1" x14ac:dyDescent="0.25">
      <c r="A29" s="2" t="s">
        <v>129</v>
      </c>
      <c r="E29" s="14"/>
      <c r="F29" s="14"/>
      <c r="G29" s="22">
        <v>-210815</v>
      </c>
      <c r="H29" s="19"/>
      <c r="I29" s="24">
        <v>-415921</v>
      </c>
      <c r="J29" s="19"/>
      <c r="K29" s="22">
        <v>714551</v>
      </c>
      <c r="L29" s="19"/>
      <c r="M29" s="24">
        <v>258353</v>
      </c>
      <c r="P29" s="4"/>
      <c r="T29" s="49"/>
      <c r="U29" s="49"/>
      <c r="V29" s="49"/>
      <c r="W29" s="49"/>
      <c r="X29" s="49"/>
      <c r="Y29" s="49"/>
      <c r="Z29" s="49"/>
      <c r="AA29" s="49"/>
    </row>
    <row r="30" spans="1:27" ht="8.1" customHeight="1" x14ac:dyDescent="0.25">
      <c r="A30" s="48"/>
      <c r="B30" s="48"/>
      <c r="C30" s="48"/>
      <c r="D30" s="48"/>
      <c r="E30" s="14"/>
      <c r="F30" s="14"/>
      <c r="G30" s="20"/>
      <c r="H30" s="19"/>
      <c r="I30" s="19"/>
      <c r="J30" s="19"/>
      <c r="K30" s="20"/>
      <c r="L30" s="19"/>
      <c r="M30" s="19"/>
      <c r="P30" s="4"/>
    </row>
    <row r="31" spans="1:27" ht="20.100000000000001" customHeight="1" thickBot="1" x14ac:dyDescent="0.3">
      <c r="A31" s="36" t="s">
        <v>177</v>
      </c>
      <c r="B31" s="36"/>
      <c r="C31" s="36"/>
      <c r="D31" s="36"/>
      <c r="E31" s="14"/>
      <c r="F31" s="14"/>
      <c r="G31" s="30">
        <f>SUM(G28:G29)</f>
        <v>5249872</v>
      </c>
      <c r="H31" s="19"/>
      <c r="I31" s="31">
        <f>SUM(I28:I29)</f>
        <v>-2428522</v>
      </c>
      <c r="J31" s="19"/>
      <c r="K31" s="30">
        <f>SUM(K28:K29)</f>
        <v>41104104</v>
      </c>
      <c r="L31" s="19"/>
      <c r="M31" s="31">
        <f>SUM(M28:M29)</f>
        <v>-25736911</v>
      </c>
      <c r="P31" s="4"/>
      <c r="T31" s="49"/>
      <c r="U31" s="49"/>
      <c r="V31" s="49"/>
      <c r="W31" s="49"/>
      <c r="X31" s="49"/>
      <c r="Y31" s="49"/>
      <c r="Z31" s="49"/>
      <c r="AA31" s="49"/>
    </row>
    <row r="32" spans="1:27" ht="20.100000000000001" customHeight="1" thickTop="1" x14ac:dyDescent="0.25">
      <c r="A32" s="36"/>
      <c r="B32" s="36"/>
      <c r="C32" s="36"/>
      <c r="D32" s="36"/>
      <c r="E32" s="14"/>
      <c r="F32" s="14"/>
      <c r="G32" s="27"/>
      <c r="H32" s="19"/>
      <c r="I32" s="27"/>
      <c r="J32" s="19"/>
      <c r="K32" s="27"/>
      <c r="L32" s="19"/>
      <c r="M32" s="27"/>
      <c r="P32" s="4"/>
    </row>
    <row r="33" spans="1:16" ht="20.100000000000001" customHeight="1" x14ac:dyDescent="0.25">
      <c r="A33" s="36"/>
      <c r="B33" s="36"/>
      <c r="C33" s="36"/>
      <c r="D33" s="36"/>
      <c r="E33" s="14"/>
      <c r="F33" s="14"/>
      <c r="G33" s="27"/>
      <c r="H33" s="19"/>
      <c r="I33" s="27"/>
      <c r="J33" s="19"/>
      <c r="K33" s="27"/>
      <c r="L33" s="19"/>
      <c r="M33" s="27"/>
      <c r="P33" s="4"/>
    </row>
    <row r="34" spans="1:16" ht="20.100000000000001" customHeight="1" x14ac:dyDescent="0.25">
      <c r="A34" s="36"/>
      <c r="B34" s="36"/>
      <c r="C34" s="36"/>
      <c r="D34" s="36"/>
      <c r="E34" s="14"/>
      <c r="F34" s="14"/>
      <c r="G34" s="27"/>
      <c r="H34" s="19"/>
      <c r="I34" s="27"/>
      <c r="J34" s="19"/>
      <c r="K34" s="27"/>
      <c r="L34" s="19"/>
      <c r="M34" s="27"/>
      <c r="P34" s="4"/>
    </row>
    <row r="35" spans="1:16" ht="20.100000000000001" customHeight="1" x14ac:dyDescent="0.25">
      <c r="A35" s="36"/>
      <c r="B35" s="36"/>
      <c r="C35" s="36"/>
      <c r="D35" s="36"/>
      <c r="E35" s="14"/>
      <c r="F35" s="14"/>
      <c r="G35" s="27"/>
      <c r="H35" s="19"/>
      <c r="I35" s="27"/>
      <c r="J35" s="19"/>
      <c r="K35" s="27"/>
      <c r="L35" s="19"/>
      <c r="M35" s="27"/>
      <c r="P35" s="4"/>
    </row>
    <row r="36" spans="1:16" ht="20.100000000000001" customHeight="1" x14ac:dyDescent="0.25">
      <c r="A36" s="36"/>
      <c r="B36" s="36"/>
      <c r="C36" s="36"/>
      <c r="D36" s="36"/>
      <c r="E36" s="14"/>
      <c r="F36" s="14"/>
      <c r="G36" s="27"/>
      <c r="H36" s="19"/>
      <c r="I36" s="27"/>
      <c r="J36" s="19"/>
      <c r="K36" s="27"/>
      <c r="L36" s="19"/>
      <c r="M36" s="27"/>
      <c r="P36" s="4"/>
    </row>
    <row r="37" spans="1:16" ht="20.100000000000001" customHeight="1" x14ac:dyDescent="0.25">
      <c r="A37" s="36"/>
      <c r="B37" s="36"/>
      <c r="C37" s="36"/>
      <c r="D37" s="36"/>
      <c r="E37" s="14"/>
      <c r="F37" s="14"/>
      <c r="G37" s="27"/>
      <c r="H37" s="19"/>
      <c r="I37" s="27"/>
      <c r="J37" s="19"/>
      <c r="K37" s="27"/>
      <c r="L37" s="19"/>
      <c r="M37" s="27"/>
      <c r="P37" s="4"/>
    </row>
    <row r="38" spans="1:16" ht="20.100000000000001" customHeight="1" x14ac:dyDescent="0.25">
      <c r="A38" s="36"/>
      <c r="B38" s="36"/>
      <c r="C38" s="36"/>
      <c r="D38" s="36"/>
      <c r="E38" s="14"/>
      <c r="F38" s="14"/>
      <c r="G38" s="27"/>
      <c r="H38" s="19"/>
      <c r="I38" s="27"/>
      <c r="J38" s="19"/>
      <c r="K38" s="27"/>
      <c r="L38" s="19"/>
      <c r="M38" s="27"/>
      <c r="P38" s="4"/>
    </row>
    <row r="39" spans="1:16" ht="20.100000000000001" customHeight="1" x14ac:dyDescent="0.25">
      <c r="A39" s="36"/>
      <c r="B39" s="36"/>
      <c r="C39" s="36"/>
      <c r="D39" s="36"/>
      <c r="E39" s="14"/>
      <c r="F39" s="14"/>
      <c r="G39" s="27"/>
      <c r="H39" s="19"/>
      <c r="I39" s="27"/>
      <c r="J39" s="19"/>
      <c r="K39" s="27"/>
      <c r="L39" s="19"/>
      <c r="M39" s="27"/>
      <c r="P39" s="4"/>
    </row>
    <row r="40" spans="1:16" ht="20.100000000000001" customHeight="1" x14ac:dyDescent="0.25">
      <c r="A40" s="36"/>
      <c r="B40" s="36"/>
      <c r="C40" s="36"/>
      <c r="D40" s="36"/>
      <c r="E40" s="14"/>
      <c r="F40" s="14"/>
      <c r="G40" s="27"/>
      <c r="H40" s="19"/>
      <c r="I40" s="27"/>
      <c r="J40" s="19"/>
      <c r="K40" s="27"/>
      <c r="L40" s="19"/>
      <c r="M40" s="27"/>
      <c r="P40" s="4"/>
    </row>
    <row r="41" spans="1:16" ht="20.100000000000001" customHeight="1" x14ac:dyDescent="0.25">
      <c r="A41" s="36"/>
      <c r="B41" s="36"/>
      <c r="C41" s="36"/>
      <c r="D41" s="36"/>
      <c r="E41" s="14"/>
      <c r="F41" s="14"/>
      <c r="G41" s="27"/>
      <c r="H41" s="19"/>
      <c r="I41" s="27"/>
      <c r="J41" s="19"/>
      <c r="K41" s="27"/>
      <c r="L41" s="19"/>
      <c r="M41" s="27"/>
      <c r="P41" s="4"/>
    </row>
    <row r="42" spans="1:16" ht="20.100000000000001" customHeight="1" x14ac:dyDescent="0.25">
      <c r="A42" s="36"/>
      <c r="B42" s="36"/>
      <c r="C42" s="36"/>
      <c r="D42" s="36"/>
      <c r="E42" s="14"/>
      <c r="F42" s="14"/>
      <c r="G42" s="27"/>
      <c r="H42" s="19"/>
      <c r="I42" s="27"/>
      <c r="J42" s="19"/>
      <c r="K42" s="27"/>
      <c r="L42" s="19"/>
      <c r="M42" s="27"/>
      <c r="P42" s="4"/>
    </row>
    <row r="43" spans="1:16" ht="20.100000000000001" customHeight="1" x14ac:dyDescent="0.25">
      <c r="A43" s="36"/>
      <c r="B43" s="36"/>
      <c r="C43" s="36"/>
      <c r="D43" s="36"/>
      <c r="E43" s="14"/>
      <c r="F43" s="14"/>
      <c r="G43" s="27"/>
      <c r="H43" s="19"/>
      <c r="I43" s="27"/>
      <c r="J43" s="19"/>
      <c r="K43" s="27"/>
      <c r="L43" s="19"/>
      <c r="M43" s="27"/>
      <c r="P43" s="4"/>
    </row>
    <row r="44" spans="1:16" ht="20.100000000000001" customHeight="1" x14ac:dyDescent="0.25">
      <c r="A44" s="36"/>
      <c r="B44" s="36"/>
      <c r="C44" s="36"/>
      <c r="D44" s="36"/>
      <c r="E44" s="14"/>
      <c r="F44" s="14"/>
      <c r="G44" s="27"/>
      <c r="H44" s="19"/>
      <c r="I44" s="27"/>
      <c r="J44" s="19"/>
      <c r="K44" s="27"/>
      <c r="L44" s="19"/>
      <c r="M44" s="27"/>
      <c r="P44" s="4"/>
    </row>
    <row r="45" spans="1:16" ht="25.5" customHeight="1" x14ac:dyDescent="0.25">
      <c r="A45" s="36"/>
      <c r="B45" s="36"/>
      <c r="C45" s="36"/>
      <c r="D45" s="36"/>
      <c r="E45" s="14"/>
      <c r="F45" s="14"/>
      <c r="G45" s="27"/>
      <c r="H45" s="19"/>
      <c r="I45" s="27"/>
      <c r="J45" s="19"/>
      <c r="K45" s="27"/>
      <c r="L45" s="19"/>
      <c r="M45" s="27"/>
      <c r="P45" s="4"/>
    </row>
    <row r="46" spans="1:16" ht="22.5" customHeight="1" x14ac:dyDescent="0.25">
      <c r="A46" s="36"/>
      <c r="B46" s="36"/>
      <c r="C46" s="36"/>
      <c r="D46" s="36"/>
      <c r="E46" s="14"/>
      <c r="F46" s="14"/>
      <c r="G46" s="27"/>
      <c r="H46" s="19"/>
      <c r="I46" s="27"/>
      <c r="J46" s="19"/>
      <c r="K46" s="27"/>
      <c r="L46" s="19"/>
      <c r="M46" s="27"/>
      <c r="P46" s="4"/>
    </row>
    <row r="47" spans="1:16" s="140" customFormat="1" ht="22.15" customHeight="1" x14ac:dyDescent="0.25">
      <c r="A47" s="147" t="str">
        <f>'2-4'!A43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47" s="144"/>
      <c r="C47" s="144"/>
      <c r="D47" s="144"/>
      <c r="E47" s="144"/>
      <c r="F47" s="144"/>
      <c r="G47" s="146"/>
      <c r="H47" s="146"/>
      <c r="I47" s="146"/>
      <c r="J47" s="146"/>
      <c r="K47" s="146"/>
      <c r="L47" s="146"/>
      <c r="M47" s="146"/>
      <c r="O47" s="152"/>
      <c r="P47" s="142"/>
    </row>
    <row r="48" spans="1:16" s="140" customFormat="1" ht="22.15" customHeight="1" x14ac:dyDescent="0.25">
      <c r="A48" s="139" t="str">
        <f>A1</f>
        <v>บริษัท ซีออยล์ จำกัด (มหาชน)</v>
      </c>
      <c r="B48" s="139"/>
      <c r="C48" s="139"/>
      <c r="D48" s="139"/>
      <c r="G48" s="142"/>
      <c r="H48" s="142"/>
      <c r="I48" s="142"/>
      <c r="J48" s="142"/>
      <c r="K48" s="142"/>
      <c r="L48" s="142"/>
      <c r="M48" s="142"/>
      <c r="O48" s="152"/>
      <c r="P48" s="142"/>
    </row>
    <row r="49" spans="1:26" s="140" customFormat="1" ht="22.15" customHeight="1" x14ac:dyDescent="0.25">
      <c r="A49" s="139" t="s">
        <v>229</v>
      </c>
      <c r="B49" s="139"/>
      <c r="C49" s="139"/>
      <c r="D49" s="139"/>
      <c r="G49" s="142"/>
      <c r="H49" s="142"/>
      <c r="I49" s="142"/>
      <c r="J49" s="142"/>
      <c r="K49" s="142"/>
      <c r="L49" s="142"/>
      <c r="M49" s="142"/>
      <c r="O49" s="152"/>
      <c r="P49" s="142"/>
    </row>
    <row r="50" spans="1:26" s="140" customFormat="1" ht="22.15" customHeight="1" x14ac:dyDescent="0.25">
      <c r="A50" s="143" t="str">
        <f>A3</f>
        <v>สำหรับงวดสามเดือนสิ้นสุดวันที่ 30 กันยายน พ.ศ. 2562</v>
      </c>
      <c r="B50" s="143"/>
      <c r="C50" s="143"/>
      <c r="D50" s="143"/>
      <c r="E50" s="144"/>
      <c r="F50" s="144"/>
      <c r="G50" s="146"/>
      <c r="H50" s="146"/>
      <c r="I50" s="146"/>
      <c r="J50" s="146"/>
      <c r="K50" s="146"/>
      <c r="L50" s="146"/>
      <c r="M50" s="146"/>
      <c r="O50" s="152"/>
      <c r="P50" s="142"/>
    </row>
    <row r="51" spans="1:26" ht="22.15" customHeight="1" x14ac:dyDescent="0.25">
      <c r="P51" s="4"/>
    </row>
    <row r="52" spans="1:26" ht="20.100000000000001" customHeight="1" x14ac:dyDescent="0.25">
      <c r="A52" s="14"/>
      <c r="B52" s="14"/>
      <c r="C52" s="14"/>
      <c r="D52" s="14"/>
      <c r="E52" s="6"/>
      <c r="F52" s="6"/>
      <c r="G52" s="181" t="s">
        <v>2</v>
      </c>
      <c r="H52" s="181"/>
      <c r="I52" s="181"/>
      <c r="J52" s="7"/>
      <c r="K52" s="182" t="s">
        <v>93</v>
      </c>
      <c r="L52" s="182"/>
      <c r="M52" s="182"/>
      <c r="P52" s="4"/>
    </row>
    <row r="53" spans="1:26" ht="20.100000000000001" customHeight="1" x14ac:dyDescent="0.25">
      <c r="F53" s="6"/>
      <c r="G53" s="9" t="s">
        <v>65</v>
      </c>
      <c r="H53" s="10"/>
      <c r="I53" s="9" t="s">
        <v>65</v>
      </c>
      <c r="J53" s="10"/>
      <c r="K53" s="10" t="s">
        <v>65</v>
      </c>
      <c r="L53" s="10"/>
      <c r="M53" s="9" t="s">
        <v>65</v>
      </c>
      <c r="P53" s="4"/>
    </row>
    <row r="54" spans="1:26" ht="20.100000000000001" customHeight="1" x14ac:dyDescent="0.25">
      <c r="F54" s="6"/>
      <c r="G54" s="11" t="s">
        <v>212</v>
      </c>
      <c r="H54" s="10"/>
      <c r="I54" s="11" t="s">
        <v>212</v>
      </c>
      <c r="J54" s="10"/>
      <c r="K54" s="11" t="s">
        <v>212</v>
      </c>
      <c r="L54" s="10"/>
      <c r="M54" s="11" t="s">
        <v>212</v>
      </c>
      <c r="P54" s="4"/>
    </row>
    <row r="55" spans="1:26" ht="20.100000000000001" customHeight="1" x14ac:dyDescent="0.25">
      <c r="E55" s="6"/>
      <c r="F55" s="6"/>
      <c r="G55" s="11" t="s">
        <v>163</v>
      </c>
      <c r="H55" s="10"/>
      <c r="I55" s="11" t="s">
        <v>135</v>
      </c>
      <c r="J55" s="10"/>
      <c r="K55" s="11" t="s">
        <v>163</v>
      </c>
      <c r="L55" s="10"/>
      <c r="M55" s="11" t="s">
        <v>135</v>
      </c>
      <c r="P55" s="4"/>
    </row>
    <row r="56" spans="1:26" ht="20.100000000000001" customHeight="1" x14ac:dyDescent="0.25">
      <c r="A56" s="47"/>
      <c r="B56" s="47"/>
      <c r="C56" s="47"/>
      <c r="D56" s="47"/>
      <c r="E56" s="56"/>
      <c r="F56" s="17"/>
      <c r="G56" s="15" t="s">
        <v>5</v>
      </c>
      <c r="H56" s="10"/>
      <c r="I56" s="16" t="s">
        <v>5</v>
      </c>
      <c r="J56" s="10"/>
      <c r="K56" s="16" t="s">
        <v>5</v>
      </c>
      <c r="L56" s="10"/>
      <c r="M56" s="16" t="s">
        <v>5</v>
      </c>
      <c r="P56" s="4"/>
    </row>
    <row r="57" spans="1:26" ht="6" customHeight="1" x14ac:dyDescent="0.25">
      <c r="A57" s="48"/>
      <c r="B57" s="48"/>
      <c r="C57" s="48"/>
      <c r="D57" s="48"/>
      <c r="E57" s="14"/>
      <c r="F57" s="14"/>
      <c r="G57" s="20"/>
      <c r="I57" s="19"/>
      <c r="K57" s="20"/>
      <c r="L57" s="19"/>
      <c r="M57" s="19"/>
      <c r="P57" s="4"/>
    </row>
    <row r="58" spans="1:26" ht="20.100000000000001" customHeight="1" x14ac:dyDescent="0.25">
      <c r="A58" s="36" t="s">
        <v>41</v>
      </c>
      <c r="B58" s="8"/>
      <c r="C58" s="8"/>
      <c r="D58" s="8"/>
      <c r="E58" s="6"/>
      <c r="F58" s="57"/>
      <c r="G58" s="20"/>
      <c r="H58" s="57"/>
      <c r="I58" s="19"/>
      <c r="J58" s="57"/>
      <c r="K58" s="20"/>
      <c r="L58" s="2"/>
      <c r="M58" s="19"/>
      <c r="P58" s="4"/>
    </row>
    <row r="59" spans="1:26" ht="20.100000000000001" customHeight="1" x14ac:dyDescent="0.25">
      <c r="A59" s="25" t="s">
        <v>179</v>
      </c>
      <c r="B59" s="8"/>
      <c r="C59" s="8"/>
      <c r="D59" s="8"/>
      <c r="E59" s="19"/>
      <c r="F59" s="57"/>
      <c r="G59" s="20"/>
      <c r="H59" s="57"/>
      <c r="I59" s="19"/>
      <c r="J59" s="57"/>
      <c r="K59" s="20"/>
      <c r="L59" s="57"/>
      <c r="M59" s="19"/>
      <c r="P59" s="4"/>
    </row>
    <row r="60" spans="1:26" ht="20.100000000000001" customHeight="1" x14ac:dyDescent="0.25">
      <c r="A60" s="25"/>
      <c r="B60" s="25" t="s">
        <v>77</v>
      </c>
      <c r="C60" s="8"/>
      <c r="D60" s="8"/>
      <c r="E60" s="19"/>
      <c r="F60" s="57"/>
      <c r="G60" s="58">
        <v>0</v>
      </c>
      <c r="H60" s="57"/>
      <c r="I60" s="59">
        <v>0</v>
      </c>
      <c r="J60" s="57"/>
      <c r="K60" s="58">
        <v>0</v>
      </c>
      <c r="L60" s="57"/>
      <c r="M60" s="59">
        <v>0</v>
      </c>
      <c r="P60" s="4"/>
    </row>
    <row r="61" spans="1:26" ht="6.75" customHeight="1" x14ac:dyDescent="0.25">
      <c r="A61" s="25"/>
      <c r="B61" s="25"/>
      <c r="C61" s="8"/>
      <c r="D61" s="8"/>
      <c r="E61" s="19"/>
      <c r="F61" s="57"/>
      <c r="G61" s="20"/>
      <c r="H61" s="60"/>
      <c r="I61" s="19"/>
      <c r="J61" s="57"/>
      <c r="K61" s="20"/>
      <c r="L61" s="60"/>
      <c r="M61" s="19"/>
      <c r="P61" s="4"/>
      <c r="U61" s="49"/>
      <c r="V61" s="49"/>
      <c r="X61" s="49"/>
      <c r="Y61" s="49"/>
      <c r="Z61" s="49"/>
    </row>
    <row r="62" spans="1:26" ht="20.100000000000001" customHeight="1" x14ac:dyDescent="0.25">
      <c r="A62" s="25" t="s">
        <v>206</v>
      </c>
      <c r="B62" s="25"/>
      <c r="C62" s="8"/>
      <c r="D62" s="8"/>
      <c r="E62" s="19"/>
      <c r="F62" s="57"/>
      <c r="G62" s="20"/>
      <c r="H62" s="57"/>
      <c r="I62" s="19"/>
      <c r="J62" s="57"/>
      <c r="K62" s="20"/>
      <c r="L62" s="57"/>
      <c r="M62" s="19"/>
      <c r="P62" s="4"/>
    </row>
    <row r="63" spans="1:26" ht="20.100000000000001" customHeight="1" x14ac:dyDescent="0.25">
      <c r="A63" s="25"/>
      <c r="B63" s="25" t="s">
        <v>205</v>
      </c>
      <c r="C63" s="8"/>
      <c r="D63" s="8"/>
      <c r="E63" s="19"/>
      <c r="F63" s="57"/>
      <c r="G63" s="20"/>
      <c r="H63" s="57"/>
      <c r="I63" s="19"/>
      <c r="J63" s="57"/>
      <c r="K63" s="20"/>
      <c r="L63" s="57"/>
      <c r="M63" s="19"/>
      <c r="P63" s="4"/>
    </row>
    <row r="64" spans="1:26" ht="20.100000000000001" customHeight="1" x14ac:dyDescent="0.25">
      <c r="B64" s="25" t="s">
        <v>42</v>
      </c>
      <c r="C64" s="8"/>
      <c r="D64" s="8"/>
      <c r="F64" s="57"/>
      <c r="G64" s="61"/>
      <c r="H64" s="57"/>
      <c r="I64" s="57"/>
      <c r="J64" s="57"/>
      <c r="K64" s="61"/>
      <c r="L64" s="57"/>
      <c r="M64" s="57"/>
      <c r="P64" s="4"/>
      <c r="T64" s="49"/>
      <c r="U64" s="49"/>
      <c r="V64" s="49"/>
      <c r="X64" s="49"/>
      <c r="Y64" s="49"/>
      <c r="Z64" s="49"/>
    </row>
    <row r="65" spans="1:27" ht="20.100000000000001" customHeight="1" x14ac:dyDescent="0.25">
      <c r="B65" s="8"/>
      <c r="C65" s="25" t="s">
        <v>43</v>
      </c>
      <c r="D65" s="8"/>
      <c r="F65" s="57"/>
      <c r="G65" s="58">
        <v>-1167815</v>
      </c>
      <c r="H65" s="57"/>
      <c r="I65" s="59">
        <v>-5620744</v>
      </c>
      <c r="J65" s="57"/>
      <c r="K65" s="58">
        <v>0</v>
      </c>
      <c r="L65" s="57"/>
      <c r="M65" s="59">
        <v>0</v>
      </c>
      <c r="P65" s="4"/>
    </row>
    <row r="66" spans="1:27" ht="6" customHeight="1" x14ac:dyDescent="0.25">
      <c r="A66" s="25"/>
      <c r="B66" s="25"/>
      <c r="D66" s="8"/>
      <c r="E66" s="6"/>
      <c r="F66" s="60"/>
      <c r="G66" s="62"/>
      <c r="H66" s="57"/>
      <c r="I66" s="60"/>
      <c r="J66" s="57"/>
      <c r="K66" s="62"/>
      <c r="L66" s="2"/>
      <c r="M66" s="60"/>
      <c r="P66" s="4"/>
      <c r="U66" s="49"/>
      <c r="V66" s="49"/>
      <c r="X66" s="49"/>
      <c r="Y66" s="49"/>
      <c r="Z66" s="49"/>
    </row>
    <row r="67" spans="1:27" ht="20.100000000000001" customHeight="1" x14ac:dyDescent="0.25">
      <c r="B67" s="25" t="s">
        <v>182</v>
      </c>
      <c r="C67" s="25"/>
      <c r="D67" s="8"/>
      <c r="F67" s="57"/>
      <c r="G67" s="62"/>
      <c r="H67" s="57"/>
      <c r="I67" s="60"/>
      <c r="J67" s="57"/>
      <c r="K67" s="62"/>
      <c r="L67" s="57"/>
      <c r="M67" s="60"/>
      <c r="P67" s="4"/>
      <c r="T67" s="49"/>
    </row>
    <row r="68" spans="1:27" ht="20.100000000000001" customHeight="1" x14ac:dyDescent="0.25">
      <c r="B68" s="8"/>
      <c r="C68" s="25" t="s">
        <v>169</v>
      </c>
      <c r="D68" s="8"/>
      <c r="F68" s="57"/>
      <c r="G68" s="58">
        <f>G65</f>
        <v>-1167815</v>
      </c>
      <c r="H68" s="57"/>
      <c r="I68" s="59">
        <v>-5620744</v>
      </c>
      <c r="J68" s="60"/>
      <c r="K68" s="58">
        <f>K65</f>
        <v>0</v>
      </c>
      <c r="L68" s="57"/>
      <c r="M68" s="59">
        <f>M65</f>
        <v>0</v>
      </c>
      <c r="P68" s="4"/>
    </row>
    <row r="69" spans="1:27" ht="6" customHeight="1" x14ac:dyDescent="0.25">
      <c r="A69" s="48"/>
      <c r="B69" s="48"/>
      <c r="C69" s="48"/>
      <c r="D69" s="48"/>
      <c r="E69" s="14"/>
      <c r="F69" s="14"/>
      <c r="G69" s="20"/>
      <c r="I69" s="19"/>
      <c r="J69" s="63"/>
      <c r="K69" s="20"/>
      <c r="L69" s="19"/>
      <c r="M69" s="19"/>
      <c r="P69" s="4"/>
      <c r="T69" s="49"/>
    </row>
    <row r="70" spans="1:27" ht="20.100000000000001" customHeight="1" x14ac:dyDescent="0.25">
      <c r="A70" s="1" t="s">
        <v>45</v>
      </c>
      <c r="F70" s="19"/>
      <c r="G70" s="45"/>
      <c r="H70" s="2"/>
      <c r="I70" s="2"/>
      <c r="J70" s="2"/>
      <c r="K70" s="45"/>
      <c r="L70" s="2"/>
      <c r="M70" s="2"/>
      <c r="P70" s="4"/>
    </row>
    <row r="71" spans="1:27" ht="20.100000000000001" customHeight="1" x14ac:dyDescent="0.25">
      <c r="A71" s="1"/>
      <c r="B71" s="1" t="s">
        <v>194</v>
      </c>
      <c r="F71" s="19"/>
      <c r="G71" s="58">
        <f>G68+G96+G60</f>
        <v>-1167815</v>
      </c>
      <c r="H71" s="60"/>
      <c r="I71" s="59">
        <f>I68+I96</f>
        <v>-5620744</v>
      </c>
      <c r="J71" s="60"/>
      <c r="K71" s="58">
        <f>K68+K96</f>
        <v>0</v>
      </c>
      <c r="L71" s="60"/>
      <c r="M71" s="59">
        <f>M68+M96</f>
        <v>0</v>
      </c>
      <c r="P71" s="4"/>
      <c r="U71" s="49"/>
      <c r="V71" s="49"/>
      <c r="W71" s="49"/>
      <c r="X71" s="49"/>
      <c r="Z71" s="49"/>
    </row>
    <row r="72" spans="1:27" ht="6" customHeight="1" x14ac:dyDescent="0.25">
      <c r="A72" s="48"/>
      <c r="B72" s="48"/>
      <c r="C72" s="48"/>
      <c r="D72" s="48"/>
      <c r="E72" s="14"/>
      <c r="F72" s="14"/>
      <c r="G72" s="20"/>
      <c r="H72" s="27"/>
      <c r="I72" s="19"/>
      <c r="J72" s="27"/>
      <c r="K72" s="20"/>
      <c r="L72" s="48"/>
      <c r="M72" s="19"/>
      <c r="P72" s="4"/>
    </row>
    <row r="73" spans="1:27" ht="20.100000000000001" customHeight="1" thickBot="1" x14ac:dyDescent="0.3">
      <c r="A73" s="1" t="s">
        <v>80</v>
      </c>
      <c r="F73" s="19"/>
      <c r="G73" s="30">
        <f>G31+G71</f>
        <v>4082057</v>
      </c>
      <c r="H73" s="27"/>
      <c r="I73" s="31">
        <f>I31+I71</f>
        <v>-8049266</v>
      </c>
      <c r="J73" s="27"/>
      <c r="K73" s="30">
        <f>K31+K71</f>
        <v>41104104</v>
      </c>
      <c r="L73" s="27"/>
      <c r="M73" s="31">
        <f>M31+M71</f>
        <v>-25736911</v>
      </c>
      <c r="P73" s="4"/>
    </row>
    <row r="74" spans="1:27" ht="10.15" customHeight="1" thickTop="1" x14ac:dyDescent="0.25">
      <c r="G74" s="45"/>
      <c r="H74" s="48"/>
      <c r="I74" s="2"/>
      <c r="J74" s="48"/>
      <c r="K74" s="45"/>
      <c r="L74" s="48"/>
      <c r="M74" s="2"/>
      <c r="P74" s="4"/>
      <c r="T74" s="49"/>
      <c r="U74" s="49"/>
      <c r="V74" s="49"/>
      <c r="W74" s="49"/>
      <c r="X74" s="49"/>
      <c r="Z74" s="49"/>
    </row>
    <row r="75" spans="1:27" ht="20.100000000000001" customHeight="1" x14ac:dyDescent="0.25">
      <c r="A75" s="64" t="s">
        <v>180</v>
      </c>
      <c r="G75" s="45"/>
      <c r="H75" s="2"/>
      <c r="I75" s="2"/>
      <c r="J75" s="2"/>
      <c r="K75" s="45"/>
      <c r="L75" s="2"/>
      <c r="M75" s="2"/>
      <c r="P75" s="4"/>
    </row>
    <row r="76" spans="1:27" ht="20.100000000000001" customHeight="1" x14ac:dyDescent="0.25">
      <c r="A76" s="65" t="s">
        <v>100</v>
      </c>
      <c r="G76" s="62">
        <v>4620296</v>
      </c>
      <c r="H76" s="60"/>
      <c r="I76" s="60">
        <v>-4333238</v>
      </c>
      <c r="J76" s="60"/>
      <c r="K76" s="62">
        <v>41104104</v>
      </c>
      <c r="L76" s="60"/>
      <c r="M76" s="60">
        <v>-25736911</v>
      </c>
      <c r="P76" s="4"/>
    </row>
    <row r="77" spans="1:27" ht="20.100000000000001" customHeight="1" x14ac:dyDescent="0.25">
      <c r="A77" s="66" t="s">
        <v>86</v>
      </c>
      <c r="G77" s="58">
        <v>629576</v>
      </c>
      <c r="H77" s="60"/>
      <c r="I77" s="59">
        <v>1904716</v>
      </c>
      <c r="J77" s="60"/>
      <c r="K77" s="58">
        <v>0</v>
      </c>
      <c r="L77" s="60"/>
      <c r="M77" s="59">
        <v>0</v>
      </c>
      <c r="P77" s="4"/>
      <c r="T77" s="49"/>
      <c r="U77" s="49"/>
      <c r="V77" s="49"/>
      <c r="W77" s="49"/>
      <c r="X77" s="49"/>
      <c r="Y77" s="49"/>
      <c r="Z77" s="49"/>
    </row>
    <row r="78" spans="1:27" ht="6" customHeight="1" x14ac:dyDescent="0.25">
      <c r="A78" s="48"/>
      <c r="B78" s="48"/>
      <c r="C78" s="48"/>
      <c r="D78" s="48"/>
      <c r="E78" s="14"/>
      <c r="F78" s="14"/>
      <c r="G78" s="20"/>
      <c r="H78" s="19"/>
      <c r="I78" s="19"/>
      <c r="J78" s="19"/>
      <c r="K78" s="20"/>
      <c r="L78" s="2"/>
      <c r="M78" s="19"/>
      <c r="P78" s="4"/>
    </row>
    <row r="79" spans="1:27" ht="20.100000000000001" customHeight="1" thickBot="1" x14ac:dyDescent="0.3">
      <c r="G79" s="30">
        <f>SUM(G76:G78)</f>
        <v>5249872</v>
      </c>
      <c r="H79" s="67"/>
      <c r="I79" s="31">
        <f>SUM(I76:I78)</f>
        <v>-2428522</v>
      </c>
      <c r="J79" s="67"/>
      <c r="K79" s="30">
        <f>SUM(K76:K78)</f>
        <v>41104104</v>
      </c>
      <c r="L79" s="67"/>
      <c r="M79" s="31">
        <f>SUM(M76:M78)</f>
        <v>-25736911</v>
      </c>
      <c r="P79" s="4"/>
      <c r="U79" s="49"/>
      <c r="V79" s="49"/>
      <c r="W79" s="49"/>
      <c r="X79" s="49"/>
      <c r="Y79" s="49"/>
      <c r="Z79" s="49"/>
      <c r="AA79" s="49"/>
    </row>
    <row r="80" spans="1:27" ht="10.15" customHeight="1" thickTop="1" x14ac:dyDescent="0.25">
      <c r="G80" s="68"/>
      <c r="H80" s="67"/>
      <c r="I80" s="69"/>
      <c r="J80" s="67"/>
      <c r="K80" s="68"/>
      <c r="L80" s="67"/>
      <c r="M80" s="69"/>
      <c r="P80" s="4"/>
      <c r="T80" s="49"/>
      <c r="V80" s="49"/>
      <c r="X80" s="49"/>
      <c r="Z80" s="49"/>
    </row>
    <row r="81" spans="1:27" ht="20.100000000000001" customHeight="1" x14ac:dyDescent="0.25">
      <c r="A81" s="64" t="s">
        <v>133</v>
      </c>
      <c r="G81" s="45"/>
      <c r="H81" s="2"/>
      <c r="I81" s="2"/>
      <c r="J81" s="2"/>
      <c r="K81" s="45"/>
      <c r="L81" s="2"/>
      <c r="M81" s="2"/>
      <c r="P81" s="4"/>
    </row>
    <row r="82" spans="1:27" ht="20.100000000000001" customHeight="1" x14ac:dyDescent="0.25">
      <c r="A82" s="65" t="s">
        <v>100</v>
      </c>
      <c r="G82" s="62">
        <v>3706636</v>
      </c>
      <c r="H82" s="60"/>
      <c r="I82" s="60">
        <v>-8645671</v>
      </c>
      <c r="J82" s="60"/>
      <c r="K82" s="62">
        <v>41104104</v>
      </c>
      <c r="L82" s="60"/>
      <c r="M82" s="60">
        <v>-25736911</v>
      </c>
      <c r="P82" s="4"/>
      <c r="T82" s="49"/>
      <c r="U82" s="49"/>
      <c r="V82" s="49"/>
      <c r="W82" s="49"/>
      <c r="X82" s="49"/>
      <c r="Y82" s="49"/>
      <c r="Z82" s="49"/>
      <c r="AA82" s="49"/>
    </row>
    <row r="83" spans="1:27" ht="20.100000000000001" customHeight="1" x14ac:dyDescent="0.25">
      <c r="A83" s="66" t="s">
        <v>86</v>
      </c>
      <c r="G83" s="58">
        <v>375421</v>
      </c>
      <c r="H83" s="60"/>
      <c r="I83" s="59">
        <v>596405</v>
      </c>
      <c r="J83" s="60"/>
      <c r="K83" s="58">
        <v>0</v>
      </c>
      <c r="L83" s="60"/>
      <c r="M83" s="59">
        <v>0</v>
      </c>
      <c r="P83" s="4"/>
      <c r="U83" s="49"/>
      <c r="V83" s="49"/>
      <c r="W83" s="49"/>
      <c r="X83" s="49"/>
      <c r="Z83" s="49"/>
    </row>
    <row r="84" spans="1:27" ht="6" customHeight="1" x14ac:dyDescent="0.25">
      <c r="A84" s="48"/>
      <c r="B84" s="48"/>
      <c r="C84" s="48"/>
      <c r="D84" s="48"/>
      <c r="E84" s="14"/>
      <c r="F84" s="14"/>
      <c r="G84" s="20"/>
      <c r="H84" s="19"/>
      <c r="I84" s="19"/>
      <c r="J84" s="19"/>
      <c r="K84" s="20"/>
      <c r="L84" s="2"/>
      <c r="M84" s="19"/>
      <c r="P84" s="4"/>
    </row>
    <row r="85" spans="1:27" ht="20.100000000000001" customHeight="1" thickBot="1" x14ac:dyDescent="0.3">
      <c r="G85" s="30">
        <f>SUM(G82:G84)</f>
        <v>4082057</v>
      </c>
      <c r="H85" s="67"/>
      <c r="I85" s="31">
        <f>SUM(I82:I84)</f>
        <v>-8049266</v>
      </c>
      <c r="J85" s="67"/>
      <c r="K85" s="30">
        <f>SUM(K82:K84)</f>
        <v>41104104</v>
      </c>
      <c r="L85" s="67"/>
      <c r="M85" s="31">
        <f>SUM(M82:M84)</f>
        <v>-25736911</v>
      </c>
      <c r="P85" s="4"/>
      <c r="T85" s="49"/>
      <c r="U85" s="49"/>
      <c r="V85" s="49"/>
      <c r="W85" s="49"/>
      <c r="X85" s="49"/>
      <c r="Y85" s="49"/>
      <c r="Z85" s="49"/>
      <c r="AA85" s="49"/>
    </row>
    <row r="86" spans="1:27" ht="10.15" customHeight="1" thickTop="1" x14ac:dyDescent="0.25">
      <c r="G86" s="68"/>
      <c r="H86" s="67"/>
      <c r="I86" s="69"/>
      <c r="J86" s="67"/>
      <c r="K86" s="68"/>
      <c r="L86" s="67"/>
      <c r="M86" s="69"/>
      <c r="P86" s="4"/>
      <c r="T86" s="49"/>
      <c r="V86" s="49"/>
      <c r="X86" s="49"/>
      <c r="Z86" s="49"/>
    </row>
    <row r="87" spans="1:27" ht="20.100000000000001" customHeight="1" x14ac:dyDescent="0.25">
      <c r="A87" s="1" t="s">
        <v>175</v>
      </c>
      <c r="G87" s="45"/>
      <c r="H87" s="2"/>
      <c r="I87" s="70"/>
      <c r="J87" s="2"/>
      <c r="K87" s="45"/>
      <c r="L87" s="2"/>
      <c r="M87" s="70"/>
      <c r="P87" s="4"/>
    </row>
    <row r="88" spans="1:27" ht="6" customHeight="1" x14ac:dyDescent="0.25">
      <c r="A88" s="48"/>
      <c r="B88" s="48"/>
      <c r="C88" s="48"/>
      <c r="D88" s="48"/>
      <c r="E88" s="14"/>
      <c r="F88" s="14"/>
      <c r="G88" s="20"/>
      <c r="H88" s="19"/>
      <c r="I88" s="19"/>
      <c r="J88" s="19"/>
      <c r="K88" s="20"/>
      <c r="L88" s="2"/>
      <c r="M88" s="19"/>
      <c r="P88" s="4"/>
      <c r="T88" s="49"/>
      <c r="U88" s="49"/>
      <c r="V88" s="49"/>
      <c r="W88" s="49"/>
      <c r="X88" s="49"/>
      <c r="Y88" s="49"/>
      <c r="Z88" s="49"/>
      <c r="AA88" s="49"/>
    </row>
    <row r="89" spans="1:27" ht="20.100000000000001" customHeight="1" thickBot="1" x14ac:dyDescent="0.3">
      <c r="A89" s="2" t="s">
        <v>176</v>
      </c>
      <c r="E89" s="14"/>
      <c r="G89" s="71">
        <v>8.3999999999999995E-3</v>
      </c>
      <c r="H89" s="67"/>
      <c r="I89" s="72">
        <v>-7.7999999999999996E-3</v>
      </c>
      <c r="J89" s="67"/>
      <c r="K89" s="71">
        <v>7.4200000000000002E-2</v>
      </c>
      <c r="L89" s="67"/>
      <c r="M89" s="72">
        <v>-4.65E-2</v>
      </c>
      <c r="P89" s="4"/>
      <c r="U89" s="49"/>
      <c r="V89" s="49"/>
      <c r="W89" s="49"/>
      <c r="X89" s="49"/>
      <c r="Z89" s="49"/>
    </row>
    <row r="90" spans="1:27" ht="20.100000000000001" customHeight="1" thickTop="1" x14ac:dyDescent="0.35">
      <c r="A90" s="73"/>
      <c r="B90" s="73"/>
      <c r="C90" s="73"/>
      <c r="D90" s="73"/>
      <c r="E90" s="73"/>
      <c r="F90" s="73"/>
      <c r="G90" s="180"/>
      <c r="H90" s="74"/>
      <c r="I90" s="77"/>
      <c r="J90" s="74"/>
      <c r="K90" s="77"/>
      <c r="L90" s="74"/>
      <c r="M90" s="77"/>
      <c r="N90" s="73"/>
      <c r="O90" s="75"/>
      <c r="P90" s="4"/>
    </row>
    <row r="91" spans="1:27" ht="20.100000000000001" customHeight="1" x14ac:dyDescent="0.35">
      <c r="A91" s="73"/>
      <c r="B91" s="73"/>
      <c r="C91" s="73"/>
      <c r="D91" s="73"/>
      <c r="E91" s="73"/>
      <c r="F91" s="73"/>
      <c r="G91" s="76"/>
      <c r="H91" s="73"/>
      <c r="I91" s="73"/>
      <c r="J91" s="73"/>
      <c r="K91" s="73"/>
      <c r="L91" s="73"/>
      <c r="M91" s="73"/>
      <c r="N91" s="73"/>
      <c r="O91" s="75"/>
      <c r="P91" s="4"/>
      <c r="T91" s="49"/>
      <c r="U91" s="49"/>
      <c r="V91" s="49"/>
      <c r="W91" s="49"/>
      <c r="X91" s="49"/>
      <c r="Y91" s="49"/>
      <c r="Z91" s="49"/>
      <c r="AA91" s="49"/>
    </row>
    <row r="92" spans="1:27" ht="20.100000000000001" customHeight="1" x14ac:dyDescent="0.3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5"/>
      <c r="P92" s="4"/>
      <c r="T92" s="49"/>
      <c r="V92" s="49"/>
      <c r="X92" s="49"/>
      <c r="Z92" s="49"/>
    </row>
    <row r="93" spans="1:27" ht="20.100000000000001" customHeight="1" x14ac:dyDescent="0.35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5"/>
      <c r="P93" s="4"/>
    </row>
    <row r="94" spans="1:27" ht="21" customHeight="1" x14ac:dyDescent="0.35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5"/>
      <c r="P94" s="4"/>
      <c r="T94" s="49"/>
      <c r="V94" s="49"/>
      <c r="X94" s="49"/>
      <c r="Z94" s="49"/>
    </row>
    <row r="95" spans="1:27" ht="23.25" customHeight="1" x14ac:dyDescent="0.35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5"/>
      <c r="P95" s="4"/>
    </row>
    <row r="96" spans="1:27" ht="21.75" customHeight="1" x14ac:dyDescent="0.35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5"/>
      <c r="P96" s="4"/>
    </row>
    <row r="97" spans="1:16" s="140" customFormat="1" ht="22.15" customHeight="1" x14ac:dyDescent="0.25">
      <c r="A97" s="147" t="str">
        <f>'2-4'!A43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97" s="144"/>
      <c r="C97" s="144"/>
      <c r="D97" s="144"/>
      <c r="E97" s="144"/>
      <c r="F97" s="144"/>
      <c r="G97" s="146"/>
      <c r="H97" s="146"/>
      <c r="I97" s="146"/>
      <c r="J97" s="146"/>
      <c r="K97" s="146"/>
      <c r="L97" s="146"/>
      <c r="M97" s="146"/>
      <c r="O97" s="152"/>
      <c r="P97" s="142"/>
    </row>
    <row r="98" spans="1:16" ht="20.100000000000001" customHeight="1" x14ac:dyDescent="0.25">
      <c r="E98" s="48"/>
    </row>
    <row r="99" spans="1:16" s="48" customFormat="1" ht="20.100000000000001" customHeight="1" x14ac:dyDescent="0.25">
      <c r="G99" s="78"/>
      <c r="H99" s="63"/>
      <c r="I99" s="78"/>
      <c r="J99" s="63"/>
      <c r="K99" s="63"/>
      <c r="L99" s="63"/>
      <c r="M99" s="63"/>
      <c r="O99" s="55"/>
    </row>
    <row r="100" spans="1:16" ht="20.100000000000001" customHeight="1" x14ac:dyDescent="0.25"/>
    <row r="101" spans="1:16" ht="20.100000000000001" customHeight="1" x14ac:dyDescent="0.25"/>
    <row r="102" spans="1:16" ht="20.100000000000001" customHeight="1" x14ac:dyDescent="0.25"/>
    <row r="103" spans="1:16" ht="20.100000000000001" customHeight="1" x14ac:dyDescent="0.25"/>
    <row r="104" spans="1:16" ht="20.100000000000001" customHeight="1" x14ac:dyDescent="0.25"/>
    <row r="105" spans="1:16" ht="20.100000000000001" customHeight="1" x14ac:dyDescent="0.25"/>
    <row r="106" spans="1:16" ht="20.100000000000001" customHeight="1" x14ac:dyDescent="0.25"/>
    <row r="107" spans="1:16" ht="20.100000000000001" customHeight="1" x14ac:dyDescent="0.25"/>
    <row r="108" spans="1:16" ht="20.100000000000001" customHeight="1" x14ac:dyDescent="0.25"/>
    <row r="109" spans="1:16" ht="20.100000000000001" customHeight="1" x14ac:dyDescent="0.25"/>
    <row r="110" spans="1:16" ht="20.100000000000001" customHeight="1" x14ac:dyDescent="0.25"/>
    <row r="111" spans="1:16" ht="20.100000000000001" customHeight="1" x14ac:dyDescent="0.25"/>
    <row r="112" spans="1:16" ht="20.100000000000001" customHeight="1" x14ac:dyDescent="0.25"/>
    <row r="113" spans="5:5" ht="20.100000000000001" customHeight="1" x14ac:dyDescent="0.25"/>
    <row r="114" spans="5:5" ht="20.100000000000001" customHeight="1" x14ac:dyDescent="0.25"/>
    <row r="115" spans="5:5" ht="20.100000000000001" customHeight="1" x14ac:dyDescent="0.25"/>
    <row r="116" spans="5:5" ht="20.100000000000001" customHeight="1" x14ac:dyDescent="0.25"/>
    <row r="117" spans="5:5" ht="20.100000000000001" customHeight="1" x14ac:dyDescent="0.25"/>
    <row r="118" spans="5:5" ht="20.100000000000001" customHeight="1" x14ac:dyDescent="0.25"/>
    <row r="119" spans="5:5" ht="20.100000000000001" customHeight="1" x14ac:dyDescent="0.25">
      <c r="E119" s="48"/>
    </row>
  </sheetData>
  <mergeCells count="4">
    <mergeCell ref="G5:I5"/>
    <mergeCell ref="K5:M5"/>
    <mergeCell ref="G52:I52"/>
    <mergeCell ref="K52:M52"/>
  </mergeCells>
  <pageMargins left="0.8" right="0.7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120"/>
  <sheetViews>
    <sheetView topLeftCell="A82" zoomScaleNormal="100" workbookViewId="0">
      <selection activeCell="A6" sqref="A6"/>
    </sheetView>
  </sheetViews>
  <sheetFormatPr defaultColWidth="9.28515625" defaultRowHeight="17.25" x14ac:dyDescent="0.25"/>
  <cols>
    <col min="1" max="2" width="1.7109375" style="2" customWidth="1"/>
    <col min="3" max="3" width="27.140625" style="2" customWidth="1"/>
    <col min="4" max="4" width="6.7109375" style="2" customWidth="1"/>
    <col min="5" max="5" width="0.7109375" style="2" customWidth="1"/>
    <col min="6" max="6" width="14" style="4" customWidth="1"/>
    <col min="7" max="7" width="0.7109375" style="4" customWidth="1"/>
    <col min="8" max="8" width="14" style="4" customWidth="1"/>
    <col min="9" max="9" width="0.7109375" style="4" customWidth="1"/>
    <col min="10" max="10" width="14" style="4" customWidth="1"/>
    <col min="11" max="11" width="0.7109375" style="4" customWidth="1"/>
    <col min="12" max="12" width="14" style="4" customWidth="1"/>
    <col min="13" max="13" width="9.28515625" style="2"/>
    <col min="14" max="14" width="13.42578125" style="2" bestFit="1" customWidth="1"/>
    <col min="15" max="15" width="13.85546875" style="2" bestFit="1" customWidth="1"/>
    <col min="16" max="16384" width="9.28515625" style="2"/>
  </cols>
  <sheetData>
    <row r="1" spans="1:15" s="140" customFormat="1" ht="20.100000000000001" customHeight="1" x14ac:dyDescent="0.25">
      <c r="A1" s="139" t="str">
        <f>'2-4'!A1</f>
        <v>บริษัท ซีออยล์ จำกัด (มหาชน)</v>
      </c>
      <c r="B1" s="139"/>
      <c r="C1" s="139"/>
      <c r="F1" s="142"/>
      <c r="G1" s="142"/>
      <c r="H1" s="142"/>
      <c r="I1" s="142"/>
      <c r="J1" s="142"/>
      <c r="K1" s="142"/>
      <c r="L1" s="142"/>
    </row>
    <row r="2" spans="1:15" s="140" customFormat="1" ht="20.100000000000001" customHeight="1" x14ac:dyDescent="0.25">
      <c r="A2" s="139" t="s">
        <v>33</v>
      </c>
      <c r="B2" s="139"/>
      <c r="C2" s="139"/>
      <c r="F2" s="142"/>
      <c r="G2" s="142"/>
      <c r="H2" s="142"/>
      <c r="I2" s="142"/>
      <c r="J2" s="142"/>
      <c r="K2" s="142"/>
      <c r="L2" s="142"/>
    </row>
    <row r="3" spans="1:15" s="140" customFormat="1" ht="20.100000000000001" customHeight="1" x14ac:dyDescent="0.25">
      <c r="A3" s="143" t="s">
        <v>214</v>
      </c>
      <c r="B3" s="143"/>
      <c r="C3" s="143"/>
      <c r="D3" s="144"/>
      <c r="E3" s="144"/>
      <c r="F3" s="146"/>
      <c r="G3" s="146"/>
      <c r="H3" s="146"/>
      <c r="I3" s="146"/>
      <c r="J3" s="146"/>
      <c r="K3" s="146"/>
      <c r="L3" s="146"/>
    </row>
    <row r="4" spans="1:15" ht="20.100000000000001" customHeight="1" x14ac:dyDescent="0.25"/>
    <row r="5" spans="1:15" ht="20.100000000000001" customHeight="1" x14ac:dyDescent="0.25">
      <c r="A5" s="14"/>
      <c r="B5" s="14"/>
      <c r="C5" s="14"/>
      <c r="D5" s="6"/>
      <c r="E5" s="6"/>
      <c r="F5" s="181" t="s">
        <v>2</v>
      </c>
      <c r="G5" s="181"/>
      <c r="H5" s="181"/>
      <c r="I5" s="7"/>
      <c r="J5" s="182" t="s">
        <v>93</v>
      </c>
      <c r="K5" s="182"/>
      <c r="L5" s="182"/>
    </row>
    <row r="6" spans="1:15" ht="20.100000000000001" customHeight="1" x14ac:dyDescent="0.25">
      <c r="E6" s="6"/>
      <c r="F6" s="9" t="s">
        <v>65</v>
      </c>
      <c r="G6" s="10"/>
      <c r="H6" s="9" t="s">
        <v>65</v>
      </c>
      <c r="I6" s="10"/>
      <c r="J6" s="10" t="s">
        <v>65</v>
      </c>
      <c r="K6" s="10"/>
      <c r="L6" s="9" t="s">
        <v>65</v>
      </c>
    </row>
    <row r="7" spans="1:15" ht="20.100000000000001" customHeight="1" x14ac:dyDescent="0.25">
      <c r="E7" s="6"/>
      <c r="F7" s="11" t="s">
        <v>212</v>
      </c>
      <c r="G7" s="10"/>
      <c r="H7" s="11" t="s">
        <v>212</v>
      </c>
      <c r="I7" s="10"/>
      <c r="J7" s="11" t="s">
        <v>212</v>
      </c>
      <c r="K7" s="10"/>
      <c r="L7" s="11" t="s">
        <v>212</v>
      </c>
    </row>
    <row r="8" spans="1:15" ht="20.100000000000001" customHeight="1" x14ac:dyDescent="0.25">
      <c r="D8" s="6"/>
      <c r="E8" s="6"/>
      <c r="F8" s="11" t="s">
        <v>163</v>
      </c>
      <c r="G8" s="10"/>
      <c r="H8" s="11" t="s">
        <v>135</v>
      </c>
      <c r="I8" s="10"/>
      <c r="J8" s="11" t="s">
        <v>163</v>
      </c>
      <c r="K8" s="10"/>
      <c r="L8" s="11" t="s">
        <v>135</v>
      </c>
    </row>
    <row r="9" spans="1:15" ht="20.100000000000001" customHeight="1" x14ac:dyDescent="0.25">
      <c r="A9" s="47"/>
      <c r="B9" s="47"/>
      <c r="C9" s="47"/>
      <c r="D9" s="13" t="s">
        <v>4</v>
      </c>
      <c r="E9" s="17"/>
      <c r="F9" s="15" t="s">
        <v>5</v>
      </c>
      <c r="G9" s="10"/>
      <c r="H9" s="16" t="s">
        <v>5</v>
      </c>
      <c r="I9" s="10"/>
      <c r="J9" s="16" t="s">
        <v>5</v>
      </c>
      <c r="K9" s="10"/>
      <c r="L9" s="16" t="s">
        <v>5</v>
      </c>
    </row>
    <row r="10" spans="1:15" ht="8.1" customHeight="1" x14ac:dyDescent="0.25">
      <c r="A10" s="47"/>
      <c r="B10" s="48"/>
      <c r="C10" s="48"/>
      <c r="D10" s="14"/>
      <c r="E10" s="14"/>
      <c r="F10" s="20"/>
      <c r="G10" s="19"/>
      <c r="H10" s="19"/>
      <c r="I10" s="19"/>
      <c r="J10" s="20"/>
      <c r="K10" s="19"/>
      <c r="L10" s="19"/>
    </row>
    <row r="11" spans="1:15" ht="20.100000000000001" customHeight="1" x14ac:dyDescent="0.25">
      <c r="A11" s="48" t="s">
        <v>34</v>
      </c>
      <c r="B11" s="48"/>
      <c r="C11" s="48"/>
      <c r="D11" s="14"/>
      <c r="E11" s="14"/>
      <c r="F11" s="20">
        <v>4321345926</v>
      </c>
      <c r="G11" s="19"/>
      <c r="H11" s="19">
        <v>3342119319</v>
      </c>
      <c r="I11" s="19"/>
      <c r="J11" s="20">
        <v>934546583</v>
      </c>
      <c r="K11" s="19"/>
      <c r="L11" s="19">
        <v>935595966</v>
      </c>
      <c r="N11" s="37"/>
      <c r="O11" s="79"/>
    </row>
    <row r="12" spans="1:15" ht="20.100000000000001" customHeight="1" x14ac:dyDescent="0.25">
      <c r="A12" s="50" t="s">
        <v>35</v>
      </c>
      <c r="B12" s="50"/>
      <c r="C12" s="50"/>
      <c r="D12" s="14"/>
      <c r="E12" s="14"/>
      <c r="F12" s="20">
        <v>44602338</v>
      </c>
      <c r="G12" s="19"/>
      <c r="H12" s="19">
        <v>45580047</v>
      </c>
      <c r="I12" s="19"/>
      <c r="J12" s="20">
        <v>44602338</v>
      </c>
      <c r="K12" s="19"/>
      <c r="L12" s="19">
        <v>45580047</v>
      </c>
      <c r="N12" s="37"/>
      <c r="O12" s="79"/>
    </row>
    <row r="13" spans="1:15" ht="20.100000000000001" customHeight="1" x14ac:dyDescent="0.25">
      <c r="A13" s="48" t="s">
        <v>37</v>
      </c>
      <c r="B13" s="51"/>
      <c r="C13" s="51"/>
      <c r="D13" s="52"/>
      <c r="E13" s="14"/>
      <c r="F13" s="26">
        <v>-4159192933</v>
      </c>
      <c r="G13" s="27"/>
      <c r="H13" s="27">
        <v>-3177523174</v>
      </c>
      <c r="I13" s="27"/>
      <c r="J13" s="26">
        <v>-883351876</v>
      </c>
      <c r="K13" s="27"/>
      <c r="L13" s="27">
        <v>-876555496</v>
      </c>
      <c r="N13" s="37"/>
      <c r="O13" s="79"/>
    </row>
    <row r="14" spans="1:15" ht="20.100000000000001" customHeight="1" x14ac:dyDescent="0.25">
      <c r="A14" s="48" t="s">
        <v>158</v>
      </c>
      <c r="B14" s="51"/>
      <c r="C14" s="53"/>
      <c r="D14" s="14"/>
      <c r="E14" s="14"/>
      <c r="F14" s="22">
        <v>-40054563</v>
      </c>
      <c r="G14" s="27"/>
      <c r="H14" s="24">
        <v>-32842982</v>
      </c>
      <c r="I14" s="27"/>
      <c r="J14" s="22">
        <v>-40054563</v>
      </c>
      <c r="K14" s="27"/>
      <c r="L14" s="24">
        <v>-32842982</v>
      </c>
      <c r="N14" s="37"/>
      <c r="O14" s="79"/>
    </row>
    <row r="15" spans="1:15" ht="8.1" customHeight="1" x14ac:dyDescent="0.25">
      <c r="A15" s="50"/>
      <c r="B15" s="50"/>
      <c r="C15" s="50"/>
      <c r="D15" s="14"/>
      <c r="E15" s="14"/>
      <c r="F15" s="20"/>
      <c r="G15" s="19"/>
      <c r="H15" s="19"/>
      <c r="I15" s="19"/>
      <c r="J15" s="20"/>
      <c r="K15" s="19"/>
      <c r="L15" s="19"/>
      <c r="N15" s="37"/>
      <c r="O15" s="79"/>
    </row>
    <row r="16" spans="1:15" ht="20.100000000000001" customHeight="1" x14ac:dyDescent="0.25">
      <c r="A16" s="54" t="s">
        <v>85</v>
      </c>
      <c r="B16" s="50"/>
      <c r="C16" s="50"/>
      <c r="D16" s="14"/>
      <c r="E16" s="14"/>
      <c r="F16" s="26">
        <f>SUM(F11:F15)</f>
        <v>166700768</v>
      </c>
      <c r="G16" s="27"/>
      <c r="H16" s="27">
        <f>SUM(H11:H15)</f>
        <v>177333210</v>
      </c>
      <c r="I16" s="27"/>
      <c r="J16" s="26">
        <f>SUM(J11:J15)</f>
        <v>55742482</v>
      </c>
      <c r="K16" s="27"/>
      <c r="L16" s="27">
        <f>SUM(L11:L15)</f>
        <v>71777535</v>
      </c>
      <c r="N16" s="37"/>
      <c r="O16" s="79"/>
    </row>
    <row r="17" spans="1:15" ht="8.1" customHeight="1" x14ac:dyDescent="0.25">
      <c r="A17" s="54"/>
      <c r="B17" s="50"/>
      <c r="C17" s="50"/>
      <c r="D17" s="14"/>
      <c r="E17" s="14"/>
      <c r="F17" s="26"/>
      <c r="G17" s="27"/>
      <c r="H17" s="27"/>
      <c r="I17" s="27"/>
      <c r="J17" s="26"/>
      <c r="K17" s="27"/>
      <c r="L17" s="27"/>
      <c r="N17" s="37"/>
      <c r="O17" s="79"/>
    </row>
    <row r="18" spans="1:15" ht="20.100000000000001" customHeight="1" x14ac:dyDescent="0.25">
      <c r="A18" s="50" t="s">
        <v>36</v>
      </c>
      <c r="B18" s="50"/>
      <c r="C18" s="50"/>
      <c r="D18" s="14">
        <v>13</v>
      </c>
      <c r="E18" s="14"/>
      <c r="F18" s="26">
        <v>43007078</v>
      </c>
      <c r="G18" s="27"/>
      <c r="H18" s="27">
        <v>21444826</v>
      </c>
      <c r="I18" s="27"/>
      <c r="J18" s="26">
        <v>64442608</v>
      </c>
      <c r="K18" s="27"/>
      <c r="L18" s="27">
        <v>10446007</v>
      </c>
      <c r="N18" s="37"/>
      <c r="O18" s="79"/>
    </row>
    <row r="19" spans="1:15" ht="20.100000000000001" customHeight="1" x14ac:dyDescent="0.25">
      <c r="A19" s="48" t="s">
        <v>38</v>
      </c>
      <c r="B19" s="51"/>
      <c r="C19" s="51"/>
      <c r="D19" s="14"/>
      <c r="E19" s="14"/>
      <c r="F19" s="26">
        <v>-71221263</v>
      </c>
      <c r="G19" s="27"/>
      <c r="H19" s="27">
        <v>-58739174</v>
      </c>
      <c r="I19" s="27"/>
      <c r="J19" s="26">
        <v>-22857577</v>
      </c>
      <c r="K19" s="27"/>
      <c r="L19" s="27">
        <v>-22098112</v>
      </c>
      <c r="N19" s="37"/>
      <c r="O19" s="79"/>
    </row>
    <row r="20" spans="1:15" ht="20.100000000000001" customHeight="1" x14ac:dyDescent="0.25">
      <c r="A20" s="48" t="s">
        <v>39</v>
      </c>
      <c r="B20" s="48"/>
      <c r="C20" s="48"/>
      <c r="D20" s="14"/>
      <c r="E20" s="14"/>
      <c r="F20" s="26">
        <v>-101099451</v>
      </c>
      <c r="G20" s="27"/>
      <c r="H20" s="27">
        <v>-98473413</v>
      </c>
      <c r="I20" s="27"/>
      <c r="J20" s="26">
        <v>-54274055</v>
      </c>
      <c r="K20" s="27"/>
      <c r="L20" s="27">
        <v>-64932772</v>
      </c>
      <c r="N20" s="37"/>
      <c r="O20" s="79"/>
    </row>
    <row r="21" spans="1:15" ht="20.100000000000001" customHeight="1" x14ac:dyDescent="0.25">
      <c r="A21" s="48" t="s">
        <v>132</v>
      </c>
      <c r="B21" s="48"/>
      <c r="C21" s="48"/>
      <c r="D21" s="14"/>
      <c r="E21" s="14"/>
      <c r="F21" s="26">
        <v>-38475</v>
      </c>
      <c r="G21" s="27"/>
      <c r="H21" s="27">
        <v>2762668</v>
      </c>
      <c r="I21" s="27"/>
      <c r="J21" s="26">
        <v>44928</v>
      </c>
      <c r="K21" s="27"/>
      <c r="L21" s="27">
        <v>-168682</v>
      </c>
      <c r="N21" s="37"/>
      <c r="O21" s="79"/>
    </row>
    <row r="22" spans="1:15" ht="20.100000000000001" customHeight="1" x14ac:dyDescent="0.25">
      <c r="A22" s="48" t="s">
        <v>40</v>
      </c>
      <c r="B22" s="48"/>
      <c r="C22" s="48"/>
      <c r="D22" s="14"/>
      <c r="E22" s="14"/>
      <c r="F22" s="22">
        <v>-42432597</v>
      </c>
      <c r="G22" s="19"/>
      <c r="H22" s="24">
        <v>-44146151</v>
      </c>
      <c r="I22" s="19"/>
      <c r="J22" s="22">
        <v>-34966735</v>
      </c>
      <c r="K22" s="19"/>
      <c r="L22" s="24">
        <v>-34457359</v>
      </c>
      <c r="N22" s="37"/>
      <c r="O22" s="79"/>
    </row>
    <row r="23" spans="1:15" ht="8.1" customHeight="1" x14ac:dyDescent="0.25">
      <c r="A23" s="50"/>
      <c r="B23" s="50"/>
      <c r="C23" s="50"/>
      <c r="D23" s="14"/>
      <c r="E23" s="14"/>
      <c r="F23" s="20"/>
      <c r="G23" s="19"/>
      <c r="H23" s="19"/>
      <c r="I23" s="19"/>
      <c r="J23" s="20"/>
      <c r="K23" s="19"/>
      <c r="L23" s="19"/>
      <c r="N23" s="37"/>
      <c r="O23" s="79"/>
    </row>
    <row r="24" spans="1:15" ht="20.100000000000001" customHeight="1" x14ac:dyDescent="0.25">
      <c r="A24" s="47" t="s">
        <v>178</v>
      </c>
      <c r="B24" s="47"/>
      <c r="C24" s="48"/>
      <c r="D24" s="14"/>
      <c r="E24" s="14"/>
      <c r="F24" s="26"/>
      <c r="H24" s="27"/>
      <c r="J24" s="21"/>
      <c r="N24" s="37"/>
      <c r="O24" s="79"/>
    </row>
    <row r="25" spans="1:15" ht="20.100000000000001" customHeight="1" x14ac:dyDescent="0.25">
      <c r="A25" s="47"/>
      <c r="B25" s="47" t="s">
        <v>134</v>
      </c>
      <c r="C25" s="48"/>
      <c r="D25" s="14"/>
      <c r="E25" s="14"/>
      <c r="F25" s="26">
        <f>SUM(F16:F24)</f>
        <v>-5083940</v>
      </c>
      <c r="G25" s="19"/>
      <c r="H25" s="27">
        <f>SUM(H16:H24)</f>
        <v>181966</v>
      </c>
      <c r="I25" s="19"/>
      <c r="J25" s="26">
        <f>SUM(J16:J22)</f>
        <v>8131651</v>
      </c>
      <c r="K25" s="19"/>
      <c r="L25" s="27">
        <f>SUM(L16:L24)</f>
        <v>-39433383</v>
      </c>
      <c r="N25" s="37"/>
      <c r="O25" s="79"/>
    </row>
    <row r="26" spans="1:15" ht="20.100000000000001" customHeight="1" x14ac:dyDescent="0.25">
      <c r="A26" s="25" t="s">
        <v>89</v>
      </c>
      <c r="B26" s="35"/>
      <c r="C26" s="25"/>
      <c r="D26" s="14">
        <v>9</v>
      </c>
      <c r="E26" s="14"/>
      <c r="F26" s="22">
        <v>84488745</v>
      </c>
      <c r="G26" s="19"/>
      <c r="H26" s="24">
        <v>-7356507</v>
      </c>
      <c r="I26" s="19"/>
      <c r="J26" s="22">
        <v>0</v>
      </c>
      <c r="K26" s="19"/>
      <c r="L26" s="24">
        <v>0</v>
      </c>
      <c r="N26" s="37"/>
      <c r="O26" s="79"/>
    </row>
    <row r="27" spans="1:15" ht="8.1" customHeight="1" x14ac:dyDescent="0.25">
      <c r="A27" s="48"/>
      <c r="B27" s="48"/>
      <c r="C27" s="48"/>
      <c r="D27" s="14"/>
      <c r="E27" s="14"/>
      <c r="F27" s="20"/>
      <c r="G27" s="19"/>
      <c r="H27" s="19"/>
      <c r="I27" s="19"/>
      <c r="J27" s="20"/>
      <c r="K27" s="19"/>
      <c r="L27" s="19"/>
      <c r="N27" s="37"/>
      <c r="O27" s="79"/>
    </row>
    <row r="28" spans="1:15" ht="20.100000000000001" customHeight="1" x14ac:dyDescent="0.25">
      <c r="A28" s="47" t="s">
        <v>170</v>
      </c>
      <c r="B28" s="48"/>
      <c r="C28" s="48"/>
      <c r="D28" s="14"/>
      <c r="E28" s="14"/>
      <c r="F28" s="20">
        <f>SUM(F25:F26)</f>
        <v>79404805</v>
      </c>
      <c r="G28" s="19"/>
      <c r="H28" s="19">
        <f>SUM(H25:H26)</f>
        <v>-7174541</v>
      </c>
      <c r="I28" s="19"/>
      <c r="J28" s="20">
        <f>SUM(J25:J26)</f>
        <v>8131651</v>
      </c>
      <c r="K28" s="19"/>
      <c r="L28" s="19">
        <f>SUM(L25:L26)</f>
        <v>-39433383</v>
      </c>
      <c r="N28" s="37"/>
      <c r="O28" s="79"/>
    </row>
    <row r="29" spans="1:15" ht="20.100000000000001" customHeight="1" x14ac:dyDescent="0.25">
      <c r="A29" s="2" t="s">
        <v>129</v>
      </c>
      <c r="D29" s="14">
        <v>14</v>
      </c>
      <c r="E29" s="14"/>
      <c r="F29" s="22">
        <v>-6557390</v>
      </c>
      <c r="G29" s="19"/>
      <c r="H29" s="24">
        <v>-4301630</v>
      </c>
      <c r="I29" s="19"/>
      <c r="J29" s="22">
        <v>1796019</v>
      </c>
      <c r="K29" s="19"/>
      <c r="L29" s="24">
        <v>-2727082</v>
      </c>
      <c r="N29" s="37"/>
      <c r="O29" s="79"/>
    </row>
    <row r="30" spans="1:15" ht="8.1" customHeight="1" x14ac:dyDescent="0.25">
      <c r="A30" s="48"/>
      <c r="B30" s="48"/>
      <c r="C30" s="48"/>
      <c r="D30" s="14"/>
      <c r="E30" s="14"/>
      <c r="F30" s="20"/>
      <c r="G30" s="19"/>
      <c r="H30" s="19"/>
      <c r="I30" s="19"/>
      <c r="J30" s="20"/>
      <c r="K30" s="19"/>
      <c r="L30" s="19"/>
      <c r="N30" s="37"/>
      <c r="O30" s="79"/>
    </row>
    <row r="31" spans="1:15" ht="20.100000000000001" customHeight="1" thickBot="1" x14ac:dyDescent="0.3">
      <c r="A31" s="36" t="s">
        <v>177</v>
      </c>
      <c r="B31" s="36"/>
      <c r="C31" s="36"/>
      <c r="D31" s="14"/>
      <c r="E31" s="14"/>
      <c r="F31" s="30">
        <f>SUM(F28:F29)</f>
        <v>72847415</v>
      </c>
      <c r="G31" s="19"/>
      <c r="H31" s="31">
        <f>SUM(H28:H29)</f>
        <v>-11476171</v>
      </c>
      <c r="I31" s="19"/>
      <c r="J31" s="30">
        <f>SUM(J28:J29)</f>
        <v>9927670</v>
      </c>
      <c r="K31" s="19"/>
      <c r="L31" s="31">
        <f>SUM(L28:L29)</f>
        <v>-42160465</v>
      </c>
      <c r="N31" s="37"/>
      <c r="O31" s="79"/>
    </row>
    <row r="32" spans="1:15" ht="20.100000000000001" customHeight="1" thickTop="1" x14ac:dyDescent="0.25">
      <c r="A32" s="36"/>
      <c r="B32" s="36"/>
      <c r="C32" s="36"/>
      <c r="D32" s="14"/>
      <c r="E32" s="14"/>
      <c r="F32" s="80"/>
      <c r="G32" s="19"/>
      <c r="H32" s="27"/>
      <c r="I32" s="19"/>
      <c r="J32" s="27"/>
      <c r="K32" s="19"/>
      <c r="L32" s="27"/>
      <c r="O32" s="79"/>
    </row>
    <row r="33" spans="1:15" ht="20.100000000000001" customHeight="1" x14ac:dyDescent="0.25">
      <c r="A33" s="36"/>
      <c r="B33" s="36"/>
      <c r="C33" s="36"/>
      <c r="D33" s="14"/>
      <c r="E33" s="14"/>
      <c r="F33" s="27"/>
      <c r="G33" s="19"/>
      <c r="H33" s="27"/>
      <c r="I33" s="19"/>
      <c r="J33" s="27"/>
      <c r="K33" s="19"/>
      <c r="L33" s="27"/>
      <c r="O33" s="79"/>
    </row>
    <row r="34" spans="1:15" ht="20.100000000000001" customHeight="1" x14ac:dyDescent="0.25">
      <c r="A34" s="36"/>
      <c r="B34" s="36"/>
      <c r="C34" s="36"/>
      <c r="D34" s="14"/>
      <c r="E34" s="14"/>
      <c r="F34" s="27"/>
      <c r="G34" s="19"/>
      <c r="H34" s="27"/>
      <c r="I34" s="19"/>
      <c r="J34" s="27"/>
      <c r="K34" s="19"/>
      <c r="L34" s="27"/>
      <c r="O34" s="79"/>
    </row>
    <row r="35" spans="1:15" ht="20.100000000000001" customHeight="1" x14ac:dyDescent="0.25">
      <c r="A35" s="36"/>
      <c r="B35" s="36"/>
      <c r="C35" s="36"/>
      <c r="D35" s="14"/>
      <c r="E35" s="14"/>
      <c r="F35" s="27"/>
      <c r="G35" s="19"/>
      <c r="H35" s="27"/>
      <c r="I35" s="19"/>
      <c r="J35" s="27"/>
      <c r="K35" s="19"/>
      <c r="L35" s="27"/>
      <c r="O35" s="79"/>
    </row>
    <row r="36" spans="1:15" ht="20.100000000000001" customHeight="1" x14ac:dyDescent="0.25">
      <c r="A36" s="36"/>
      <c r="B36" s="36"/>
      <c r="C36" s="36"/>
      <c r="D36" s="14"/>
      <c r="E36" s="14"/>
      <c r="F36" s="27"/>
      <c r="G36" s="19"/>
      <c r="H36" s="27"/>
      <c r="I36" s="19"/>
      <c r="J36" s="27"/>
      <c r="K36" s="19"/>
      <c r="L36" s="27"/>
      <c r="O36" s="79"/>
    </row>
    <row r="37" spans="1:15" ht="20.100000000000001" customHeight="1" x14ac:dyDescent="0.25">
      <c r="A37" s="36"/>
      <c r="B37" s="36"/>
      <c r="C37" s="36"/>
      <c r="D37" s="14"/>
      <c r="E37" s="14"/>
      <c r="F37" s="27"/>
      <c r="G37" s="19"/>
      <c r="H37" s="27"/>
      <c r="I37" s="19"/>
      <c r="J37" s="27"/>
      <c r="K37" s="19"/>
      <c r="L37" s="27"/>
      <c r="O37" s="79"/>
    </row>
    <row r="38" spans="1:15" ht="20.100000000000001" customHeight="1" x14ac:dyDescent="0.25">
      <c r="A38" s="36"/>
      <c r="B38" s="36"/>
      <c r="C38" s="36"/>
      <c r="D38" s="14"/>
      <c r="E38" s="14"/>
      <c r="F38" s="27"/>
      <c r="G38" s="19"/>
      <c r="H38" s="27"/>
      <c r="I38" s="19"/>
      <c r="J38" s="27"/>
      <c r="K38" s="19"/>
      <c r="L38" s="27"/>
      <c r="O38" s="79"/>
    </row>
    <row r="39" spans="1:15" ht="20.100000000000001" customHeight="1" x14ac:dyDescent="0.25">
      <c r="A39" s="36"/>
      <c r="B39" s="36"/>
      <c r="C39" s="36"/>
      <c r="D39" s="14"/>
      <c r="E39" s="14"/>
      <c r="F39" s="27"/>
      <c r="G39" s="19"/>
      <c r="H39" s="27"/>
      <c r="I39" s="19"/>
      <c r="J39" s="27"/>
      <c r="K39" s="19"/>
      <c r="L39" s="27"/>
      <c r="O39" s="79"/>
    </row>
    <row r="40" spans="1:15" ht="20.100000000000001" customHeight="1" x14ac:dyDescent="0.25">
      <c r="A40" s="36"/>
      <c r="B40" s="36"/>
      <c r="C40" s="36"/>
      <c r="D40" s="14"/>
      <c r="E40" s="14"/>
      <c r="F40" s="27"/>
      <c r="G40" s="19"/>
      <c r="H40" s="27"/>
      <c r="I40" s="19"/>
      <c r="J40" s="27"/>
      <c r="K40" s="19"/>
      <c r="L40" s="27"/>
      <c r="O40" s="79"/>
    </row>
    <row r="41" spans="1:15" ht="20.100000000000001" customHeight="1" x14ac:dyDescent="0.25">
      <c r="A41" s="36"/>
      <c r="B41" s="36"/>
      <c r="C41" s="36"/>
      <c r="D41" s="14"/>
      <c r="E41" s="14"/>
      <c r="F41" s="27"/>
      <c r="G41" s="19"/>
      <c r="H41" s="27"/>
      <c r="I41" s="19"/>
      <c r="J41" s="27"/>
      <c r="K41" s="19"/>
      <c r="L41" s="27"/>
      <c r="O41" s="79"/>
    </row>
    <row r="42" spans="1:15" ht="20.100000000000001" customHeight="1" x14ac:dyDescent="0.25">
      <c r="A42" s="36"/>
      <c r="B42" s="36"/>
      <c r="C42" s="36"/>
      <c r="D42" s="14"/>
      <c r="E42" s="14"/>
      <c r="F42" s="27"/>
      <c r="G42" s="19"/>
      <c r="H42" s="27"/>
      <c r="I42" s="19"/>
      <c r="J42" s="27"/>
      <c r="K42" s="19"/>
      <c r="L42" s="27"/>
      <c r="O42" s="79"/>
    </row>
    <row r="43" spans="1:15" ht="20.100000000000001" customHeight="1" x14ac:dyDescent="0.25">
      <c r="A43" s="36"/>
      <c r="B43" s="36"/>
      <c r="C43" s="36"/>
      <c r="D43" s="14"/>
      <c r="E43" s="14"/>
      <c r="F43" s="27"/>
      <c r="G43" s="19"/>
      <c r="H43" s="27"/>
      <c r="I43" s="19"/>
      <c r="J43" s="27"/>
      <c r="K43" s="19"/>
      <c r="L43" s="27"/>
      <c r="O43" s="79"/>
    </row>
    <row r="44" spans="1:15" ht="20.100000000000001" customHeight="1" x14ac:dyDescent="0.25">
      <c r="A44" s="36"/>
      <c r="B44" s="36"/>
      <c r="C44" s="36"/>
      <c r="D44" s="14"/>
      <c r="E44" s="14"/>
      <c r="F44" s="27"/>
      <c r="G44" s="19"/>
      <c r="H44" s="27"/>
      <c r="I44" s="19"/>
      <c r="J44" s="27"/>
      <c r="K44" s="19"/>
      <c r="L44" s="27"/>
      <c r="O44" s="79"/>
    </row>
    <row r="45" spans="1:15" ht="24.75" customHeight="1" x14ac:dyDescent="0.25">
      <c r="A45" s="36"/>
      <c r="B45" s="36"/>
      <c r="C45" s="36"/>
      <c r="D45" s="14"/>
      <c r="E45" s="14"/>
      <c r="F45" s="27"/>
      <c r="G45" s="19"/>
      <c r="H45" s="27"/>
      <c r="I45" s="19"/>
      <c r="J45" s="27"/>
      <c r="K45" s="19"/>
      <c r="L45" s="27"/>
      <c r="O45" s="79"/>
    </row>
    <row r="46" spans="1:15" ht="24" customHeight="1" x14ac:dyDescent="0.25">
      <c r="A46" s="36"/>
      <c r="B46" s="36"/>
      <c r="C46" s="36"/>
      <c r="D46" s="14"/>
      <c r="E46" s="14"/>
      <c r="F46" s="27"/>
      <c r="G46" s="19"/>
      <c r="H46" s="27"/>
      <c r="I46" s="19"/>
      <c r="J46" s="27"/>
      <c r="K46" s="19"/>
      <c r="L46" s="27"/>
      <c r="O46" s="79"/>
    </row>
    <row r="47" spans="1:15" s="140" customFormat="1" ht="22.15" customHeight="1" x14ac:dyDescent="0.25">
      <c r="A47" s="147" t="str">
        <f>'2-4'!A43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47" s="144"/>
      <c r="C47" s="144"/>
      <c r="D47" s="144"/>
      <c r="E47" s="144"/>
      <c r="F47" s="146"/>
      <c r="G47" s="146"/>
      <c r="H47" s="146"/>
      <c r="I47" s="146"/>
      <c r="J47" s="146"/>
      <c r="K47" s="146"/>
      <c r="L47" s="146"/>
      <c r="O47" s="153"/>
    </row>
    <row r="48" spans="1:15" s="140" customFormat="1" ht="22.15" customHeight="1" x14ac:dyDescent="0.25">
      <c r="A48" s="139" t="str">
        <f>A1</f>
        <v>บริษัท ซีออยล์ จำกัด (มหาชน)</v>
      </c>
      <c r="B48" s="139"/>
      <c r="C48" s="139"/>
      <c r="F48" s="142"/>
      <c r="G48" s="142"/>
      <c r="H48" s="142"/>
      <c r="I48" s="142"/>
      <c r="J48" s="142"/>
      <c r="K48" s="142"/>
      <c r="L48" s="142"/>
      <c r="O48" s="153"/>
    </row>
    <row r="49" spans="1:15" s="140" customFormat="1" ht="22.15" customHeight="1" x14ac:dyDescent="0.25">
      <c r="A49" s="139" t="s">
        <v>229</v>
      </c>
      <c r="B49" s="139"/>
      <c r="C49" s="139"/>
      <c r="F49" s="142"/>
      <c r="G49" s="142"/>
      <c r="H49" s="142"/>
      <c r="I49" s="142"/>
      <c r="J49" s="142"/>
      <c r="K49" s="142"/>
      <c r="L49" s="142"/>
      <c r="O49" s="153"/>
    </row>
    <row r="50" spans="1:15" s="140" customFormat="1" ht="22.15" customHeight="1" x14ac:dyDescent="0.25">
      <c r="A50" s="143" t="str">
        <f>A3</f>
        <v>สำหรับงวดเก้าเดือนสิ้นสุดวันที่ 30 กันยายน พ.ศ. 2562</v>
      </c>
      <c r="B50" s="143"/>
      <c r="C50" s="143"/>
      <c r="D50" s="144"/>
      <c r="E50" s="144"/>
      <c r="F50" s="146"/>
      <c r="G50" s="146"/>
      <c r="H50" s="146"/>
      <c r="I50" s="146"/>
      <c r="J50" s="146"/>
      <c r="K50" s="146"/>
      <c r="L50" s="146"/>
      <c r="O50" s="153"/>
    </row>
    <row r="51" spans="1:15" ht="22.15" customHeight="1" x14ac:dyDescent="0.25">
      <c r="O51" s="79"/>
    </row>
    <row r="52" spans="1:15" ht="19.350000000000001" customHeight="1" x14ac:dyDescent="0.25">
      <c r="A52" s="14"/>
      <c r="B52" s="14"/>
      <c r="C52" s="14"/>
      <c r="D52" s="6"/>
      <c r="E52" s="6"/>
      <c r="F52" s="181" t="s">
        <v>2</v>
      </c>
      <c r="G52" s="181"/>
      <c r="H52" s="181"/>
      <c r="I52" s="7"/>
      <c r="J52" s="182" t="s">
        <v>93</v>
      </c>
      <c r="K52" s="182"/>
      <c r="L52" s="182"/>
      <c r="O52" s="79"/>
    </row>
    <row r="53" spans="1:15" ht="19.350000000000001" customHeight="1" x14ac:dyDescent="0.25">
      <c r="E53" s="6"/>
      <c r="F53" s="9" t="s">
        <v>65</v>
      </c>
      <c r="G53" s="10"/>
      <c r="H53" s="9" t="s">
        <v>65</v>
      </c>
      <c r="I53" s="10"/>
      <c r="J53" s="10" t="s">
        <v>65</v>
      </c>
      <c r="K53" s="10"/>
      <c r="L53" s="9" t="s">
        <v>65</v>
      </c>
      <c r="O53" s="79"/>
    </row>
    <row r="54" spans="1:15" ht="19.350000000000001" customHeight="1" x14ac:dyDescent="0.25">
      <c r="E54" s="6"/>
      <c r="F54" s="11" t="s">
        <v>212</v>
      </c>
      <c r="G54" s="10"/>
      <c r="H54" s="11" t="s">
        <v>212</v>
      </c>
      <c r="I54" s="10"/>
      <c r="J54" s="11" t="s">
        <v>212</v>
      </c>
      <c r="K54" s="10"/>
      <c r="L54" s="11" t="s">
        <v>212</v>
      </c>
      <c r="O54" s="79"/>
    </row>
    <row r="55" spans="1:15" ht="19.350000000000001" customHeight="1" x14ac:dyDescent="0.25">
      <c r="D55" s="6"/>
      <c r="E55" s="6"/>
      <c r="F55" s="11" t="s">
        <v>163</v>
      </c>
      <c r="G55" s="10"/>
      <c r="H55" s="11" t="s">
        <v>135</v>
      </c>
      <c r="I55" s="10"/>
      <c r="J55" s="11" t="s">
        <v>163</v>
      </c>
      <c r="K55" s="10"/>
      <c r="L55" s="11" t="s">
        <v>135</v>
      </c>
      <c r="O55" s="79"/>
    </row>
    <row r="56" spans="1:15" ht="19.350000000000001" customHeight="1" x14ac:dyDescent="0.25">
      <c r="A56" s="47"/>
      <c r="B56" s="47"/>
      <c r="C56" s="47"/>
      <c r="D56" s="56"/>
      <c r="E56" s="17"/>
      <c r="F56" s="15" t="s">
        <v>5</v>
      </c>
      <c r="G56" s="10"/>
      <c r="H56" s="16" t="s">
        <v>5</v>
      </c>
      <c r="I56" s="10"/>
      <c r="J56" s="16" t="s">
        <v>5</v>
      </c>
      <c r="K56" s="10"/>
      <c r="L56" s="16" t="s">
        <v>5</v>
      </c>
      <c r="O56" s="79"/>
    </row>
    <row r="57" spans="1:15" ht="6" customHeight="1" x14ac:dyDescent="0.25">
      <c r="A57" s="48"/>
      <c r="B57" s="48"/>
      <c r="C57" s="48"/>
      <c r="D57" s="14"/>
      <c r="E57" s="14"/>
      <c r="F57" s="20"/>
      <c r="H57" s="19"/>
      <c r="J57" s="20"/>
      <c r="K57" s="19"/>
      <c r="L57" s="19"/>
      <c r="O57" s="79"/>
    </row>
    <row r="58" spans="1:15" ht="18.95" customHeight="1" x14ac:dyDescent="0.25">
      <c r="A58" s="36" t="s">
        <v>41</v>
      </c>
      <c r="B58" s="8"/>
      <c r="C58" s="8"/>
      <c r="D58" s="6"/>
      <c r="E58" s="57"/>
      <c r="F58" s="20"/>
      <c r="G58" s="57"/>
      <c r="H58" s="19"/>
      <c r="I58" s="57"/>
      <c r="J58" s="20"/>
      <c r="L58" s="19"/>
      <c r="O58" s="79"/>
    </row>
    <row r="59" spans="1:15" ht="18.95" customHeight="1" x14ac:dyDescent="0.25">
      <c r="A59" s="25" t="s">
        <v>179</v>
      </c>
      <c r="B59" s="8"/>
      <c r="C59" s="8"/>
      <c r="D59" s="19"/>
      <c r="E59" s="57"/>
      <c r="F59" s="20"/>
      <c r="G59" s="57"/>
      <c r="H59" s="19"/>
      <c r="I59" s="57"/>
      <c r="J59" s="20"/>
      <c r="K59" s="57"/>
      <c r="L59" s="19"/>
      <c r="O59" s="79"/>
    </row>
    <row r="60" spans="1:15" ht="18.95" customHeight="1" x14ac:dyDescent="0.25">
      <c r="A60" s="25"/>
      <c r="B60" s="25" t="s">
        <v>77</v>
      </c>
      <c r="C60" s="8"/>
      <c r="D60" s="19"/>
      <c r="E60" s="57"/>
      <c r="F60" s="20"/>
      <c r="G60" s="57"/>
      <c r="H60" s="19"/>
      <c r="I60" s="57"/>
      <c r="J60" s="20"/>
      <c r="K60" s="57"/>
      <c r="L60" s="19"/>
      <c r="O60" s="79"/>
    </row>
    <row r="61" spans="1:15" ht="18.95" customHeight="1" x14ac:dyDescent="0.25">
      <c r="A61" s="25"/>
      <c r="B61" s="25" t="s">
        <v>188</v>
      </c>
      <c r="C61" s="8"/>
      <c r="D61" s="19"/>
      <c r="E61" s="57"/>
      <c r="F61" s="45"/>
      <c r="G61" s="2"/>
      <c r="H61" s="2"/>
      <c r="I61" s="2"/>
      <c r="J61" s="45"/>
      <c r="K61" s="2"/>
      <c r="L61" s="2"/>
      <c r="O61" s="79"/>
    </row>
    <row r="62" spans="1:15" ht="18.95" customHeight="1" x14ac:dyDescent="0.25">
      <c r="A62" s="25"/>
      <c r="B62" s="25"/>
      <c r="C62" s="25" t="s">
        <v>189</v>
      </c>
      <c r="D62" s="19"/>
      <c r="E62" s="57"/>
      <c r="F62" s="26">
        <v>1026110</v>
      </c>
      <c r="G62" s="57"/>
      <c r="H62" s="19">
        <v>0</v>
      </c>
      <c r="I62" s="57"/>
      <c r="J62" s="20">
        <v>718064</v>
      </c>
      <c r="K62" s="57"/>
      <c r="L62" s="19">
        <v>0</v>
      </c>
      <c r="N62" s="37"/>
      <c r="O62" s="79"/>
    </row>
    <row r="63" spans="1:15" ht="18.95" customHeight="1" x14ac:dyDescent="0.25">
      <c r="A63" s="25"/>
      <c r="B63" s="25" t="s">
        <v>190</v>
      </c>
      <c r="C63" s="8"/>
      <c r="D63" s="19"/>
      <c r="E63" s="57"/>
      <c r="F63" s="20"/>
      <c r="G63" s="57"/>
      <c r="H63" s="19"/>
      <c r="I63" s="57"/>
      <c r="J63" s="20"/>
      <c r="K63" s="57"/>
      <c r="L63" s="19"/>
      <c r="N63" s="37"/>
      <c r="O63" s="79"/>
    </row>
    <row r="64" spans="1:15" ht="18.95" customHeight="1" x14ac:dyDescent="0.25">
      <c r="A64" s="25"/>
      <c r="B64" s="25"/>
      <c r="C64" s="25" t="s">
        <v>192</v>
      </c>
      <c r="D64" s="19"/>
      <c r="E64" s="57"/>
      <c r="F64" s="20"/>
      <c r="G64" s="57"/>
      <c r="H64" s="19"/>
      <c r="I64" s="57"/>
      <c r="J64" s="20"/>
      <c r="K64" s="57"/>
      <c r="L64" s="19"/>
      <c r="N64" s="37"/>
      <c r="O64" s="79"/>
    </row>
    <row r="65" spans="1:15" ht="18.95" customHeight="1" x14ac:dyDescent="0.25">
      <c r="A65" s="25"/>
      <c r="C65" s="25" t="s">
        <v>191</v>
      </c>
      <c r="D65" s="19"/>
      <c r="E65" s="57"/>
      <c r="F65" s="22">
        <v>-205222</v>
      </c>
      <c r="G65" s="57"/>
      <c r="H65" s="24">
        <v>0</v>
      </c>
      <c r="I65" s="57"/>
      <c r="J65" s="22">
        <v>-143613</v>
      </c>
      <c r="K65" s="57"/>
      <c r="L65" s="24">
        <v>0</v>
      </c>
      <c r="N65" s="37"/>
      <c r="O65" s="79"/>
    </row>
    <row r="66" spans="1:15" ht="18.95" customHeight="1" x14ac:dyDescent="0.25">
      <c r="A66" s="25"/>
      <c r="B66" s="25" t="s">
        <v>168</v>
      </c>
      <c r="C66" s="8"/>
      <c r="D66" s="19"/>
      <c r="E66" s="57"/>
      <c r="F66" s="20"/>
      <c r="G66" s="57"/>
      <c r="H66" s="19"/>
      <c r="I66" s="57"/>
      <c r="J66" s="20"/>
      <c r="K66" s="57"/>
      <c r="L66" s="19"/>
      <c r="N66" s="37"/>
      <c r="O66" s="79"/>
    </row>
    <row r="67" spans="1:15" ht="18.95" customHeight="1" x14ac:dyDescent="0.25">
      <c r="A67" s="25"/>
      <c r="B67" s="25" t="s">
        <v>169</v>
      </c>
      <c r="C67" s="8"/>
      <c r="D67" s="19"/>
      <c r="E67" s="57"/>
      <c r="F67" s="22">
        <f>SUM(F62:F65)</f>
        <v>820888</v>
      </c>
      <c r="G67" s="27"/>
      <c r="H67" s="24">
        <f>SUM(H62:H65)</f>
        <v>0</v>
      </c>
      <c r="I67" s="27"/>
      <c r="J67" s="22">
        <f>SUM(J62:J65)</f>
        <v>574451</v>
      </c>
      <c r="K67" s="27"/>
      <c r="L67" s="24">
        <f>SUM(L62:L65)</f>
        <v>0</v>
      </c>
      <c r="N67" s="37"/>
      <c r="O67" s="79"/>
    </row>
    <row r="68" spans="1:15" ht="6.75" customHeight="1" x14ac:dyDescent="0.25">
      <c r="A68" s="25"/>
      <c r="B68" s="25"/>
      <c r="C68" s="8"/>
      <c r="D68" s="19"/>
      <c r="E68" s="57"/>
      <c r="F68" s="20"/>
      <c r="G68" s="60"/>
      <c r="H68" s="19"/>
      <c r="I68" s="57"/>
      <c r="J68" s="20"/>
      <c r="K68" s="60"/>
      <c r="L68" s="19"/>
      <c r="N68" s="37"/>
      <c r="O68" s="79"/>
    </row>
    <row r="69" spans="1:15" ht="18.95" customHeight="1" x14ac:dyDescent="0.25">
      <c r="A69" s="25" t="s">
        <v>193</v>
      </c>
      <c r="B69" s="25"/>
      <c r="C69" s="8"/>
      <c r="D69" s="19"/>
      <c r="E69" s="57"/>
      <c r="F69" s="20"/>
      <c r="G69" s="57"/>
      <c r="H69" s="19"/>
      <c r="I69" s="57"/>
      <c r="J69" s="20"/>
      <c r="K69" s="57"/>
      <c r="L69" s="19"/>
      <c r="N69" s="37"/>
      <c r="O69" s="79"/>
    </row>
    <row r="70" spans="1:15" ht="18.95" customHeight="1" x14ac:dyDescent="0.25">
      <c r="A70" s="25"/>
      <c r="B70" s="25" t="s">
        <v>77</v>
      </c>
      <c r="C70" s="8"/>
      <c r="D70" s="19"/>
      <c r="E70" s="57"/>
      <c r="F70" s="20"/>
      <c r="G70" s="57"/>
      <c r="H70" s="19"/>
      <c r="I70" s="57"/>
      <c r="J70" s="20"/>
      <c r="K70" s="57"/>
      <c r="L70" s="19"/>
      <c r="N70" s="37"/>
      <c r="O70" s="79"/>
    </row>
    <row r="71" spans="1:15" ht="18.95" customHeight="1" x14ac:dyDescent="0.25">
      <c r="A71" s="25"/>
      <c r="B71" s="25" t="s">
        <v>42</v>
      </c>
      <c r="C71" s="8"/>
      <c r="D71" s="19"/>
      <c r="E71" s="57"/>
      <c r="F71" s="20"/>
      <c r="G71" s="57"/>
      <c r="H71" s="19"/>
      <c r="I71" s="57"/>
      <c r="J71" s="20"/>
      <c r="K71" s="57"/>
      <c r="L71" s="19"/>
      <c r="N71" s="37"/>
      <c r="O71" s="79"/>
    </row>
    <row r="72" spans="1:15" ht="18.95" customHeight="1" x14ac:dyDescent="0.25">
      <c r="C72" s="25" t="s">
        <v>43</v>
      </c>
      <c r="E72" s="57"/>
      <c r="F72" s="22">
        <v>-12932855</v>
      </c>
      <c r="G72" s="57"/>
      <c r="H72" s="59">
        <v>-4949696</v>
      </c>
      <c r="I72" s="57"/>
      <c r="J72" s="58">
        <v>0</v>
      </c>
      <c r="K72" s="57"/>
      <c r="L72" s="59">
        <v>0</v>
      </c>
      <c r="N72" s="37"/>
      <c r="O72" s="79"/>
    </row>
    <row r="73" spans="1:15" ht="6" customHeight="1" x14ac:dyDescent="0.25">
      <c r="A73" s="25"/>
      <c r="B73" s="25"/>
      <c r="C73" s="8"/>
      <c r="D73" s="6"/>
      <c r="E73" s="60"/>
      <c r="F73" s="62"/>
      <c r="G73" s="57"/>
      <c r="H73" s="60"/>
      <c r="I73" s="57"/>
      <c r="J73" s="62"/>
      <c r="L73" s="60"/>
      <c r="N73" s="37"/>
      <c r="O73" s="79"/>
    </row>
    <row r="74" spans="1:15" ht="18.95" customHeight="1" x14ac:dyDescent="0.25">
      <c r="B74" s="25" t="s">
        <v>182</v>
      </c>
      <c r="C74" s="8"/>
      <c r="E74" s="57"/>
      <c r="F74" s="62"/>
      <c r="G74" s="60"/>
      <c r="H74" s="60"/>
      <c r="I74" s="60"/>
      <c r="J74" s="62"/>
      <c r="K74" s="60"/>
      <c r="L74" s="60"/>
      <c r="N74" s="37"/>
      <c r="O74" s="79"/>
    </row>
    <row r="75" spans="1:15" ht="18.95" customHeight="1" x14ac:dyDescent="0.25">
      <c r="C75" s="25" t="s">
        <v>169</v>
      </c>
      <c r="E75" s="57"/>
      <c r="F75" s="58">
        <f>F72</f>
        <v>-12932855</v>
      </c>
      <c r="G75" s="57"/>
      <c r="H75" s="59">
        <f>H72</f>
        <v>-4949696</v>
      </c>
      <c r="I75" s="60"/>
      <c r="J75" s="58">
        <f>J72</f>
        <v>0</v>
      </c>
      <c r="K75" s="57"/>
      <c r="L75" s="59">
        <f>L72</f>
        <v>0</v>
      </c>
      <c r="N75" s="37"/>
      <c r="O75" s="79"/>
    </row>
    <row r="76" spans="1:15" ht="6" customHeight="1" x14ac:dyDescent="0.25">
      <c r="A76" s="48"/>
      <c r="B76" s="48"/>
      <c r="C76" s="48"/>
      <c r="D76" s="14"/>
      <c r="E76" s="14"/>
      <c r="F76" s="20"/>
      <c r="H76" s="19"/>
      <c r="I76" s="63"/>
      <c r="J76" s="20"/>
      <c r="K76" s="19"/>
      <c r="L76" s="19"/>
      <c r="N76" s="37"/>
      <c r="O76" s="79"/>
    </row>
    <row r="77" spans="1:15" ht="18.95" customHeight="1" x14ac:dyDescent="0.25">
      <c r="A77" s="1" t="s">
        <v>45</v>
      </c>
      <c r="E77" s="19"/>
      <c r="F77" s="21"/>
      <c r="J77" s="21"/>
      <c r="N77" s="37"/>
      <c r="O77" s="79"/>
    </row>
    <row r="78" spans="1:15" ht="18.95" customHeight="1" x14ac:dyDescent="0.25">
      <c r="A78" s="1"/>
      <c r="B78" s="1" t="s">
        <v>194</v>
      </c>
      <c r="E78" s="19"/>
      <c r="F78" s="22">
        <f>F75+F67</f>
        <v>-12111967</v>
      </c>
      <c r="G78" s="60"/>
      <c r="H78" s="59">
        <f>H75+H67</f>
        <v>-4949696</v>
      </c>
      <c r="I78" s="60"/>
      <c r="J78" s="58">
        <f>J75+J67</f>
        <v>574451</v>
      </c>
      <c r="K78" s="60"/>
      <c r="L78" s="59">
        <f>L75+L67</f>
        <v>0</v>
      </c>
      <c r="N78" s="37"/>
      <c r="O78" s="79"/>
    </row>
    <row r="79" spans="1:15" ht="6" customHeight="1" x14ac:dyDescent="0.25">
      <c r="A79" s="48"/>
      <c r="B79" s="48"/>
      <c r="C79" s="48"/>
      <c r="D79" s="14"/>
      <c r="E79" s="14"/>
      <c r="F79" s="20"/>
      <c r="G79" s="27"/>
      <c r="H79" s="19"/>
      <c r="I79" s="27"/>
      <c r="J79" s="20"/>
      <c r="K79" s="63"/>
      <c r="L79" s="19"/>
      <c r="N79" s="37"/>
      <c r="O79" s="79"/>
    </row>
    <row r="80" spans="1:15" ht="18.95" customHeight="1" thickBot="1" x14ac:dyDescent="0.3">
      <c r="A80" s="1" t="s">
        <v>80</v>
      </c>
      <c r="E80" s="19"/>
      <c r="F80" s="30">
        <f>F31+F78</f>
        <v>60735448</v>
      </c>
      <c r="G80" s="27"/>
      <c r="H80" s="31">
        <f>+H31+H78</f>
        <v>-16425867</v>
      </c>
      <c r="I80" s="27"/>
      <c r="J80" s="30">
        <f>J31+J78</f>
        <v>10502121</v>
      </c>
      <c r="K80" s="27"/>
      <c r="L80" s="31">
        <f>+L31+L78</f>
        <v>-42160465</v>
      </c>
      <c r="N80" s="37"/>
      <c r="O80" s="79"/>
    </row>
    <row r="81" spans="1:16" ht="19.149999999999999" customHeight="1" thickTop="1" x14ac:dyDescent="0.25">
      <c r="F81" s="21"/>
      <c r="G81" s="63"/>
      <c r="I81" s="63"/>
      <c r="J81" s="21"/>
      <c r="K81" s="63"/>
      <c r="N81" s="37"/>
      <c r="O81" s="79"/>
    </row>
    <row r="82" spans="1:16" ht="18.95" customHeight="1" x14ac:dyDescent="0.25">
      <c r="A82" s="64" t="s">
        <v>180</v>
      </c>
      <c r="F82" s="21"/>
      <c r="J82" s="21"/>
      <c r="N82" s="37"/>
      <c r="O82" s="79"/>
      <c r="P82" s="49"/>
    </row>
    <row r="83" spans="1:16" ht="18.95" customHeight="1" x14ac:dyDescent="0.25">
      <c r="A83" s="65" t="s">
        <v>100</v>
      </c>
      <c r="F83" s="62">
        <v>64245000</v>
      </c>
      <c r="G83" s="60"/>
      <c r="H83" s="60">
        <v>-15255281</v>
      </c>
      <c r="I83" s="60"/>
      <c r="J83" s="62">
        <v>9927670</v>
      </c>
      <c r="K83" s="60"/>
      <c r="L83" s="60">
        <v>-42160465</v>
      </c>
      <c r="N83" s="37"/>
      <c r="O83" s="79"/>
    </row>
    <row r="84" spans="1:16" ht="18.95" customHeight="1" x14ac:dyDescent="0.25">
      <c r="A84" s="66" t="s">
        <v>86</v>
      </c>
      <c r="F84" s="58">
        <v>8602415</v>
      </c>
      <c r="G84" s="60"/>
      <c r="H84" s="59">
        <v>3779110</v>
      </c>
      <c r="I84" s="60"/>
      <c r="J84" s="58">
        <v>0</v>
      </c>
      <c r="K84" s="60"/>
      <c r="L84" s="59">
        <v>0</v>
      </c>
      <c r="N84" s="37"/>
      <c r="O84" s="79"/>
    </row>
    <row r="85" spans="1:16" ht="6" customHeight="1" x14ac:dyDescent="0.25">
      <c r="A85" s="48"/>
      <c r="B85" s="48"/>
      <c r="C85" s="48"/>
      <c r="D85" s="14"/>
      <c r="E85" s="14"/>
      <c r="F85" s="20"/>
      <c r="G85" s="19"/>
      <c r="H85" s="19"/>
      <c r="I85" s="19"/>
      <c r="J85" s="20"/>
      <c r="L85" s="19"/>
      <c r="N85" s="37"/>
      <c r="O85" s="79"/>
    </row>
    <row r="86" spans="1:16" ht="18.95" customHeight="1" thickBot="1" x14ac:dyDescent="0.3">
      <c r="F86" s="30">
        <f>SUM(F83:F85)</f>
        <v>72847415</v>
      </c>
      <c r="G86" s="19"/>
      <c r="H86" s="31">
        <f>SUM(H83:H85)</f>
        <v>-11476171</v>
      </c>
      <c r="I86" s="19"/>
      <c r="J86" s="30">
        <f>SUM(J83:J85)</f>
        <v>9927670</v>
      </c>
      <c r="K86" s="31"/>
      <c r="L86" s="31">
        <f>SUM(L83:L85)</f>
        <v>-42160465</v>
      </c>
      <c r="N86" s="37"/>
      <c r="O86" s="79"/>
    </row>
    <row r="87" spans="1:16" ht="18" customHeight="1" thickTop="1" x14ac:dyDescent="0.25">
      <c r="F87" s="26"/>
      <c r="G87" s="19"/>
      <c r="H87" s="27"/>
      <c r="I87" s="19"/>
      <c r="J87" s="26"/>
      <c r="K87" s="19"/>
      <c r="L87" s="27"/>
      <c r="N87" s="37"/>
      <c r="O87" s="79"/>
      <c r="P87" s="4"/>
    </row>
    <row r="88" spans="1:16" ht="18.95" customHeight="1" x14ac:dyDescent="0.25">
      <c r="A88" s="64" t="s">
        <v>133</v>
      </c>
      <c r="F88" s="21"/>
      <c r="J88" s="21"/>
      <c r="N88" s="37"/>
      <c r="O88" s="79"/>
    </row>
    <row r="89" spans="1:16" ht="18.95" customHeight="1" x14ac:dyDescent="0.25">
      <c r="A89" s="65" t="s">
        <v>100</v>
      </c>
      <c r="F89" s="62">
        <v>55053197</v>
      </c>
      <c r="G89" s="60"/>
      <c r="H89" s="60">
        <v>-18977945</v>
      </c>
      <c r="I89" s="60"/>
      <c r="J89" s="62">
        <v>10502121</v>
      </c>
      <c r="K89" s="60"/>
      <c r="L89" s="60">
        <v>-42160465</v>
      </c>
      <c r="N89" s="37"/>
      <c r="O89" s="79"/>
    </row>
    <row r="90" spans="1:16" ht="18.95" customHeight="1" x14ac:dyDescent="0.25">
      <c r="A90" s="66" t="s">
        <v>86</v>
      </c>
      <c r="F90" s="58">
        <v>5682251</v>
      </c>
      <c r="G90" s="60"/>
      <c r="H90" s="59">
        <v>2552078</v>
      </c>
      <c r="I90" s="60"/>
      <c r="J90" s="58">
        <v>0</v>
      </c>
      <c r="K90" s="60"/>
      <c r="L90" s="59">
        <v>0</v>
      </c>
      <c r="N90" s="37"/>
      <c r="O90" s="79"/>
    </row>
    <row r="91" spans="1:16" ht="6" customHeight="1" x14ac:dyDescent="0.25">
      <c r="A91" s="48"/>
      <c r="B91" s="48"/>
      <c r="C91" s="48"/>
      <c r="D91" s="14"/>
      <c r="E91" s="14"/>
      <c r="F91" s="20"/>
      <c r="G91" s="19"/>
      <c r="H91" s="19"/>
      <c r="I91" s="19"/>
      <c r="J91" s="20"/>
      <c r="L91" s="19"/>
      <c r="N91" s="37"/>
      <c r="O91" s="79"/>
    </row>
    <row r="92" spans="1:16" ht="18.95" customHeight="1" thickBot="1" x14ac:dyDescent="0.3">
      <c r="C92" s="4"/>
      <c r="F92" s="30">
        <f>SUM(F89:F91)</f>
        <v>60735448</v>
      </c>
      <c r="G92" s="19"/>
      <c r="H92" s="31">
        <f>SUM(H89:H91)</f>
        <v>-16425867</v>
      </c>
      <c r="I92" s="19"/>
      <c r="J92" s="30">
        <f>SUM(J89:J91)</f>
        <v>10502121</v>
      </c>
      <c r="K92" s="19"/>
      <c r="L92" s="31">
        <f>SUM(L89:L91)</f>
        <v>-42160465</v>
      </c>
      <c r="N92" s="37"/>
      <c r="O92" s="79"/>
    </row>
    <row r="93" spans="1:16" ht="18" customHeight="1" thickTop="1" x14ac:dyDescent="0.25">
      <c r="C93" s="4"/>
      <c r="F93" s="26"/>
      <c r="G93" s="19"/>
      <c r="H93" s="27"/>
      <c r="I93" s="19"/>
      <c r="J93" s="26"/>
      <c r="K93" s="19"/>
      <c r="L93" s="27"/>
      <c r="N93" s="37"/>
      <c r="O93" s="79"/>
    </row>
    <row r="94" spans="1:16" ht="18.95" customHeight="1" x14ac:dyDescent="0.25">
      <c r="A94" s="1" t="s">
        <v>175</v>
      </c>
      <c r="F94" s="81"/>
      <c r="J94" s="81"/>
      <c r="N94" s="37"/>
      <c r="O94" s="79"/>
    </row>
    <row r="95" spans="1:16" ht="6" customHeight="1" x14ac:dyDescent="0.25">
      <c r="A95" s="48"/>
      <c r="B95" s="48"/>
      <c r="C95" s="48"/>
      <c r="D95" s="14"/>
      <c r="E95" s="14"/>
      <c r="F95" s="20"/>
      <c r="G95" s="19"/>
      <c r="H95" s="19"/>
      <c r="I95" s="19"/>
      <c r="J95" s="20"/>
      <c r="L95" s="19"/>
      <c r="N95" s="37"/>
      <c r="O95" s="79"/>
    </row>
    <row r="96" spans="1:16" ht="18.95" customHeight="1" thickBot="1" x14ac:dyDescent="0.3">
      <c r="A96" s="2" t="s">
        <v>176</v>
      </c>
      <c r="D96" s="14"/>
      <c r="F96" s="71">
        <v>0.11609999999999999</v>
      </c>
      <c r="G96" s="82"/>
      <c r="H96" s="72">
        <v>-2.76E-2</v>
      </c>
      <c r="I96" s="82"/>
      <c r="J96" s="71">
        <v>1.7899999999999999E-2</v>
      </c>
      <c r="K96" s="82"/>
      <c r="L96" s="72">
        <v>-7.6200000000000004E-2</v>
      </c>
      <c r="N96" s="37"/>
      <c r="O96" s="79"/>
    </row>
    <row r="97" spans="1:12" ht="21.75" customHeight="1" thickTop="1" x14ac:dyDescent="0.25">
      <c r="D97" s="14"/>
      <c r="F97" s="77"/>
      <c r="G97" s="82"/>
      <c r="H97" s="77"/>
      <c r="I97" s="82"/>
      <c r="J97" s="77"/>
      <c r="K97" s="82"/>
      <c r="L97" s="77"/>
    </row>
    <row r="98" spans="1:12" s="140" customFormat="1" ht="22.15" customHeight="1" x14ac:dyDescent="0.25">
      <c r="A98" s="147" t="str">
        <f>'2-4'!A43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98" s="144"/>
      <c r="C98" s="144"/>
      <c r="D98" s="144"/>
      <c r="E98" s="144"/>
      <c r="F98" s="146"/>
      <c r="G98" s="146"/>
      <c r="H98" s="146"/>
      <c r="I98" s="146"/>
      <c r="J98" s="146"/>
      <c r="K98" s="146"/>
      <c r="L98" s="146"/>
    </row>
    <row r="99" spans="1:12" ht="20.100000000000001" customHeight="1" x14ac:dyDescent="0.25">
      <c r="D99" s="48"/>
    </row>
    <row r="100" spans="1:12" s="48" customFormat="1" ht="20.100000000000001" customHeight="1" x14ac:dyDescent="0.25">
      <c r="F100" s="63"/>
      <c r="G100" s="63"/>
      <c r="H100" s="63"/>
      <c r="I100" s="63"/>
      <c r="J100" s="63"/>
      <c r="K100" s="63"/>
      <c r="L100" s="63"/>
    </row>
    <row r="101" spans="1:12" ht="20.100000000000001" customHeight="1" x14ac:dyDescent="0.25"/>
    <row r="102" spans="1:12" ht="20.100000000000001" customHeight="1" x14ac:dyDescent="0.25"/>
    <row r="103" spans="1:12" ht="20.100000000000001" customHeight="1" x14ac:dyDescent="0.25"/>
    <row r="104" spans="1:12" ht="20.100000000000001" customHeight="1" x14ac:dyDescent="0.25"/>
    <row r="105" spans="1:12" ht="20.100000000000001" customHeight="1" x14ac:dyDescent="0.25"/>
    <row r="106" spans="1:12" ht="20.100000000000001" customHeight="1" x14ac:dyDescent="0.25"/>
    <row r="107" spans="1:12" ht="20.100000000000001" customHeight="1" x14ac:dyDescent="0.25"/>
    <row r="108" spans="1:12" ht="20.100000000000001" customHeight="1" x14ac:dyDescent="0.25"/>
    <row r="109" spans="1:12" ht="20.100000000000001" customHeight="1" x14ac:dyDescent="0.25"/>
    <row r="110" spans="1:12" ht="20.100000000000001" customHeight="1" x14ac:dyDescent="0.25"/>
    <row r="111" spans="1:12" ht="20.100000000000001" customHeight="1" x14ac:dyDescent="0.25"/>
    <row r="112" spans="1:12" ht="20.100000000000001" customHeight="1" x14ac:dyDescent="0.25">
      <c r="F112" s="2"/>
      <c r="G112" s="2"/>
      <c r="H112" s="2"/>
      <c r="I112" s="2"/>
      <c r="J112" s="2"/>
      <c r="K112" s="2"/>
      <c r="L112" s="2"/>
    </row>
    <row r="113" spans="4:12" ht="20.100000000000001" customHeight="1" x14ac:dyDescent="0.25">
      <c r="F113" s="2"/>
      <c r="G113" s="2"/>
      <c r="H113" s="2"/>
      <c r="I113" s="2"/>
      <c r="J113" s="2"/>
      <c r="K113" s="2"/>
      <c r="L113" s="2"/>
    </row>
    <row r="114" spans="4:12" ht="20.100000000000001" customHeight="1" x14ac:dyDescent="0.25">
      <c r="F114" s="2"/>
      <c r="G114" s="2"/>
      <c r="H114" s="2"/>
      <c r="I114" s="2"/>
      <c r="J114" s="2"/>
      <c r="K114" s="2"/>
      <c r="L114" s="2"/>
    </row>
    <row r="115" spans="4:12" ht="20.100000000000001" customHeight="1" x14ac:dyDescent="0.25">
      <c r="F115" s="2"/>
      <c r="G115" s="2"/>
      <c r="H115" s="2"/>
      <c r="I115" s="2"/>
      <c r="J115" s="2"/>
      <c r="K115" s="2"/>
      <c r="L115" s="2"/>
    </row>
    <row r="116" spans="4:12" ht="20.100000000000001" customHeight="1" x14ac:dyDescent="0.25">
      <c r="F116" s="2"/>
      <c r="G116" s="2"/>
      <c r="H116" s="2"/>
      <c r="I116" s="2"/>
      <c r="J116" s="2"/>
      <c r="K116" s="2"/>
      <c r="L116" s="2"/>
    </row>
    <row r="117" spans="4:12" ht="20.100000000000001" customHeight="1" x14ac:dyDescent="0.25">
      <c r="F117" s="2"/>
      <c r="G117" s="2"/>
      <c r="H117" s="2"/>
      <c r="I117" s="2"/>
      <c r="J117" s="2"/>
      <c r="K117" s="2"/>
      <c r="L117" s="2"/>
    </row>
    <row r="118" spans="4:12" ht="20.100000000000001" customHeight="1" x14ac:dyDescent="0.25">
      <c r="F118" s="2"/>
      <c r="G118" s="2"/>
      <c r="H118" s="2"/>
      <c r="I118" s="2"/>
      <c r="J118" s="2"/>
      <c r="K118" s="2"/>
      <c r="L118" s="2"/>
    </row>
    <row r="119" spans="4:12" ht="20.100000000000001" customHeight="1" x14ac:dyDescent="0.25">
      <c r="F119" s="2"/>
      <c r="G119" s="2"/>
      <c r="H119" s="2"/>
      <c r="I119" s="2"/>
      <c r="J119" s="2"/>
      <c r="K119" s="2"/>
      <c r="L119" s="2"/>
    </row>
    <row r="120" spans="4:12" ht="20.100000000000001" customHeight="1" x14ac:dyDescent="0.25">
      <c r="D120" s="48"/>
      <c r="F120" s="2"/>
      <c r="G120" s="2"/>
      <c r="H120" s="2"/>
      <c r="I120" s="2"/>
      <c r="J120" s="2"/>
      <c r="K120" s="2"/>
      <c r="L120" s="2"/>
    </row>
  </sheetData>
  <mergeCells count="4">
    <mergeCell ref="F5:H5"/>
    <mergeCell ref="J5:L5"/>
    <mergeCell ref="F52:H52"/>
    <mergeCell ref="J52:L52"/>
  </mergeCells>
  <pageMargins left="0.8" right="0.7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64"/>
  <sheetViews>
    <sheetView topLeftCell="A16" zoomScale="110" zoomScaleNormal="110" zoomScaleSheetLayoutView="106" zoomScalePageLayoutView="110" workbookViewId="0">
      <selection activeCell="E34" sqref="E34"/>
    </sheetView>
  </sheetViews>
  <sheetFormatPr defaultColWidth="9.28515625" defaultRowHeight="19.149999999999999" customHeight="1" x14ac:dyDescent="0.25"/>
  <cols>
    <col min="1" max="2" width="0.7109375" style="2" customWidth="1"/>
    <col min="3" max="3" width="24.5703125" style="2" customWidth="1"/>
    <col min="4" max="4" width="1.7109375" style="2" customWidth="1"/>
    <col min="5" max="5" width="10" style="4" customWidth="1"/>
    <col min="6" max="6" width="0.7109375" style="4" customWidth="1"/>
    <col min="7" max="7" width="10.7109375" style="4" customWidth="1"/>
    <col min="8" max="8" width="0.7109375" style="4" customWidth="1"/>
    <col min="9" max="9" width="12.42578125" style="4" customWidth="1"/>
    <col min="10" max="10" width="0.7109375" style="4" customWidth="1"/>
    <col min="11" max="11" width="12" style="4" customWidth="1"/>
    <col min="12" max="12" width="0.7109375" style="4" customWidth="1"/>
    <col min="13" max="13" width="11.5703125" style="4" bestFit="1" customWidth="1"/>
    <col min="14" max="14" width="0.7109375" style="4" customWidth="1"/>
    <col min="15" max="15" width="17.42578125" style="4" customWidth="1"/>
    <col min="16" max="16" width="0.7109375" style="4" customWidth="1"/>
    <col min="17" max="17" width="11.85546875" style="4" customWidth="1"/>
    <col min="18" max="18" width="0.7109375" style="4" customWidth="1"/>
    <col min="19" max="19" width="11.42578125" style="4" customWidth="1"/>
    <col min="20" max="20" width="0.7109375" style="4" customWidth="1"/>
    <col min="21" max="21" width="10.28515625" style="4" customWidth="1"/>
    <col min="22" max="22" width="0.7109375" style="4" customWidth="1"/>
    <col min="23" max="23" width="11.140625" style="2" bestFit="1" customWidth="1"/>
    <col min="24" max="24" width="11.28515625" style="2" bestFit="1" customWidth="1"/>
    <col min="25" max="16384" width="9.28515625" style="2"/>
  </cols>
  <sheetData>
    <row r="1" spans="1:23" s="158" customFormat="1" ht="19.149999999999999" customHeight="1" x14ac:dyDescent="0.25">
      <c r="A1" s="154" t="s">
        <v>0</v>
      </c>
      <c r="B1" s="154"/>
      <c r="C1" s="154"/>
      <c r="D1" s="154"/>
      <c r="E1" s="155"/>
      <c r="F1" s="155"/>
      <c r="G1" s="156"/>
      <c r="H1" s="156"/>
      <c r="I1" s="156"/>
      <c r="J1" s="156"/>
      <c r="K1" s="156"/>
      <c r="L1" s="156"/>
      <c r="M1" s="157" t="s">
        <v>17</v>
      </c>
      <c r="N1" s="157"/>
      <c r="O1" s="157"/>
      <c r="P1" s="157"/>
      <c r="Q1" s="157"/>
      <c r="R1" s="157"/>
      <c r="S1" s="157"/>
      <c r="T1" s="157"/>
      <c r="U1" s="155"/>
      <c r="V1" s="157"/>
    </row>
    <row r="2" spans="1:23" s="158" customFormat="1" ht="19.149999999999999" customHeight="1" x14ac:dyDescent="0.25">
      <c r="A2" s="154" t="s">
        <v>101</v>
      </c>
      <c r="B2" s="154"/>
      <c r="C2" s="154"/>
      <c r="D2" s="154"/>
      <c r="E2" s="155"/>
      <c r="F2" s="155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5"/>
      <c r="V2" s="156"/>
    </row>
    <row r="3" spans="1:23" s="158" customFormat="1" ht="19.149999999999999" customHeight="1" x14ac:dyDescent="0.25">
      <c r="A3" s="143" t="s">
        <v>214</v>
      </c>
      <c r="B3" s="159"/>
      <c r="C3" s="159"/>
      <c r="D3" s="159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1"/>
    </row>
    <row r="4" spans="1:23" s="85" customFormat="1" ht="19.149999999999999" customHeight="1" x14ac:dyDescent="0.25">
      <c r="A4" s="83"/>
      <c r="B4" s="83"/>
      <c r="C4" s="83"/>
      <c r="D4" s="83"/>
      <c r="E4" s="63"/>
      <c r="F4" s="63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3"/>
      <c r="V4" s="60"/>
    </row>
    <row r="5" spans="1:23" s="86" customFormat="1" ht="19.149999999999999" customHeight="1" x14ac:dyDescent="0.35">
      <c r="A5" s="83"/>
      <c r="B5" s="83"/>
      <c r="C5" s="83"/>
      <c r="D5" s="83"/>
      <c r="E5" s="182" t="s">
        <v>44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</row>
    <row r="6" spans="1:23" s="86" customFormat="1" ht="19.149999999999999" customHeight="1" x14ac:dyDescent="0.35">
      <c r="A6" s="83"/>
      <c r="B6" s="83"/>
      <c r="C6" s="84"/>
      <c r="D6" s="84"/>
      <c r="E6" s="182" t="s">
        <v>112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84"/>
      <c r="W6" s="84"/>
    </row>
    <row r="7" spans="1:23" s="86" customFormat="1" ht="19.149999999999999" customHeight="1" x14ac:dyDescent="0.35">
      <c r="A7" s="85"/>
      <c r="B7" s="85"/>
      <c r="C7" s="85"/>
      <c r="D7" s="85"/>
      <c r="E7" s="63"/>
      <c r="F7" s="63"/>
      <c r="G7" s="63"/>
      <c r="H7" s="84"/>
      <c r="I7" s="84"/>
      <c r="J7" s="84"/>
      <c r="O7" s="182" t="s">
        <v>96</v>
      </c>
      <c r="P7" s="182"/>
      <c r="Q7" s="182"/>
      <c r="R7" s="84"/>
      <c r="S7" s="84"/>
      <c r="T7" s="84"/>
      <c r="U7" s="87"/>
      <c r="V7" s="87"/>
      <c r="W7" s="60"/>
    </row>
    <row r="8" spans="1:23" s="86" customFormat="1" ht="19.149999999999999" customHeight="1" x14ac:dyDescent="0.35">
      <c r="A8" s="85"/>
      <c r="B8" s="85"/>
      <c r="C8" s="85"/>
      <c r="D8" s="85"/>
      <c r="E8" s="63"/>
      <c r="F8" s="63"/>
      <c r="G8" s="63"/>
      <c r="H8" s="84"/>
      <c r="I8" s="84"/>
      <c r="J8" s="84"/>
      <c r="O8" s="88" t="s">
        <v>45</v>
      </c>
      <c r="P8" s="89"/>
      <c r="Q8" s="89"/>
      <c r="R8" s="84"/>
      <c r="S8" s="84"/>
      <c r="T8" s="84"/>
      <c r="W8" s="60"/>
    </row>
    <row r="9" spans="1:23" s="86" customFormat="1" ht="19.149999999999999" customHeight="1" x14ac:dyDescent="0.35">
      <c r="A9" s="85"/>
      <c r="B9" s="85"/>
      <c r="C9" s="85"/>
      <c r="D9" s="85"/>
      <c r="E9" s="63"/>
      <c r="F9" s="63"/>
      <c r="G9" s="63"/>
      <c r="H9" s="84"/>
      <c r="I9" s="84" t="s">
        <v>113</v>
      </c>
      <c r="J9" s="84"/>
      <c r="K9" s="182" t="s">
        <v>30</v>
      </c>
      <c r="L9" s="182"/>
      <c r="M9" s="182"/>
      <c r="N9" s="60"/>
      <c r="O9" s="84" t="s">
        <v>110</v>
      </c>
      <c r="P9" s="84"/>
      <c r="Q9" s="84" t="s">
        <v>46</v>
      </c>
      <c r="R9" s="84"/>
      <c r="S9" s="84"/>
      <c r="T9" s="84"/>
      <c r="U9" s="89"/>
      <c r="V9" s="89"/>
      <c r="W9" s="60"/>
    </row>
    <row r="10" spans="1:23" s="86" customFormat="1" ht="19.149999999999999" customHeight="1" x14ac:dyDescent="0.35">
      <c r="A10" s="85"/>
      <c r="B10" s="85"/>
      <c r="C10" s="85"/>
      <c r="D10" s="85"/>
      <c r="E10" s="63"/>
      <c r="F10" s="63"/>
      <c r="G10" s="63"/>
      <c r="H10" s="84"/>
      <c r="I10" s="84" t="s">
        <v>106</v>
      </c>
      <c r="J10" s="84"/>
      <c r="K10" s="84" t="s">
        <v>47</v>
      </c>
      <c r="L10" s="89"/>
      <c r="M10" s="89"/>
      <c r="N10" s="60"/>
      <c r="O10" s="84" t="s">
        <v>111</v>
      </c>
      <c r="P10" s="84"/>
      <c r="Q10" s="84" t="s">
        <v>69</v>
      </c>
      <c r="R10" s="84"/>
      <c r="S10" s="84" t="s">
        <v>87</v>
      </c>
      <c r="T10" s="84"/>
      <c r="U10" s="84" t="s">
        <v>84</v>
      </c>
      <c r="V10" s="84"/>
    </row>
    <row r="11" spans="1:23" s="86" customFormat="1" ht="19.149999999999999" customHeight="1" x14ac:dyDescent="0.35">
      <c r="A11" s="85"/>
      <c r="B11" s="85"/>
      <c r="C11" s="85"/>
      <c r="D11" s="85"/>
      <c r="E11" s="84" t="s">
        <v>48</v>
      </c>
      <c r="F11" s="84"/>
      <c r="G11" s="84" t="s">
        <v>49</v>
      </c>
      <c r="H11" s="84"/>
      <c r="I11" s="84" t="s">
        <v>107</v>
      </c>
      <c r="J11" s="84"/>
      <c r="K11" s="84" t="s">
        <v>50</v>
      </c>
      <c r="L11" s="84"/>
      <c r="M11" s="84"/>
      <c r="N11" s="84"/>
      <c r="O11" s="84" t="s">
        <v>88</v>
      </c>
      <c r="P11" s="84"/>
      <c r="Q11" s="84" t="s">
        <v>68</v>
      </c>
      <c r="R11" s="84"/>
      <c r="S11" s="84" t="s">
        <v>102</v>
      </c>
      <c r="T11" s="84"/>
      <c r="U11" s="84" t="s">
        <v>121</v>
      </c>
      <c r="V11" s="84"/>
      <c r="W11" s="84" t="s">
        <v>87</v>
      </c>
    </row>
    <row r="12" spans="1:23" s="86" customFormat="1" ht="19.149999999999999" customHeight="1" x14ac:dyDescent="0.35">
      <c r="A12" s="83"/>
      <c r="B12" s="83"/>
      <c r="C12" s="83"/>
      <c r="D12" s="83"/>
      <c r="E12" s="84" t="s">
        <v>51</v>
      </c>
      <c r="F12" s="84"/>
      <c r="G12" s="84" t="s">
        <v>52</v>
      </c>
      <c r="H12" s="84"/>
      <c r="I12" s="84" t="s">
        <v>108</v>
      </c>
      <c r="J12" s="84"/>
      <c r="K12" s="84" t="s">
        <v>53</v>
      </c>
      <c r="L12" s="84"/>
      <c r="M12" s="84" t="s">
        <v>54</v>
      </c>
      <c r="N12" s="84"/>
      <c r="O12" s="84" t="s">
        <v>43</v>
      </c>
      <c r="P12" s="84"/>
      <c r="Q12" s="84" t="s">
        <v>104</v>
      </c>
      <c r="R12" s="84"/>
      <c r="S12" s="84" t="s">
        <v>103</v>
      </c>
      <c r="T12" s="84"/>
      <c r="U12" s="90" t="s">
        <v>122</v>
      </c>
      <c r="V12" s="84"/>
      <c r="W12" s="84" t="s">
        <v>104</v>
      </c>
    </row>
    <row r="13" spans="1:23" s="86" customFormat="1" ht="19.149999999999999" customHeight="1" x14ac:dyDescent="0.35">
      <c r="A13" s="83"/>
      <c r="B13" s="83"/>
      <c r="C13" s="83"/>
      <c r="D13" s="83"/>
      <c r="E13" s="16" t="s">
        <v>5</v>
      </c>
      <c r="F13" s="84"/>
      <c r="G13" s="16" t="s">
        <v>5</v>
      </c>
      <c r="H13" s="84"/>
      <c r="I13" s="16" t="s">
        <v>5</v>
      </c>
      <c r="J13" s="84"/>
      <c r="K13" s="16" t="s">
        <v>5</v>
      </c>
      <c r="L13" s="84"/>
      <c r="M13" s="16" t="s">
        <v>5</v>
      </c>
      <c r="N13" s="84"/>
      <c r="O13" s="16" t="s">
        <v>5</v>
      </c>
      <c r="P13" s="84"/>
      <c r="Q13" s="16" t="s">
        <v>5</v>
      </c>
      <c r="R13" s="84"/>
      <c r="S13" s="16" t="s">
        <v>5</v>
      </c>
      <c r="T13" s="84"/>
      <c r="U13" s="16" t="s">
        <v>5</v>
      </c>
      <c r="V13" s="84"/>
      <c r="W13" s="16" t="s">
        <v>5</v>
      </c>
    </row>
    <row r="14" spans="1:23" s="86" customFormat="1" ht="8.1" customHeight="1" x14ac:dyDescent="0.35">
      <c r="A14" s="83"/>
      <c r="B14" s="83"/>
      <c r="C14" s="83"/>
      <c r="D14" s="83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</row>
    <row r="15" spans="1:23" ht="19.149999999999999" customHeight="1" x14ac:dyDescent="0.25">
      <c r="A15" s="1" t="s">
        <v>153</v>
      </c>
      <c r="B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3" ht="19.149999999999999" customHeight="1" x14ac:dyDescent="0.25">
      <c r="A16" s="1"/>
      <c r="B16" s="1" t="s">
        <v>136</v>
      </c>
      <c r="E16" s="4">
        <v>553538208</v>
      </c>
      <c r="G16" s="4">
        <v>933127791</v>
      </c>
      <c r="I16" s="4">
        <v>-74049938</v>
      </c>
      <c r="K16" s="4">
        <v>26509200</v>
      </c>
      <c r="M16" s="4">
        <v>-85867861</v>
      </c>
      <c r="O16" s="4">
        <v>-2292225</v>
      </c>
      <c r="P16" s="2"/>
      <c r="Q16" s="4">
        <f>SUM(O16)</f>
        <v>-2292225</v>
      </c>
      <c r="R16" s="2"/>
      <c r="S16" s="4">
        <f>SUM(Q16,M16,K16,I16,G16,E16)</f>
        <v>1350965175</v>
      </c>
      <c r="T16" s="2"/>
      <c r="U16" s="4">
        <v>2334102</v>
      </c>
      <c r="W16" s="4">
        <f>SUM(S16,U16)</f>
        <v>1353299277</v>
      </c>
    </row>
    <row r="17" spans="1:23" ht="19.149999999999999" customHeight="1" x14ac:dyDescent="0.25">
      <c r="A17" s="1" t="s">
        <v>127</v>
      </c>
      <c r="B17" s="1"/>
      <c r="C17" s="3"/>
      <c r="D17" s="3"/>
      <c r="W17" s="4"/>
    </row>
    <row r="18" spans="1:23" ht="19.149999999999999" customHeight="1" x14ac:dyDescent="0.25">
      <c r="A18" s="1"/>
      <c r="B18" s="1" t="s">
        <v>128</v>
      </c>
      <c r="C18" s="3"/>
      <c r="D18" s="3"/>
      <c r="W18" s="4"/>
    </row>
    <row r="19" spans="1:23" s="86" customFormat="1" ht="19.149999999999999" customHeight="1" x14ac:dyDescent="0.35">
      <c r="A19" s="2"/>
      <c r="B19" s="2" t="s">
        <v>143</v>
      </c>
      <c r="C19" s="91"/>
      <c r="D19" s="91"/>
      <c r="E19" s="60"/>
      <c r="F19" s="60"/>
      <c r="G19" s="60"/>
      <c r="H19" s="60"/>
      <c r="I19" s="60"/>
      <c r="J19" s="63"/>
      <c r="K19" s="60"/>
      <c r="L19" s="63"/>
      <c r="M19" s="60"/>
      <c r="N19" s="63"/>
      <c r="O19" s="60"/>
      <c r="P19" s="63"/>
      <c r="Q19" s="60"/>
      <c r="R19" s="60"/>
      <c r="S19" s="60"/>
      <c r="T19" s="60"/>
      <c r="U19" s="4"/>
      <c r="V19" s="60"/>
      <c r="W19" s="4"/>
    </row>
    <row r="20" spans="1:23" s="86" customFormat="1" ht="19.149999999999999" customHeight="1" x14ac:dyDescent="0.35">
      <c r="A20" s="2"/>
      <c r="B20" s="2"/>
      <c r="C20" s="91" t="s">
        <v>144</v>
      </c>
      <c r="D20" s="91"/>
      <c r="E20" s="60">
        <v>21454</v>
      </c>
      <c r="F20" s="60"/>
      <c r="G20" s="60">
        <v>42908</v>
      </c>
      <c r="H20" s="60"/>
      <c r="I20" s="60">
        <v>0</v>
      </c>
      <c r="J20" s="63"/>
      <c r="K20" s="60">
        <v>0</v>
      </c>
      <c r="L20" s="63"/>
      <c r="M20" s="60">
        <v>0</v>
      </c>
      <c r="N20" s="63"/>
      <c r="O20" s="60">
        <v>0</v>
      </c>
      <c r="P20" s="63"/>
      <c r="Q20" s="60">
        <v>0</v>
      </c>
      <c r="R20" s="60"/>
      <c r="S20" s="60">
        <f>SUM(Q20,M20,K20,I20,G20,E20)</f>
        <v>64362</v>
      </c>
      <c r="T20" s="60"/>
      <c r="U20" s="4">
        <v>0</v>
      </c>
      <c r="V20" s="60"/>
      <c r="W20" s="4">
        <f>SUM(S20,U20)</f>
        <v>64362</v>
      </c>
    </row>
    <row r="21" spans="1:23" ht="19.149999999999999" customHeight="1" x14ac:dyDescent="0.25">
      <c r="B21" s="2" t="s">
        <v>80</v>
      </c>
      <c r="C21" s="91"/>
      <c r="D21" s="91"/>
      <c r="E21" s="59">
        <v>0</v>
      </c>
      <c r="F21" s="60"/>
      <c r="G21" s="59">
        <v>0</v>
      </c>
      <c r="H21" s="60"/>
      <c r="I21" s="59">
        <v>0</v>
      </c>
      <c r="J21" s="63"/>
      <c r="K21" s="59">
        <v>0</v>
      </c>
      <c r="L21" s="63"/>
      <c r="M21" s="59">
        <v>-15255281</v>
      </c>
      <c r="N21" s="63"/>
      <c r="O21" s="59">
        <v>-3722664</v>
      </c>
      <c r="P21" s="63"/>
      <c r="Q21" s="59">
        <f>O21</f>
        <v>-3722664</v>
      </c>
      <c r="R21" s="60"/>
      <c r="S21" s="59">
        <f>SUM(E21:M21,Q21)</f>
        <v>-18977945</v>
      </c>
      <c r="T21" s="60"/>
      <c r="U21" s="5">
        <v>2552078</v>
      </c>
      <c r="V21" s="60"/>
      <c r="W21" s="5">
        <f>SUM(S21,U21)</f>
        <v>-16425867</v>
      </c>
    </row>
    <row r="22" spans="1:23" ht="8.1" customHeight="1" x14ac:dyDescent="0.25">
      <c r="C22" s="3"/>
      <c r="D22" s="3"/>
      <c r="E22" s="60"/>
      <c r="F22" s="63"/>
      <c r="G22" s="60"/>
      <c r="H22" s="60"/>
      <c r="I22" s="63"/>
      <c r="J22" s="63"/>
      <c r="K22" s="60"/>
      <c r="L22" s="63"/>
      <c r="M22" s="92"/>
      <c r="N22" s="92"/>
      <c r="O22" s="92"/>
      <c r="P22" s="92"/>
      <c r="Q22" s="92"/>
      <c r="R22" s="93"/>
      <c r="S22" s="92"/>
      <c r="T22" s="93"/>
      <c r="U22" s="92"/>
      <c r="V22" s="93"/>
      <c r="W22" s="92"/>
    </row>
    <row r="23" spans="1:23" ht="19.149999999999999" customHeight="1" x14ac:dyDescent="0.25">
      <c r="A23" s="1" t="s">
        <v>109</v>
      </c>
      <c r="B23" s="1"/>
      <c r="C23" s="3"/>
      <c r="D23" s="3"/>
      <c r="W23" s="4"/>
    </row>
    <row r="24" spans="1:23" ht="19.149999999999999" customHeight="1" thickBot="1" x14ac:dyDescent="0.3">
      <c r="B24" s="1" t="s">
        <v>215</v>
      </c>
      <c r="C24" s="3"/>
      <c r="D24" s="3"/>
      <c r="E24" s="94">
        <f>SUM(E16:E21)</f>
        <v>553559662</v>
      </c>
      <c r="F24" s="60"/>
      <c r="G24" s="94">
        <f>SUM(G16:G21)</f>
        <v>933170699</v>
      </c>
      <c r="H24" s="63"/>
      <c r="I24" s="94">
        <f>SUM(I16:I21)</f>
        <v>-74049938</v>
      </c>
      <c r="J24" s="60"/>
      <c r="K24" s="94">
        <f>SUM(K16:K21)</f>
        <v>26509200</v>
      </c>
      <c r="L24" s="60"/>
      <c r="M24" s="94">
        <f>SUM(M16:M21)</f>
        <v>-101123142</v>
      </c>
      <c r="N24" s="60"/>
      <c r="O24" s="94">
        <f>SUM(O16:O21)</f>
        <v>-6014889</v>
      </c>
      <c r="P24" s="60"/>
      <c r="Q24" s="94">
        <f>SUM(Q16:Q21)</f>
        <v>-6014889</v>
      </c>
      <c r="R24" s="63"/>
      <c r="S24" s="94">
        <f>SUM(S16:S21)</f>
        <v>1332051592</v>
      </c>
      <c r="T24" s="63"/>
      <c r="U24" s="94">
        <f>SUM(U16:U21)</f>
        <v>4886180</v>
      </c>
      <c r="V24" s="63"/>
      <c r="W24" s="94">
        <f>SUM(W16:W21)</f>
        <v>1336937772</v>
      </c>
    </row>
    <row r="25" spans="1:23" ht="19.149999999999999" customHeight="1" thickTop="1" x14ac:dyDescent="0.25">
      <c r="B25" s="1"/>
      <c r="C25" s="3"/>
      <c r="D25" s="3"/>
      <c r="E25" s="63"/>
      <c r="F25" s="60"/>
      <c r="G25" s="63"/>
      <c r="H25" s="60"/>
      <c r="I25" s="63"/>
      <c r="J25" s="60"/>
      <c r="K25" s="63"/>
      <c r="L25" s="60"/>
      <c r="M25" s="63"/>
      <c r="N25" s="60"/>
      <c r="O25" s="63"/>
      <c r="P25" s="60"/>
      <c r="Q25" s="63"/>
      <c r="R25" s="63"/>
      <c r="S25" s="63"/>
      <c r="T25" s="63"/>
      <c r="U25" s="63"/>
      <c r="V25" s="63"/>
      <c r="W25" s="63"/>
    </row>
    <row r="26" spans="1:23" ht="19.149999999999999" customHeight="1" x14ac:dyDescent="0.25">
      <c r="B26" s="1"/>
      <c r="C26" s="3"/>
      <c r="D26" s="3"/>
      <c r="E26" s="63"/>
      <c r="F26" s="60"/>
      <c r="G26" s="63"/>
      <c r="H26" s="60"/>
      <c r="I26" s="63"/>
      <c r="J26" s="60"/>
      <c r="K26" s="63"/>
      <c r="L26" s="60"/>
      <c r="M26" s="63"/>
      <c r="N26" s="60"/>
      <c r="O26" s="63"/>
      <c r="P26" s="60"/>
      <c r="Q26" s="63"/>
      <c r="R26" s="63"/>
      <c r="S26" s="63"/>
      <c r="T26" s="63"/>
      <c r="U26" s="63"/>
      <c r="V26" s="63"/>
      <c r="W26" s="63"/>
    </row>
    <row r="27" spans="1:23" ht="19.149999999999999" customHeight="1" x14ac:dyDescent="0.25">
      <c r="B27" s="1"/>
      <c r="C27" s="3"/>
      <c r="D27" s="3"/>
      <c r="E27" s="63"/>
      <c r="F27" s="60"/>
      <c r="G27" s="63"/>
      <c r="H27" s="60"/>
      <c r="I27" s="63"/>
      <c r="J27" s="60"/>
      <c r="K27" s="63"/>
      <c r="L27" s="60"/>
      <c r="M27" s="63"/>
      <c r="N27" s="60"/>
      <c r="O27" s="63"/>
      <c r="P27" s="60"/>
      <c r="Q27" s="63"/>
      <c r="R27" s="63"/>
      <c r="S27" s="63"/>
      <c r="T27" s="63"/>
      <c r="U27" s="63"/>
      <c r="V27" s="63"/>
      <c r="W27" s="63"/>
    </row>
    <row r="28" spans="1:23" ht="19.149999999999999" customHeight="1" x14ac:dyDescent="0.25">
      <c r="B28" s="1"/>
      <c r="C28" s="3"/>
      <c r="D28" s="3"/>
      <c r="E28" s="63"/>
      <c r="F28" s="60"/>
      <c r="G28" s="63"/>
      <c r="H28" s="60"/>
      <c r="I28" s="63"/>
      <c r="J28" s="60"/>
      <c r="K28" s="63"/>
      <c r="L28" s="60"/>
      <c r="M28" s="63"/>
      <c r="N28" s="60"/>
      <c r="O28" s="63"/>
      <c r="P28" s="60"/>
      <c r="Q28" s="63"/>
      <c r="R28" s="63"/>
      <c r="S28" s="63"/>
      <c r="T28" s="63"/>
      <c r="U28" s="63"/>
      <c r="V28" s="63"/>
      <c r="W28" s="63"/>
    </row>
    <row r="29" spans="1:23" ht="17.25" customHeight="1" x14ac:dyDescent="0.25">
      <c r="B29" s="1"/>
      <c r="C29" s="3"/>
      <c r="D29" s="3"/>
      <c r="E29" s="63"/>
      <c r="F29" s="60"/>
      <c r="G29" s="63"/>
      <c r="H29" s="60"/>
      <c r="I29" s="63"/>
      <c r="J29" s="60"/>
      <c r="K29" s="63"/>
      <c r="L29" s="60"/>
      <c r="M29" s="63"/>
      <c r="N29" s="60"/>
      <c r="O29" s="63"/>
      <c r="P29" s="60"/>
      <c r="Q29" s="63"/>
      <c r="R29" s="63"/>
      <c r="S29" s="63"/>
      <c r="T29" s="63"/>
      <c r="U29" s="63"/>
      <c r="V29" s="63"/>
      <c r="W29" s="63"/>
    </row>
    <row r="30" spans="1:23" ht="19.149999999999999" customHeight="1" x14ac:dyDescent="0.25">
      <c r="B30" s="1"/>
      <c r="C30" s="3"/>
      <c r="D30" s="3"/>
      <c r="E30" s="63"/>
      <c r="F30" s="60"/>
      <c r="G30" s="63"/>
      <c r="H30" s="60"/>
      <c r="I30" s="63"/>
      <c r="J30" s="60"/>
      <c r="K30" s="63"/>
      <c r="L30" s="60"/>
      <c r="M30" s="63"/>
      <c r="N30" s="60"/>
      <c r="O30" s="63"/>
      <c r="P30" s="60"/>
      <c r="Q30" s="63"/>
      <c r="R30" s="63"/>
      <c r="S30" s="63"/>
      <c r="T30" s="63"/>
      <c r="U30" s="63"/>
      <c r="V30" s="63"/>
      <c r="W30" s="63"/>
    </row>
    <row r="31" spans="1:23" ht="21" customHeight="1" x14ac:dyDescent="0.25">
      <c r="B31" s="1"/>
      <c r="C31" s="3"/>
      <c r="D31" s="3"/>
      <c r="E31" s="63"/>
      <c r="F31" s="60"/>
      <c r="G31" s="63"/>
      <c r="H31" s="60"/>
      <c r="I31" s="63"/>
      <c r="J31" s="60"/>
      <c r="K31" s="63"/>
      <c r="L31" s="60"/>
      <c r="M31" s="63"/>
      <c r="N31" s="60"/>
      <c r="O31" s="63"/>
      <c r="P31" s="60"/>
      <c r="Q31" s="63"/>
      <c r="R31" s="63"/>
      <c r="S31" s="63"/>
      <c r="T31" s="63"/>
      <c r="U31" s="63"/>
      <c r="V31" s="63"/>
      <c r="W31" s="63"/>
    </row>
    <row r="32" spans="1:23" s="140" customFormat="1" ht="22.15" customHeight="1" x14ac:dyDescent="0.25">
      <c r="A32" s="147" t="str">
        <f>'7-8 (9month)'!A98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32" s="162"/>
      <c r="C32" s="144"/>
      <c r="D32" s="144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4"/>
    </row>
    <row r="33" spans="1:23" s="158" customFormat="1" ht="19.149999999999999" customHeight="1" x14ac:dyDescent="0.25">
      <c r="A33" s="154" t="s">
        <v>0</v>
      </c>
      <c r="B33" s="154"/>
      <c r="C33" s="154"/>
      <c r="D33" s="154"/>
      <c r="E33" s="155"/>
      <c r="F33" s="155"/>
      <c r="G33" s="156"/>
      <c r="H33" s="156"/>
      <c r="I33" s="156"/>
      <c r="J33" s="156"/>
      <c r="K33" s="156"/>
      <c r="L33" s="156"/>
      <c r="M33" s="157" t="s">
        <v>17</v>
      </c>
      <c r="N33" s="157"/>
      <c r="O33" s="157"/>
      <c r="P33" s="157"/>
      <c r="Q33" s="157"/>
      <c r="R33" s="157"/>
      <c r="S33" s="157"/>
      <c r="T33" s="157"/>
      <c r="U33" s="155"/>
      <c r="V33" s="157"/>
    </row>
    <row r="34" spans="1:23" s="158" customFormat="1" ht="19.149999999999999" customHeight="1" x14ac:dyDescent="0.25">
      <c r="A34" s="154" t="s">
        <v>230</v>
      </c>
      <c r="B34" s="154"/>
      <c r="C34" s="154"/>
      <c r="D34" s="154"/>
      <c r="E34" s="155"/>
      <c r="F34" s="155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5"/>
      <c r="V34" s="156"/>
    </row>
    <row r="35" spans="1:23" s="158" customFormat="1" ht="19.149999999999999" customHeight="1" x14ac:dyDescent="0.25">
      <c r="A35" s="159" t="str">
        <f>A3</f>
        <v>สำหรับงวดเก้าเดือนสิ้นสุดวันที่ 30 กันยายน พ.ศ. 2562</v>
      </c>
      <c r="B35" s="159"/>
      <c r="C35" s="159"/>
      <c r="D35" s="159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1"/>
    </row>
    <row r="36" spans="1:23" s="85" customFormat="1" ht="19.149999999999999" customHeight="1" x14ac:dyDescent="0.25">
      <c r="A36" s="83"/>
      <c r="B36" s="83"/>
      <c r="C36" s="83"/>
      <c r="D36" s="83"/>
      <c r="E36" s="63"/>
      <c r="F36" s="63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3"/>
      <c r="V36" s="60"/>
    </row>
    <row r="37" spans="1:23" s="86" customFormat="1" ht="19.149999999999999" customHeight="1" x14ac:dyDescent="0.35">
      <c r="A37" s="83"/>
      <c r="B37" s="83"/>
      <c r="C37" s="83"/>
      <c r="D37" s="83"/>
      <c r="E37" s="182" t="s">
        <v>44</v>
      </c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</row>
    <row r="38" spans="1:23" s="86" customFormat="1" ht="19.149999999999999" customHeight="1" x14ac:dyDescent="0.35">
      <c r="A38" s="83"/>
      <c r="B38" s="83"/>
      <c r="C38" s="84"/>
      <c r="D38" s="84"/>
      <c r="E38" s="182" t="s">
        <v>112</v>
      </c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84"/>
      <c r="W38" s="84"/>
    </row>
    <row r="39" spans="1:23" s="86" customFormat="1" ht="19.149999999999999" customHeight="1" x14ac:dyDescent="0.35">
      <c r="A39" s="85"/>
      <c r="B39" s="85"/>
      <c r="C39" s="85"/>
      <c r="D39" s="85"/>
      <c r="E39" s="63"/>
      <c r="F39" s="63"/>
      <c r="G39" s="63"/>
      <c r="H39" s="84"/>
      <c r="I39" s="84"/>
      <c r="J39" s="84"/>
      <c r="O39" s="182" t="s">
        <v>96</v>
      </c>
      <c r="P39" s="182"/>
      <c r="Q39" s="182"/>
      <c r="R39" s="84"/>
      <c r="S39" s="84"/>
      <c r="T39" s="84"/>
      <c r="U39" s="87"/>
      <c r="V39" s="87"/>
      <c r="W39" s="60"/>
    </row>
    <row r="40" spans="1:23" s="86" customFormat="1" ht="19.149999999999999" customHeight="1" x14ac:dyDescent="0.35">
      <c r="A40" s="85"/>
      <c r="B40" s="85"/>
      <c r="C40" s="85"/>
      <c r="D40" s="85"/>
      <c r="E40" s="63"/>
      <c r="F40" s="63"/>
      <c r="G40" s="63"/>
      <c r="H40" s="84"/>
      <c r="I40" s="84"/>
      <c r="J40" s="84"/>
      <c r="O40" s="88" t="s">
        <v>45</v>
      </c>
      <c r="P40" s="89"/>
      <c r="Q40" s="89"/>
      <c r="R40" s="84"/>
      <c r="S40" s="84"/>
      <c r="T40" s="84"/>
      <c r="U40" s="95"/>
      <c r="V40" s="95"/>
      <c r="W40" s="60"/>
    </row>
    <row r="41" spans="1:23" s="86" customFormat="1" ht="19.149999999999999" customHeight="1" x14ac:dyDescent="0.35">
      <c r="A41" s="85"/>
      <c r="B41" s="85"/>
      <c r="C41" s="85"/>
      <c r="D41" s="85"/>
      <c r="E41" s="63"/>
      <c r="F41" s="63"/>
      <c r="G41" s="63"/>
      <c r="H41" s="84"/>
      <c r="I41" s="84" t="s">
        <v>113</v>
      </c>
      <c r="J41" s="84"/>
      <c r="K41" s="182" t="s">
        <v>30</v>
      </c>
      <c r="L41" s="182"/>
      <c r="M41" s="182"/>
      <c r="N41" s="60"/>
      <c r="O41" s="84" t="s">
        <v>110</v>
      </c>
      <c r="P41" s="84"/>
      <c r="Q41" s="84" t="s">
        <v>46</v>
      </c>
      <c r="R41" s="84"/>
      <c r="S41" s="84"/>
      <c r="T41" s="84"/>
      <c r="U41" s="89"/>
      <c r="V41" s="89"/>
      <c r="W41" s="60"/>
    </row>
    <row r="42" spans="1:23" s="86" customFormat="1" ht="19.149999999999999" customHeight="1" x14ac:dyDescent="0.35">
      <c r="A42" s="85"/>
      <c r="B42" s="85"/>
      <c r="C42" s="85"/>
      <c r="D42" s="85"/>
      <c r="E42" s="63"/>
      <c r="F42" s="63"/>
      <c r="G42" s="63"/>
      <c r="H42" s="84"/>
      <c r="I42" s="84" t="s">
        <v>106</v>
      </c>
      <c r="J42" s="84"/>
      <c r="K42" s="84" t="s">
        <v>47</v>
      </c>
      <c r="L42" s="89"/>
      <c r="M42" s="89"/>
      <c r="N42" s="60"/>
      <c r="O42" s="84" t="s">
        <v>111</v>
      </c>
      <c r="P42" s="84"/>
      <c r="Q42" s="84" t="s">
        <v>69</v>
      </c>
      <c r="R42" s="84"/>
      <c r="S42" s="84" t="s">
        <v>87</v>
      </c>
      <c r="T42" s="84"/>
      <c r="U42" s="84" t="s">
        <v>84</v>
      </c>
      <c r="V42" s="84"/>
    </row>
    <row r="43" spans="1:23" s="86" customFormat="1" ht="19.149999999999999" customHeight="1" x14ac:dyDescent="0.35">
      <c r="A43" s="85"/>
      <c r="B43" s="85"/>
      <c r="C43" s="85"/>
      <c r="D43" s="85"/>
      <c r="E43" s="84" t="s">
        <v>48</v>
      </c>
      <c r="F43" s="84"/>
      <c r="G43" s="84" t="s">
        <v>49</v>
      </c>
      <c r="H43" s="84"/>
      <c r="I43" s="84" t="s">
        <v>107</v>
      </c>
      <c r="J43" s="84"/>
      <c r="K43" s="84" t="s">
        <v>50</v>
      </c>
      <c r="L43" s="84"/>
      <c r="M43" s="84"/>
      <c r="N43" s="84"/>
      <c r="O43" s="84" t="s">
        <v>88</v>
      </c>
      <c r="P43" s="84"/>
      <c r="Q43" s="84" t="s">
        <v>68</v>
      </c>
      <c r="R43" s="84"/>
      <c r="S43" s="84" t="s">
        <v>102</v>
      </c>
      <c r="T43" s="84"/>
      <c r="U43" s="84" t="s">
        <v>121</v>
      </c>
      <c r="V43" s="84"/>
      <c r="W43" s="84" t="s">
        <v>87</v>
      </c>
    </row>
    <row r="44" spans="1:23" s="86" customFormat="1" ht="19.149999999999999" customHeight="1" x14ac:dyDescent="0.35">
      <c r="A44" s="83"/>
      <c r="B44" s="83"/>
      <c r="C44" s="83"/>
      <c r="D44" s="83"/>
      <c r="E44" s="84" t="s">
        <v>51</v>
      </c>
      <c r="F44" s="84"/>
      <c r="G44" s="84" t="s">
        <v>52</v>
      </c>
      <c r="H44" s="84"/>
      <c r="I44" s="84" t="s">
        <v>108</v>
      </c>
      <c r="J44" s="84"/>
      <c r="K44" s="84" t="s">
        <v>53</v>
      </c>
      <c r="L44" s="84"/>
      <c r="M44" s="84" t="s">
        <v>54</v>
      </c>
      <c r="N44" s="84"/>
      <c r="O44" s="84" t="s">
        <v>43</v>
      </c>
      <c r="P44" s="84"/>
      <c r="Q44" s="84" t="s">
        <v>104</v>
      </c>
      <c r="R44" s="84"/>
      <c r="S44" s="84" t="s">
        <v>103</v>
      </c>
      <c r="T44" s="84"/>
      <c r="U44" s="90" t="s">
        <v>122</v>
      </c>
      <c r="V44" s="84"/>
      <c r="W44" s="84" t="s">
        <v>104</v>
      </c>
    </row>
    <row r="45" spans="1:23" s="86" customFormat="1" ht="19.149999999999999" customHeight="1" x14ac:dyDescent="0.35">
      <c r="A45" s="83"/>
      <c r="B45" s="83"/>
      <c r="C45" s="83"/>
      <c r="D45" s="83"/>
      <c r="E45" s="16" t="s">
        <v>5</v>
      </c>
      <c r="F45" s="84"/>
      <c r="G45" s="16" t="s">
        <v>5</v>
      </c>
      <c r="H45" s="84"/>
      <c r="I45" s="16" t="s">
        <v>5</v>
      </c>
      <c r="J45" s="84"/>
      <c r="K45" s="16" t="s">
        <v>5</v>
      </c>
      <c r="L45" s="84"/>
      <c r="M45" s="16" t="s">
        <v>5</v>
      </c>
      <c r="N45" s="84"/>
      <c r="O45" s="16" t="s">
        <v>5</v>
      </c>
      <c r="P45" s="84"/>
      <c r="Q45" s="16" t="s">
        <v>5</v>
      </c>
      <c r="R45" s="84"/>
      <c r="S45" s="16" t="s">
        <v>5</v>
      </c>
      <c r="T45" s="84"/>
      <c r="U45" s="16" t="s">
        <v>5</v>
      </c>
      <c r="V45" s="84"/>
      <c r="W45" s="16" t="s">
        <v>5</v>
      </c>
    </row>
    <row r="46" spans="1:23" s="86" customFormat="1" ht="8.1" customHeight="1" x14ac:dyDescent="0.35">
      <c r="A46" s="83"/>
      <c r="B46" s="83"/>
      <c r="C46" s="83"/>
      <c r="D46" s="83"/>
      <c r="E46" s="96"/>
      <c r="F46" s="84"/>
      <c r="G46" s="96"/>
      <c r="H46" s="84"/>
      <c r="I46" s="96"/>
      <c r="J46" s="84"/>
      <c r="K46" s="96"/>
      <c r="L46" s="84"/>
      <c r="M46" s="96"/>
      <c r="N46" s="84"/>
      <c r="O46" s="96"/>
      <c r="P46" s="84"/>
      <c r="Q46" s="96"/>
      <c r="R46" s="84"/>
      <c r="S46" s="96"/>
      <c r="T46" s="84"/>
      <c r="U46" s="96"/>
      <c r="V46" s="84"/>
      <c r="W46" s="96"/>
    </row>
    <row r="47" spans="1:23" ht="19.149999999999999" customHeight="1" x14ac:dyDescent="0.25">
      <c r="A47" s="1" t="s">
        <v>153</v>
      </c>
      <c r="B47" s="1"/>
      <c r="E47" s="45"/>
      <c r="F47" s="2"/>
      <c r="G47" s="45"/>
      <c r="H47" s="2"/>
      <c r="I47" s="45"/>
      <c r="J47" s="2"/>
      <c r="K47" s="45"/>
      <c r="L47" s="2"/>
      <c r="M47" s="45"/>
      <c r="N47" s="2"/>
      <c r="O47" s="45"/>
      <c r="P47" s="2"/>
      <c r="Q47" s="45"/>
      <c r="R47" s="2"/>
      <c r="S47" s="45"/>
      <c r="T47" s="2"/>
      <c r="U47" s="45"/>
      <c r="V47" s="2"/>
      <c r="W47" s="45"/>
    </row>
    <row r="48" spans="1:23" ht="19.149999999999999" customHeight="1" x14ac:dyDescent="0.25">
      <c r="A48" s="1"/>
      <c r="B48" s="1" t="s">
        <v>164</v>
      </c>
      <c r="E48" s="21">
        <v>553559662</v>
      </c>
      <c r="G48" s="21">
        <v>933170699</v>
      </c>
      <c r="I48" s="21">
        <v>-74049938</v>
      </c>
      <c r="K48" s="21">
        <v>26509200</v>
      </c>
      <c r="M48" s="21">
        <v>-86622480</v>
      </c>
      <c r="O48" s="21">
        <v>-5914929</v>
      </c>
      <c r="P48" s="2"/>
      <c r="Q48" s="62">
        <f>O48</f>
        <v>-5914929</v>
      </c>
      <c r="R48" s="2"/>
      <c r="S48" s="97">
        <f>SUM(E48:M48,Q48)</f>
        <v>1346652214</v>
      </c>
      <c r="T48" s="2"/>
      <c r="U48" s="21">
        <v>7742067</v>
      </c>
      <c r="W48" s="97">
        <f>+S48+U48</f>
        <v>1354394281</v>
      </c>
    </row>
    <row r="49" spans="1:24" ht="19.149999999999999" customHeight="1" x14ac:dyDescent="0.25">
      <c r="A49" s="1" t="s">
        <v>127</v>
      </c>
      <c r="B49" s="1"/>
      <c r="C49" s="3"/>
      <c r="D49" s="3"/>
      <c r="E49" s="21"/>
      <c r="G49" s="21"/>
      <c r="I49" s="21"/>
      <c r="K49" s="21"/>
      <c r="M49" s="21"/>
      <c r="O49" s="21"/>
      <c r="Q49" s="61"/>
      <c r="S49" s="21"/>
      <c r="U49" s="21"/>
      <c r="W49" s="97"/>
    </row>
    <row r="50" spans="1:24" ht="19.149999999999999" customHeight="1" x14ac:dyDescent="0.25">
      <c r="A50" s="1"/>
      <c r="B50" s="1" t="s">
        <v>128</v>
      </c>
      <c r="C50" s="3"/>
      <c r="D50" s="3"/>
      <c r="E50" s="21"/>
      <c r="G50" s="21"/>
      <c r="I50" s="21"/>
      <c r="K50" s="21"/>
      <c r="M50" s="21"/>
      <c r="O50" s="21"/>
      <c r="Q50" s="61"/>
      <c r="S50" s="21"/>
      <c r="U50" s="21"/>
      <c r="W50" s="97"/>
    </row>
    <row r="51" spans="1:24" ht="19.149999999999999" customHeight="1" x14ac:dyDescent="0.25">
      <c r="B51" s="2" t="s">
        <v>80</v>
      </c>
      <c r="C51" s="91"/>
      <c r="D51" s="91"/>
      <c r="E51" s="62">
        <v>0</v>
      </c>
      <c r="F51" s="60"/>
      <c r="G51" s="62">
        <v>0</v>
      </c>
      <c r="H51" s="63"/>
      <c r="I51" s="62">
        <v>0</v>
      </c>
      <c r="J51" s="63"/>
      <c r="K51" s="62">
        <v>0</v>
      </c>
      <c r="L51" s="63"/>
      <c r="M51" s="21">
        <f>'7-8 (9month)'!F83+'7-8 (9month)'!F67</f>
        <v>65065888</v>
      </c>
      <c r="N51" s="63"/>
      <c r="O51" s="62">
        <v>-10012691</v>
      </c>
      <c r="P51" s="63"/>
      <c r="Q51" s="62">
        <f>O51</f>
        <v>-10012691</v>
      </c>
      <c r="R51" s="60"/>
      <c r="S51" s="62">
        <f>SUM(E51:M51,Q51)</f>
        <v>55053197</v>
      </c>
      <c r="T51" s="60"/>
      <c r="U51" s="62">
        <v>5682251</v>
      </c>
      <c r="V51" s="60"/>
      <c r="W51" s="62">
        <f>SUM(S51:U51)</f>
        <v>60735448</v>
      </c>
      <c r="X51" s="37"/>
    </row>
    <row r="52" spans="1:24" ht="19.149999999999999" customHeight="1" x14ac:dyDescent="0.25">
      <c r="B52" s="2" t="s">
        <v>181</v>
      </c>
      <c r="C52" s="91"/>
      <c r="D52" s="91"/>
      <c r="E52" s="58">
        <v>0</v>
      </c>
      <c r="F52" s="60"/>
      <c r="G52" s="58">
        <v>0</v>
      </c>
      <c r="H52" s="63"/>
      <c r="I52" s="58">
        <v>0</v>
      </c>
      <c r="J52" s="63"/>
      <c r="K52" s="58">
        <v>0</v>
      </c>
      <c r="L52" s="63"/>
      <c r="M52" s="58" t="s">
        <v>218</v>
      </c>
      <c r="N52" s="63"/>
      <c r="O52" s="58">
        <v>0</v>
      </c>
      <c r="P52" s="63"/>
      <c r="Q52" s="58">
        <f>SUM(O52:P52)</f>
        <v>0</v>
      </c>
      <c r="R52" s="60"/>
      <c r="S52" s="23">
        <v>0</v>
      </c>
      <c r="T52" s="60"/>
      <c r="U52" s="58">
        <v>-119</v>
      </c>
      <c r="V52" s="60"/>
      <c r="W52" s="23">
        <f>SUM(S52:U52)</f>
        <v>-119</v>
      </c>
    </row>
    <row r="53" spans="1:24" ht="8.1" customHeight="1" x14ac:dyDescent="0.25">
      <c r="C53" s="3"/>
      <c r="D53" s="3"/>
      <c r="E53" s="62"/>
      <c r="F53" s="63"/>
      <c r="G53" s="62"/>
      <c r="H53" s="63"/>
      <c r="I53" s="97"/>
      <c r="J53" s="63"/>
      <c r="K53" s="62"/>
      <c r="L53" s="63"/>
      <c r="M53" s="98"/>
      <c r="N53" s="92"/>
      <c r="O53" s="98"/>
      <c r="P53" s="92"/>
      <c r="Q53" s="98"/>
      <c r="R53" s="93"/>
      <c r="S53" s="98"/>
      <c r="T53" s="93"/>
      <c r="U53" s="98"/>
      <c r="V53" s="93"/>
      <c r="W53" s="97"/>
    </row>
    <row r="54" spans="1:24" ht="19.149999999999999" customHeight="1" x14ac:dyDescent="0.25">
      <c r="A54" s="1" t="s">
        <v>109</v>
      </c>
      <c r="B54" s="1"/>
      <c r="C54" s="3"/>
      <c r="D54" s="3"/>
      <c r="E54" s="21"/>
      <c r="G54" s="21"/>
      <c r="I54" s="21"/>
      <c r="K54" s="21"/>
      <c r="M54" s="21"/>
      <c r="O54" s="21"/>
      <c r="Q54" s="21"/>
      <c r="S54" s="21"/>
      <c r="U54" s="21"/>
      <c r="W54" s="21"/>
    </row>
    <row r="55" spans="1:24" ht="19.149999999999999" customHeight="1" thickBot="1" x14ac:dyDescent="0.3">
      <c r="B55" s="1" t="s">
        <v>211</v>
      </c>
      <c r="C55" s="3"/>
      <c r="D55" s="3"/>
      <c r="E55" s="99">
        <f>SUM(E48:E52)</f>
        <v>553559662</v>
      </c>
      <c r="F55" s="60"/>
      <c r="G55" s="99">
        <f>SUM(G48:G52)</f>
        <v>933170699</v>
      </c>
      <c r="H55" s="60"/>
      <c r="I55" s="99">
        <f>SUM(I48:I52)</f>
        <v>-74049938</v>
      </c>
      <c r="J55" s="60"/>
      <c r="K55" s="99">
        <f>SUM(K48:K52)</f>
        <v>26509200</v>
      </c>
      <c r="L55" s="60"/>
      <c r="M55" s="99">
        <f>SUM(M48:M52)</f>
        <v>-21556592</v>
      </c>
      <c r="N55" s="60"/>
      <c r="O55" s="99">
        <f>SUM(O48:O52)</f>
        <v>-15927620</v>
      </c>
      <c r="P55" s="60"/>
      <c r="Q55" s="99">
        <f>SUM(Q48:Q52)</f>
        <v>-15927620</v>
      </c>
      <c r="R55" s="63"/>
      <c r="S55" s="99">
        <f>SUM(S48:S52)</f>
        <v>1401705411</v>
      </c>
      <c r="T55" s="63"/>
      <c r="U55" s="99">
        <f>SUM(U48:U52)</f>
        <v>13424199</v>
      </c>
      <c r="V55" s="63"/>
      <c r="W55" s="99">
        <f>SUM(W48:W52)</f>
        <v>1415129610</v>
      </c>
    </row>
    <row r="56" spans="1:24" ht="19.149999999999999" customHeight="1" thickTop="1" x14ac:dyDescent="0.25">
      <c r="B56" s="1"/>
      <c r="C56" s="3"/>
      <c r="D56" s="3"/>
      <c r="E56" s="63"/>
      <c r="F56" s="60"/>
      <c r="G56" s="63"/>
      <c r="H56" s="60"/>
      <c r="I56" s="63"/>
      <c r="J56" s="60"/>
      <c r="K56" s="63"/>
      <c r="L56" s="60"/>
      <c r="M56" s="63"/>
      <c r="N56" s="60"/>
      <c r="O56" s="63"/>
      <c r="P56" s="60"/>
      <c r="Q56" s="63"/>
      <c r="R56" s="63"/>
      <c r="S56" s="63"/>
      <c r="T56" s="63"/>
      <c r="U56" s="63"/>
      <c r="V56" s="63"/>
      <c r="W56" s="63"/>
    </row>
    <row r="57" spans="1:24" ht="19.149999999999999" customHeight="1" x14ac:dyDescent="0.25">
      <c r="B57" s="1"/>
      <c r="C57" s="3"/>
      <c r="D57" s="3"/>
      <c r="E57" s="63"/>
      <c r="F57" s="60"/>
      <c r="G57" s="63"/>
      <c r="H57" s="60"/>
      <c r="I57" s="63"/>
      <c r="J57" s="60"/>
      <c r="K57" s="63"/>
      <c r="L57" s="60"/>
      <c r="M57" s="63"/>
      <c r="N57" s="60"/>
      <c r="O57" s="63"/>
      <c r="P57" s="60"/>
      <c r="Q57" s="63"/>
      <c r="R57" s="63"/>
      <c r="S57" s="63"/>
      <c r="T57" s="63"/>
      <c r="U57" s="63"/>
      <c r="V57" s="63"/>
      <c r="W57" s="63"/>
    </row>
    <row r="58" spans="1:24" ht="19.149999999999999" customHeight="1" x14ac:dyDescent="0.25">
      <c r="B58" s="1"/>
      <c r="C58" s="3"/>
      <c r="D58" s="3"/>
      <c r="E58" s="63"/>
      <c r="F58" s="60"/>
      <c r="G58" s="63"/>
      <c r="H58" s="60"/>
      <c r="I58" s="63"/>
      <c r="J58" s="60"/>
      <c r="K58" s="63"/>
      <c r="L58" s="60"/>
      <c r="M58" s="63"/>
      <c r="N58" s="60"/>
      <c r="O58" s="63"/>
      <c r="P58" s="60"/>
      <c r="Q58" s="63"/>
      <c r="R58" s="63"/>
      <c r="S58" s="63"/>
      <c r="T58" s="63"/>
      <c r="U58" s="63"/>
      <c r="V58" s="63"/>
      <c r="W58" s="63"/>
    </row>
    <row r="59" spans="1:24" ht="19.149999999999999" customHeight="1" x14ac:dyDescent="0.25">
      <c r="B59" s="1"/>
      <c r="C59" s="3"/>
      <c r="D59" s="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</row>
    <row r="60" spans="1:24" ht="19.149999999999999" customHeight="1" x14ac:dyDescent="0.25">
      <c r="B60" s="1"/>
      <c r="C60" s="3"/>
      <c r="D60" s="3"/>
      <c r="E60" s="63"/>
      <c r="F60" s="60"/>
      <c r="G60" s="63"/>
      <c r="H60" s="60"/>
      <c r="I60" s="63"/>
      <c r="J60" s="60"/>
      <c r="K60" s="63"/>
      <c r="L60" s="60"/>
      <c r="M60" s="63"/>
      <c r="N60" s="60"/>
      <c r="O60" s="63"/>
      <c r="P60" s="60"/>
      <c r="Q60" s="63"/>
      <c r="R60" s="63"/>
      <c r="S60" s="63"/>
      <c r="T60" s="63"/>
      <c r="U60" s="63"/>
      <c r="V60" s="63"/>
      <c r="W60" s="63"/>
    </row>
    <row r="61" spans="1:24" ht="19.149999999999999" customHeight="1" x14ac:dyDescent="0.25">
      <c r="B61" s="1"/>
      <c r="C61" s="3"/>
      <c r="D61" s="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</row>
    <row r="62" spans="1:24" ht="19.149999999999999" customHeight="1" x14ac:dyDescent="0.25">
      <c r="B62" s="1"/>
      <c r="C62" s="3"/>
      <c r="D62" s="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</row>
    <row r="63" spans="1:24" ht="18" customHeight="1" x14ac:dyDescent="0.25">
      <c r="B63" s="1"/>
      <c r="C63" s="3"/>
      <c r="D63" s="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</row>
    <row r="64" spans="1:24" s="140" customFormat="1" ht="22.15" customHeight="1" x14ac:dyDescent="0.25">
      <c r="A64" s="147" t="str">
        <f>A32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64" s="162"/>
      <c r="C64" s="144"/>
      <c r="D64" s="144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4"/>
    </row>
  </sheetData>
  <mergeCells count="8">
    <mergeCell ref="O39:Q39"/>
    <mergeCell ref="K41:M41"/>
    <mergeCell ref="E5:W5"/>
    <mergeCell ref="E6:S6"/>
    <mergeCell ref="O7:Q7"/>
    <mergeCell ref="K9:M9"/>
    <mergeCell ref="E37:W37"/>
    <mergeCell ref="E38:S38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New,Regular"&amp;12&amp;P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9"/>
  <sheetViews>
    <sheetView topLeftCell="A13" zoomScale="110" zoomScaleNormal="110" zoomScaleSheetLayoutView="85" workbookViewId="0">
      <selection activeCell="K27" sqref="K27"/>
    </sheetView>
  </sheetViews>
  <sheetFormatPr defaultColWidth="9.28515625" defaultRowHeight="20.100000000000001" customHeight="1" x14ac:dyDescent="0.25"/>
  <cols>
    <col min="1" max="2" width="1.7109375" style="2" customWidth="1"/>
    <col min="3" max="3" width="51.28515625" style="2" customWidth="1"/>
    <col min="4" max="4" width="1.140625" style="2" customWidth="1"/>
    <col min="5" max="5" width="12.7109375" style="4" customWidth="1"/>
    <col min="6" max="6" width="1" style="4" customWidth="1"/>
    <col min="7" max="7" width="12.7109375" style="4" customWidth="1"/>
    <col min="8" max="8" width="1" style="4" customWidth="1"/>
    <col min="9" max="9" width="12.7109375" style="4" customWidth="1"/>
    <col min="10" max="10" width="1" style="4" customWidth="1"/>
    <col min="11" max="11" width="12.5703125" style="4" customWidth="1"/>
    <col min="12" max="12" width="1" style="2" customWidth="1"/>
    <col min="13" max="13" width="14.28515625" style="2" bestFit="1" customWidth="1"/>
    <col min="14" max="14" width="12.7109375" style="2" customWidth="1"/>
    <col min="15" max="16384" width="9.28515625" style="2"/>
  </cols>
  <sheetData>
    <row r="1" spans="1:14" s="158" customFormat="1" ht="20.100000000000001" customHeight="1" x14ac:dyDescent="0.25">
      <c r="A1" s="154" t="str">
        <f>'9-10'!A1</f>
        <v>บริษัท ซีออยล์ จำกัด (มหาชน)</v>
      </c>
      <c r="B1" s="154"/>
      <c r="C1" s="154"/>
      <c r="D1" s="164"/>
      <c r="E1" s="155"/>
      <c r="F1" s="155"/>
      <c r="G1" s="156"/>
      <c r="H1" s="156"/>
      <c r="I1" s="157" t="s">
        <v>17</v>
      </c>
      <c r="J1" s="157"/>
      <c r="K1" s="155"/>
    </row>
    <row r="2" spans="1:14" s="158" customFormat="1" ht="20.100000000000001" customHeight="1" x14ac:dyDescent="0.25">
      <c r="A2" s="154" t="s">
        <v>230</v>
      </c>
      <c r="B2" s="154"/>
      <c r="C2" s="154"/>
      <c r="D2" s="164"/>
      <c r="E2" s="155"/>
      <c r="F2" s="155"/>
      <c r="G2" s="156"/>
      <c r="H2" s="156"/>
      <c r="I2" s="156"/>
      <c r="J2" s="156"/>
      <c r="K2" s="155"/>
    </row>
    <row r="3" spans="1:14" s="158" customFormat="1" ht="20.100000000000001" customHeight="1" x14ac:dyDescent="0.25">
      <c r="A3" s="159" t="str">
        <f>'9-10'!A3</f>
        <v>สำหรับงวดเก้าเดือนสิ้นสุดวันที่ 30 กันยายน พ.ศ. 2562</v>
      </c>
      <c r="B3" s="159"/>
      <c r="C3" s="159"/>
      <c r="D3" s="159"/>
      <c r="E3" s="160"/>
      <c r="F3" s="160"/>
      <c r="G3" s="160"/>
      <c r="H3" s="160"/>
      <c r="I3" s="160"/>
      <c r="J3" s="160"/>
      <c r="K3" s="160"/>
      <c r="L3" s="160"/>
      <c r="M3" s="160"/>
    </row>
    <row r="4" spans="1:14" s="85" customFormat="1" ht="20.100000000000001" customHeight="1" x14ac:dyDescent="0.25">
      <c r="A4" s="83"/>
      <c r="B4" s="83"/>
      <c r="C4" s="83"/>
      <c r="D4" s="100"/>
      <c r="E4" s="63"/>
      <c r="F4" s="63"/>
      <c r="G4" s="60"/>
      <c r="H4" s="60"/>
      <c r="I4" s="60"/>
      <c r="J4" s="60"/>
      <c r="K4" s="63"/>
    </row>
    <row r="5" spans="1:14" s="85" customFormat="1" ht="20.100000000000001" customHeight="1" x14ac:dyDescent="0.25">
      <c r="A5" s="83"/>
      <c r="B5" s="83"/>
      <c r="C5" s="83"/>
      <c r="D5" s="100"/>
      <c r="E5" s="182" t="s">
        <v>94</v>
      </c>
      <c r="F5" s="182"/>
      <c r="G5" s="182"/>
      <c r="H5" s="182"/>
      <c r="I5" s="182"/>
      <c r="J5" s="182"/>
      <c r="K5" s="182"/>
      <c r="L5" s="182"/>
      <c r="M5" s="182"/>
      <c r="N5" s="89"/>
    </row>
    <row r="6" spans="1:14" s="85" customFormat="1" ht="20.100000000000001" customHeight="1" x14ac:dyDescent="0.25">
      <c r="E6" s="63"/>
      <c r="F6" s="63"/>
      <c r="G6" s="63"/>
      <c r="H6" s="63"/>
      <c r="I6" s="182" t="s">
        <v>30</v>
      </c>
      <c r="J6" s="182"/>
      <c r="K6" s="182"/>
      <c r="L6" s="60"/>
      <c r="M6" s="60"/>
      <c r="N6" s="60"/>
    </row>
    <row r="7" spans="1:14" s="85" customFormat="1" ht="20.100000000000001" customHeight="1" x14ac:dyDescent="0.25">
      <c r="E7" s="63"/>
      <c r="F7" s="63"/>
      <c r="G7" s="63"/>
      <c r="H7" s="63"/>
      <c r="I7" s="84" t="s">
        <v>47</v>
      </c>
      <c r="J7" s="89"/>
      <c r="K7" s="89"/>
      <c r="L7" s="60"/>
      <c r="M7" s="60"/>
      <c r="N7" s="60"/>
    </row>
    <row r="8" spans="1:14" s="85" customFormat="1" ht="20.100000000000001" customHeight="1" x14ac:dyDescent="0.25">
      <c r="E8" s="84" t="s">
        <v>48</v>
      </c>
      <c r="F8" s="84"/>
      <c r="G8" s="84" t="s">
        <v>49</v>
      </c>
      <c r="H8" s="84"/>
      <c r="I8" s="84" t="s">
        <v>50</v>
      </c>
      <c r="J8" s="84"/>
      <c r="K8" s="84"/>
      <c r="L8" s="84"/>
      <c r="M8" s="84" t="s">
        <v>46</v>
      </c>
      <c r="N8" s="84"/>
    </row>
    <row r="9" spans="1:14" s="85" customFormat="1" ht="20.100000000000001" customHeight="1" x14ac:dyDescent="0.25">
      <c r="A9" s="83"/>
      <c r="B9" s="83"/>
      <c r="C9" s="83"/>
      <c r="D9" s="101"/>
      <c r="E9" s="84" t="s">
        <v>51</v>
      </c>
      <c r="F9" s="84"/>
      <c r="G9" s="84" t="s">
        <v>52</v>
      </c>
      <c r="H9" s="84"/>
      <c r="I9" s="84" t="s">
        <v>53</v>
      </c>
      <c r="J9" s="84"/>
      <c r="K9" s="84" t="s">
        <v>54</v>
      </c>
      <c r="L9" s="84"/>
      <c r="M9" s="84" t="s">
        <v>95</v>
      </c>
      <c r="N9" s="84"/>
    </row>
    <row r="10" spans="1:14" s="85" customFormat="1" ht="20.100000000000001" customHeight="1" x14ac:dyDescent="0.25">
      <c r="A10" s="83"/>
      <c r="B10" s="83"/>
      <c r="C10" s="83"/>
      <c r="D10" s="101"/>
      <c r="E10" s="16" t="s">
        <v>5</v>
      </c>
      <c r="F10" s="84"/>
      <c r="G10" s="16" t="s">
        <v>5</v>
      </c>
      <c r="H10" s="84"/>
      <c r="I10" s="16" t="s">
        <v>5</v>
      </c>
      <c r="J10" s="84"/>
      <c r="K10" s="16" t="s">
        <v>5</v>
      </c>
      <c r="L10" s="84"/>
      <c r="M10" s="16" t="s">
        <v>5</v>
      </c>
      <c r="N10" s="84"/>
    </row>
    <row r="11" spans="1:14" s="85" customFormat="1" ht="20.100000000000001" customHeight="1" x14ac:dyDescent="0.25">
      <c r="A11" s="83"/>
      <c r="B11" s="83"/>
      <c r="C11" s="83"/>
      <c r="D11" s="101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spans="1:14" ht="20.100000000000001" customHeight="1" x14ac:dyDescent="0.25">
      <c r="A12" s="1" t="s">
        <v>154</v>
      </c>
      <c r="B12" s="1"/>
      <c r="E12" s="4">
        <v>553538208</v>
      </c>
      <c r="G12" s="4">
        <v>933127791</v>
      </c>
      <c r="I12" s="4">
        <v>26509200</v>
      </c>
      <c r="K12" s="63">
        <v>170788228</v>
      </c>
      <c r="L12" s="63"/>
      <c r="M12" s="63">
        <f>SUM(E12:K12)</f>
        <v>1683963427</v>
      </c>
      <c r="N12" s="63"/>
    </row>
    <row r="13" spans="1:14" ht="8.1" customHeight="1" x14ac:dyDescent="0.25">
      <c r="E13" s="60"/>
      <c r="F13" s="63"/>
      <c r="G13" s="60"/>
      <c r="H13" s="63"/>
      <c r="I13" s="136"/>
      <c r="J13" s="63"/>
      <c r="K13" s="92"/>
      <c r="L13" s="92"/>
      <c r="M13" s="63"/>
      <c r="N13" s="63"/>
    </row>
    <row r="14" spans="1:14" ht="20.100000000000001" customHeight="1" x14ac:dyDescent="0.25">
      <c r="A14" s="1" t="s">
        <v>105</v>
      </c>
      <c r="B14" s="1"/>
      <c r="I14" s="135"/>
      <c r="L14" s="4"/>
      <c r="M14" s="63"/>
      <c r="N14" s="63"/>
    </row>
    <row r="15" spans="1:14" ht="20.100000000000001" customHeight="1" x14ac:dyDescent="0.25">
      <c r="A15" s="2" t="s">
        <v>186</v>
      </c>
      <c r="B15" s="1"/>
      <c r="E15" s="4">
        <v>21454</v>
      </c>
      <c r="G15" s="4">
        <v>42908</v>
      </c>
      <c r="I15" s="4">
        <v>0</v>
      </c>
      <c r="K15" s="4">
        <v>0</v>
      </c>
      <c r="L15" s="4"/>
      <c r="M15" s="63">
        <f>SUM(E15:K15)</f>
        <v>64362</v>
      </c>
      <c r="N15" s="63"/>
    </row>
    <row r="16" spans="1:14" s="48" customFormat="1" ht="20.100000000000001" customHeight="1" x14ac:dyDescent="0.25">
      <c r="A16" s="2" t="s">
        <v>80</v>
      </c>
      <c r="E16" s="59">
        <v>0</v>
      </c>
      <c r="F16" s="60"/>
      <c r="G16" s="59">
        <v>0</v>
      </c>
      <c r="H16" s="102"/>
      <c r="I16" s="59">
        <v>0</v>
      </c>
      <c r="J16" s="63"/>
      <c r="K16" s="59">
        <v>-42160465</v>
      </c>
      <c r="L16" s="63"/>
      <c r="M16" s="5">
        <f>SUM(E16:K16)</f>
        <v>-42160465</v>
      </c>
      <c r="N16" s="63"/>
    </row>
    <row r="17" spans="1:14" ht="8.1" customHeight="1" x14ac:dyDescent="0.25">
      <c r="E17" s="60"/>
      <c r="F17" s="63"/>
      <c r="G17" s="60"/>
      <c r="H17" s="60"/>
      <c r="I17" s="136"/>
      <c r="J17" s="63"/>
      <c r="K17" s="92"/>
      <c r="L17" s="92"/>
      <c r="M17" s="63"/>
      <c r="N17" s="63"/>
    </row>
    <row r="18" spans="1:14" ht="20.100000000000001" customHeight="1" thickBot="1" x14ac:dyDescent="0.3">
      <c r="A18" s="1" t="s">
        <v>216</v>
      </c>
      <c r="B18" s="1"/>
      <c r="E18" s="94">
        <f>SUM(E12:E16)</f>
        <v>553559662</v>
      </c>
      <c r="F18" s="60"/>
      <c r="G18" s="94">
        <f>SUM(G12:G16)</f>
        <v>933170699</v>
      </c>
      <c r="H18" s="63"/>
      <c r="I18" s="94">
        <f>SUM(I12:I16)</f>
        <v>26509200</v>
      </c>
      <c r="J18" s="60"/>
      <c r="K18" s="94">
        <f>SUM(K12:K16)</f>
        <v>128627763</v>
      </c>
      <c r="L18" s="60"/>
      <c r="M18" s="94">
        <f>SUM(M12:M16)</f>
        <v>1641867324</v>
      </c>
      <c r="N18" s="63"/>
    </row>
    <row r="19" spans="1:14" ht="20.100000000000001" customHeight="1" thickTop="1" x14ac:dyDescent="0.25">
      <c r="A19" s="1"/>
      <c r="B19" s="1"/>
      <c r="E19" s="63"/>
      <c r="F19" s="60"/>
      <c r="G19" s="63"/>
      <c r="H19" s="63"/>
      <c r="I19" s="63"/>
      <c r="J19" s="60"/>
      <c r="K19" s="63"/>
      <c r="L19" s="60"/>
      <c r="M19" s="63"/>
      <c r="N19" s="63"/>
    </row>
    <row r="20" spans="1:14" ht="20.100000000000001" customHeight="1" x14ac:dyDescent="0.25">
      <c r="A20" s="1" t="s">
        <v>165</v>
      </c>
      <c r="B20" s="1"/>
      <c r="E20" s="21">
        <v>553559662</v>
      </c>
      <c r="G20" s="21">
        <v>933170699</v>
      </c>
      <c r="I20" s="21">
        <v>26509200</v>
      </c>
      <c r="K20" s="97">
        <v>110371995</v>
      </c>
      <c r="L20" s="63"/>
      <c r="M20" s="97">
        <f>SUM(E20:K20)</f>
        <v>1623611556</v>
      </c>
      <c r="N20" s="63"/>
    </row>
    <row r="21" spans="1:14" ht="8.1" customHeight="1" x14ac:dyDescent="0.25">
      <c r="E21" s="62"/>
      <c r="F21" s="63"/>
      <c r="G21" s="62"/>
      <c r="H21" s="60"/>
      <c r="I21" s="137"/>
      <c r="J21" s="63"/>
      <c r="K21" s="98"/>
      <c r="L21" s="92"/>
      <c r="M21" s="97"/>
      <c r="N21" s="63"/>
    </row>
    <row r="22" spans="1:14" ht="20.100000000000001" customHeight="1" x14ac:dyDescent="0.25">
      <c r="A22" s="1" t="s">
        <v>105</v>
      </c>
      <c r="B22" s="1"/>
      <c r="E22" s="21"/>
      <c r="G22" s="21"/>
      <c r="I22" s="138"/>
      <c r="K22" s="21"/>
      <c r="L22" s="4"/>
      <c r="M22" s="97"/>
      <c r="N22" s="63"/>
    </row>
    <row r="23" spans="1:14" s="48" customFormat="1" ht="20.100000000000001" customHeight="1" x14ac:dyDescent="0.25">
      <c r="A23" s="2" t="s">
        <v>80</v>
      </c>
      <c r="E23" s="58">
        <v>0</v>
      </c>
      <c r="F23" s="60"/>
      <c r="G23" s="58">
        <v>0</v>
      </c>
      <c r="H23" s="60"/>
      <c r="I23" s="58">
        <v>0</v>
      </c>
      <c r="J23" s="63"/>
      <c r="K23" s="58">
        <v>10502121</v>
      </c>
      <c r="L23" s="63"/>
      <c r="M23" s="23">
        <f>SUM(E23:K23)</f>
        <v>10502121</v>
      </c>
      <c r="N23" s="63"/>
    </row>
    <row r="24" spans="1:14" ht="8.1" customHeight="1" x14ac:dyDescent="0.25">
      <c r="E24" s="62"/>
      <c r="F24" s="63"/>
      <c r="G24" s="62"/>
      <c r="H24" s="60"/>
      <c r="I24" s="137"/>
      <c r="J24" s="63"/>
      <c r="K24" s="98"/>
      <c r="L24" s="92"/>
      <c r="M24" s="97"/>
      <c r="N24" s="63"/>
    </row>
    <row r="25" spans="1:14" ht="20.100000000000001" customHeight="1" thickBot="1" x14ac:dyDescent="0.3">
      <c r="A25" s="1" t="s">
        <v>217</v>
      </c>
      <c r="B25" s="1"/>
      <c r="E25" s="99">
        <f>SUM(E20:E23)</f>
        <v>553559662</v>
      </c>
      <c r="F25" s="60"/>
      <c r="G25" s="99">
        <f>SUM(G20:G23)</f>
        <v>933170699</v>
      </c>
      <c r="H25" s="63"/>
      <c r="I25" s="99">
        <f>SUM(I20:I23)</f>
        <v>26509200</v>
      </c>
      <c r="J25" s="60"/>
      <c r="K25" s="99">
        <f>SUM(K20:K23)</f>
        <v>120874116</v>
      </c>
      <c r="L25" s="60"/>
      <c r="M25" s="99">
        <f>SUM(M20:M23)</f>
        <v>1634113677</v>
      </c>
      <c r="N25" s="63"/>
    </row>
    <row r="26" spans="1:14" ht="20.100000000000001" customHeight="1" thickTop="1" x14ac:dyDescent="0.25">
      <c r="A26" s="1"/>
      <c r="B26" s="1"/>
      <c r="E26" s="63"/>
      <c r="F26" s="60"/>
      <c r="G26" s="63"/>
      <c r="H26" s="60"/>
      <c r="I26" s="63"/>
      <c r="J26" s="60"/>
      <c r="K26" s="63"/>
    </row>
    <row r="27" spans="1:14" ht="20.100000000000001" customHeight="1" x14ac:dyDescent="0.25">
      <c r="A27" s="1"/>
      <c r="B27" s="1"/>
      <c r="E27" s="63"/>
      <c r="F27" s="60"/>
      <c r="G27" s="63"/>
      <c r="H27" s="60"/>
      <c r="I27" s="63"/>
      <c r="J27" s="60"/>
      <c r="K27" s="63"/>
      <c r="M27" s="4"/>
    </row>
    <row r="28" spans="1:14" ht="18" customHeight="1" x14ac:dyDescent="0.25">
      <c r="A28" s="1"/>
      <c r="B28" s="1"/>
      <c r="E28" s="63"/>
      <c r="F28" s="63"/>
      <c r="G28" s="63"/>
      <c r="H28" s="63"/>
      <c r="I28" s="63"/>
      <c r="J28" s="63"/>
      <c r="K28" s="63"/>
      <c r="L28" s="63"/>
      <c r="M28" s="63"/>
    </row>
    <row r="29" spans="1:14" s="140" customFormat="1" ht="22.15" customHeight="1" x14ac:dyDescent="0.25">
      <c r="A29" s="147" t="str">
        <f>'9-10'!A64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29" s="162"/>
      <c r="C29" s="144"/>
      <c r="D29" s="144"/>
      <c r="E29" s="146"/>
      <c r="F29" s="146"/>
      <c r="G29" s="146"/>
      <c r="H29" s="146"/>
      <c r="I29" s="146"/>
      <c r="J29" s="146"/>
      <c r="K29" s="146"/>
      <c r="L29" s="144"/>
      <c r="M29" s="144"/>
      <c r="N29" s="163"/>
    </row>
  </sheetData>
  <mergeCells count="2">
    <mergeCell ref="E5:M5"/>
    <mergeCell ref="I6:K6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00"/>
  <sheetViews>
    <sheetView topLeftCell="A93" zoomScale="110" zoomScaleNormal="110" zoomScaleSheetLayoutView="85" workbookViewId="0">
      <selection activeCell="H104" sqref="H104"/>
    </sheetView>
  </sheetViews>
  <sheetFormatPr defaultColWidth="9.5703125" defaultRowHeight="20.100000000000001" customHeight="1" x14ac:dyDescent="0.25"/>
  <cols>
    <col min="1" max="1" width="34.28515625" style="103" customWidth="1"/>
    <col min="2" max="2" width="9.7109375" style="129" customWidth="1"/>
    <col min="3" max="3" width="0.7109375" style="129" customWidth="1"/>
    <col min="4" max="4" width="13.7109375" style="4" customWidth="1"/>
    <col min="5" max="5" width="0.7109375" style="4" customWidth="1"/>
    <col min="6" max="6" width="13.7109375" style="4" customWidth="1"/>
    <col min="7" max="7" width="0.7109375" style="4" customWidth="1"/>
    <col min="8" max="8" width="13.7109375" style="4" customWidth="1"/>
    <col min="9" max="9" width="0.7109375" style="4" customWidth="1"/>
    <col min="10" max="10" width="13.7109375" style="4" customWidth="1"/>
    <col min="11" max="219" width="9.28515625" style="103" customWidth="1"/>
    <col min="220" max="220" width="52.28515625" style="103" bestFit="1" customWidth="1"/>
    <col min="221" max="221" width="5.28515625" style="103" customWidth="1"/>
    <col min="222" max="222" width="13.42578125" style="103" customWidth="1"/>
    <col min="223" max="223" width="1.28515625" style="103" customWidth="1"/>
    <col min="224" max="224" width="13.42578125" style="103" customWidth="1"/>
    <col min="225" max="225" width="1.42578125" style="103" customWidth="1"/>
    <col min="226" max="226" width="13.42578125" style="103" customWidth="1"/>
    <col min="227" max="227" width="1.28515625" style="103" customWidth="1"/>
    <col min="228" max="228" width="13.42578125" style="103" customWidth="1"/>
    <col min="229" max="229" width="4.7109375" style="103" customWidth="1"/>
    <col min="230" max="16384" width="9.5703125" style="103"/>
  </cols>
  <sheetData>
    <row r="1" spans="1:10" s="166" customFormat="1" ht="20.100000000000001" customHeight="1" x14ac:dyDescent="0.25">
      <c r="A1" s="139" t="s">
        <v>0</v>
      </c>
      <c r="B1" s="165"/>
      <c r="C1" s="165"/>
      <c r="D1" s="142"/>
      <c r="E1" s="142"/>
      <c r="F1" s="142"/>
      <c r="G1" s="142"/>
      <c r="H1" s="142"/>
      <c r="I1" s="142"/>
      <c r="J1" s="142"/>
    </row>
    <row r="2" spans="1:10" s="166" customFormat="1" ht="20.100000000000001" customHeight="1" x14ac:dyDescent="0.25">
      <c r="A2" s="139" t="s">
        <v>55</v>
      </c>
      <c r="B2" s="165"/>
      <c r="C2" s="165"/>
      <c r="D2" s="142"/>
      <c r="E2" s="142"/>
      <c r="F2" s="142"/>
      <c r="G2" s="142"/>
      <c r="H2" s="142"/>
      <c r="I2" s="142"/>
      <c r="J2" s="142"/>
    </row>
    <row r="3" spans="1:10" s="166" customFormat="1" ht="20.100000000000001" customHeight="1" x14ac:dyDescent="0.25">
      <c r="A3" s="143" t="s">
        <v>214</v>
      </c>
      <c r="B3" s="167"/>
      <c r="C3" s="167"/>
      <c r="D3" s="168"/>
      <c r="E3" s="168"/>
      <c r="F3" s="168"/>
      <c r="G3" s="168"/>
      <c r="H3" s="168"/>
      <c r="I3" s="168"/>
      <c r="J3" s="168"/>
    </row>
    <row r="4" spans="1:10" ht="20.100000000000001" customHeight="1" x14ac:dyDescent="0.25">
      <c r="A4" s="1"/>
      <c r="B4" s="104"/>
      <c r="C4" s="104"/>
      <c r="D4" s="105"/>
      <c r="E4" s="105"/>
      <c r="F4" s="105"/>
      <c r="G4" s="105"/>
      <c r="H4" s="105"/>
      <c r="I4" s="105"/>
      <c r="J4" s="105"/>
    </row>
    <row r="5" spans="1:10" ht="20.100000000000001" customHeight="1" x14ac:dyDescent="0.25">
      <c r="A5" s="106"/>
      <c r="B5" s="6"/>
      <c r="C5" s="6"/>
      <c r="D5" s="182" t="s">
        <v>2</v>
      </c>
      <c r="E5" s="182"/>
      <c r="F5" s="182"/>
      <c r="G5" s="7"/>
      <c r="H5" s="182" t="s">
        <v>93</v>
      </c>
      <c r="I5" s="182"/>
      <c r="J5" s="182"/>
    </row>
    <row r="6" spans="1:10" ht="20.100000000000001" customHeight="1" x14ac:dyDescent="0.25">
      <c r="A6" s="106"/>
      <c r="B6" s="2"/>
      <c r="C6" s="6"/>
      <c r="D6" s="10" t="s">
        <v>65</v>
      </c>
      <c r="E6" s="10"/>
      <c r="F6" s="10" t="s">
        <v>65</v>
      </c>
      <c r="G6" s="10"/>
      <c r="H6" s="10" t="s">
        <v>65</v>
      </c>
      <c r="I6" s="10"/>
      <c r="J6" s="10" t="s">
        <v>65</v>
      </c>
    </row>
    <row r="7" spans="1:10" ht="20.100000000000001" customHeight="1" x14ac:dyDescent="0.25">
      <c r="A7" s="106"/>
      <c r="B7" s="2"/>
      <c r="C7" s="6"/>
      <c r="D7" s="38" t="s">
        <v>212</v>
      </c>
      <c r="E7" s="9"/>
      <c r="F7" s="38" t="s">
        <v>212</v>
      </c>
      <c r="G7" s="9"/>
      <c r="H7" s="38" t="s">
        <v>212</v>
      </c>
      <c r="I7" s="9"/>
      <c r="J7" s="38" t="s">
        <v>212</v>
      </c>
    </row>
    <row r="8" spans="1:10" ht="20.100000000000001" customHeight="1" x14ac:dyDescent="0.25">
      <c r="A8" s="106"/>
      <c r="B8" s="6"/>
      <c r="C8" s="6"/>
      <c r="D8" s="107" t="s">
        <v>163</v>
      </c>
      <c r="E8" s="39"/>
      <c r="F8" s="107" t="s">
        <v>135</v>
      </c>
      <c r="G8" s="39"/>
      <c r="H8" s="107" t="s">
        <v>163</v>
      </c>
      <c r="I8" s="39"/>
      <c r="J8" s="107" t="s">
        <v>135</v>
      </c>
    </row>
    <row r="9" spans="1:10" ht="20.100000000000001" customHeight="1" x14ac:dyDescent="0.25">
      <c r="A9" s="106"/>
      <c r="B9" s="108" t="s">
        <v>4</v>
      </c>
      <c r="C9" s="17"/>
      <c r="D9" s="41" t="s">
        <v>5</v>
      </c>
      <c r="E9" s="39"/>
      <c r="F9" s="41" t="s">
        <v>5</v>
      </c>
      <c r="G9" s="39"/>
      <c r="H9" s="41" t="s">
        <v>5</v>
      </c>
      <c r="I9" s="39"/>
      <c r="J9" s="41" t="s">
        <v>5</v>
      </c>
    </row>
    <row r="10" spans="1:10" ht="8.1" customHeight="1" x14ac:dyDescent="0.25">
      <c r="A10" s="106"/>
      <c r="B10" s="109"/>
      <c r="C10" s="17"/>
      <c r="D10" s="172"/>
      <c r="E10" s="39"/>
      <c r="F10" s="46"/>
      <c r="G10" s="39"/>
      <c r="H10" s="172"/>
      <c r="I10" s="39"/>
      <c r="J10" s="46"/>
    </row>
    <row r="11" spans="1:10" s="112" customFormat="1" ht="20.100000000000001" customHeight="1" x14ac:dyDescent="0.25">
      <c r="A11" s="1" t="s">
        <v>56</v>
      </c>
      <c r="B11" s="110"/>
      <c r="C11" s="110"/>
      <c r="D11" s="173"/>
      <c r="E11" s="111"/>
      <c r="F11" s="111"/>
      <c r="G11" s="111"/>
      <c r="H11" s="173"/>
      <c r="I11" s="111"/>
      <c r="J11" s="111"/>
    </row>
    <row r="12" spans="1:10" ht="20.100000000000001" customHeight="1" x14ac:dyDescent="0.25">
      <c r="A12" s="2" t="s">
        <v>170</v>
      </c>
      <c r="B12" s="113"/>
      <c r="C12" s="113"/>
      <c r="D12" s="20">
        <v>79404805</v>
      </c>
      <c r="F12" s="19">
        <v>-7174541</v>
      </c>
      <c r="H12" s="20">
        <v>8131651</v>
      </c>
      <c r="J12" s="57">
        <v>-39433383</v>
      </c>
    </row>
    <row r="13" spans="1:10" ht="20.100000000000001" customHeight="1" x14ac:dyDescent="0.25">
      <c r="A13" s="114" t="s">
        <v>117</v>
      </c>
      <c r="B13" s="113"/>
      <c r="C13" s="113"/>
      <c r="D13" s="20"/>
      <c r="F13" s="19"/>
      <c r="H13" s="20"/>
      <c r="J13" s="57"/>
    </row>
    <row r="14" spans="1:10" ht="20.100000000000001" customHeight="1" x14ac:dyDescent="0.25">
      <c r="A14" s="114" t="s">
        <v>57</v>
      </c>
      <c r="B14" s="14"/>
      <c r="C14" s="113"/>
      <c r="D14" s="20">
        <v>29026665</v>
      </c>
      <c r="E14" s="19"/>
      <c r="F14" s="19">
        <v>15743015</v>
      </c>
      <c r="G14" s="19"/>
      <c r="H14" s="20">
        <v>672101</v>
      </c>
      <c r="I14" s="19"/>
      <c r="J14" s="19">
        <v>575201</v>
      </c>
    </row>
    <row r="15" spans="1:10" ht="20.100000000000001" customHeight="1" x14ac:dyDescent="0.25">
      <c r="A15" s="2" t="s">
        <v>187</v>
      </c>
      <c r="B15" s="14"/>
      <c r="C15" s="113"/>
      <c r="D15" s="20">
        <v>7416795</v>
      </c>
      <c r="E15" s="19"/>
      <c r="F15" s="19">
        <v>0</v>
      </c>
      <c r="G15" s="19"/>
      <c r="H15" s="20">
        <v>2139858</v>
      </c>
      <c r="I15" s="19"/>
      <c r="J15" s="19">
        <v>0</v>
      </c>
    </row>
    <row r="16" spans="1:10" ht="20.100000000000001" customHeight="1" x14ac:dyDescent="0.25">
      <c r="A16" s="2" t="s">
        <v>195</v>
      </c>
      <c r="B16" s="115"/>
      <c r="C16" s="113"/>
      <c r="D16" s="21"/>
      <c r="H16" s="21"/>
    </row>
    <row r="17" spans="1:12" ht="20.100000000000001" customHeight="1" x14ac:dyDescent="0.25">
      <c r="A17" s="2" t="s">
        <v>196</v>
      </c>
      <c r="B17" s="115"/>
      <c r="C17" s="113"/>
      <c r="D17" s="62">
        <v>430805</v>
      </c>
      <c r="E17" s="19"/>
      <c r="F17" s="4">
        <v>603396</v>
      </c>
      <c r="H17" s="20">
        <v>0</v>
      </c>
      <c r="J17" s="19">
        <v>0</v>
      </c>
    </row>
    <row r="18" spans="1:12" ht="20.100000000000001" customHeight="1" x14ac:dyDescent="0.25">
      <c r="A18" s="2" t="s">
        <v>224</v>
      </c>
      <c r="B18" s="113"/>
      <c r="C18" s="113"/>
      <c r="D18" s="20">
        <v>-32217</v>
      </c>
      <c r="E18" s="19"/>
      <c r="F18" s="19">
        <v>6983398</v>
      </c>
      <c r="G18" s="19"/>
      <c r="H18" s="21">
        <v>-58643</v>
      </c>
      <c r="I18" s="19"/>
      <c r="J18" s="19">
        <v>13111</v>
      </c>
    </row>
    <row r="19" spans="1:12" ht="20.100000000000001" customHeight="1" x14ac:dyDescent="0.25">
      <c r="A19" s="2" t="s">
        <v>58</v>
      </c>
      <c r="B19" s="14"/>
      <c r="C19" s="116"/>
      <c r="D19" s="20">
        <v>3978532</v>
      </c>
      <c r="E19" s="57"/>
      <c r="F19" s="19">
        <v>1286899</v>
      </c>
      <c r="G19" s="57"/>
      <c r="H19" s="20">
        <v>3669147</v>
      </c>
      <c r="J19" s="19">
        <v>956569</v>
      </c>
    </row>
    <row r="20" spans="1:12" ht="20.100000000000001" customHeight="1" x14ac:dyDescent="0.25">
      <c r="A20" s="114" t="s">
        <v>78</v>
      </c>
      <c r="B20" s="14">
        <v>13</v>
      </c>
      <c r="C20" s="116"/>
      <c r="D20" s="61">
        <v>-2484001</v>
      </c>
      <c r="E20" s="57"/>
      <c r="F20" s="60">
        <v>-2772777</v>
      </c>
      <c r="G20" s="60"/>
      <c r="H20" s="62">
        <v>-59369113</v>
      </c>
      <c r="I20" s="60"/>
      <c r="J20" s="60">
        <v>-8343446</v>
      </c>
    </row>
    <row r="21" spans="1:12" ht="20.100000000000001" customHeight="1" x14ac:dyDescent="0.25">
      <c r="A21" s="2" t="s">
        <v>67</v>
      </c>
      <c r="B21" s="14"/>
      <c r="C21" s="116"/>
      <c r="D21" s="62">
        <v>42432597</v>
      </c>
      <c r="E21" s="60"/>
      <c r="F21" s="60">
        <v>44146151</v>
      </c>
      <c r="G21" s="60"/>
      <c r="H21" s="62">
        <v>34966735</v>
      </c>
      <c r="I21" s="60"/>
      <c r="J21" s="60">
        <v>34457359</v>
      </c>
    </row>
    <row r="22" spans="1:12" ht="20.100000000000001" customHeight="1" x14ac:dyDescent="0.25">
      <c r="A22" s="2" t="s">
        <v>167</v>
      </c>
      <c r="B22" s="14">
        <v>13</v>
      </c>
      <c r="C22" s="116"/>
      <c r="D22" s="62">
        <v>0</v>
      </c>
      <c r="E22" s="60"/>
      <c r="F22" s="60">
        <v>0</v>
      </c>
      <c r="G22" s="60"/>
      <c r="H22" s="62">
        <v>-2242603</v>
      </c>
      <c r="I22" s="60"/>
      <c r="J22" s="60">
        <v>0</v>
      </c>
    </row>
    <row r="23" spans="1:12" ht="20.100000000000001" customHeight="1" x14ac:dyDescent="0.25">
      <c r="A23" s="25" t="s">
        <v>90</v>
      </c>
      <c r="B23" s="14">
        <v>9</v>
      </c>
      <c r="C23" s="35"/>
      <c r="D23" s="58">
        <v>-84488745</v>
      </c>
      <c r="E23" s="60"/>
      <c r="F23" s="59">
        <v>7356507</v>
      </c>
      <c r="G23" s="60"/>
      <c r="H23" s="176">
        <v>0</v>
      </c>
      <c r="I23" s="60"/>
      <c r="J23" s="117">
        <v>0</v>
      </c>
      <c r="L23" s="27"/>
    </row>
    <row r="24" spans="1:12" s="118" customFormat="1" ht="8.1" customHeight="1" x14ac:dyDescent="0.25">
      <c r="B24" s="119"/>
      <c r="C24" s="119"/>
      <c r="D24" s="174"/>
      <c r="E24" s="132"/>
      <c r="F24" s="131"/>
      <c r="G24" s="132"/>
      <c r="H24" s="174"/>
      <c r="I24" s="131"/>
      <c r="J24" s="131"/>
    </row>
    <row r="25" spans="1:12" s="118" customFormat="1" ht="20.100000000000001" customHeight="1" x14ac:dyDescent="0.25">
      <c r="A25" s="120" t="s">
        <v>197</v>
      </c>
      <c r="B25" s="119"/>
      <c r="C25" s="119"/>
      <c r="D25" s="174"/>
      <c r="E25" s="132"/>
      <c r="F25" s="131"/>
      <c r="G25" s="132"/>
      <c r="H25" s="174"/>
      <c r="I25" s="131"/>
      <c r="J25" s="131"/>
    </row>
    <row r="26" spans="1:12" ht="20.100000000000001" customHeight="1" x14ac:dyDescent="0.25">
      <c r="A26" s="121" t="s">
        <v>198</v>
      </c>
      <c r="B26" s="113"/>
      <c r="C26" s="113"/>
      <c r="D26" s="21"/>
      <c r="H26" s="21"/>
    </row>
    <row r="27" spans="1:12" ht="20.100000000000001" customHeight="1" x14ac:dyDescent="0.25">
      <c r="A27" s="121" t="s">
        <v>199</v>
      </c>
      <c r="B27" s="113"/>
      <c r="C27" s="113"/>
      <c r="D27" s="62">
        <f>SUM(D12:D23)</f>
        <v>75685236</v>
      </c>
      <c r="E27" s="60"/>
      <c r="F27" s="60">
        <f>SUM(F12:F23)</f>
        <v>66172048</v>
      </c>
      <c r="G27" s="60"/>
      <c r="H27" s="62">
        <f>SUM(H12:H23)</f>
        <v>-12090867</v>
      </c>
      <c r="I27" s="60"/>
      <c r="J27" s="60">
        <f>SUM(J12:J23)</f>
        <v>-11774589</v>
      </c>
    </row>
    <row r="28" spans="1:12" ht="8.1" customHeight="1" x14ac:dyDescent="0.25">
      <c r="A28" s="121"/>
      <c r="B28" s="113"/>
      <c r="C28" s="113"/>
      <c r="D28" s="20"/>
      <c r="E28" s="57"/>
      <c r="F28" s="19"/>
      <c r="G28" s="57"/>
      <c r="H28" s="20"/>
      <c r="I28" s="60"/>
      <c r="J28" s="19"/>
    </row>
    <row r="29" spans="1:12" ht="20.100000000000001" customHeight="1" x14ac:dyDescent="0.25">
      <c r="A29" s="2" t="s">
        <v>59</v>
      </c>
      <c r="B29" s="113"/>
      <c r="C29" s="113"/>
      <c r="D29" s="21"/>
      <c r="H29" s="96"/>
      <c r="J29" s="84"/>
    </row>
    <row r="30" spans="1:12" ht="20.100000000000001" customHeight="1" x14ac:dyDescent="0.25">
      <c r="A30" s="2" t="s">
        <v>70</v>
      </c>
      <c r="B30" s="113"/>
      <c r="C30" s="113"/>
      <c r="D30" s="61">
        <v>-84100984</v>
      </c>
      <c r="E30" s="57"/>
      <c r="F30" s="57">
        <v>-203774910</v>
      </c>
      <c r="G30" s="57"/>
      <c r="H30" s="61">
        <v>-17827595</v>
      </c>
      <c r="I30" s="57"/>
      <c r="J30" s="57">
        <v>-54871122</v>
      </c>
    </row>
    <row r="31" spans="1:12" ht="20.100000000000001" customHeight="1" x14ac:dyDescent="0.25">
      <c r="A31" s="2" t="s">
        <v>123</v>
      </c>
      <c r="B31" s="113"/>
      <c r="C31" s="113"/>
      <c r="D31" s="61">
        <v>-5887456</v>
      </c>
      <c r="E31" s="57"/>
      <c r="F31" s="57">
        <v>-4066599</v>
      </c>
      <c r="G31" s="57"/>
      <c r="H31" s="61">
        <v>-4531286</v>
      </c>
      <c r="I31" s="57"/>
      <c r="J31" s="57">
        <v>-1683471</v>
      </c>
    </row>
    <row r="32" spans="1:12" ht="20.100000000000001" customHeight="1" x14ac:dyDescent="0.25">
      <c r="A32" s="2" t="s">
        <v>71</v>
      </c>
      <c r="B32" s="113"/>
      <c r="C32" s="113"/>
      <c r="D32" s="61">
        <v>-9014403</v>
      </c>
      <c r="E32" s="57"/>
      <c r="F32" s="57">
        <v>439732</v>
      </c>
      <c r="G32" s="57"/>
      <c r="H32" s="61">
        <v>-6972514</v>
      </c>
      <c r="I32" s="57"/>
      <c r="J32" s="57">
        <v>-1934707</v>
      </c>
    </row>
    <row r="33" spans="1:10" ht="20.100000000000001" customHeight="1" x14ac:dyDescent="0.25">
      <c r="A33" s="2" t="s">
        <v>83</v>
      </c>
      <c r="B33" s="113"/>
      <c r="C33" s="113"/>
      <c r="D33" s="61">
        <v>-10699914</v>
      </c>
      <c r="E33" s="57"/>
      <c r="F33" s="57">
        <v>-13872352</v>
      </c>
      <c r="G33" s="57"/>
      <c r="H33" s="61">
        <v>0</v>
      </c>
      <c r="I33" s="57"/>
      <c r="J33" s="57">
        <v>0</v>
      </c>
    </row>
    <row r="34" spans="1:10" ht="20.100000000000001" customHeight="1" x14ac:dyDescent="0.25">
      <c r="A34" s="2" t="s">
        <v>72</v>
      </c>
      <c r="B34" s="113"/>
      <c r="C34" s="113"/>
      <c r="D34" s="61">
        <v>106752904</v>
      </c>
      <c r="E34" s="57"/>
      <c r="F34" s="57">
        <v>97115533</v>
      </c>
      <c r="G34" s="57"/>
      <c r="H34" s="61">
        <v>1904043</v>
      </c>
      <c r="I34" s="57"/>
      <c r="J34" s="57">
        <v>6759651</v>
      </c>
    </row>
    <row r="35" spans="1:10" ht="20.100000000000001" customHeight="1" x14ac:dyDescent="0.25">
      <c r="A35" s="2" t="s">
        <v>73</v>
      </c>
      <c r="B35" s="113"/>
      <c r="C35" s="113"/>
      <c r="D35" s="61">
        <v>-4898170</v>
      </c>
      <c r="E35" s="57"/>
      <c r="F35" s="57">
        <v>-12423733</v>
      </c>
      <c r="G35" s="57"/>
      <c r="H35" s="61">
        <v>-107767</v>
      </c>
      <c r="I35" s="57"/>
      <c r="J35" s="57">
        <v>249128</v>
      </c>
    </row>
    <row r="36" spans="1:10" ht="20.100000000000001" customHeight="1" x14ac:dyDescent="0.25">
      <c r="A36" s="2" t="s">
        <v>145</v>
      </c>
      <c r="B36" s="113"/>
      <c r="C36" s="113"/>
      <c r="D36" s="58">
        <v>677278</v>
      </c>
      <c r="E36" s="60"/>
      <c r="F36" s="59">
        <v>3369192</v>
      </c>
      <c r="G36" s="60"/>
      <c r="H36" s="58">
        <v>0</v>
      </c>
      <c r="I36" s="60"/>
      <c r="J36" s="59">
        <v>0</v>
      </c>
    </row>
    <row r="37" spans="1:10" ht="8.1" customHeight="1" x14ac:dyDescent="0.25">
      <c r="A37" s="2"/>
      <c r="B37" s="113"/>
      <c r="C37" s="113"/>
      <c r="D37" s="175"/>
      <c r="E37" s="60"/>
      <c r="F37" s="93"/>
      <c r="G37" s="60"/>
      <c r="H37" s="175"/>
      <c r="I37" s="93"/>
      <c r="J37" s="93"/>
    </row>
    <row r="38" spans="1:10" ht="20.100000000000001" customHeight="1" x14ac:dyDescent="0.25">
      <c r="A38" s="1" t="s">
        <v>200</v>
      </c>
      <c r="B38" s="113"/>
      <c r="C38" s="113"/>
      <c r="D38" s="21"/>
      <c r="H38" s="21"/>
    </row>
    <row r="39" spans="1:10" ht="20.100000000000001" customHeight="1" x14ac:dyDescent="0.25">
      <c r="A39" s="1" t="s">
        <v>201</v>
      </c>
      <c r="B39" s="113"/>
      <c r="C39" s="113"/>
      <c r="D39" s="26">
        <f>SUM(D27:D36)</f>
        <v>68514491</v>
      </c>
      <c r="E39" s="60"/>
      <c r="F39" s="27">
        <f>SUM(F27:F36)</f>
        <v>-67041089</v>
      </c>
      <c r="G39" s="60"/>
      <c r="H39" s="26">
        <f>SUM(H27:H36)</f>
        <v>-39625986</v>
      </c>
      <c r="I39" s="60"/>
      <c r="J39" s="27">
        <f>SUM(J27:J36)</f>
        <v>-63255110</v>
      </c>
    </row>
    <row r="40" spans="1:10" ht="20.100000000000001" customHeight="1" x14ac:dyDescent="0.25">
      <c r="A40" s="2" t="s">
        <v>220</v>
      </c>
      <c r="B40" s="113"/>
      <c r="C40" s="113"/>
      <c r="D40" s="26">
        <v>2722533</v>
      </c>
      <c r="E40" s="60"/>
      <c r="F40" s="27">
        <v>0</v>
      </c>
      <c r="G40" s="60"/>
      <c r="H40" s="26">
        <v>2722533</v>
      </c>
      <c r="I40" s="60"/>
      <c r="J40" s="27">
        <v>0</v>
      </c>
    </row>
    <row r="41" spans="1:10" ht="20.100000000000001" customHeight="1" x14ac:dyDescent="0.25">
      <c r="A41" s="2" t="s">
        <v>74</v>
      </c>
      <c r="B41" s="113"/>
      <c r="C41" s="113"/>
      <c r="D41" s="58">
        <v>-3792993</v>
      </c>
      <c r="E41" s="57"/>
      <c r="F41" s="59">
        <v>-7349331</v>
      </c>
      <c r="G41" s="57"/>
      <c r="H41" s="58">
        <v>-999199</v>
      </c>
      <c r="I41" s="57"/>
      <c r="J41" s="59">
        <v>-4925687</v>
      </c>
    </row>
    <row r="42" spans="1:10" ht="8.1" customHeight="1" x14ac:dyDescent="0.25">
      <c r="A42" s="2"/>
      <c r="B42" s="113"/>
      <c r="C42" s="113"/>
      <c r="D42" s="62"/>
      <c r="E42" s="57"/>
      <c r="F42" s="60"/>
      <c r="G42" s="57"/>
      <c r="H42" s="62"/>
      <c r="I42" s="57"/>
      <c r="J42" s="60"/>
    </row>
    <row r="43" spans="1:10" ht="20.100000000000001" customHeight="1" x14ac:dyDescent="0.25">
      <c r="A43" s="1" t="s">
        <v>202</v>
      </c>
      <c r="B43" s="113"/>
      <c r="C43" s="113"/>
      <c r="D43" s="21"/>
      <c r="H43" s="21"/>
    </row>
    <row r="44" spans="1:10" ht="20.100000000000001" customHeight="1" x14ac:dyDescent="0.25">
      <c r="A44" s="1" t="s">
        <v>203</v>
      </c>
      <c r="B44" s="113"/>
      <c r="C44" s="113"/>
      <c r="D44" s="58">
        <f>+D41+D40+D39</f>
        <v>67444031</v>
      </c>
      <c r="E44" s="60"/>
      <c r="F44" s="59">
        <f t="shared" ref="F44:J44" si="0">+F41+F40+F39</f>
        <v>-74390420</v>
      </c>
      <c r="G44" s="60"/>
      <c r="H44" s="58">
        <f t="shared" si="0"/>
        <v>-37902652</v>
      </c>
      <c r="I44" s="60"/>
      <c r="J44" s="59">
        <f t="shared" si="0"/>
        <v>-68180797</v>
      </c>
    </row>
    <row r="45" spans="1:10" ht="20.100000000000001" customHeight="1" x14ac:dyDescent="0.25">
      <c r="A45" s="1"/>
      <c r="B45" s="113"/>
      <c r="C45" s="113"/>
      <c r="D45" s="60"/>
      <c r="E45" s="57"/>
      <c r="F45" s="60"/>
      <c r="G45" s="57"/>
      <c r="H45" s="60"/>
      <c r="I45" s="57"/>
      <c r="J45" s="60"/>
    </row>
    <row r="46" spans="1:10" ht="20.100000000000001" customHeight="1" x14ac:dyDescent="0.25">
      <c r="A46" s="1"/>
      <c r="B46" s="113"/>
      <c r="C46" s="113"/>
      <c r="D46" s="60"/>
      <c r="E46" s="57"/>
      <c r="F46" s="60"/>
      <c r="G46" s="57"/>
      <c r="H46" s="60"/>
      <c r="I46" s="57"/>
      <c r="J46" s="60"/>
    </row>
    <row r="47" spans="1:10" ht="16.5" customHeight="1" x14ac:dyDescent="0.25">
      <c r="A47" s="1"/>
      <c r="B47" s="113"/>
      <c r="C47" s="113"/>
      <c r="D47" s="60"/>
      <c r="E47" s="57"/>
      <c r="F47" s="60"/>
      <c r="G47" s="57"/>
      <c r="H47" s="60"/>
      <c r="I47" s="57"/>
      <c r="J47" s="60"/>
    </row>
    <row r="48" spans="1:10" s="166" customFormat="1" ht="20.100000000000001" customHeight="1" x14ac:dyDescent="0.25">
      <c r="A48" s="144" t="str">
        <f>'11'!A29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48" s="169"/>
      <c r="C48" s="169"/>
      <c r="D48" s="170"/>
      <c r="E48" s="170"/>
      <c r="F48" s="170"/>
      <c r="G48" s="170"/>
      <c r="H48" s="170"/>
      <c r="I48" s="170"/>
      <c r="J48" s="170"/>
    </row>
    <row r="49" spans="1:10" s="166" customFormat="1" ht="20.100000000000001" customHeight="1" x14ac:dyDescent="0.25">
      <c r="A49" s="139" t="str">
        <f>A1</f>
        <v>บริษัท ซีออยล์ จำกัด (มหาชน)</v>
      </c>
      <c r="B49" s="165"/>
      <c r="C49" s="165"/>
      <c r="D49" s="142"/>
      <c r="E49" s="142"/>
      <c r="F49" s="142"/>
      <c r="G49" s="142"/>
      <c r="H49" s="142"/>
      <c r="I49" s="142"/>
      <c r="J49" s="142"/>
    </row>
    <row r="50" spans="1:10" s="166" customFormat="1" ht="20.100000000000001" customHeight="1" x14ac:dyDescent="0.25">
      <c r="A50" s="139" t="s">
        <v>231</v>
      </c>
      <c r="B50" s="165"/>
      <c r="C50" s="165"/>
      <c r="D50" s="142"/>
      <c r="E50" s="142"/>
      <c r="F50" s="142"/>
      <c r="G50" s="142"/>
      <c r="H50" s="142"/>
      <c r="I50" s="142"/>
      <c r="J50" s="142"/>
    </row>
    <row r="51" spans="1:10" s="166" customFormat="1" ht="20.100000000000001" customHeight="1" x14ac:dyDescent="0.25">
      <c r="A51" s="143" t="str">
        <f>A3</f>
        <v>สำหรับงวดเก้าเดือนสิ้นสุดวันที่ 30 กันยายน พ.ศ. 2562</v>
      </c>
      <c r="B51" s="167"/>
      <c r="C51" s="167"/>
      <c r="D51" s="168"/>
      <c r="E51" s="168"/>
      <c r="F51" s="168"/>
      <c r="G51" s="168"/>
      <c r="H51" s="168"/>
      <c r="I51" s="168"/>
      <c r="J51" s="168"/>
    </row>
    <row r="52" spans="1:10" ht="13.5" customHeight="1" x14ac:dyDescent="0.25">
      <c r="A52" s="1"/>
      <c r="B52" s="113"/>
      <c r="C52" s="113"/>
      <c r="D52" s="60"/>
      <c r="E52" s="57"/>
      <c r="F52" s="60"/>
      <c r="G52" s="57"/>
      <c r="H52" s="60"/>
      <c r="I52" s="57"/>
      <c r="J52" s="60"/>
    </row>
    <row r="53" spans="1:10" ht="18.95" customHeight="1" x14ac:dyDescent="0.25">
      <c r="A53" s="106"/>
      <c r="B53" s="103"/>
      <c r="C53" s="104"/>
      <c r="D53" s="182" t="s">
        <v>2</v>
      </c>
      <c r="E53" s="182"/>
      <c r="F53" s="182"/>
      <c r="G53" s="7"/>
      <c r="H53" s="182" t="s">
        <v>93</v>
      </c>
      <c r="I53" s="182"/>
      <c r="J53" s="182"/>
    </row>
    <row r="54" spans="1:10" ht="18.95" customHeight="1" x14ac:dyDescent="0.25">
      <c r="A54" s="106"/>
      <c r="B54" s="2"/>
      <c r="C54" s="6"/>
      <c r="D54" s="10" t="s">
        <v>65</v>
      </c>
      <c r="E54" s="10"/>
      <c r="F54" s="10" t="s">
        <v>65</v>
      </c>
      <c r="G54" s="10"/>
      <c r="H54" s="10" t="s">
        <v>65</v>
      </c>
      <c r="I54" s="10"/>
      <c r="J54" s="10" t="s">
        <v>65</v>
      </c>
    </row>
    <row r="55" spans="1:10" ht="18.95" customHeight="1" x14ac:dyDescent="0.25">
      <c r="A55" s="106"/>
      <c r="B55" s="2"/>
      <c r="C55" s="6"/>
      <c r="D55" s="107" t="s">
        <v>212</v>
      </c>
      <c r="E55" s="10"/>
      <c r="F55" s="107" t="s">
        <v>212</v>
      </c>
      <c r="G55" s="10"/>
      <c r="H55" s="107" t="s">
        <v>212</v>
      </c>
      <c r="I55" s="10"/>
      <c r="J55" s="107" t="s">
        <v>212</v>
      </c>
    </row>
    <row r="56" spans="1:10" ht="18.95" customHeight="1" x14ac:dyDescent="0.25">
      <c r="A56" s="106"/>
      <c r="B56" s="6"/>
      <c r="C56" s="6"/>
      <c r="D56" s="107" t="s">
        <v>163</v>
      </c>
      <c r="E56" s="39"/>
      <c r="F56" s="107" t="s">
        <v>135</v>
      </c>
      <c r="G56" s="39"/>
      <c r="H56" s="107" t="s">
        <v>163</v>
      </c>
      <c r="I56" s="39"/>
      <c r="J56" s="107" t="s">
        <v>135</v>
      </c>
    </row>
    <row r="57" spans="1:10" ht="18.95" customHeight="1" x14ac:dyDescent="0.25">
      <c r="A57" s="106"/>
      <c r="B57" s="108" t="s">
        <v>4</v>
      </c>
      <c r="C57" s="17"/>
      <c r="D57" s="41" t="s">
        <v>5</v>
      </c>
      <c r="E57" s="39"/>
      <c r="F57" s="41" t="s">
        <v>5</v>
      </c>
      <c r="G57" s="39"/>
      <c r="H57" s="41" t="s">
        <v>5</v>
      </c>
      <c r="I57" s="39"/>
      <c r="J57" s="41" t="s">
        <v>5</v>
      </c>
    </row>
    <row r="58" spans="1:10" ht="18.95" customHeight="1" x14ac:dyDescent="0.25">
      <c r="A58" s="122" t="s">
        <v>60</v>
      </c>
      <c r="B58" s="113"/>
      <c r="C58" s="113"/>
      <c r="D58" s="96"/>
      <c r="E58" s="10"/>
      <c r="F58" s="84"/>
      <c r="G58" s="84"/>
      <c r="H58" s="96"/>
      <c r="I58" s="10"/>
      <c r="J58" s="84"/>
    </row>
    <row r="59" spans="1:10" ht="18.95" customHeight="1" x14ac:dyDescent="0.25">
      <c r="A59" s="2" t="s">
        <v>137</v>
      </c>
      <c r="B59" s="113"/>
      <c r="C59" s="113"/>
      <c r="D59" s="61">
        <v>1210082</v>
      </c>
      <c r="E59" s="57"/>
      <c r="F59" s="57">
        <v>-1871443</v>
      </c>
      <c r="G59" s="57"/>
      <c r="H59" s="62">
        <v>0</v>
      </c>
      <c r="I59" s="57"/>
      <c r="J59" s="57">
        <v>0</v>
      </c>
    </row>
    <row r="60" spans="1:10" ht="18.95" customHeight="1" x14ac:dyDescent="0.25">
      <c r="A60" s="25" t="s">
        <v>124</v>
      </c>
      <c r="B60" s="14"/>
      <c r="C60" s="14"/>
      <c r="D60" s="62">
        <v>0</v>
      </c>
      <c r="F60" s="60">
        <v>162057</v>
      </c>
      <c r="H60" s="62">
        <v>0</v>
      </c>
      <c r="J60" s="60">
        <v>0</v>
      </c>
    </row>
    <row r="61" spans="1:10" ht="18.95" customHeight="1" x14ac:dyDescent="0.25">
      <c r="A61" s="2" t="s">
        <v>146</v>
      </c>
      <c r="B61" s="14"/>
      <c r="C61" s="113"/>
      <c r="D61" s="61">
        <v>-18924163</v>
      </c>
      <c r="E61" s="57"/>
      <c r="F61" s="4">
        <v>-56187062</v>
      </c>
      <c r="G61" s="57"/>
      <c r="H61" s="61">
        <v>-280300</v>
      </c>
      <c r="I61" s="57"/>
      <c r="J61" s="57">
        <v>-1913176</v>
      </c>
    </row>
    <row r="62" spans="1:10" ht="18.95" customHeight="1" x14ac:dyDescent="0.25">
      <c r="A62" s="25" t="s">
        <v>118</v>
      </c>
      <c r="B62" s="14"/>
      <c r="C62" s="14"/>
      <c r="D62" s="62">
        <v>0</v>
      </c>
      <c r="F62" s="57">
        <v>0</v>
      </c>
      <c r="H62" s="61">
        <v>0</v>
      </c>
      <c r="J62" s="57">
        <v>-45551042</v>
      </c>
    </row>
    <row r="63" spans="1:10" ht="18.95" customHeight="1" x14ac:dyDescent="0.25">
      <c r="A63" s="25" t="s">
        <v>75</v>
      </c>
      <c r="B63" s="14">
        <v>15.4</v>
      </c>
      <c r="C63" s="14"/>
      <c r="D63" s="62">
        <v>0</v>
      </c>
      <c r="F63" s="60">
        <v>0</v>
      </c>
      <c r="H63" s="62">
        <v>-90000000</v>
      </c>
      <c r="J63" s="60">
        <v>-150912000</v>
      </c>
    </row>
    <row r="64" spans="1:10" ht="18.95" customHeight="1" x14ac:dyDescent="0.25">
      <c r="A64" s="25" t="s">
        <v>171</v>
      </c>
      <c r="B64" s="14">
        <v>15.4</v>
      </c>
      <c r="C64" s="14"/>
      <c r="D64" s="62">
        <v>0</v>
      </c>
      <c r="F64" s="60">
        <v>0</v>
      </c>
      <c r="H64" s="62">
        <v>49823277</v>
      </c>
      <c r="J64" s="60">
        <v>132412053</v>
      </c>
    </row>
    <row r="65" spans="1:10" ht="18.95" customHeight="1" x14ac:dyDescent="0.25">
      <c r="A65" s="25" t="s">
        <v>172</v>
      </c>
      <c r="B65" s="14" t="s">
        <v>221</v>
      </c>
      <c r="C65" s="14"/>
      <c r="D65" s="62">
        <v>152976401</v>
      </c>
      <c r="F65" s="60">
        <v>0</v>
      </c>
      <c r="H65" s="62">
        <v>2242603</v>
      </c>
      <c r="J65" s="60">
        <v>0</v>
      </c>
    </row>
    <row r="66" spans="1:10" ht="18.95" customHeight="1" x14ac:dyDescent="0.25">
      <c r="A66" s="25" t="s">
        <v>173</v>
      </c>
      <c r="B66" s="14"/>
      <c r="C66" s="14"/>
      <c r="D66" s="58">
        <v>2469303</v>
      </c>
      <c r="F66" s="59">
        <v>2740316</v>
      </c>
      <c r="H66" s="58">
        <v>158884662</v>
      </c>
      <c r="J66" s="59">
        <v>3293478</v>
      </c>
    </row>
    <row r="67" spans="1:10" ht="5.0999999999999996" customHeight="1" x14ac:dyDescent="0.25">
      <c r="A67" s="2"/>
      <c r="B67" s="14"/>
      <c r="C67" s="14"/>
      <c r="D67" s="62"/>
      <c r="E67" s="63"/>
      <c r="F67" s="60"/>
      <c r="G67" s="63"/>
      <c r="H67" s="97"/>
      <c r="I67" s="63"/>
      <c r="J67" s="63"/>
    </row>
    <row r="68" spans="1:10" ht="18.95" customHeight="1" x14ac:dyDescent="0.25">
      <c r="A68" s="1" t="s">
        <v>209</v>
      </c>
      <c r="B68" s="14"/>
      <c r="C68" s="14"/>
      <c r="D68" s="62"/>
      <c r="E68" s="63"/>
      <c r="F68" s="60"/>
      <c r="G68" s="63"/>
      <c r="H68" s="62"/>
      <c r="I68" s="63"/>
      <c r="J68" s="60"/>
    </row>
    <row r="69" spans="1:10" ht="18.95" customHeight="1" x14ac:dyDescent="0.25">
      <c r="A69" s="1" t="s">
        <v>210</v>
      </c>
      <c r="B69" s="14"/>
      <c r="C69" s="14"/>
      <c r="D69" s="58">
        <f>SUM(D59:D67)</f>
        <v>137731623</v>
      </c>
      <c r="F69" s="59">
        <f>SUM(F59:F67)</f>
        <v>-55156132</v>
      </c>
      <c r="H69" s="58">
        <f>SUM(H59:H67)</f>
        <v>120670242</v>
      </c>
      <c r="J69" s="59">
        <f>SUM(J59:J67)</f>
        <v>-62670687</v>
      </c>
    </row>
    <row r="70" spans="1:10" ht="9.6" customHeight="1" x14ac:dyDescent="0.25">
      <c r="A70" s="121"/>
      <c r="B70" s="14"/>
      <c r="C70" s="14"/>
      <c r="D70" s="96"/>
      <c r="E70" s="10"/>
      <c r="F70" s="84"/>
      <c r="G70" s="10"/>
      <c r="H70" s="96"/>
      <c r="I70" s="84"/>
      <c r="J70" s="84"/>
    </row>
    <row r="71" spans="1:10" ht="18.95" customHeight="1" x14ac:dyDescent="0.25">
      <c r="A71" s="122" t="s">
        <v>61</v>
      </c>
      <c r="B71" s="14"/>
      <c r="C71" s="14"/>
      <c r="D71" s="96"/>
      <c r="E71" s="10"/>
      <c r="F71" s="84"/>
      <c r="G71" s="10"/>
      <c r="H71" s="96"/>
      <c r="I71" s="84"/>
      <c r="J71" s="84"/>
    </row>
    <row r="72" spans="1:10" ht="18.95" customHeight="1" x14ac:dyDescent="0.25">
      <c r="A72" s="2" t="s">
        <v>162</v>
      </c>
      <c r="B72" s="103"/>
      <c r="C72" s="103"/>
      <c r="D72" s="21"/>
      <c r="H72" s="21"/>
    </row>
    <row r="73" spans="1:10" ht="18.95" customHeight="1" x14ac:dyDescent="0.25">
      <c r="A73" s="2" t="s">
        <v>161</v>
      </c>
      <c r="B73" s="123"/>
      <c r="C73" s="14"/>
      <c r="D73" s="62">
        <v>0</v>
      </c>
      <c r="E73" s="60"/>
      <c r="F73" s="60">
        <v>64362</v>
      </c>
      <c r="G73" s="60"/>
      <c r="H73" s="62">
        <v>0</v>
      </c>
      <c r="I73" s="60"/>
      <c r="J73" s="60">
        <v>64362</v>
      </c>
    </row>
    <row r="74" spans="1:10" ht="18.95" customHeight="1" x14ac:dyDescent="0.25">
      <c r="A74" s="2" t="s">
        <v>148</v>
      </c>
      <c r="B74" s="115">
        <v>11.1</v>
      </c>
      <c r="C74" s="14"/>
      <c r="D74" s="62">
        <v>1373721017</v>
      </c>
      <c r="E74" s="60"/>
      <c r="F74" s="60">
        <v>1433489673</v>
      </c>
      <c r="G74" s="60"/>
      <c r="H74" s="62">
        <v>1342416817</v>
      </c>
      <c r="I74" s="60"/>
      <c r="J74" s="60">
        <v>1244611812</v>
      </c>
    </row>
    <row r="75" spans="1:10" ht="18.95" customHeight="1" x14ac:dyDescent="0.25">
      <c r="A75" s="2" t="s">
        <v>149</v>
      </c>
      <c r="B75" s="115">
        <v>11.1</v>
      </c>
      <c r="C75" s="14"/>
      <c r="D75" s="62">
        <v>-1409618862</v>
      </c>
      <c r="E75" s="60"/>
      <c r="F75" s="60">
        <v>-1439494021</v>
      </c>
      <c r="G75" s="60"/>
      <c r="H75" s="62">
        <v>-1347010462</v>
      </c>
      <c r="I75" s="60"/>
      <c r="J75" s="4">
        <v>-1276298745</v>
      </c>
    </row>
    <row r="76" spans="1:10" ht="18.95" customHeight="1" x14ac:dyDescent="0.25">
      <c r="A76" s="2" t="s">
        <v>156</v>
      </c>
      <c r="B76" s="115"/>
      <c r="C76" s="14"/>
      <c r="D76" s="62">
        <v>0</v>
      </c>
      <c r="E76" s="60"/>
      <c r="F76" s="60">
        <v>400000000</v>
      </c>
      <c r="G76" s="60"/>
      <c r="H76" s="62">
        <v>0</v>
      </c>
      <c r="J76" s="4">
        <v>400000000</v>
      </c>
    </row>
    <row r="77" spans="1:10" ht="18.95" customHeight="1" x14ac:dyDescent="0.25">
      <c r="A77" s="2" t="s">
        <v>157</v>
      </c>
      <c r="B77" s="115" t="s">
        <v>227</v>
      </c>
      <c r="C77" s="14"/>
      <c r="D77" s="62">
        <v>-50000000</v>
      </c>
      <c r="E77" s="60"/>
      <c r="F77" s="60">
        <v>-250000000</v>
      </c>
      <c r="G77" s="60"/>
      <c r="H77" s="62">
        <v>-50000000</v>
      </c>
      <c r="J77" s="4">
        <v>-250000000</v>
      </c>
    </row>
    <row r="78" spans="1:10" ht="18.95" customHeight="1" x14ac:dyDescent="0.25">
      <c r="A78" s="2" t="s">
        <v>147</v>
      </c>
      <c r="B78" s="115">
        <v>11.2</v>
      </c>
      <c r="C78" s="14"/>
      <c r="D78" s="62">
        <v>-40167000</v>
      </c>
      <c r="E78" s="60"/>
      <c r="F78" s="60">
        <v>-40167000</v>
      </c>
      <c r="G78" s="60"/>
      <c r="H78" s="62">
        <v>0</v>
      </c>
      <c r="I78" s="60"/>
      <c r="J78" s="60">
        <v>0</v>
      </c>
    </row>
    <row r="79" spans="1:10" ht="18.95" customHeight="1" x14ac:dyDescent="0.25">
      <c r="A79" s="2" t="s">
        <v>160</v>
      </c>
      <c r="B79" s="123"/>
      <c r="C79" s="14"/>
      <c r="D79" s="62">
        <v>0</v>
      </c>
      <c r="E79" s="60"/>
      <c r="F79" s="60">
        <v>-7980000</v>
      </c>
      <c r="G79" s="60"/>
      <c r="H79" s="62">
        <v>0</v>
      </c>
      <c r="I79" s="60"/>
      <c r="J79" s="60">
        <v>-7980000</v>
      </c>
    </row>
    <row r="80" spans="1:10" ht="18.95" customHeight="1" x14ac:dyDescent="0.25">
      <c r="A80" s="2" t="s">
        <v>183</v>
      </c>
      <c r="B80" s="123"/>
      <c r="C80" s="14"/>
      <c r="D80" s="62"/>
      <c r="F80" s="60"/>
      <c r="G80" s="60"/>
      <c r="H80" s="62"/>
      <c r="I80" s="60"/>
      <c r="J80" s="60"/>
    </row>
    <row r="81" spans="1:10" ht="18.95" customHeight="1" x14ac:dyDescent="0.25">
      <c r="A81" s="2" t="s">
        <v>184</v>
      </c>
      <c r="B81" s="123"/>
      <c r="C81" s="14"/>
      <c r="D81" s="62">
        <v>-119</v>
      </c>
      <c r="E81" s="60"/>
      <c r="F81" s="60">
        <v>0</v>
      </c>
      <c r="G81" s="60"/>
      <c r="H81" s="62">
        <v>0</v>
      </c>
      <c r="I81" s="60"/>
      <c r="J81" s="60">
        <v>0</v>
      </c>
    </row>
    <row r="82" spans="1:10" ht="18.95" customHeight="1" x14ac:dyDescent="0.25">
      <c r="A82" s="2" t="s">
        <v>174</v>
      </c>
      <c r="B82" s="14"/>
      <c r="C82" s="14"/>
      <c r="D82" s="177">
        <v>-38706896</v>
      </c>
      <c r="E82" s="57"/>
      <c r="F82" s="133">
        <v>-35590954</v>
      </c>
      <c r="G82" s="57"/>
      <c r="H82" s="177">
        <v>-31713666</v>
      </c>
      <c r="I82" s="60"/>
      <c r="J82" s="133">
        <v>-25856693</v>
      </c>
    </row>
    <row r="83" spans="1:10" ht="5.0999999999999996" customHeight="1" x14ac:dyDescent="0.25">
      <c r="A83" s="2"/>
      <c r="B83" s="14"/>
      <c r="C83" s="14"/>
      <c r="D83" s="62"/>
      <c r="E83" s="63"/>
      <c r="F83" s="60"/>
      <c r="G83" s="63"/>
      <c r="H83" s="97"/>
      <c r="I83" s="63"/>
      <c r="J83" s="63"/>
    </row>
    <row r="84" spans="1:10" ht="18.95" customHeight="1" x14ac:dyDescent="0.25">
      <c r="A84" s="1" t="s">
        <v>223</v>
      </c>
      <c r="B84" s="14"/>
      <c r="C84" s="14"/>
      <c r="D84" s="58">
        <f>SUM(D72:D82)</f>
        <v>-164771860</v>
      </c>
      <c r="E84" s="60"/>
      <c r="F84" s="59">
        <f>SUM(F72:F82)</f>
        <v>60322060</v>
      </c>
      <c r="G84" s="60"/>
      <c r="H84" s="58">
        <f>SUM(H72:H82)</f>
        <v>-86307311</v>
      </c>
      <c r="I84" s="60"/>
      <c r="J84" s="59">
        <f>SUM(J72:J82)</f>
        <v>84540736</v>
      </c>
    </row>
    <row r="85" spans="1:10" ht="5.0999999999999996" customHeight="1" x14ac:dyDescent="0.25">
      <c r="A85" s="121"/>
      <c r="B85" s="14"/>
      <c r="C85" s="113"/>
      <c r="D85" s="61"/>
      <c r="E85" s="57"/>
      <c r="F85" s="57"/>
      <c r="G85" s="57"/>
      <c r="H85" s="61"/>
      <c r="I85" s="60"/>
      <c r="J85" s="57"/>
    </row>
    <row r="86" spans="1:10" ht="18.95" customHeight="1" x14ac:dyDescent="0.25">
      <c r="A86" s="1" t="s">
        <v>8</v>
      </c>
      <c r="B86" s="124"/>
      <c r="C86" s="124"/>
      <c r="D86" s="21"/>
      <c r="H86" s="21"/>
    </row>
    <row r="87" spans="1:10" ht="18.95" customHeight="1" x14ac:dyDescent="0.25">
      <c r="A87" s="1" t="s">
        <v>204</v>
      </c>
      <c r="B87" s="124"/>
      <c r="C87" s="124"/>
      <c r="D87" s="20">
        <f>D44+D69+D84</f>
        <v>40403794</v>
      </c>
      <c r="E87" s="57"/>
      <c r="F87" s="19">
        <f>F44+F69+F84</f>
        <v>-69224492</v>
      </c>
      <c r="G87" s="57"/>
      <c r="H87" s="178">
        <f>H44+H69+H84</f>
        <v>-3539721</v>
      </c>
      <c r="I87" s="57"/>
      <c r="J87" s="134">
        <f>J44+J69+J84</f>
        <v>-46310748</v>
      </c>
    </row>
    <row r="88" spans="1:10" ht="18.95" customHeight="1" x14ac:dyDescent="0.25">
      <c r="A88" s="2" t="s">
        <v>62</v>
      </c>
      <c r="B88" s="124"/>
      <c r="C88" s="124"/>
      <c r="D88" s="61">
        <v>133874576</v>
      </c>
      <c r="F88" s="57">
        <v>171906380</v>
      </c>
      <c r="H88" s="61">
        <v>18692385</v>
      </c>
      <c r="J88" s="57">
        <v>62636012</v>
      </c>
    </row>
    <row r="89" spans="1:10" ht="18.95" customHeight="1" x14ac:dyDescent="0.25">
      <c r="A89" s="2" t="s">
        <v>159</v>
      </c>
      <c r="B89" s="124"/>
      <c r="C89" s="124"/>
      <c r="D89" s="61"/>
      <c r="F89" s="57"/>
      <c r="H89" s="61"/>
      <c r="J89" s="57"/>
    </row>
    <row r="90" spans="1:10" ht="18.95" customHeight="1" x14ac:dyDescent="0.25">
      <c r="A90" s="103" t="s">
        <v>76</v>
      </c>
      <c r="B90" s="124"/>
      <c r="C90" s="124"/>
      <c r="D90" s="58">
        <v>-6943931</v>
      </c>
      <c r="F90" s="59">
        <v>-11679262</v>
      </c>
      <c r="H90" s="58">
        <v>-59908</v>
      </c>
      <c r="J90" s="59">
        <v>-21133</v>
      </c>
    </row>
    <row r="91" spans="1:10" ht="8.1" customHeight="1" x14ac:dyDescent="0.25">
      <c r="A91" s="2"/>
      <c r="B91" s="124"/>
      <c r="C91" s="124"/>
      <c r="D91" s="62"/>
      <c r="E91" s="57"/>
      <c r="F91" s="60"/>
      <c r="G91" s="57"/>
      <c r="H91" s="62"/>
      <c r="I91" s="60"/>
      <c r="J91" s="60"/>
    </row>
    <row r="92" spans="1:10" ht="18.95" customHeight="1" thickBot="1" x14ac:dyDescent="0.3">
      <c r="A92" s="1" t="s">
        <v>63</v>
      </c>
      <c r="B92" s="124"/>
      <c r="C92" s="124"/>
      <c r="D92" s="30">
        <f>SUM(D87:D90)</f>
        <v>167334439</v>
      </c>
      <c r="F92" s="31">
        <f>SUM(F87:F90)</f>
        <v>91002626</v>
      </c>
      <c r="H92" s="30">
        <f>SUM(H87:H90)</f>
        <v>15092756</v>
      </c>
      <c r="J92" s="31">
        <f>SUM(J87:J90)</f>
        <v>16304131</v>
      </c>
    </row>
    <row r="93" spans="1:10" ht="9.9499999999999993" customHeight="1" thickTop="1" x14ac:dyDescent="0.25">
      <c r="A93" s="1"/>
      <c r="B93" s="124"/>
      <c r="C93" s="124"/>
      <c r="D93" s="62"/>
      <c r="E93" s="57"/>
      <c r="F93" s="60"/>
      <c r="G93" s="57"/>
      <c r="H93" s="62"/>
      <c r="I93" s="60"/>
      <c r="J93" s="60"/>
    </row>
    <row r="94" spans="1:10" s="126" customFormat="1" ht="18.95" customHeight="1" x14ac:dyDescent="0.25">
      <c r="A94" s="1" t="s">
        <v>64</v>
      </c>
      <c r="B94" s="125"/>
      <c r="C94" s="125"/>
      <c r="D94" s="21"/>
      <c r="E94" s="105"/>
      <c r="F94" s="4"/>
      <c r="G94" s="105"/>
      <c r="H94" s="21"/>
      <c r="I94" s="57"/>
      <c r="J94" s="4"/>
    </row>
    <row r="95" spans="1:10" ht="5.0999999999999996" customHeight="1" x14ac:dyDescent="0.25">
      <c r="A95" s="2"/>
      <c r="B95" s="124"/>
      <c r="C95" s="124"/>
      <c r="D95" s="62"/>
      <c r="E95" s="57"/>
      <c r="F95" s="60"/>
      <c r="G95" s="57"/>
      <c r="H95" s="62"/>
      <c r="I95" s="60"/>
      <c r="J95" s="60"/>
    </row>
    <row r="96" spans="1:10" ht="18.95" customHeight="1" x14ac:dyDescent="0.25">
      <c r="A96" s="127" t="s">
        <v>155</v>
      </c>
      <c r="B96" s="128"/>
      <c r="C96" s="128"/>
      <c r="D96" s="21"/>
      <c r="E96" s="60"/>
      <c r="F96" s="135"/>
      <c r="G96" s="60"/>
      <c r="H96" s="21"/>
      <c r="I96" s="60"/>
      <c r="J96" s="57"/>
    </row>
    <row r="97" spans="1:10" ht="18.95" customHeight="1" x14ac:dyDescent="0.25">
      <c r="A97" s="85" t="s">
        <v>150</v>
      </c>
      <c r="D97" s="61">
        <v>5479750</v>
      </c>
      <c r="F97" s="57">
        <v>8129604</v>
      </c>
      <c r="H97" s="179">
        <v>0</v>
      </c>
      <c r="J97" s="4">
        <v>0</v>
      </c>
    </row>
    <row r="98" spans="1:10" ht="18.95" customHeight="1" x14ac:dyDescent="0.25">
      <c r="A98" s="85" t="s">
        <v>219</v>
      </c>
      <c r="D98" s="61">
        <v>0</v>
      </c>
      <c r="F98" s="57">
        <v>0</v>
      </c>
      <c r="H98" s="179">
        <v>0</v>
      </c>
      <c r="J98" s="4">
        <v>142122688</v>
      </c>
    </row>
    <row r="99" spans="1:10" ht="20.25" customHeight="1" x14ac:dyDescent="0.25">
      <c r="A99" s="85"/>
      <c r="D99" s="57"/>
      <c r="F99" s="57"/>
      <c r="H99" s="130"/>
    </row>
    <row r="100" spans="1:10" s="166" customFormat="1" ht="20.100000000000001" customHeight="1" x14ac:dyDescent="0.25">
      <c r="A100" s="144" t="str">
        <f>A48</f>
        <v>หมายเหตุประกอบข้อมูลทางการเงินระหว่างกาลแบบย่อในหน้า 14 ถึง 34 เป็นส่วนหนึ่งของข้อมูลทางการเงินระหว่างกาลนี้</v>
      </c>
      <c r="B100" s="171"/>
      <c r="C100" s="171"/>
      <c r="D100" s="146"/>
      <c r="E100" s="146"/>
      <c r="F100" s="146"/>
      <c r="G100" s="146"/>
      <c r="H100" s="146"/>
      <c r="I100" s="146"/>
      <c r="J100" s="146"/>
    </row>
  </sheetData>
  <mergeCells count="4">
    <mergeCell ref="D5:F5"/>
    <mergeCell ref="H5:J5"/>
    <mergeCell ref="D53:F53"/>
    <mergeCell ref="H53:J53"/>
  </mergeCells>
  <pageMargins left="0.8" right="0.5" top="0.5" bottom="0.6" header="0.49" footer="0.4"/>
  <pageSetup paperSize="9" scale="88" firstPageNumber="1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(3month)</vt:lpstr>
      <vt:lpstr>7-8 (9month)</vt:lpstr>
      <vt:lpstr>9-10</vt:lpstr>
      <vt:lpstr>11</vt:lpstr>
      <vt:lpstr>12-13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Benjam_P</cp:lastModifiedBy>
  <cp:lastPrinted>2019-11-11T07:52:33Z</cp:lastPrinted>
  <dcterms:created xsi:type="dcterms:W3CDTF">2015-05-09T12:41:44Z</dcterms:created>
  <dcterms:modified xsi:type="dcterms:W3CDTF">2019-11-11T07:52:43Z</dcterms:modified>
</cp:coreProperties>
</file>