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TA_USER\Desktop\FS ZCG Q3' 19\"/>
    </mc:Choice>
  </mc:AlternateContent>
  <bookViews>
    <workbookView xWindow="-122" yWindow="-122" windowWidth="20731" windowHeight="11167" activeTab="1"/>
  </bookViews>
  <sheets>
    <sheet name="BS" sheetId="1" r:id="rId1"/>
    <sheet name="PL 3" sheetId="6" r:id="rId2"/>
    <sheet name="PL 9" sheetId="2" r:id="rId3"/>
    <sheet name="EQ-Conso" sheetId="3" r:id="rId4"/>
    <sheet name="EQ-Separate" sheetId="4" r:id="rId5"/>
    <sheet name="CF" sheetId="5" r:id="rId6"/>
  </sheets>
  <externalReferences>
    <externalReference r:id="rId7"/>
  </externalReferences>
  <definedNames>
    <definedName name="_xlnm._FilterDatabase" localSheetId="0" hidden="1">BS!$A$1:$K$102</definedName>
    <definedName name="_xlnm._FilterDatabase" localSheetId="5" hidden="1">CF!$A$1:$I$109</definedName>
    <definedName name="_Key1" localSheetId="5" hidden="1">'[1]Detail-Sep'!#REF!</definedName>
    <definedName name="_Key1" localSheetId="3" hidden="1">'[1]Detail-Sep'!#REF!</definedName>
    <definedName name="_Key1" localSheetId="4" hidden="1">'[1]Detail-Sep'!#REF!</definedName>
    <definedName name="_Key1" localSheetId="1" hidden="1">'[1]Detail-Sep'!#REF!</definedName>
    <definedName name="_Key1" localSheetId="2" hidden="1">'[1]Detail-Sep'!#REF!</definedName>
    <definedName name="_Key1" hidden="1">'[1]Detail-Sep'!#REF!</definedName>
    <definedName name="_Key2" localSheetId="5" hidden="1">'[1]Detail-Sep'!#REF!</definedName>
    <definedName name="_Key2" localSheetId="3" hidden="1">'[1]Detail-Sep'!#REF!</definedName>
    <definedName name="_Key2" localSheetId="4" hidden="1">'[1]Detail-Sep'!#REF!</definedName>
    <definedName name="_Key2" localSheetId="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5" hidden="1">'[1]Detail-Sep'!#REF!</definedName>
    <definedName name="_Sort" localSheetId="3" hidden="1">'[1]Detail-Sep'!#REF!</definedName>
    <definedName name="_Sort" localSheetId="4" hidden="1">'[1]Detail-Sep'!#REF!</definedName>
    <definedName name="_Sort" localSheetId="1" hidden="1">'[1]Detail-Sep'!#REF!</definedName>
    <definedName name="_Sort" localSheetId="2" hidden="1">'[1]Detail-Sep'!#REF!</definedName>
    <definedName name="_Sort" hidden="1">'[1]Detail-Sep'!#REF!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_xlnm.Print_Area" localSheetId="0">BS!$A$1:$K$101</definedName>
    <definedName name="_xlnm.Print_Area" localSheetId="5">CF!$A$1:$I$106</definedName>
    <definedName name="_xlnm.Print_Area" localSheetId="3">'EQ-Conso'!$A$1:$R$26</definedName>
    <definedName name="_xlnm.Print_Area" localSheetId="4">'EQ-Separate'!$A$1:$L$32</definedName>
    <definedName name="_xlnm.Print_Area" localSheetId="1">'PL 3'!$A$1:$J$44</definedName>
    <definedName name="_xlnm.Print_Area" localSheetId="2">'PL 9'!$A$1:$J$43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7" i="4" l="1"/>
  <c r="L15" i="4"/>
  <c r="N16" i="3"/>
  <c r="R16" i="3" s="1"/>
  <c r="N15" i="3" l="1"/>
  <c r="R15" i="3" s="1"/>
  <c r="I104" i="5" l="1"/>
  <c r="G106" i="5"/>
  <c r="E104" i="5"/>
  <c r="E106" i="5" s="1"/>
  <c r="C104" i="5"/>
  <c r="C106" i="5" s="1"/>
  <c r="I106" i="5"/>
  <c r="E19" i="1" l="1"/>
  <c r="H21" i="4" l="1"/>
  <c r="F21" i="4"/>
  <c r="D21" i="4"/>
  <c r="L19" i="4"/>
  <c r="D18" i="3"/>
  <c r="F18" i="3"/>
  <c r="H18" i="3"/>
  <c r="J18" i="3"/>
  <c r="N17" i="3"/>
  <c r="R17" i="3" s="1"/>
  <c r="F40" i="6" l="1"/>
  <c r="D40" i="6"/>
  <c r="J23" i="6"/>
  <c r="H23" i="6"/>
  <c r="F23" i="6"/>
  <c r="D23" i="6"/>
  <c r="J14" i="6"/>
  <c r="H14" i="6"/>
  <c r="F14" i="6"/>
  <c r="F25" i="6" s="1"/>
  <c r="F29" i="6" s="1"/>
  <c r="D14" i="6"/>
  <c r="D25" i="6" l="1"/>
  <c r="D29" i="6" s="1"/>
  <c r="D34" i="6" s="1"/>
  <c r="D44" i="6" s="1"/>
  <c r="J25" i="6"/>
  <c r="J29" i="6" s="1"/>
  <c r="J31" i="6" s="1"/>
  <c r="J39" i="6" s="1"/>
  <c r="J41" i="6" s="1"/>
  <c r="H25" i="6"/>
  <c r="H29" i="6" s="1"/>
  <c r="H34" i="6" s="1"/>
  <c r="H44" i="6" s="1"/>
  <c r="D31" i="6"/>
  <c r="D39" i="6" s="1"/>
  <c r="D41" i="6" s="1"/>
  <c r="F34" i="6"/>
  <c r="F44" i="6" s="1"/>
  <c r="F31" i="6"/>
  <c r="F39" i="6" s="1"/>
  <c r="F41" i="6" s="1"/>
  <c r="J34" i="6" l="1"/>
  <c r="J44" i="6" s="1"/>
  <c r="H31" i="6"/>
  <c r="H39" i="6" s="1"/>
  <c r="H41" i="6" s="1"/>
  <c r="F36" i="6"/>
  <c r="D36" i="6"/>
  <c r="H36" i="6"/>
  <c r="N11" i="3"/>
  <c r="R11" i="3" s="1"/>
  <c r="N20" i="3"/>
  <c r="R20" i="3" s="1"/>
  <c r="J36" i="6" l="1"/>
  <c r="G97" i="5"/>
  <c r="C25" i="5" l="1"/>
  <c r="E25" i="5"/>
  <c r="I25" i="5"/>
  <c r="G25" i="5" l="1"/>
  <c r="N25" i="3" l="1"/>
  <c r="R25" i="3" s="1"/>
  <c r="E27" i="5" l="1"/>
  <c r="N24" i="3" l="1"/>
  <c r="R24" i="3" s="1"/>
  <c r="L28" i="4"/>
  <c r="F26" i="3" l="1"/>
  <c r="F32" i="4"/>
  <c r="I97" i="5" l="1"/>
  <c r="E97" i="5"/>
  <c r="C97" i="5"/>
  <c r="D14" i="2" l="1"/>
  <c r="J14" i="2"/>
  <c r="H14" i="2"/>
  <c r="F14" i="2"/>
  <c r="C101" i="5" l="1"/>
  <c r="C24" i="5"/>
  <c r="C27" i="5"/>
  <c r="G24" i="5"/>
  <c r="G27" i="5"/>
  <c r="J26" i="3" l="1"/>
  <c r="D26" i="3"/>
  <c r="H32" i="4"/>
  <c r="D32" i="4"/>
  <c r="L30" i="4"/>
  <c r="I24" i="5" l="1"/>
  <c r="I27" i="5"/>
  <c r="E24" i="5"/>
  <c r="P14" i="3"/>
  <c r="P18" i="3" s="1"/>
  <c r="I101" i="5" l="1"/>
  <c r="G101" i="5"/>
  <c r="E101" i="5"/>
  <c r="I94" i="5"/>
  <c r="G94" i="5"/>
  <c r="E94" i="5"/>
  <c r="I75" i="5"/>
  <c r="G75" i="5"/>
  <c r="E75" i="5"/>
  <c r="I63" i="5"/>
  <c r="G63" i="5"/>
  <c r="E63" i="5"/>
  <c r="L24" i="4"/>
  <c r="L11" i="4"/>
  <c r="N13" i="3"/>
  <c r="F40" i="2"/>
  <c r="D40" i="2"/>
  <c r="J23" i="2"/>
  <c r="H23" i="2"/>
  <c r="F23" i="2"/>
  <c r="D23" i="2"/>
  <c r="K97" i="1"/>
  <c r="K99" i="1" s="1"/>
  <c r="G97" i="1"/>
  <c r="G99" i="1" s="1"/>
  <c r="K71" i="1"/>
  <c r="I71" i="1"/>
  <c r="G71" i="1"/>
  <c r="E71" i="1"/>
  <c r="K59" i="1"/>
  <c r="I59" i="1"/>
  <c r="E59" i="1"/>
  <c r="G40" i="1"/>
  <c r="E40" i="1"/>
  <c r="A35" i="1"/>
  <c r="A34" i="1"/>
  <c r="K30" i="1"/>
  <c r="I30" i="1"/>
  <c r="E30" i="1"/>
  <c r="G30" i="1"/>
  <c r="K19" i="1"/>
  <c r="I19" i="1"/>
  <c r="G19" i="1"/>
  <c r="K8" i="1"/>
  <c r="K40" i="1" s="1"/>
  <c r="I8" i="1"/>
  <c r="I40" i="1" s="1"/>
  <c r="I73" i="1" l="1"/>
  <c r="R13" i="3"/>
  <c r="E73" i="1"/>
  <c r="K73" i="1"/>
  <c r="K101" i="1" s="1"/>
  <c r="P23" i="3"/>
  <c r="P26" i="3" s="1"/>
  <c r="E98" i="1" s="1"/>
  <c r="G59" i="1"/>
  <c r="G73" i="1" s="1"/>
  <c r="G101" i="1" s="1"/>
  <c r="G32" i="1"/>
  <c r="K32" i="1"/>
  <c r="I32" i="1"/>
  <c r="E32" i="1"/>
  <c r="F25" i="2"/>
  <c r="H25" i="2"/>
  <c r="J25" i="2"/>
  <c r="D25" i="2"/>
  <c r="S20" i="3"/>
  <c r="H29" i="2" l="1"/>
  <c r="H31" i="2" s="1"/>
  <c r="H39" i="2" s="1"/>
  <c r="D29" i="2"/>
  <c r="J29" i="2"/>
  <c r="J34" i="2" s="1"/>
  <c r="J43" i="2" s="1"/>
  <c r="F29" i="2"/>
  <c r="F31" i="2" s="1"/>
  <c r="F39" i="2" s="1"/>
  <c r="K102" i="1"/>
  <c r="G102" i="1"/>
  <c r="H34" i="2" l="1"/>
  <c r="H43" i="2" s="1"/>
  <c r="D31" i="2"/>
  <c r="D34" i="2"/>
  <c r="D43" i="2" s="1"/>
  <c r="J31" i="2"/>
  <c r="J39" i="2" s="1"/>
  <c r="J13" i="4" s="1"/>
  <c r="J21" i="4" s="1"/>
  <c r="E9" i="5"/>
  <c r="E44" i="5" s="1"/>
  <c r="E77" i="5" s="1"/>
  <c r="E81" i="5" s="1"/>
  <c r="F34" i="2"/>
  <c r="F43" i="2" s="1"/>
  <c r="J36" i="2"/>
  <c r="J26" i="4"/>
  <c r="J32" i="4" s="1"/>
  <c r="I96" i="1" s="1"/>
  <c r="I97" i="1" s="1"/>
  <c r="I99" i="1" s="1"/>
  <c r="I101" i="1" s="1"/>
  <c r="G9" i="5"/>
  <c r="E108" i="5" l="1"/>
  <c r="C9" i="5"/>
  <c r="D39" i="2"/>
  <c r="D41" i="2" s="1"/>
  <c r="J41" i="2"/>
  <c r="D36" i="2"/>
  <c r="H36" i="2"/>
  <c r="I9" i="5"/>
  <c r="I44" i="5" s="1"/>
  <c r="I77" i="5" s="1"/>
  <c r="F36" i="2"/>
  <c r="L14" i="3"/>
  <c r="L18" i="3" s="1"/>
  <c r="G44" i="5"/>
  <c r="E89" i="5"/>
  <c r="L26" i="4"/>
  <c r="L32" i="4" s="1"/>
  <c r="M32" i="4" s="1"/>
  <c r="I102" i="1"/>
  <c r="L13" i="4"/>
  <c r="L21" i="4" s="1"/>
  <c r="M21" i="4" s="1"/>
  <c r="L23" i="3" l="1"/>
  <c r="L26" i="3" s="1"/>
  <c r="E96" i="1" s="1"/>
  <c r="H41" i="2"/>
  <c r="I81" i="5"/>
  <c r="N14" i="3"/>
  <c r="N18" i="3" s="1"/>
  <c r="F41" i="2"/>
  <c r="G77" i="5"/>
  <c r="I108" i="5" l="1"/>
  <c r="N23" i="3"/>
  <c r="R23" i="3" s="1"/>
  <c r="R14" i="3"/>
  <c r="R18" i="3" s="1"/>
  <c r="S18" i="3" s="1"/>
  <c r="I89" i="5"/>
  <c r="G81" i="5"/>
  <c r="G108" i="5" l="1"/>
  <c r="G89" i="5"/>
  <c r="G109" i="5"/>
  <c r="C94" i="5" l="1"/>
  <c r="C63" i="5" l="1"/>
  <c r="C75" i="5" l="1"/>
  <c r="C44" i="5" l="1"/>
  <c r="C77" i="5" l="1"/>
  <c r="C81" i="5" l="1"/>
  <c r="C89" i="5" l="1"/>
  <c r="C109" i="5"/>
  <c r="C108" i="5"/>
  <c r="H22" i="3"/>
  <c r="H26" i="3" s="1"/>
  <c r="E97" i="1"/>
  <c r="E99" i="1" s="1"/>
  <c r="E101" i="1" l="1"/>
  <c r="E102" i="1" s="1"/>
  <c r="N22" i="3"/>
  <c r="R22" i="3" s="1"/>
  <c r="R26" i="3" l="1"/>
  <c r="S26" i="3" s="1"/>
  <c r="N26" i="3"/>
</calcChain>
</file>

<file path=xl/sharedStrings.xml><?xml version="1.0" encoding="utf-8"?>
<sst xmlns="http://schemas.openxmlformats.org/spreadsheetml/2006/main" count="395" uniqueCount="223">
  <si>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</si>
  <si>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</si>
  <si>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</si>
  <si>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</si>
  <si>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</si>
  <si>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</si>
  <si>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</si>
  <si>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</si>
  <si>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</si>
  <si>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</si>
  <si>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เงินให้กู้ยืมระยะสั้นแก่บริษัทย่อย</t>
  </si>
  <si>
    <t>สินค้าคงเหลือ - สุทธิ</t>
  </si>
  <si>
    <t>สินทรัพย์ภาษีเงินได้ของงวดปัจจุบัน</t>
  </si>
  <si>
    <t xml:space="preserve">สินทรัพย์หมุนเวียนอื่น </t>
  </si>
  <si>
    <t>4, 7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</si>
  <si>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</si>
  <si>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</si>
  <si>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</si>
  <si>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ที่ดิน อาคารและอุปกรณ์ - สุทธิ</t>
  </si>
  <si>
    <t>ค่าความนิยม</t>
  </si>
  <si>
    <t>สินทรัพย์ไม่มีตัวตนอื่น - สุทธิ</t>
  </si>
  <si>
    <t>สิทธิการเช่า - สุทธิ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</si>
  <si>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</si>
  <si>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</si>
  <si>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</si>
  <si>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</si>
  <si>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</si>
  <si>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</si>
  <si>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</si>
  <si>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</si>
  <si>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</si>
  <si>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4, 14</t>
  </si>
  <si>
    <t>เงินกู้ยืมระยะสั้นจากบริษัทย่อย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</si>
  <si>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</si>
  <si>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</si>
  <si>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>9, 15</t>
  </si>
  <si>
    <t>ภาษีเงินได้ค้างจ่าย</t>
  </si>
  <si>
    <t>ค่าใช้จ่ายค้างจ่าย</t>
  </si>
  <si>
    <t xml:space="preserve">   ส่วนที่ถึงกำหนดรับรู้ภายในหนึ่งปี</t>
  </si>
  <si>
    <t>ประมาณการหนี้สินหมุนเวียนจาก</t>
  </si>
  <si>
    <t xml:space="preserve">   โปรแกรมสิทธิพิเศษแก่ลูกค้า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</si>
  <si>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</si>
  <si>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</si>
  <si>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</si>
  <si>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</si>
  <si>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หนี้สินตามสัญญาเช่าการเงิน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</si>
  <si>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</si>
  <si>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</si>
  <si>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ประมาณการหนี้สินไม่หมุนเวียนการรื้อถอน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</si>
  <si>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</si>
  <si>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</si>
  <si>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</si>
  <si>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</si>
  <si>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</si>
  <si>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</si>
  <si>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-</t>
  </si>
  <si>
    <t>ทุนจดทะเบียน</t>
  </si>
  <si>
    <t>ทุนที่ออกและชำระแล้ว</t>
  </si>
  <si>
    <t>ส่วนเกินทุนจากการรวมธุรกิจภายใต้การควบคุมเดียวกัน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</si>
  <si>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</si>
  <si>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</si>
  <si>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</si>
  <si>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</si>
  <si>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</si>
  <si>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</si>
  <si>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</si>
  <si>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2561</t>
  </si>
  <si>
    <t>รายได้</t>
  </si>
  <si>
    <t>รายได้จากการขายและบริการ</t>
  </si>
  <si>
    <t>รายได้จากการให้สิทธิแฟรนไชส์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</si>
  <si>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</si>
  <si>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</si>
  <si>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</si>
  <si>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</si>
  <si>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</si>
  <si>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</si>
  <si>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</si>
  <si>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</si>
  <si>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</si>
  <si>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</si>
  <si>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</si>
  <si>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</si>
  <si>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</si>
  <si>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</si>
  <si>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</si>
  <si>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กำไรต่อหุ้นขั้นพื้นฐานส่วนที่เป็นของบริษัทใหญ่</t>
  </si>
  <si>
    <t>ส่วนเกินทุน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</si>
  <si>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</si>
  <si>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</si>
  <si>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</si>
  <si>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</si>
  <si>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</si>
  <si>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</si>
  <si>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</si>
  <si>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</si>
  <si>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</si>
  <si>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</si>
  <si>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บริษัทใหญ่</t>
  </si>
  <si>
    <t>ควบคุม</t>
  </si>
  <si>
    <t>ผู้ถือหุ้น</t>
  </si>
  <si>
    <t>ตัดจำหน่ายส่วนต่ำกว่าทุนจากการซื้อสินทรัพย์ถาวร</t>
  </si>
  <si>
    <t xml:space="preserve">   จากบริษัทที่อยู่ภายใต้การควบคุมเดียวกัน</t>
  </si>
  <si>
    <t>ยอดคงเหลือ ณ วันที่ 1 มกราคม 2561</t>
  </si>
  <si>
    <t>กระแสเงินสดจากกิจกรรมดำเนินงาน</t>
  </si>
  <si>
    <t>รายการปรับกระทบกำไรสำหรับงวดเป็นเงินสดสุทธิ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</si>
  <si>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</si>
  <si>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</si>
  <si>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ตัดจำหน่ายสินทรัพย์ถาวร</t>
  </si>
  <si>
    <t>ตัดจำหน่ายสินทรัพย์ไม่มีตัวตนอื่น</t>
  </si>
  <si>
    <t>ตัดจำหน่ายสินค้าคงเหลือ</t>
  </si>
  <si>
    <t>กลับรายการประมาณการหนี้สินการรื้อถอน</t>
  </si>
  <si>
    <t>ประมาณการหนี้สินผลประโยชน์พนักงานเมื่อเกษียณอายุ</t>
  </si>
  <si>
    <t>ประมาณการหนี้สินจากโปรแกรมสิทธิพิเศษแก่ลูกค้า</t>
  </si>
  <si>
    <t>ดอกเบี้ยรับ</t>
  </si>
  <si>
    <t>สินทรัพย์ดำเนินงานลดลง (เพิ่มขึ้น)</t>
  </si>
  <si>
    <t>สินค้าคงเหลือ</t>
  </si>
  <si>
    <t>สินทรัพย์หมุนเวียนอื่น</t>
  </si>
  <si>
    <t>หนี้สินดำเนินงานเพิ่มขึ้น (ลดลง)</t>
  </si>
  <si>
    <t>รายได้ค่าธรรมเนียมสมาชิกรอตัดบัญชี</t>
  </si>
  <si>
    <t>รายได้ค่าธรรมเนียมแรกเข้ารอตัดบัญชี</t>
  </si>
  <si>
    <t>รับคืนภาษีเงินได้หัก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</si>
  <si>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</si>
  <si>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</si>
  <si>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</si>
  <si>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เงินสดรับชำระจากเงินให้กู้ยืมระยะสั้นแก่บริษัทย่อย</t>
  </si>
  <si>
    <t>ซื้อสินทรัพย์ถาวร</t>
  </si>
  <si>
    <t>จ่ายค่ารื้อถอน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</si>
  <si>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</si>
  <si>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</si>
  <si>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</si>
  <si>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</si>
  <si>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จ่ายต้นทุนทางการเงิน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</si>
  <si>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</si>
  <si>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</si>
  <si>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</si>
  <si>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1)</t>
  </si>
  <si>
    <t>เงินสดและรายการเทียบเท่าเงินสดประกอบด้วย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</si>
  <si>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</si>
  <si>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</si>
  <si>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</si>
  <si>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รวม</t>
  </si>
  <si>
    <t>2)</t>
  </si>
  <si>
    <t>-  จ่ายเงินสด</t>
  </si>
  <si>
    <t>จ่ายเงินปันผล</t>
  </si>
  <si>
    <t>เงินลงทุนในบริษัทย่อยเพิ่มขึ้น</t>
  </si>
  <si>
    <t>ซื้อสินทรัพย์ไม่มีตัวตนอื่น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</si>
  <si>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</si>
  <si>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จ่ายชำระคืนเงินกู้ยืมระยะสั้นจากบริษัทย่อย</t>
  </si>
  <si>
    <t>จ่ายชำระคืนหนี้สินตามสัญญาเช่าการเงิน</t>
  </si>
  <si>
    <t>ค่าเผื่อสินค้าเสื่อมสภาพ</t>
  </si>
  <si>
    <t>ส่วนเกินมูลค่าหุ้นสามัญ</t>
  </si>
  <si>
    <t>ส่วนเกินมูลค่า</t>
  </si>
  <si>
    <t>หุ้นสามัญ</t>
  </si>
  <si>
    <t>จัดสรรเป็น</t>
  </si>
  <si>
    <t>ทุนสำรอง</t>
  </si>
  <si>
    <t>ตามกฎหมาย</t>
  </si>
  <si>
    <t>งบแสดงฐานะการเงิน</t>
  </si>
  <si>
    <t>งบกำไรขาดทุนเบ็ดเสร็จ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</si>
  <si>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</si>
  <si>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</si>
  <si>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งบกระแสเงินสด </t>
  </si>
  <si>
    <t>งบกระแสเงินสด (ต่อ)</t>
  </si>
  <si>
    <t xml:space="preserve">หุ้นสามัญ 300,000,000 หุ้น มูลค่าหุ้นละ 1 บาท </t>
  </si>
  <si>
    <t>เพิ่มทุนเรือนหุ้น</t>
  </si>
  <si>
    <t>6, 24</t>
  </si>
  <si>
    <t>9, 13, 15, 24</t>
  </si>
  <si>
    <t>ยังไม่ได้จัดสรร (ขาดทุนสะสม)</t>
  </si>
  <si>
    <t>รายได้เงินปันผล</t>
  </si>
  <si>
    <t>เงินสดรับจากผู้ถือหุ้นเพื่อทุนเรือนหุ้น</t>
  </si>
  <si>
    <t>รับเงินปันผล</t>
  </si>
  <si>
    <t>บริษัท เซ็น คอร์ปอเรชั่น กรุ๊ป จำกัด (มหาชน) และบริษัทย่อย</t>
  </si>
  <si>
    <t>2562</t>
  </si>
  <si>
    <t>งบการเงินเฉพาะกิจการ (พันบาท)</t>
  </si>
  <si>
    <t>พันบาท</t>
  </si>
  <si>
    <t>งบการเงินรวม (พันบาท)</t>
  </si>
  <si>
    <t>รายได้ค่าธรรมเนียมสมาชิกรอตัดบัญชี - สุทธิจาก</t>
  </si>
  <si>
    <t>รายได้ค่าธรรมเนียมแรกเข้ารอตัดบัญชี - สุทธิจาก</t>
  </si>
  <si>
    <t xml:space="preserve">และหุ้นสามัญ 225,000,000 หุ้น ณ วันที่ 31 ธันวาคม </t>
  </si>
  <si>
    <t>ยอดคงเหลือ ณ วันที่ 1 มกราคม 2562</t>
  </si>
  <si>
    <t>จ่ายค่าใช้จ่ายที่เกี่ยวข้องกับการเพิ่มทุน</t>
  </si>
  <si>
    <t>-  เจ้าหนี้หมุนเวียนอื่น - สุทธิ</t>
  </si>
  <si>
    <t>31 ธันวาคม 2561</t>
  </si>
  <si>
    <t xml:space="preserve">สินทรัพย์ถาวรเพิ่มขึ้นโดย </t>
  </si>
  <si>
    <t>ค่าใช้จ่าย (รายได้) ภาษีเงินได้</t>
  </si>
  <si>
    <t xml:space="preserve">เงินสดสุทธิได้มาจาก (ใช้ไปใน) กิจกรรมจัดหาเงิน </t>
  </si>
  <si>
    <t>สิ น ท รั พ ย์</t>
  </si>
  <si>
    <t>รายได้ค่าธรรมเนียมสมาชิกรอตัดบัญชี - ส่วนที่</t>
  </si>
  <si>
    <t xml:space="preserve">   ถึงกำหนดรับรู้ภายในหนึ่งปี</t>
  </si>
  <si>
    <t>รายได้ค่าธรรมเนียมแรกเข้ารอตัดบัญชี - ส่วนที่</t>
  </si>
  <si>
    <t xml:space="preserve">2561 หุ้นละ 1 บาท </t>
  </si>
  <si>
    <t>9, 13, 24</t>
  </si>
  <si>
    <t>รายได้ (ค่าใช้จ่าย) ภาษีเงินได้</t>
  </si>
  <si>
    <t>-  ต้นทุนอาหารและเครื่องดื่ม</t>
  </si>
  <si>
    <t>-  อื่น ๆ</t>
  </si>
  <si>
    <t>4, 22</t>
  </si>
  <si>
    <t>-  สัญญาเช่าการเงิน</t>
  </si>
  <si>
    <t>3)</t>
  </si>
  <si>
    <t>จ่ายหนี้สินผลประโยชน์พนักงานเมื่อเกษียณอายุ</t>
  </si>
  <si>
    <t xml:space="preserve">สินทรัพย์ไม่มีตัวตนอื่นเพิ่มขึ้นโดย </t>
  </si>
  <si>
    <t xml:space="preserve">กำไรจากการขายสินทรัพย์ไม่มีตัวตนอื่น </t>
  </si>
  <si>
    <t>เงินสดรับจากการจำหน่ายสินทรัพย์ไม่มีตัวตนอื่น</t>
  </si>
  <si>
    <t>การแบ่งปันกำไรเบ็ดเสร็จรวมสำหรับงวด</t>
  </si>
  <si>
    <t>รับรู้รายได้ค่าธรรมเนียมสมาชิก - สุทธิ</t>
  </si>
  <si>
    <t>รับรู้รายได้ค่าธรรมเนียมแรกเข้า - สุทธิ</t>
  </si>
  <si>
    <t>ณ วันที่ 30 กันยายน 2562</t>
  </si>
  <si>
    <t>30 กันยายน 2562</t>
  </si>
  <si>
    <t>หุ้นสามัญ 300,000,000 หุ้น 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</si>
  <si>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</si>
  <si>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</si>
  <si>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</si>
  <si>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</si>
  <si>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 xml:space="preserve">เงินสดสุทธิได้มาจาก (ใช้ไป) ในกิจกรรมลงทุน </t>
  </si>
  <si>
    <t xml:space="preserve">เงินสดสุทธิได้มาจากกิจกรรมดำเนินงาน </t>
  </si>
  <si>
    <t>เงินสดและรายการเทียบเท่าเงินสดเพิ่มขึ้นสุทธิ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</si>
  <si>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</si>
  <si>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</si>
  <si>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</si>
  <si>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</si>
  <si>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</si>
  <si>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</si>
  <si>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ส่วนที่เป็นของบริษัทใหญ่</t>
  </si>
  <si>
    <t>ขาดทุน (กำไร) จากการขายสินทรัพย์ถาวร</t>
  </si>
  <si>
    <t>-  ประมาณการหนี้สินไม่หมุนเวียนการรื้อถอน (หมายเหตุ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</si>
</sst>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i/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Helv"/>
      <charset val="222"/>
    </font>
    <font>
      <sz val="11"/>
      <name val="Calibri"/>
      <family val="2"/>
      <scheme val="minor"/>
    </font>
    <font>
      <sz val="14"/>
      <name val="FreesiaUPC"/>
      <family val="2"/>
    </font>
    <font>
      <sz val="14"/>
      <name val="Cordia New"/>
      <family val="2"/>
    </font>
    <font>
      <sz val="13"/>
      <color theme="0"/>
      <name val="Angsana New"/>
      <family val="1"/>
    </font>
    <font>
      <sz val="9"/>
      <color theme="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6" fillId="0" borderId="0" applyFont="0" applyFill="0" applyBorder="0" applyAlignment="0" applyProtection="0"/>
    <xf numFmtId="0" fontId="2" fillId="0" borderId="0"/>
    <xf numFmtId="164" fontId="9" fillId="0" borderId="0"/>
    <xf numFmtId="39" fontId="10" fillId="0" borderId="0"/>
    <xf numFmtId="0" fontId="12" fillId="0" borderId="0"/>
    <xf numFmtId="43" fontId="1" fillId="0" borderId="0" applyFont="0" applyFill="0" applyBorder="0" applyAlignment="0" applyProtection="0"/>
    <xf numFmtId="164" fontId="12" fillId="0" borderId="0"/>
    <xf numFmtId="164" fontId="9" fillId="0" borderId="0"/>
    <xf numFmtId="164" fontId="1" fillId="0" borderId="0"/>
    <xf numFmtId="43" fontId="1" fillId="0" borderId="0" applyFont="0" applyFill="0" applyBorder="0" applyAlignment="0" applyProtection="0"/>
    <xf numFmtId="164" fontId="12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/>
    <xf numFmtId="166" fontId="13" fillId="0" borderId="0" applyFont="0" applyFill="0" applyBorder="0" applyAlignment="0" applyProtection="0"/>
    <xf numFmtId="164" fontId="13" fillId="0" borderId="0"/>
  </cellStyleXfs>
  <cellXfs count="132">
    <xf numFmtId="164" fontId="0" fillId="0" borderId="0" xfId="0"/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/>
    <xf numFmtId="0" fontId="4" fillId="0" borderId="0" xfId="2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65" fontId="4" fillId="0" borderId="3" xfId="1" quotePrefix="1" applyNumberFormat="1" applyFont="1" applyFill="1" applyBorder="1" applyAlignment="1">
      <alignment horizontal="center" wrapText="1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 wrapText="1"/>
    </xf>
    <xf numFmtId="0" fontId="4" fillId="0" borderId="1" xfId="4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1" xfId="2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0" fontId="4" fillId="0" borderId="0" xfId="2" quotePrefix="1" applyNumberFormat="1" applyFont="1" applyFill="1" applyAlignment="1">
      <alignment horizontal="left"/>
    </xf>
    <xf numFmtId="0" fontId="4" fillId="0" borderId="0" xfId="2" quotePrefix="1" applyNumberFormat="1" applyFont="1" applyFill="1" applyAlignment="1"/>
    <xf numFmtId="165" fontId="4" fillId="0" borderId="4" xfId="1" applyNumberFormat="1" applyFont="1" applyFill="1" applyBorder="1" applyAlignment="1"/>
    <xf numFmtId="0" fontId="3" fillId="0" borderId="0" xfId="6" applyNumberFormat="1" applyFont="1" applyFill="1" applyAlignment="1">
      <alignment horizontal="left"/>
    </xf>
    <xf numFmtId="0" fontId="4" fillId="0" borderId="1" xfId="6" applyNumberFormat="1" applyFont="1" applyFill="1" applyBorder="1" applyAlignment="1" applyProtection="1">
      <alignment horizontal="center"/>
    </xf>
    <xf numFmtId="165" fontId="8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wrapText="1"/>
    </xf>
    <xf numFmtId="165" fontId="4" fillId="0" borderId="0" xfId="1" applyNumberFormat="1" applyFont="1" applyFill="1" applyAlignment="1">
      <alignment wrapText="1"/>
    </xf>
    <xf numFmtId="165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0" fontId="0" fillId="0" borderId="0" xfId="0" applyNumberFormat="1" applyFill="1" applyAlignment="1"/>
    <xf numFmtId="43" fontId="4" fillId="0" borderId="0" xfId="1" applyFont="1" applyFill="1" applyAlignment="1"/>
    <xf numFmtId="0" fontId="3" fillId="0" borderId="0" xfId="7" applyNumberFormat="1" applyFont="1" applyFill="1" applyAlignment="1">
      <alignment horizontal="left"/>
    </xf>
    <xf numFmtId="0" fontId="4" fillId="0" borderId="0" xfId="9" applyNumberFormat="1" applyFont="1" applyFill="1" applyBorder="1" applyAlignment="1"/>
    <xf numFmtId="0" fontId="7" fillId="0" borderId="0" xfId="9" applyNumberFormat="1" applyFont="1" applyFill="1" applyBorder="1" applyAlignment="1">
      <alignment horizontal="center"/>
    </xf>
    <xf numFmtId="0" fontId="3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Alignment="1"/>
    <xf numFmtId="0" fontId="4" fillId="0" borderId="0" xfId="1" applyNumberFormat="1" applyFont="1" applyFill="1" applyAlignment="1"/>
    <xf numFmtId="0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3" fillId="0" borderId="0" xfId="9" applyNumberFormat="1" applyFont="1" applyFill="1" applyAlignment="1">
      <alignment horizontal="left"/>
    </xf>
    <xf numFmtId="0" fontId="5" fillId="0" borderId="0" xfId="11" applyNumberFormat="1" applyFont="1" applyFill="1" applyAlignment="1"/>
    <xf numFmtId="0" fontId="5" fillId="0" borderId="0" xfId="12" applyNumberFormat="1" applyFont="1" applyFill="1" applyAlignment="1"/>
    <xf numFmtId="0" fontId="4" fillId="0" borderId="0" xfId="5" applyNumberFormat="1" applyFont="1" applyFill="1" applyAlignment="1">
      <alignment horizontal="right"/>
    </xf>
    <xf numFmtId="0" fontId="3" fillId="0" borderId="0" xfId="11" applyNumberFormat="1" applyFont="1" applyFill="1" applyAlignment="1"/>
    <xf numFmtId="0" fontId="3" fillId="0" borderId="0" xfId="12" applyNumberFormat="1" applyFont="1" applyFill="1" applyAlignment="1"/>
    <xf numFmtId="0" fontId="3" fillId="0" borderId="0" xfId="11" applyNumberFormat="1" applyFont="1" applyFill="1" applyAlignment="1">
      <alignment horizontal="left"/>
    </xf>
    <xf numFmtId="0" fontId="3" fillId="0" borderId="0" xfId="6" applyNumberFormat="1" applyFont="1" applyFill="1" applyAlignment="1" applyProtection="1">
      <alignment horizontal="left"/>
    </xf>
    <xf numFmtId="0" fontId="4" fillId="0" borderId="0" xfId="12" applyNumberFormat="1" applyFont="1" applyFill="1" applyBorder="1" applyAlignment="1">
      <alignment horizontal="center"/>
    </xf>
    <xf numFmtId="0" fontId="4" fillId="0" borderId="1" xfId="12" quotePrefix="1" applyNumberFormat="1" applyFont="1" applyFill="1" applyBorder="1" applyAlignment="1">
      <alignment horizontal="center"/>
    </xf>
    <xf numFmtId="0" fontId="5" fillId="0" borderId="0" xfId="6" applyNumberFormat="1" applyFont="1" applyFill="1" applyAlignment="1"/>
    <xf numFmtId="0" fontId="5" fillId="0" borderId="0" xfId="12" applyNumberFormat="1" applyFont="1" applyFill="1" applyAlignment="1" applyProtection="1"/>
    <xf numFmtId="0" fontId="5" fillId="0" borderId="0" xfId="6" applyNumberFormat="1" applyFont="1" applyFill="1" applyAlignment="1" applyProtection="1"/>
    <xf numFmtId="0" fontId="5" fillId="0" borderId="0" xfId="6" applyNumberFormat="1" applyFont="1" applyFill="1" applyAlignment="1" applyProtection="1">
      <alignment horizontal="left"/>
    </xf>
    <xf numFmtId="0" fontId="5" fillId="0" borderId="0" xfId="11" applyNumberFormat="1" applyFont="1" applyFill="1" applyAlignment="1">
      <alignment horizontal="left"/>
    </xf>
    <xf numFmtId="0" fontId="4" fillId="0" borderId="0" xfId="13" applyNumberFormat="1" applyFont="1" applyFill="1" applyAlignment="1"/>
    <xf numFmtId="0" fontId="5" fillId="0" borderId="0" xfId="13" applyNumberFormat="1" applyFont="1" applyFill="1" applyAlignment="1"/>
    <xf numFmtId="0" fontId="14" fillId="0" borderId="0" xfId="12" applyNumberFormat="1" applyFont="1" applyFill="1" applyAlignment="1"/>
    <xf numFmtId="0" fontId="14" fillId="0" borderId="0" xfId="6" applyNumberFormat="1" applyFont="1" applyFill="1" applyAlignment="1" applyProtection="1"/>
    <xf numFmtId="0" fontId="5" fillId="0" borderId="0" xfId="6" quotePrefix="1" applyNumberFormat="1" applyFont="1" applyFill="1" applyAlignment="1" applyProtection="1"/>
    <xf numFmtId="0" fontId="4" fillId="0" borderId="0" xfId="9" applyNumberFormat="1" applyFont="1" applyFill="1" applyBorder="1" applyAlignment="1">
      <alignment horizontal="right"/>
    </xf>
    <xf numFmtId="0" fontId="4" fillId="0" borderId="0" xfId="9" applyNumberFormat="1" applyFont="1" applyFill="1" applyAlignment="1">
      <alignment horizontal="left"/>
    </xf>
    <xf numFmtId="0" fontId="3" fillId="0" borderId="0" xfId="9" applyNumberFormat="1" applyFont="1" applyFill="1" applyAlignment="1"/>
    <xf numFmtId="0" fontId="4" fillId="0" borderId="0" xfId="8" applyNumberFormat="1" applyFont="1" applyFill="1" applyBorder="1" applyAlignment="1">
      <alignment horizontal="right"/>
    </xf>
    <xf numFmtId="0" fontId="4" fillId="0" borderId="0" xfId="10" applyNumberFormat="1" applyFont="1" applyFill="1" applyBorder="1" applyAlignment="1"/>
    <xf numFmtId="0" fontId="8" fillId="0" borderId="0" xfId="7" applyNumberFormat="1" applyFont="1" applyFill="1" applyAlignment="1"/>
    <xf numFmtId="0" fontId="4" fillId="0" borderId="0" xfId="7" applyNumberFormat="1" applyFont="1" applyFill="1" applyBorder="1" applyAlignment="1"/>
    <xf numFmtId="0" fontId="4" fillId="0" borderId="0" xfId="7" applyNumberFormat="1" applyFont="1" applyFill="1" applyAlignment="1"/>
    <xf numFmtId="0" fontId="4" fillId="0" borderId="0" xfId="7" applyNumberFormat="1" applyFont="1" applyFill="1" applyAlignment="1">
      <alignment horizontal="left"/>
    </xf>
    <xf numFmtId="0" fontId="4" fillId="0" borderId="0" xfId="7" applyNumberFormat="1" applyFont="1" applyFill="1" applyBorder="1" applyAlignment="1">
      <alignment horizontal="center"/>
    </xf>
    <xf numFmtId="0" fontId="8" fillId="0" borderId="0" xfId="7" applyNumberFormat="1" applyFont="1" applyFill="1" applyBorder="1" applyAlignment="1">
      <alignment horizontal="center"/>
    </xf>
    <xf numFmtId="0" fontId="4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Alignment="1"/>
    <xf numFmtId="0" fontId="7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left"/>
    </xf>
    <xf numFmtId="0" fontId="7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Border="1" applyAlignment="1"/>
    <xf numFmtId="0" fontId="3" fillId="0" borderId="0" xfId="2" applyNumberFormat="1" applyFont="1" applyFill="1" applyAlignment="1"/>
    <xf numFmtId="0" fontId="4" fillId="0" borderId="0" xfId="1" applyNumberFormat="1" applyFont="1" applyFill="1" applyAlignment="1">
      <alignment horizontal="left"/>
    </xf>
    <xf numFmtId="0" fontId="4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horizontal="left" wrapText="1"/>
    </xf>
    <xf numFmtId="0" fontId="11" fillId="0" borderId="0" xfId="0" applyNumberFormat="1" applyFont="1" applyFill="1" applyAlignment="1"/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165" fontId="3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Alignment="1" applyProtection="1"/>
    <xf numFmtId="165" fontId="5" fillId="0" borderId="1" xfId="1" applyNumberFormat="1" applyFont="1" applyFill="1" applyBorder="1" applyAlignment="1"/>
    <xf numFmtId="165" fontId="5" fillId="0" borderId="4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 applyProtection="1"/>
    <xf numFmtId="165" fontId="5" fillId="0" borderId="2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/>
    <xf numFmtId="43" fontId="5" fillId="0" borderId="0" xfId="1" applyFont="1" applyFill="1" applyAlignment="1"/>
    <xf numFmtId="165" fontId="14" fillId="0" borderId="0" xfId="1" applyNumberFormat="1" applyFont="1" applyFill="1" applyAlignment="1"/>
    <xf numFmtId="43" fontId="4" fillId="0" borderId="0" xfId="1" applyNumberFormat="1" applyFont="1" applyFill="1" applyAlignment="1"/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wrapText="1"/>
    </xf>
    <xf numFmtId="40" fontId="3" fillId="0" borderId="0" xfId="6" applyNumberFormat="1" applyFont="1" applyFill="1" applyAlignment="1" applyProtection="1">
      <alignment horizontal="left"/>
    </xf>
    <xf numFmtId="0" fontId="3" fillId="0" borderId="0" xfId="9" applyNumberFormat="1" applyFont="1" applyFill="1" applyBorder="1" applyAlignment="1"/>
    <xf numFmtId="3" fontId="0" fillId="0" borderId="0" xfId="0" applyNumberFormat="1" applyFill="1" applyBorder="1" applyAlignment="1"/>
    <xf numFmtId="43" fontId="0" fillId="0" borderId="0" xfId="0" applyNumberFormat="1" applyFill="1" applyBorder="1" applyAlignment="1"/>
    <xf numFmtId="0" fontId="0" fillId="0" borderId="0" xfId="0" applyNumberFormat="1" applyFill="1" applyBorder="1" applyAlignment="1"/>
    <xf numFmtId="43" fontId="0" fillId="0" borderId="0" xfId="1" applyFont="1" applyFill="1" applyBorder="1" applyAlignment="1"/>
    <xf numFmtId="165" fontId="4" fillId="0" borderId="0" xfId="1" applyNumberFormat="1" applyFont="1" applyFill="1" applyAlignment="1"/>
    <xf numFmtId="165" fontId="4" fillId="0" borderId="1" xfId="1" applyNumberFormat="1" applyFont="1" applyFill="1" applyBorder="1" applyAlignment="1"/>
    <xf numFmtId="165" fontId="0" fillId="0" borderId="0" xfId="0" applyNumberFormat="1" applyFill="1" applyBorder="1" applyAlignment="1"/>
    <xf numFmtId="165" fontId="4" fillId="0" borderId="0" xfId="1" applyNumberFormat="1" applyFont="1" applyFill="1" applyBorder="1" applyAlignment="1"/>
    <xf numFmtId="167" fontId="15" fillId="0" borderId="0" xfId="17" applyNumberFormat="1" applyFont="1" applyFill="1"/>
    <xf numFmtId="167" fontId="16" fillId="0" borderId="0" xfId="17" applyNumberFormat="1" applyFont="1" applyFill="1"/>
    <xf numFmtId="165" fontId="4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12" applyNumberFormat="1" applyFont="1" applyFill="1" applyBorder="1" applyAlignment="1" applyProtection="1">
      <alignment horizontal="center"/>
    </xf>
    <xf numFmtId="0" fontId="4" fillId="0" borderId="2" xfId="12" applyNumberFormat="1" applyFont="1" applyFill="1" applyBorder="1" applyAlignment="1">
      <alignment horizontal="center"/>
    </xf>
  </cellXfs>
  <cellStyles count="19">
    <cellStyle name="Comma" xfId="1" builtinId="3"/>
    <cellStyle name="Comma 10 2 4" xfId="17"/>
    <cellStyle name="Comma 10 3" xfId="15"/>
    <cellStyle name="Comma 10 8" xfId="12"/>
    <cellStyle name="Comma 2 2 2" xfId="3"/>
    <cellStyle name="Comma 8 12" xfId="8"/>
    <cellStyle name="Comma 8 2 8" xfId="14"/>
    <cellStyle name="Normal" xfId="0" builtinId="0"/>
    <cellStyle name="Normal 2 23" xfId="18"/>
    <cellStyle name="Normal 3 2 5" xfId="9"/>
    <cellStyle name="Normal 3 2 5 2" xfId="7"/>
    <cellStyle name="Normal 381" xfId="4"/>
    <cellStyle name="Normal 381 2" xfId="13"/>
    <cellStyle name="Normal 381 3" xfId="2"/>
    <cellStyle name="Normal 384 2" xfId="16"/>
    <cellStyle name="Normal 9 2 4" xfId="11"/>
    <cellStyle name="Normal_T-59-Q1" xfId="10"/>
    <cellStyle name="Normal_T-87-Q3" xfId="5"/>
    <cellStyle name="ปกติ_Sheet1" xfId="6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opLeftCell="A63" zoomScale="90" zoomScaleNormal="90" zoomScaleSheetLayoutView="120" zoomScalePageLayoutView="70" workbookViewId="0">
      <selection activeCell="A65" sqref="A65"/>
    </sheetView>
  </sheetViews>
  <sheetFormatPr defaultRowHeight="20.05" customHeight="1" x14ac:dyDescent="0.45"/>
  <cols>
    <col min="1" max="1" width="2.375" style="5" customWidth="1"/>
    <col min="2" max="2" width="34.375" style="5" customWidth="1"/>
    <col min="3" max="3" width="8.875" style="2" customWidth="1"/>
    <col min="4" max="4" width="1.25" style="2" customWidth="1"/>
    <col min="5" max="5" width="13.375" style="116" customWidth="1"/>
    <col min="6" max="6" width="1.25" style="119" customWidth="1"/>
    <col min="7" max="7" width="13.375" style="116" customWidth="1"/>
    <col min="8" max="8" width="1.25" style="119" customWidth="1"/>
    <col min="9" max="9" width="13.375" style="116" customWidth="1"/>
    <col min="10" max="10" width="1.25" style="119" customWidth="1"/>
    <col min="11" max="11" width="13.375" style="116" customWidth="1"/>
    <col min="12" max="125" width="9" style="2"/>
    <col min="126" max="126" width="51.25" style="2" customWidth="1"/>
    <col min="127" max="127" width="16.125" style="2" customWidth="1"/>
    <col min="128" max="128" width="1.25" style="2" customWidth="1"/>
    <col min="129" max="129" width="15.25" style="2" customWidth="1"/>
    <col min="130" max="130" width="1.25" style="2" customWidth="1"/>
    <col min="131" max="131" width="15.375" style="2" customWidth="1"/>
    <col min="132" max="132" width="1.25" style="2" customWidth="1"/>
    <col min="133" max="133" width="15.625" style="2" customWidth="1"/>
    <col min="134" max="134" width="1.25" style="2" customWidth="1"/>
    <col min="135" max="135" width="15.625" style="2" customWidth="1"/>
    <col min="136" max="136" width="1.375" style="2" customWidth="1"/>
    <col min="137" max="137" width="20.125" style="2" customWidth="1"/>
    <col min="138" max="138" width="22" style="2" customWidth="1"/>
    <col min="139" max="139" width="15.25" style="2" customWidth="1"/>
    <col min="140" max="140" width="18" style="2" customWidth="1"/>
    <col min="141" max="141" width="15.25" style="2" customWidth="1"/>
    <col min="142" max="381" width="9" style="2"/>
    <col min="382" max="382" width="51.25" style="2" customWidth="1"/>
    <col min="383" max="383" width="16.125" style="2" customWidth="1"/>
    <col min="384" max="384" width="1.25" style="2" customWidth="1"/>
    <col min="385" max="385" width="15.25" style="2" customWidth="1"/>
    <col min="386" max="386" width="1.25" style="2" customWidth="1"/>
    <col min="387" max="387" width="15.375" style="2" customWidth="1"/>
    <col min="388" max="388" width="1.25" style="2" customWidth="1"/>
    <col min="389" max="389" width="15.625" style="2" customWidth="1"/>
    <col min="390" max="390" width="1.25" style="2" customWidth="1"/>
    <col min="391" max="391" width="15.625" style="2" customWidth="1"/>
    <col min="392" max="392" width="1.375" style="2" customWidth="1"/>
    <col min="393" max="393" width="20.125" style="2" customWidth="1"/>
    <col min="394" max="394" width="22" style="2" customWidth="1"/>
    <col min="395" max="395" width="15.25" style="2" customWidth="1"/>
    <col min="396" max="396" width="18" style="2" customWidth="1"/>
    <col min="397" max="397" width="15.25" style="2" customWidth="1"/>
    <col min="398" max="637" width="9" style="2"/>
    <col min="638" max="638" width="51.25" style="2" customWidth="1"/>
    <col min="639" max="639" width="16.125" style="2" customWidth="1"/>
    <col min="640" max="640" width="1.25" style="2" customWidth="1"/>
    <col min="641" max="641" width="15.25" style="2" customWidth="1"/>
    <col min="642" max="642" width="1.25" style="2" customWidth="1"/>
    <col min="643" max="643" width="15.375" style="2" customWidth="1"/>
    <col min="644" max="644" width="1.25" style="2" customWidth="1"/>
    <col min="645" max="645" width="15.625" style="2" customWidth="1"/>
    <col min="646" max="646" width="1.25" style="2" customWidth="1"/>
    <col min="647" max="647" width="15.625" style="2" customWidth="1"/>
    <col min="648" max="648" width="1.375" style="2" customWidth="1"/>
    <col min="649" max="649" width="20.125" style="2" customWidth="1"/>
    <col min="650" max="650" width="22" style="2" customWidth="1"/>
    <col min="651" max="651" width="15.25" style="2" customWidth="1"/>
    <col min="652" max="652" width="18" style="2" customWidth="1"/>
    <col min="653" max="653" width="15.25" style="2" customWidth="1"/>
    <col min="654" max="893" width="9" style="2"/>
    <col min="894" max="894" width="51.25" style="2" customWidth="1"/>
    <col min="895" max="895" width="16.125" style="2" customWidth="1"/>
    <col min="896" max="896" width="1.25" style="2" customWidth="1"/>
    <col min="897" max="897" width="15.25" style="2" customWidth="1"/>
    <col min="898" max="898" width="1.25" style="2" customWidth="1"/>
    <col min="899" max="899" width="15.375" style="2" customWidth="1"/>
    <col min="900" max="900" width="1.25" style="2" customWidth="1"/>
    <col min="901" max="901" width="15.625" style="2" customWidth="1"/>
    <col min="902" max="902" width="1.25" style="2" customWidth="1"/>
    <col min="903" max="903" width="15.625" style="2" customWidth="1"/>
    <col min="904" max="904" width="1.375" style="2" customWidth="1"/>
    <col min="905" max="905" width="20.125" style="2" customWidth="1"/>
    <col min="906" max="906" width="22" style="2" customWidth="1"/>
    <col min="907" max="907" width="15.25" style="2" customWidth="1"/>
    <col min="908" max="908" width="18" style="2" customWidth="1"/>
    <col min="909" max="909" width="15.25" style="2" customWidth="1"/>
    <col min="910" max="1149" width="9" style="2"/>
    <col min="1150" max="1150" width="51.25" style="2" customWidth="1"/>
    <col min="1151" max="1151" width="16.125" style="2" customWidth="1"/>
    <col min="1152" max="1152" width="1.25" style="2" customWidth="1"/>
    <col min="1153" max="1153" width="15.25" style="2" customWidth="1"/>
    <col min="1154" max="1154" width="1.25" style="2" customWidth="1"/>
    <col min="1155" max="1155" width="15.375" style="2" customWidth="1"/>
    <col min="1156" max="1156" width="1.25" style="2" customWidth="1"/>
    <col min="1157" max="1157" width="15.625" style="2" customWidth="1"/>
    <col min="1158" max="1158" width="1.25" style="2" customWidth="1"/>
    <col min="1159" max="1159" width="15.625" style="2" customWidth="1"/>
    <col min="1160" max="1160" width="1.375" style="2" customWidth="1"/>
    <col min="1161" max="1161" width="20.125" style="2" customWidth="1"/>
    <col min="1162" max="1162" width="22" style="2" customWidth="1"/>
    <col min="1163" max="1163" width="15.25" style="2" customWidth="1"/>
    <col min="1164" max="1164" width="18" style="2" customWidth="1"/>
    <col min="1165" max="1165" width="15.25" style="2" customWidth="1"/>
    <col min="1166" max="1405" width="9" style="2"/>
    <col min="1406" max="1406" width="51.25" style="2" customWidth="1"/>
    <col min="1407" max="1407" width="16.125" style="2" customWidth="1"/>
    <col min="1408" max="1408" width="1.25" style="2" customWidth="1"/>
    <col min="1409" max="1409" width="15.25" style="2" customWidth="1"/>
    <col min="1410" max="1410" width="1.25" style="2" customWidth="1"/>
    <col min="1411" max="1411" width="15.375" style="2" customWidth="1"/>
    <col min="1412" max="1412" width="1.25" style="2" customWidth="1"/>
    <col min="1413" max="1413" width="15.625" style="2" customWidth="1"/>
    <col min="1414" max="1414" width="1.25" style="2" customWidth="1"/>
    <col min="1415" max="1415" width="15.625" style="2" customWidth="1"/>
    <col min="1416" max="1416" width="1.375" style="2" customWidth="1"/>
    <col min="1417" max="1417" width="20.125" style="2" customWidth="1"/>
    <col min="1418" max="1418" width="22" style="2" customWidth="1"/>
    <col min="1419" max="1419" width="15.25" style="2" customWidth="1"/>
    <col min="1420" max="1420" width="18" style="2" customWidth="1"/>
    <col min="1421" max="1421" width="15.25" style="2" customWidth="1"/>
    <col min="1422" max="1661" width="9" style="2"/>
    <col min="1662" max="1662" width="51.25" style="2" customWidth="1"/>
    <col min="1663" max="1663" width="16.125" style="2" customWidth="1"/>
    <col min="1664" max="1664" width="1.25" style="2" customWidth="1"/>
    <col min="1665" max="1665" width="15.25" style="2" customWidth="1"/>
    <col min="1666" max="1666" width="1.25" style="2" customWidth="1"/>
    <col min="1667" max="1667" width="15.375" style="2" customWidth="1"/>
    <col min="1668" max="1668" width="1.25" style="2" customWidth="1"/>
    <col min="1669" max="1669" width="15.625" style="2" customWidth="1"/>
    <col min="1670" max="1670" width="1.25" style="2" customWidth="1"/>
    <col min="1671" max="1671" width="15.625" style="2" customWidth="1"/>
    <col min="1672" max="1672" width="1.375" style="2" customWidth="1"/>
    <col min="1673" max="1673" width="20.125" style="2" customWidth="1"/>
    <col min="1674" max="1674" width="22" style="2" customWidth="1"/>
    <col min="1675" max="1675" width="15.25" style="2" customWidth="1"/>
    <col min="1676" max="1676" width="18" style="2" customWidth="1"/>
    <col min="1677" max="1677" width="15.25" style="2" customWidth="1"/>
    <col min="1678" max="1917" width="9" style="2"/>
    <col min="1918" max="1918" width="51.25" style="2" customWidth="1"/>
    <col min="1919" max="1919" width="16.125" style="2" customWidth="1"/>
    <col min="1920" max="1920" width="1.25" style="2" customWidth="1"/>
    <col min="1921" max="1921" width="15.25" style="2" customWidth="1"/>
    <col min="1922" max="1922" width="1.25" style="2" customWidth="1"/>
    <col min="1923" max="1923" width="15.375" style="2" customWidth="1"/>
    <col min="1924" max="1924" width="1.25" style="2" customWidth="1"/>
    <col min="1925" max="1925" width="15.625" style="2" customWidth="1"/>
    <col min="1926" max="1926" width="1.25" style="2" customWidth="1"/>
    <col min="1927" max="1927" width="15.625" style="2" customWidth="1"/>
    <col min="1928" max="1928" width="1.375" style="2" customWidth="1"/>
    <col min="1929" max="1929" width="20.125" style="2" customWidth="1"/>
    <col min="1930" max="1930" width="22" style="2" customWidth="1"/>
    <col min="1931" max="1931" width="15.25" style="2" customWidth="1"/>
    <col min="1932" max="1932" width="18" style="2" customWidth="1"/>
    <col min="1933" max="1933" width="15.25" style="2" customWidth="1"/>
    <col min="1934" max="2173" width="9" style="2"/>
    <col min="2174" max="2174" width="51.25" style="2" customWidth="1"/>
    <col min="2175" max="2175" width="16.125" style="2" customWidth="1"/>
    <col min="2176" max="2176" width="1.25" style="2" customWidth="1"/>
    <col min="2177" max="2177" width="15.25" style="2" customWidth="1"/>
    <col min="2178" max="2178" width="1.25" style="2" customWidth="1"/>
    <col min="2179" max="2179" width="15.375" style="2" customWidth="1"/>
    <col min="2180" max="2180" width="1.25" style="2" customWidth="1"/>
    <col min="2181" max="2181" width="15.625" style="2" customWidth="1"/>
    <col min="2182" max="2182" width="1.25" style="2" customWidth="1"/>
    <col min="2183" max="2183" width="15.625" style="2" customWidth="1"/>
    <col min="2184" max="2184" width="1.375" style="2" customWidth="1"/>
    <col min="2185" max="2185" width="20.125" style="2" customWidth="1"/>
    <col min="2186" max="2186" width="22" style="2" customWidth="1"/>
    <col min="2187" max="2187" width="15.25" style="2" customWidth="1"/>
    <col min="2188" max="2188" width="18" style="2" customWidth="1"/>
    <col min="2189" max="2189" width="15.25" style="2" customWidth="1"/>
    <col min="2190" max="2429" width="9" style="2"/>
    <col min="2430" max="2430" width="51.25" style="2" customWidth="1"/>
    <col min="2431" max="2431" width="16.125" style="2" customWidth="1"/>
    <col min="2432" max="2432" width="1.25" style="2" customWidth="1"/>
    <col min="2433" max="2433" width="15.25" style="2" customWidth="1"/>
    <col min="2434" max="2434" width="1.25" style="2" customWidth="1"/>
    <col min="2435" max="2435" width="15.375" style="2" customWidth="1"/>
    <col min="2436" max="2436" width="1.25" style="2" customWidth="1"/>
    <col min="2437" max="2437" width="15.625" style="2" customWidth="1"/>
    <col min="2438" max="2438" width="1.25" style="2" customWidth="1"/>
    <col min="2439" max="2439" width="15.625" style="2" customWidth="1"/>
    <col min="2440" max="2440" width="1.375" style="2" customWidth="1"/>
    <col min="2441" max="2441" width="20.125" style="2" customWidth="1"/>
    <col min="2442" max="2442" width="22" style="2" customWidth="1"/>
    <col min="2443" max="2443" width="15.25" style="2" customWidth="1"/>
    <col min="2444" max="2444" width="18" style="2" customWidth="1"/>
    <col min="2445" max="2445" width="15.25" style="2" customWidth="1"/>
    <col min="2446" max="2685" width="9" style="2"/>
    <col min="2686" max="2686" width="51.25" style="2" customWidth="1"/>
    <col min="2687" max="2687" width="16.125" style="2" customWidth="1"/>
    <col min="2688" max="2688" width="1.25" style="2" customWidth="1"/>
    <col min="2689" max="2689" width="15.25" style="2" customWidth="1"/>
    <col min="2690" max="2690" width="1.25" style="2" customWidth="1"/>
    <col min="2691" max="2691" width="15.375" style="2" customWidth="1"/>
    <col min="2692" max="2692" width="1.25" style="2" customWidth="1"/>
    <col min="2693" max="2693" width="15.625" style="2" customWidth="1"/>
    <col min="2694" max="2694" width="1.25" style="2" customWidth="1"/>
    <col min="2695" max="2695" width="15.625" style="2" customWidth="1"/>
    <col min="2696" max="2696" width="1.375" style="2" customWidth="1"/>
    <col min="2697" max="2697" width="20.125" style="2" customWidth="1"/>
    <col min="2698" max="2698" width="22" style="2" customWidth="1"/>
    <col min="2699" max="2699" width="15.25" style="2" customWidth="1"/>
    <col min="2700" max="2700" width="18" style="2" customWidth="1"/>
    <col min="2701" max="2701" width="15.25" style="2" customWidth="1"/>
    <col min="2702" max="2941" width="9" style="2"/>
    <col min="2942" max="2942" width="51.25" style="2" customWidth="1"/>
    <col min="2943" max="2943" width="16.125" style="2" customWidth="1"/>
    <col min="2944" max="2944" width="1.25" style="2" customWidth="1"/>
    <col min="2945" max="2945" width="15.25" style="2" customWidth="1"/>
    <col min="2946" max="2946" width="1.25" style="2" customWidth="1"/>
    <col min="2947" max="2947" width="15.375" style="2" customWidth="1"/>
    <col min="2948" max="2948" width="1.25" style="2" customWidth="1"/>
    <col min="2949" max="2949" width="15.625" style="2" customWidth="1"/>
    <col min="2950" max="2950" width="1.25" style="2" customWidth="1"/>
    <col min="2951" max="2951" width="15.625" style="2" customWidth="1"/>
    <col min="2952" max="2952" width="1.375" style="2" customWidth="1"/>
    <col min="2953" max="2953" width="20.125" style="2" customWidth="1"/>
    <col min="2954" max="2954" width="22" style="2" customWidth="1"/>
    <col min="2955" max="2955" width="15.25" style="2" customWidth="1"/>
    <col min="2956" max="2956" width="18" style="2" customWidth="1"/>
    <col min="2957" max="2957" width="15.25" style="2" customWidth="1"/>
    <col min="2958" max="3197" width="9" style="2"/>
    <col min="3198" max="3198" width="51.25" style="2" customWidth="1"/>
    <col min="3199" max="3199" width="16.125" style="2" customWidth="1"/>
    <col min="3200" max="3200" width="1.25" style="2" customWidth="1"/>
    <col min="3201" max="3201" width="15.25" style="2" customWidth="1"/>
    <col min="3202" max="3202" width="1.25" style="2" customWidth="1"/>
    <col min="3203" max="3203" width="15.375" style="2" customWidth="1"/>
    <col min="3204" max="3204" width="1.25" style="2" customWidth="1"/>
    <col min="3205" max="3205" width="15.625" style="2" customWidth="1"/>
    <col min="3206" max="3206" width="1.25" style="2" customWidth="1"/>
    <col min="3207" max="3207" width="15.625" style="2" customWidth="1"/>
    <col min="3208" max="3208" width="1.375" style="2" customWidth="1"/>
    <col min="3209" max="3209" width="20.125" style="2" customWidth="1"/>
    <col min="3210" max="3210" width="22" style="2" customWidth="1"/>
    <col min="3211" max="3211" width="15.25" style="2" customWidth="1"/>
    <col min="3212" max="3212" width="18" style="2" customWidth="1"/>
    <col min="3213" max="3213" width="15.25" style="2" customWidth="1"/>
    <col min="3214" max="3453" width="9" style="2"/>
    <col min="3454" max="3454" width="51.25" style="2" customWidth="1"/>
    <col min="3455" max="3455" width="16.125" style="2" customWidth="1"/>
    <col min="3456" max="3456" width="1.25" style="2" customWidth="1"/>
    <col min="3457" max="3457" width="15.25" style="2" customWidth="1"/>
    <col min="3458" max="3458" width="1.25" style="2" customWidth="1"/>
    <col min="3459" max="3459" width="15.375" style="2" customWidth="1"/>
    <col min="3460" max="3460" width="1.25" style="2" customWidth="1"/>
    <col min="3461" max="3461" width="15.625" style="2" customWidth="1"/>
    <col min="3462" max="3462" width="1.25" style="2" customWidth="1"/>
    <col min="3463" max="3463" width="15.625" style="2" customWidth="1"/>
    <col min="3464" max="3464" width="1.375" style="2" customWidth="1"/>
    <col min="3465" max="3465" width="20.125" style="2" customWidth="1"/>
    <col min="3466" max="3466" width="22" style="2" customWidth="1"/>
    <col min="3467" max="3467" width="15.25" style="2" customWidth="1"/>
    <col min="3468" max="3468" width="18" style="2" customWidth="1"/>
    <col min="3469" max="3469" width="15.25" style="2" customWidth="1"/>
    <col min="3470" max="3709" width="9" style="2"/>
    <col min="3710" max="3710" width="51.25" style="2" customWidth="1"/>
    <col min="3711" max="3711" width="16.125" style="2" customWidth="1"/>
    <col min="3712" max="3712" width="1.25" style="2" customWidth="1"/>
    <col min="3713" max="3713" width="15.25" style="2" customWidth="1"/>
    <col min="3714" max="3714" width="1.25" style="2" customWidth="1"/>
    <col min="3715" max="3715" width="15.375" style="2" customWidth="1"/>
    <col min="3716" max="3716" width="1.25" style="2" customWidth="1"/>
    <col min="3717" max="3717" width="15.625" style="2" customWidth="1"/>
    <col min="3718" max="3718" width="1.25" style="2" customWidth="1"/>
    <col min="3719" max="3719" width="15.625" style="2" customWidth="1"/>
    <col min="3720" max="3720" width="1.375" style="2" customWidth="1"/>
    <col min="3721" max="3721" width="20.125" style="2" customWidth="1"/>
    <col min="3722" max="3722" width="22" style="2" customWidth="1"/>
    <col min="3723" max="3723" width="15.25" style="2" customWidth="1"/>
    <col min="3724" max="3724" width="18" style="2" customWidth="1"/>
    <col min="3725" max="3725" width="15.25" style="2" customWidth="1"/>
    <col min="3726" max="3965" width="9" style="2"/>
    <col min="3966" max="3966" width="51.25" style="2" customWidth="1"/>
    <col min="3967" max="3967" width="16.125" style="2" customWidth="1"/>
    <col min="3968" max="3968" width="1.25" style="2" customWidth="1"/>
    <col min="3969" max="3969" width="15.25" style="2" customWidth="1"/>
    <col min="3970" max="3970" width="1.25" style="2" customWidth="1"/>
    <col min="3971" max="3971" width="15.375" style="2" customWidth="1"/>
    <col min="3972" max="3972" width="1.25" style="2" customWidth="1"/>
    <col min="3973" max="3973" width="15.625" style="2" customWidth="1"/>
    <col min="3974" max="3974" width="1.25" style="2" customWidth="1"/>
    <col min="3975" max="3975" width="15.625" style="2" customWidth="1"/>
    <col min="3976" max="3976" width="1.375" style="2" customWidth="1"/>
    <col min="3977" max="3977" width="20.125" style="2" customWidth="1"/>
    <col min="3978" max="3978" width="22" style="2" customWidth="1"/>
    <col min="3979" max="3979" width="15.25" style="2" customWidth="1"/>
    <col min="3980" max="3980" width="18" style="2" customWidth="1"/>
    <col min="3981" max="3981" width="15.25" style="2" customWidth="1"/>
    <col min="3982" max="4221" width="9" style="2"/>
    <col min="4222" max="4222" width="51.25" style="2" customWidth="1"/>
    <col min="4223" max="4223" width="16.125" style="2" customWidth="1"/>
    <col min="4224" max="4224" width="1.25" style="2" customWidth="1"/>
    <col min="4225" max="4225" width="15.25" style="2" customWidth="1"/>
    <col min="4226" max="4226" width="1.25" style="2" customWidth="1"/>
    <col min="4227" max="4227" width="15.375" style="2" customWidth="1"/>
    <col min="4228" max="4228" width="1.25" style="2" customWidth="1"/>
    <col min="4229" max="4229" width="15.625" style="2" customWidth="1"/>
    <col min="4230" max="4230" width="1.25" style="2" customWidth="1"/>
    <col min="4231" max="4231" width="15.625" style="2" customWidth="1"/>
    <col min="4232" max="4232" width="1.375" style="2" customWidth="1"/>
    <col min="4233" max="4233" width="20.125" style="2" customWidth="1"/>
    <col min="4234" max="4234" width="22" style="2" customWidth="1"/>
    <col min="4235" max="4235" width="15.25" style="2" customWidth="1"/>
    <col min="4236" max="4236" width="18" style="2" customWidth="1"/>
    <col min="4237" max="4237" width="15.25" style="2" customWidth="1"/>
    <col min="4238" max="4477" width="9" style="2"/>
    <col min="4478" max="4478" width="51.25" style="2" customWidth="1"/>
    <col min="4479" max="4479" width="16.125" style="2" customWidth="1"/>
    <col min="4480" max="4480" width="1.25" style="2" customWidth="1"/>
    <col min="4481" max="4481" width="15.25" style="2" customWidth="1"/>
    <col min="4482" max="4482" width="1.25" style="2" customWidth="1"/>
    <col min="4483" max="4483" width="15.375" style="2" customWidth="1"/>
    <col min="4484" max="4484" width="1.25" style="2" customWidth="1"/>
    <col min="4485" max="4485" width="15.625" style="2" customWidth="1"/>
    <col min="4486" max="4486" width="1.25" style="2" customWidth="1"/>
    <col min="4487" max="4487" width="15.625" style="2" customWidth="1"/>
    <col min="4488" max="4488" width="1.375" style="2" customWidth="1"/>
    <col min="4489" max="4489" width="20.125" style="2" customWidth="1"/>
    <col min="4490" max="4490" width="22" style="2" customWidth="1"/>
    <col min="4491" max="4491" width="15.25" style="2" customWidth="1"/>
    <col min="4492" max="4492" width="18" style="2" customWidth="1"/>
    <col min="4493" max="4493" width="15.25" style="2" customWidth="1"/>
    <col min="4494" max="4733" width="9" style="2"/>
    <col min="4734" max="4734" width="51.25" style="2" customWidth="1"/>
    <col min="4735" max="4735" width="16.125" style="2" customWidth="1"/>
    <col min="4736" max="4736" width="1.25" style="2" customWidth="1"/>
    <col min="4737" max="4737" width="15.25" style="2" customWidth="1"/>
    <col min="4738" max="4738" width="1.25" style="2" customWidth="1"/>
    <col min="4739" max="4739" width="15.375" style="2" customWidth="1"/>
    <col min="4740" max="4740" width="1.25" style="2" customWidth="1"/>
    <col min="4741" max="4741" width="15.625" style="2" customWidth="1"/>
    <col min="4742" max="4742" width="1.25" style="2" customWidth="1"/>
    <col min="4743" max="4743" width="15.625" style="2" customWidth="1"/>
    <col min="4744" max="4744" width="1.375" style="2" customWidth="1"/>
    <col min="4745" max="4745" width="20.125" style="2" customWidth="1"/>
    <col min="4746" max="4746" width="22" style="2" customWidth="1"/>
    <col min="4747" max="4747" width="15.25" style="2" customWidth="1"/>
    <col min="4748" max="4748" width="18" style="2" customWidth="1"/>
    <col min="4749" max="4749" width="15.25" style="2" customWidth="1"/>
    <col min="4750" max="4989" width="9" style="2"/>
    <col min="4990" max="4990" width="51.25" style="2" customWidth="1"/>
    <col min="4991" max="4991" width="16.125" style="2" customWidth="1"/>
    <col min="4992" max="4992" width="1.25" style="2" customWidth="1"/>
    <col min="4993" max="4993" width="15.25" style="2" customWidth="1"/>
    <col min="4994" max="4994" width="1.25" style="2" customWidth="1"/>
    <col min="4995" max="4995" width="15.375" style="2" customWidth="1"/>
    <col min="4996" max="4996" width="1.25" style="2" customWidth="1"/>
    <col min="4997" max="4997" width="15.625" style="2" customWidth="1"/>
    <col min="4998" max="4998" width="1.25" style="2" customWidth="1"/>
    <col min="4999" max="4999" width="15.625" style="2" customWidth="1"/>
    <col min="5000" max="5000" width="1.375" style="2" customWidth="1"/>
    <col min="5001" max="5001" width="20.125" style="2" customWidth="1"/>
    <col min="5002" max="5002" width="22" style="2" customWidth="1"/>
    <col min="5003" max="5003" width="15.25" style="2" customWidth="1"/>
    <col min="5004" max="5004" width="18" style="2" customWidth="1"/>
    <col min="5005" max="5005" width="15.25" style="2" customWidth="1"/>
    <col min="5006" max="5245" width="9" style="2"/>
    <col min="5246" max="5246" width="51.25" style="2" customWidth="1"/>
    <col min="5247" max="5247" width="16.125" style="2" customWidth="1"/>
    <col min="5248" max="5248" width="1.25" style="2" customWidth="1"/>
    <col min="5249" max="5249" width="15.25" style="2" customWidth="1"/>
    <col min="5250" max="5250" width="1.25" style="2" customWidth="1"/>
    <col min="5251" max="5251" width="15.375" style="2" customWidth="1"/>
    <col min="5252" max="5252" width="1.25" style="2" customWidth="1"/>
    <col min="5253" max="5253" width="15.625" style="2" customWidth="1"/>
    <col min="5254" max="5254" width="1.25" style="2" customWidth="1"/>
    <col min="5255" max="5255" width="15.625" style="2" customWidth="1"/>
    <col min="5256" max="5256" width="1.375" style="2" customWidth="1"/>
    <col min="5257" max="5257" width="20.125" style="2" customWidth="1"/>
    <col min="5258" max="5258" width="22" style="2" customWidth="1"/>
    <col min="5259" max="5259" width="15.25" style="2" customWidth="1"/>
    <col min="5260" max="5260" width="18" style="2" customWidth="1"/>
    <col min="5261" max="5261" width="15.25" style="2" customWidth="1"/>
    <col min="5262" max="5501" width="9" style="2"/>
    <col min="5502" max="5502" width="51.25" style="2" customWidth="1"/>
    <col min="5503" max="5503" width="16.125" style="2" customWidth="1"/>
    <col min="5504" max="5504" width="1.25" style="2" customWidth="1"/>
    <col min="5505" max="5505" width="15.25" style="2" customWidth="1"/>
    <col min="5506" max="5506" width="1.25" style="2" customWidth="1"/>
    <col min="5507" max="5507" width="15.375" style="2" customWidth="1"/>
    <col min="5508" max="5508" width="1.25" style="2" customWidth="1"/>
    <col min="5509" max="5509" width="15.625" style="2" customWidth="1"/>
    <col min="5510" max="5510" width="1.25" style="2" customWidth="1"/>
    <col min="5511" max="5511" width="15.625" style="2" customWidth="1"/>
    <col min="5512" max="5512" width="1.375" style="2" customWidth="1"/>
    <col min="5513" max="5513" width="20.125" style="2" customWidth="1"/>
    <col min="5514" max="5514" width="22" style="2" customWidth="1"/>
    <col min="5515" max="5515" width="15.25" style="2" customWidth="1"/>
    <col min="5516" max="5516" width="18" style="2" customWidth="1"/>
    <col min="5517" max="5517" width="15.25" style="2" customWidth="1"/>
    <col min="5518" max="5757" width="9" style="2"/>
    <col min="5758" max="5758" width="51.25" style="2" customWidth="1"/>
    <col min="5759" max="5759" width="16.125" style="2" customWidth="1"/>
    <col min="5760" max="5760" width="1.25" style="2" customWidth="1"/>
    <col min="5761" max="5761" width="15.25" style="2" customWidth="1"/>
    <col min="5762" max="5762" width="1.25" style="2" customWidth="1"/>
    <col min="5763" max="5763" width="15.375" style="2" customWidth="1"/>
    <col min="5764" max="5764" width="1.25" style="2" customWidth="1"/>
    <col min="5765" max="5765" width="15.625" style="2" customWidth="1"/>
    <col min="5766" max="5766" width="1.25" style="2" customWidth="1"/>
    <col min="5767" max="5767" width="15.625" style="2" customWidth="1"/>
    <col min="5768" max="5768" width="1.375" style="2" customWidth="1"/>
    <col min="5769" max="5769" width="20.125" style="2" customWidth="1"/>
    <col min="5770" max="5770" width="22" style="2" customWidth="1"/>
    <col min="5771" max="5771" width="15.25" style="2" customWidth="1"/>
    <col min="5772" max="5772" width="18" style="2" customWidth="1"/>
    <col min="5773" max="5773" width="15.25" style="2" customWidth="1"/>
    <col min="5774" max="6013" width="9" style="2"/>
    <col min="6014" max="6014" width="51.25" style="2" customWidth="1"/>
    <col min="6015" max="6015" width="16.125" style="2" customWidth="1"/>
    <col min="6016" max="6016" width="1.25" style="2" customWidth="1"/>
    <col min="6017" max="6017" width="15.25" style="2" customWidth="1"/>
    <col min="6018" max="6018" width="1.25" style="2" customWidth="1"/>
    <col min="6019" max="6019" width="15.375" style="2" customWidth="1"/>
    <col min="6020" max="6020" width="1.25" style="2" customWidth="1"/>
    <col min="6021" max="6021" width="15.625" style="2" customWidth="1"/>
    <col min="6022" max="6022" width="1.25" style="2" customWidth="1"/>
    <col min="6023" max="6023" width="15.625" style="2" customWidth="1"/>
    <col min="6024" max="6024" width="1.375" style="2" customWidth="1"/>
    <col min="6025" max="6025" width="20.125" style="2" customWidth="1"/>
    <col min="6026" max="6026" width="22" style="2" customWidth="1"/>
    <col min="6027" max="6027" width="15.25" style="2" customWidth="1"/>
    <col min="6028" max="6028" width="18" style="2" customWidth="1"/>
    <col min="6029" max="6029" width="15.25" style="2" customWidth="1"/>
    <col min="6030" max="6269" width="9" style="2"/>
    <col min="6270" max="6270" width="51.25" style="2" customWidth="1"/>
    <col min="6271" max="6271" width="16.125" style="2" customWidth="1"/>
    <col min="6272" max="6272" width="1.25" style="2" customWidth="1"/>
    <col min="6273" max="6273" width="15.25" style="2" customWidth="1"/>
    <col min="6274" max="6274" width="1.25" style="2" customWidth="1"/>
    <col min="6275" max="6275" width="15.375" style="2" customWidth="1"/>
    <col min="6276" max="6276" width="1.25" style="2" customWidth="1"/>
    <col min="6277" max="6277" width="15.625" style="2" customWidth="1"/>
    <col min="6278" max="6278" width="1.25" style="2" customWidth="1"/>
    <col min="6279" max="6279" width="15.625" style="2" customWidth="1"/>
    <col min="6280" max="6280" width="1.375" style="2" customWidth="1"/>
    <col min="6281" max="6281" width="20.125" style="2" customWidth="1"/>
    <col min="6282" max="6282" width="22" style="2" customWidth="1"/>
    <col min="6283" max="6283" width="15.25" style="2" customWidth="1"/>
    <col min="6284" max="6284" width="18" style="2" customWidth="1"/>
    <col min="6285" max="6285" width="15.25" style="2" customWidth="1"/>
    <col min="6286" max="6525" width="9" style="2"/>
    <col min="6526" max="6526" width="51.25" style="2" customWidth="1"/>
    <col min="6527" max="6527" width="16.125" style="2" customWidth="1"/>
    <col min="6528" max="6528" width="1.25" style="2" customWidth="1"/>
    <col min="6529" max="6529" width="15.25" style="2" customWidth="1"/>
    <col min="6530" max="6530" width="1.25" style="2" customWidth="1"/>
    <col min="6531" max="6531" width="15.375" style="2" customWidth="1"/>
    <col min="6532" max="6532" width="1.25" style="2" customWidth="1"/>
    <col min="6533" max="6533" width="15.625" style="2" customWidth="1"/>
    <col min="6534" max="6534" width="1.25" style="2" customWidth="1"/>
    <col min="6535" max="6535" width="15.625" style="2" customWidth="1"/>
    <col min="6536" max="6536" width="1.375" style="2" customWidth="1"/>
    <col min="6537" max="6537" width="20.125" style="2" customWidth="1"/>
    <col min="6538" max="6538" width="22" style="2" customWidth="1"/>
    <col min="6539" max="6539" width="15.25" style="2" customWidth="1"/>
    <col min="6540" max="6540" width="18" style="2" customWidth="1"/>
    <col min="6541" max="6541" width="15.25" style="2" customWidth="1"/>
    <col min="6542" max="6781" width="9" style="2"/>
    <col min="6782" max="6782" width="51.25" style="2" customWidth="1"/>
    <col min="6783" max="6783" width="16.125" style="2" customWidth="1"/>
    <col min="6784" max="6784" width="1.25" style="2" customWidth="1"/>
    <col min="6785" max="6785" width="15.25" style="2" customWidth="1"/>
    <col min="6786" max="6786" width="1.25" style="2" customWidth="1"/>
    <col min="6787" max="6787" width="15.375" style="2" customWidth="1"/>
    <col min="6788" max="6788" width="1.25" style="2" customWidth="1"/>
    <col min="6789" max="6789" width="15.625" style="2" customWidth="1"/>
    <col min="6790" max="6790" width="1.25" style="2" customWidth="1"/>
    <col min="6791" max="6791" width="15.625" style="2" customWidth="1"/>
    <col min="6792" max="6792" width="1.375" style="2" customWidth="1"/>
    <col min="6793" max="6793" width="20.125" style="2" customWidth="1"/>
    <col min="6794" max="6794" width="22" style="2" customWidth="1"/>
    <col min="6795" max="6795" width="15.25" style="2" customWidth="1"/>
    <col min="6796" max="6796" width="18" style="2" customWidth="1"/>
    <col min="6797" max="6797" width="15.25" style="2" customWidth="1"/>
    <col min="6798" max="7037" width="9" style="2"/>
    <col min="7038" max="7038" width="51.25" style="2" customWidth="1"/>
    <col min="7039" max="7039" width="16.125" style="2" customWidth="1"/>
    <col min="7040" max="7040" width="1.25" style="2" customWidth="1"/>
    <col min="7041" max="7041" width="15.25" style="2" customWidth="1"/>
    <col min="7042" max="7042" width="1.25" style="2" customWidth="1"/>
    <col min="7043" max="7043" width="15.375" style="2" customWidth="1"/>
    <col min="7044" max="7044" width="1.25" style="2" customWidth="1"/>
    <col min="7045" max="7045" width="15.625" style="2" customWidth="1"/>
    <col min="7046" max="7046" width="1.25" style="2" customWidth="1"/>
    <col min="7047" max="7047" width="15.625" style="2" customWidth="1"/>
    <col min="7048" max="7048" width="1.375" style="2" customWidth="1"/>
    <col min="7049" max="7049" width="20.125" style="2" customWidth="1"/>
    <col min="7050" max="7050" width="22" style="2" customWidth="1"/>
    <col min="7051" max="7051" width="15.25" style="2" customWidth="1"/>
    <col min="7052" max="7052" width="18" style="2" customWidth="1"/>
    <col min="7053" max="7053" width="15.25" style="2" customWidth="1"/>
    <col min="7054" max="7293" width="9" style="2"/>
    <col min="7294" max="7294" width="51.25" style="2" customWidth="1"/>
    <col min="7295" max="7295" width="16.125" style="2" customWidth="1"/>
    <col min="7296" max="7296" width="1.25" style="2" customWidth="1"/>
    <col min="7297" max="7297" width="15.25" style="2" customWidth="1"/>
    <col min="7298" max="7298" width="1.25" style="2" customWidth="1"/>
    <col min="7299" max="7299" width="15.375" style="2" customWidth="1"/>
    <col min="7300" max="7300" width="1.25" style="2" customWidth="1"/>
    <col min="7301" max="7301" width="15.625" style="2" customWidth="1"/>
    <col min="7302" max="7302" width="1.25" style="2" customWidth="1"/>
    <col min="7303" max="7303" width="15.625" style="2" customWidth="1"/>
    <col min="7304" max="7304" width="1.375" style="2" customWidth="1"/>
    <col min="7305" max="7305" width="20.125" style="2" customWidth="1"/>
    <col min="7306" max="7306" width="22" style="2" customWidth="1"/>
    <col min="7307" max="7307" width="15.25" style="2" customWidth="1"/>
    <col min="7308" max="7308" width="18" style="2" customWidth="1"/>
    <col min="7309" max="7309" width="15.25" style="2" customWidth="1"/>
    <col min="7310" max="7549" width="9" style="2"/>
    <col min="7550" max="7550" width="51.25" style="2" customWidth="1"/>
    <col min="7551" max="7551" width="16.125" style="2" customWidth="1"/>
    <col min="7552" max="7552" width="1.25" style="2" customWidth="1"/>
    <col min="7553" max="7553" width="15.25" style="2" customWidth="1"/>
    <col min="7554" max="7554" width="1.25" style="2" customWidth="1"/>
    <col min="7555" max="7555" width="15.375" style="2" customWidth="1"/>
    <col min="7556" max="7556" width="1.25" style="2" customWidth="1"/>
    <col min="7557" max="7557" width="15.625" style="2" customWidth="1"/>
    <col min="7558" max="7558" width="1.25" style="2" customWidth="1"/>
    <col min="7559" max="7559" width="15.625" style="2" customWidth="1"/>
    <col min="7560" max="7560" width="1.375" style="2" customWidth="1"/>
    <col min="7561" max="7561" width="20.125" style="2" customWidth="1"/>
    <col min="7562" max="7562" width="22" style="2" customWidth="1"/>
    <col min="7563" max="7563" width="15.25" style="2" customWidth="1"/>
    <col min="7564" max="7564" width="18" style="2" customWidth="1"/>
    <col min="7565" max="7565" width="15.25" style="2" customWidth="1"/>
    <col min="7566" max="7805" width="9" style="2"/>
    <col min="7806" max="7806" width="51.25" style="2" customWidth="1"/>
    <col min="7807" max="7807" width="16.125" style="2" customWidth="1"/>
    <col min="7808" max="7808" width="1.25" style="2" customWidth="1"/>
    <col min="7809" max="7809" width="15.25" style="2" customWidth="1"/>
    <col min="7810" max="7810" width="1.25" style="2" customWidth="1"/>
    <col min="7811" max="7811" width="15.375" style="2" customWidth="1"/>
    <col min="7812" max="7812" width="1.25" style="2" customWidth="1"/>
    <col min="7813" max="7813" width="15.625" style="2" customWidth="1"/>
    <col min="7814" max="7814" width="1.25" style="2" customWidth="1"/>
    <col min="7815" max="7815" width="15.625" style="2" customWidth="1"/>
    <col min="7816" max="7816" width="1.375" style="2" customWidth="1"/>
    <col min="7817" max="7817" width="20.125" style="2" customWidth="1"/>
    <col min="7818" max="7818" width="22" style="2" customWidth="1"/>
    <col min="7819" max="7819" width="15.25" style="2" customWidth="1"/>
    <col min="7820" max="7820" width="18" style="2" customWidth="1"/>
    <col min="7821" max="7821" width="15.25" style="2" customWidth="1"/>
    <col min="7822" max="8061" width="9" style="2"/>
    <col min="8062" max="8062" width="51.25" style="2" customWidth="1"/>
    <col min="8063" max="8063" width="16.125" style="2" customWidth="1"/>
    <col min="8064" max="8064" width="1.25" style="2" customWidth="1"/>
    <col min="8065" max="8065" width="15.25" style="2" customWidth="1"/>
    <col min="8066" max="8066" width="1.25" style="2" customWidth="1"/>
    <col min="8067" max="8067" width="15.375" style="2" customWidth="1"/>
    <col min="8068" max="8068" width="1.25" style="2" customWidth="1"/>
    <col min="8069" max="8069" width="15.625" style="2" customWidth="1"/>
    <col min="8070" max="8070" width="1.25" style="2" customWidth="1"/>
    <col min="8071" max="8071" width="15.625" style="2" customWidth="1"/>
    <col min="8072" max="8072" width="1.375" style="2" customWidth="1"/>
    <col min="8073" max="8073" width="20.125" style="2" customWidth="1"/>
    <col min="8074" max="8074" width="22" style="2" customWidth="1"/>
    <col min="8075" max="8075" width="15.25" style="2" customWidth="1"/>
    <col min="8076" max="8076" width="18" style="2" customWidth="1"/>
    <col min="8077" max="8077" width="15.25" style="2" customWidth="1"/>
    <col min="8078" max="8317" width="9" style="2"/>
    <col min="8318" max="8318" width="51.25" style="2" customWidth="1"/>
    <col min="8319" max="8319" width="16.125" style="2" customWidth="1"/>
    <col min="8320" max="8320" width="1.25" style="2" customWidth="1"/>
    <col min="8321" max="8321" width="15.25" style="2" customWidth="1"/>
    <col min="8322" max="8322" width="1.25" style="2" customWidth="1"/>
    <col min="8323" max="8323" width="15.375" style="2" customWidth="1"/>
    <col min="8324" max="8324" width="1.25" style="2" customWidth="1"/>
    <col min="8325" max="8325" width="15.625" style="2" customWidth="1"/>
    <col min="8326" max="8326" width="1.25" style="2" customWidth="1"/>
    <col min="8327" max="8327" width="15.625" style="2" customWidth="1"/>
    <col min="8328" max="8328" width="1.375" style="2" customWidth="1"/>
    <col min="8329" max="8329" width="20.125" style="2" customWidth="1"/>
    <col min="8330" max="8330" width="22" style="2" customWidth="1"/>
    <col min="8331" max="8331" width="15.25" style="2" customWidth="1"/>
    <col min="8332" max="8332" width="18" style="2" customWidth="1"/>
    <col min="8333" max="8333" width="15.25" style="2" customWidth="1"/>
    <col min="8334" max="8573" width="9" style="2"/>
    <col min="8574" max="8574" width="51.25" style="2" customWidth="1"/>
    <col min="8575" max="8575" width="16.125" style="2" customWidth="1"/>
    <col min="8576" max="8576" width="1.25" style="2" customWidth="1"/>
    <col min="8577" max="8577" width="15.25" style="2" customWidth="1"/>
    <col min="8578" max="8578" width="1.25" style="2" customWidth="1"/>
    <col min="8579" max="8579" width="15.375" style="2" customWidth="1"/>
    <col min="8580" max="8580" width="1.25" style="2" customWidth="1"/>
    <col min="8581" max="8581" width="15.625" style="2" customWidth="1"/>
    <col min="8582" max="8582" width="1.25" style="2" customWidth="1"/>
    <col min="8583" max="8583" width="15.625" style="2" customWidth="1"/>
    <col min="8584" max="8584" width="1.375" style="2" customWidth="1"/>
    <col min="8585" max="8585" width="20.125" style="2" customWidth="1"/>
    <col min="8586" max="8586" width="22" style="2" customWidth="1"/>
    <col min="8587" max="8587" width="15.25" style="2" customWidth="1"/>
    <col min="8588" max="8588" width="18" style="2" customWidth="1"/>
    <col min="8589" max="8589" width="15.25" style="2" customWidth="1"/>
    <col min="8590" max="8829" width="9" style="2"/>
    <col min="8830" max="8830" width="51.25" style="2" customWidth="1"/>
    <col min="8831" max="8831" width="16.125" style="2" customWidth="1"/>
    <col min="8832" max="8832" width="1.25" style="2" customWidth="1"/>
    <col min="8833" max="8833" width="15.25" style="2" customWidth="1"/>
    <col min="8834" max="8834" width="1.25" style="2" customWidth="1"/>
    <col min="8835" max="8835" width="15.375" style="2" customWidth="1"/>
    <col min="8836" max="8836" width="1.25" style="2" customWidth="1"/>
    <col min="8837" max="8837" width="15.625" style="2" customWidth="1"/>
    <col min="8838" max="8838" width="1.25" style="2" customWidth="1"/>
    <col min="8839" max="8839" width="15.625" style="2" customWidth="1"/>
    <col min="8840" max="8840" width="1.375" style="2" customWidth="1"/>
    <col min="8841" max="8841" width="20.125" style="2" customWidth="1"/>
    <col min="8842" max="8842" width="22" style="2" customWidth="1"/>
    <col min="8843" max="8843" width="15.25" style="2" customWidth="1"/>
    <col min="8844" max="8844" width="18" style="2" customWidth="1"/>
    <col min="8845" max="8845" width="15.25" style="2" customWidth="1"/>
    <col min="8846" max="9085" width="9" style="2"/>
    <col min="9086" max="9086" width="51.25" style="2" customWidth="1"/>
    <col min="9087" max="9087" width="16.125" style="2" customWidth="1"/>
    <col min="9088" max="9088" width="1.25" style="2" customWidth="1"/>
    <col min="9089" max="9089" width="15.25" style="2" customWidth="1"/>
    <col min="9090" max="9090" width="1.25" style="2" customWidth="1"/>
    <col min="9091" max="9091" width="15.375" style="2" customWidth="1"/>
    <col min="9092" max="9092" width="1.25" style="2" customWidth="1"/>
    <col min="9093" max="9093" width="15.625" style="2" customWidth="1"/>
    <col min="9094" max="9094" width="1.25" style="2" customWidth="1"/>
    <col min="9095" max="9095" width="15.625" style="2" customWidth="1"/>
    <col min="9096" max="9096" width="1.375" style="2" customWidth="1"/>
    <col min="9097" max="9097" width="20.125" style="2" customWidth="1"/>
    <col min="9098" max="9098" width="22" style="2" customWidth="1"/>
    <col min="9099" max="9099" width="15.25" style="2" customWidth="1"/>
    <col min="9100" max="9100" width="18" style="2" customWidth="1"/>
    <col min="9101" max="9101" width="15.25" style="2" customWidth="1"/>
    <col min="9102" max="9341" width="9" style="2"/>
    <col min="9342" max="9342" width="51.25" style="2" customWidth="1"/>
    <col min="9343" max="9343" width="16.125" style="2" customWidth="1"/>
    <col min="9344" max="9344" width="1.25" style="2" customWidth="1"/>
    <col min="9345" max="9345" width="15.25" style="2" customWidth="1"/>
    <col min="9346" max="9346" width="1.25" style="2" customWidth="1"/>
    <col min="9347" max="9347" width="15.375" style="2" customWidth="1"/>
    <col min="9348" max="9348" width="1.25" style="2" customWidth="1"/>
    <col min="9349" max="9349" width="15.625" style="2" customWidth="1"/>
    <col min="9350" max="9350" width="1.25" style="2" customWidth="1"/>
    <col min="9351" max="9351" width="15.625" style="2" customWidth="1"/>
    <col min="9352" max="9352" width="1.375" style="2" customWidth="1"/>
    <col min="9353" max="9353" width="20.125" style="2" customWidth="1"/>
    <col min="9354" max="9354" width="22" style="2" customWidth="1"/>
    <col min="9355" max="9355" width="15.25" style="2" customWidth="1"/>
    <col min="9356" max="9356" width="18" style="2" customWidth="1"/>
    <col min="9357" max="9357" width="15.25" style="2" customWidth="1"/>
    <col min="9358" max="9597" width="9" style="2"/>
    <col min="9598" max="9598" width="51.25" style="2" customWidth="1"/>
    <col min="9599" max="9599" width="16.125" style="2" customWidth="1"/>
    <col min="9600" max="9600" width="1.25" style="2" customWidth="1"/>
    <col min="9601" max="9601" width="15.25" style="2" customWidth="1"/>
    <col min="9602" max="9602" width="1.25" style="2" customWidth="1"/>
    <col min="9603" max="9603" width="15.375" style="2" customWidth="1"/>
    <col min="9604" max="9604" width="1.25" style="2" customWidth="1"/>
    <col min="9605" max="9605" width="15.625" style="2" customWidth="1"/>
    <col min="9606" max="9606" width="1.25" style="2" customWidth="1"/>
    <col min="9607" max="9607" width="15.625" style="2" customWidth="1"/>
    <col min="9608" max="9608" width="1.375" style="2" customWidth="1"/>
    <col min="9609" max="9609" width="20.125" style="2" customWidth="1"/>
    <col min="9610" max="9610" width="22" style="2" customWidth="1"/>
    <col min="9611" max="9611" width="15.25" style="2" customWidth="1"/>
    <col min="9612" max="9612" width="18" style="2" customWidth="1"/>
    <col min="9613" max="9613" width="15.25" style="2" customWidth="1"/>
    <col min="9614" max="9853" width="9" style="2"/>
    <col min="9854" max="9854" width="51.25" style="2" customWidth="1"/>
    <col min="9855" max="9855" width="16.125" style="2" customWidth="1"/>
    <col min="9856" max="9856" width="1.25" style="2" customWidth="1"/>
    <col min="9857" max="9857" width="15.25" style="2" customWidth="1"/>
    <col min="9858" max="9858" width="1.25" style="2" customWidth="1"/>
    <col min="9859" max="9859" width="15.375" style="2" customWidth="1"/>
    <col min="9860" max="9860" width="1.25" style="2" customWidth="1"/>
    <col min="9861" max="9861" width="15.625" style="2" customWidth="1"/>
    <col min="9862" max="9862" width="1.25" style="2" customWidth="1"/>
    <col min="9863" max="9863" width="15.625" style="2" customWidth="1"/>
    <col min="9864" max="9864" width="1.375" style="2" customWidth="1"/>
    <col min="9865" max="9865" width="20.125" style="2" customWidth="1"/>
    <col min="9866" max="9866" width="22" style="2" customWidth="1"/>
    <col min="9867" max="9867" width="15.25" style="2" customWidth="1"/>
    <col min="9868" max="9868" width="18" style="2" customWidth="1"/>
    <col min="9869" max="9869" width="15.25" style="2" customWidth="1"/>
    <col min="9870" max="10109" width="9" style="2"/>
    <col min="10110" max="10110" width="51.25" style="2" customWidth="1"/>
    <col min="10111" max="10111" width="16.125" style="2" customWidth="1"/>
    <col min="10112" max="10112" width="1.25" style="2" customWidth="1"/>
    <col min="10113" max="10113" width="15.25" style="2" customWidth="1"/>
    <col min="10114" max="10114" width="1.25" style="2" customWidth="1"/>
    <col min="10115" max="10115" width="15.375" style="2" customWidth="1"/>
    <col min="10116" max="10116" width="1.25" style="2" customWidth="1"/>
    <col min="10117" max="10117" width="15.625" style="2" customWidth="1"/>
    <col min="10118" max="10118" width="1.25" style="2" customWidth="1"/>
    <col min="10119" max="10119" width="15.625" style="2" customWidth="1"/>
    <col min="10120" max="10120" width="1.375" style="2" customWidth="1"/>
    <col min="10121" max="10121" width="20.125" style="2" customWidth="1"/>
    <col min="10122" max="10122" width="22" style="2" customWidth="1"/>
    <col min="10123" max="10123" width="15.25" style="2" customWidth="1"/>
    <col min="10124" max="10124" width="18" style="2" customWidth="1"/>
    <col min="10125" max="10125" width="15.25" style="2" customWidth="1"/>
    <col min="10126" max="10365" width="9" style="2"/>
    <col min="10366" max="10366" width="51.25" style="2" customWidth="1"/>
    <col min="10367" max="10367" width="16.125" style="2" customWidth="1"/>
    <col min="10368" max="10368" width="1.25" style="2" customWidth="1"/>
    <col min="10369" max="10369" width="15.25" style="2" customWidth="1"/>
    <col min="10370" max="10370" width="1.25" style="2" customWidth="1"/>
    <col min="10371" max="10371" width="15.375" style="2" customWidth="1"/>
    <col min="10372" max="10372" width="1.25" style="2" customWidth="1"/>
    <col min="10373" max="10373" width="15.625" style="2" customWidth="1"/>
    <col min="10374" max="10374" width="1.25" style="2" customWidth="1"/>
    <col min="10375" max="10375" width="15.625" style="2" customWidth="1"/>
    <col min="10376" max="10376" width="1.375" style="2" customWidth="1"/>
    <col min="10377" max="10377" width="20.125" style="2" customWidth="1"/>
    <col min="10378" max="10378" width="22" style="2" customWidth="1"/>
    <col min="10379" max="10379" width="15.25" style="2" customWidth="1"/>
    <col min="10380" max="10380" width="18" style="2" customWidth="1"/>
    <col min="10381" max="10381" width="15.25" style="2" customWidth="1"/>
    <col min="10382" max="10621" width="9" style="2"/>
    <col min="10622" max="10622" width="51.25" style="2" customWidth="1"/>
    <col min="10623" max="10623" width="16.125" style="2" customWidth="1"/>
    <col min="10624" max="10624" width="1.25" style="2" customWidth="1"/>
    <col min="10625" max="10625" width="15.25" style="2" customWidth="1"/>
    <col min="10626" max="10626" width="1.25" style="2" customWidth="1"/>
    <col min="10627" max="10627" width="15.375" style="2" customWidth="1"/>
    <col min="10628" max="10628" width="1.25" style="2" customWidth="1"/>
    <col min="10629" max="10629" width="15.625" style="2" customWidth="1"/>
    <col min="10630" max="10630" width="1.25" style="2" customWidth="1"/>
    <col min="10631" max="10631" width="15.625" style="2" customWidth="1"/>
    <col min="10632" max="10632" width="1.375" style="2" customWidth="1"/>
    <col min="10633" max="10633" width="20.125" style="2" customWidth="1"/>
    <col min="10634" max="10634" width="22" style="2" customWidth="1"/>
    <col min="10635" max="10635" width="15.25" style="2" customWidth="1"/>
    <col min="10636" max="10636" width="18" style="2" customWidth="1"/>
    <col min="10637" max="10637" width="15.25" style="2" customWidth="1"/>
    <col min="10638" max="10877" width="9" style="2"/>
    <col min="10878" max="10878" width="51.25" style="2" customWidth="1"/>
    <col min="10879" max="10879" width="16.125" style="2" customWidth="1"/>
    <col min="10880" max="10880" width="1.25" style="2" customWidth="1"/>
    <col min="10881" max="10881" width="15.25" style="2" customWidth="1"/>
    <col min="10882" max="10882" width="1.25" style="2" customWidth="1"/>
    <col min="10883" max="10883" width="15.375" style="2" customWidth="1"/>
    <col min="10884" max="10884" width="1.25" style="2" customWidth="1"/>
    <col min="10885" max="10885" width="15.625" style="2" customWidth="1"/>
    <col min="10886" max="10886" width="1.25" style="2" customWidth="1"/>
    <col min="10887" max="10887" width="15.625" style="2" customWidth="1"/>
    <col min="10888" max="10888" width="1.375" style="2" customWidth="1"/>
    <col min="10889" max="10889" width="20.125" style="2" customWidth="1"/>
    <col min="10890" max="10890" width="22" style="2" customWidth="1"/>
    <col min="10891" max="10891" width="15.25" style="2" customWidth="1"/>
    <col min="10892" max="10892" width="18" style="2" customWidth="1"/>
    <col min="10893" max="10893" width="15.25" style="2" customWidth="1"/>
    <col min="10894" max="11133" width="9" style="2"/>
    <col min="11134" max="11134" width="51.25" style="2" customWidth="1"/>
    <col min="11135" max="11135" width="16.125" style="2" customWidth="1"/>
    <col min="11136" max="11136" width="1.25" style="2" customWidth="1"/>
    <col min="11137" max="11137" width="15.25" style="2" customWidth="1"/>
    <col min="11138" max="11138" width="1.25" style="2" customWidth="1"/>
    <col min="11139" max="11139" width="15.375" style="2" customWidth="1"/>
    <col min="11140" max="11140" width="1.25" style="2" customWidth="1"/>
    <col min="11141" max="11141" width="15.625" style="2" customWidth="1"/>
    <col min="11142" max="11142" width="1.25" style="2" customWidth="1"/>
    <col min="11143" max="11143" width="15.625" style="2" customWidth="1"/>
    <col min="11144" max="11144" width="1.375" style="2" customWidth="1"/>
    <col min="11145" max="11145" width="20.125" style="2" customWidth="1"/>
    <col min="11146" max="11146" width="22" style="2" customWidth="1"/>
    <col min="11147" max="11147" width="15.25" style="2" customWidth="1"/>
    <col min="11148" max="11148" width="18" style="2" customWidth="1"/>
    <col min="11149" max="11149" width="15.25" style="2" customWidth="1"/>
    <col min="11150" max="11389" width="9" style="2"/>
    <col min="11390" max="11390" width="51.25" style="2" customWidth="1"/>
    <col min="11391" max="11391" width="16.125" style="2" customWidth="1"/>
    <col min="11392" max="11392" width="1.25" style="2" customWidth="1"/>
    <col min="11393" max="11393" width="15.25" style="2" customWidth="1"/>
    <col min="11394" max="11394" width="1.25" style="2" customWidth="1"/>
    <col min="11395" max="11395" width="15.375" style="2" customWidth="1"/>
    <col min="11396" max="11396" width="1.25" style="2" customWidth="1"/>
    <col min="11397" max="11397" width="15.625" style="2" customWidth="1"/>
    <col min="11398" max="11398" width="1.25" style="2" customWidth="1"/>
    <col min="11399" max="11399" width="15.625" style="2" customWidth="1"/>
    <col min="11400" max="11400" width="1.375" style="2" customWidth="1"/>
    <col min="11401" max="11401" width="20.125" style="2" customWidth="1"/>
    <col min="11402" max="11402" width="22" style="2" customWidth="1"/>
    <col min="11403" max="11403" width="15.25" style="2" customWidth="1"/>
    <col min="11404" max="11404" width="18" style="2" customWidth="1"/>
    <col min="11405" max="11405" width="15.25" style="2" customWidth="1"/>
    <col min="11406" max="11645" width="9" style="2"/>
    <col min="11646" max="11646" width="51.25" style="2" customWidth="1"/>
    <col min="11647" max="11647" width="16.125" style="2" customWidth="1"/>
    <col min="11648" max="11648" width="1.25" style="2" customWidth="1"/>
    <col min="11649" max="11649" width="15.25" style="2" customWidth="1"/>
    <col min="11650" max="11650" width="1.25" style="2" customWidth="1"/>
    <col min="11651" max="11651" width="15.375" style="2" customWidth="1"/>
    <col min="11652" max="11652" width="1.25" style="2" customWidth="1"/>
    <col min="11653" max="11653" width="15.625" style="2" customWidth="1"/>
    <col min="11654" max="11654" width="1.25" style="2" customWidth="1"/>
    <col min="11655" max="11655" width="15.625" style="2" customWidth="1"/>
    <col min="11656" max="11656" width="1.375" style="2" customWidth="1"/>
    <col min="11657" max="11657" width="20.125" style="2" customWidth="1"/>
    <col min="11658" max="11658" width="22" style="2" customWidth="1"/>
    <col min="11659" max="11659" width="15.25" style="2" customWidth="1"/>
    <col min="11660" max="11660" width="18" style="2" customWidth="1"/>
    <col min="11661" max="11661" width="15.25" style="2" customWidth="1"/>
    <col min="11662" max="11901" width="9" style="2"/>
    <col min="11902" max="11902" width="51.25" style="2" customWidth="1"/>
    <col min="11903" max="11903" width="16.125" style="2" customWidth="1"/>
    <col min="11904" max="11904" width="1.25" style="2" customWidth="1"/>
    <col min="11905" max="11905" width="15.25" style="2" customWidth="1"/>
    <col min="11906" max="11906" width="1.25" style="2" customWidth="1"/>
    <col min="11907" max="11907" width="15.375" style="2" customWidth="1"/>
    <col min="11908" max="11908" width="1.25" style="2" customWidth="1"/>
    <col min="11909" max="11909" width="15.625" style="2" customWidth="1"/>
    <col min="11910" max="11910" width="1.25" style="2" customWidth="1"/>
    <col min="11911" max="11911" width="15.625" style="2" customWidth="1"/>
    <col min="11912" max="11912" width="1.375" style="2" customWidth="1"/>
    <col min="11913" max="11913" width="20.125" style="2" customWidth="1"/>
    <col min="11914" max="11914" width="22" style="2" customWidth="1"/>
    <col min="11915" max="11915" width="15.25" style="2" customWidth="1"/>
    <col min="11916" max="11916" width="18" style="2" customWidth="1"/>
    <col min="11917" max="11917" width="15.25" style="2" customWidth="1"/>
    <col min="11918" max="12157" width="9" style="2"/>
    <col min="12158" max="12158" width="51.25" style="2" customWidth="1"/>
    <col min="12159" max="12159" width="16.125" style="2" customWidth="1"/>
    <col min="12160" max="12160" width="1.25" style="2" customWidth="1"/>
    <col min="12161" max="12161" width="15.25" style="2" customWidth="1"/>
    <col min="12162" max="12162" width="1.25" style="2" customWidth="1"/>
    <col min="12163" max="12163" width="15.375" style="2" customWidth="1"/>
    <col min="12164" max="12164" width="1.25" style="2" customWidth="1"/>
    <col min="12165" max="12165" width="15.625" style="2" customWidth="1"/>
    <col min="12166" max="12166" width="1.25" style="2" customWidth="1"/>
    <col min="12167" max="12167" width="15.625" style="2" customWidth="1"/>
    <col min="12168" max="12168" width="1.375" style="2" customWidth="1"/>
    <col min="12169" max="12169" width="20.125" style="2" customWidth="1"/>
    <col min="12170" max="12170" width="22" style="2" customWidth="1"/>
    <col min="12171" max="12171" width="15.25" style="2" customWidth="1"/>
    <col min="12172" max="12172" width="18" style="2" customWidth="1"/>
    <col min="12173" max="12173" width="15.25" style="2" customWidth="1"/>
    <col min="12174" max="12413" width="9" style="2"/>
    <col min="12414" max="12414" width="51.25" style="2" customWidth="1"/>
    <col min="12415" max="12415" width="16.125" style="2" customWidth="1"/>
    <col min="12416" max="12416" width="1.25" style="2" customWidth="1"/>
    <col min="12417" max="12417" width="15.25" style="2" customWidth="1"/>
    <col min="12418" max="12418" width="1.25" style="2" customWidth="1"/>
    <col min="12419" max="12419" width="15.375" style="2" customWidth="1"/>
    <col min="12420" max="12420" width="1.25" style="2" customWidth="1"/>
    <col min="12421" max="12421" width="15.625" style="2" customWidth="1"/>
    <col min="12422" max="12422" width="1.25" style="2" customWidth="1"/>
    <col min="12423" max="12423" width="15.625" style="2" customWidth="1"/>
    <col min="12424" max="12424" width="1.375" style="2" customWidth="1"/>
    <col min="12425" max="12425" width="20.125" style="2" customWidth="1"/>
    <col min="12426" max="12426" width="22" style="2" customWidth="1"/>
    <col min="12427" max="12427" width="15.25" style="2" customWidth="1"/>
    <col min="12428" max="12428" width="18" style="2" customWidth="1"/>
    <col min="12429" max="12429" width="15.25" style="2" customWidth="1"/>
    <col min="12430" max="12669" width="9" style="2"/>
    <col min="12670" max="12670" width="51.25" style="2" customWidth="1"/>
    <col min="12671" max="12671" width="16.125" style="2" customWidth="1"/>
    <col min="12672" max="12672" width="1.25" style="2" customWidth="1"/>
    <col min="12673" max="12673" width="15.25" style="2" customWidth="1"/>
    <col min="12674" max="12674" width="1.25" style="2" customWidth="1"/>
    <col min="12675" max="12675" width="15.375" style="2" customWidth="1"/>
    <col min="12676" max="12676" width="1.25" style="2" customWidth="1"/>
    <col min="12677" max="12677" width="15.625" style="2" customWidth="1"/>
    <col min="12678" max="12678" width="1.25" style="2" customWidth="1"/>
    <col min="12679" max="12679" width="15.625" style="2" customWidth="1"/>
    <col min="12680" max="12680" width="1.375" style="2" customWidth="1"/>
    <col min="12681" max="12681" width="20.125" style="2" customWidth="1"/>
    <col min="12682" max="12682" width="22" style="2" customWidth="1"/>
    <col min="12683" max="12683" width="15.25" style="2" customWidth="1"/>
    <col min="12684" max="12684" width="18" style="2" customWidth="1"/>
    <col min="12685" max="12685" width="15.25" style="2" customWidth="1"/>
    <col min="12686" max="12925" width="9" style="2"/>
    <col min="12926" max="12926" width="51.25" style="2" customWidth="1"/>
    <col min="12927" max="12927" width="16.125" style="2" customWidth="1"/>
    <col min="12928" max="12928" width="1.25" style="2" customWidth="1"/>
    <col min="12929" max="12929" width="15.25" style="2" customWidth="1"/>
    <col min="12930" max="12930" width="1.25" style="2" customWidth="1"/>
    <col min="12931" max="12931" width="15.375" style="2" customWidth="1"/>
    <col min="12932" max="12932" width="1.25" style="2" customWidth="1"/>
    <col min="12933" max="12933" width="15.625" style="2" customWidth="1"/>
    <col min="12934" max="12934" width="1.25" style="2" customWidth="1"/>
    <col min="12935" max="12935" width="15.625" style="2" customWidth="1"/>
    <col min="12936" max="12936" width="1.375" style="2" customWidth="1"/>
    <col min="12937" max="12937" width="20.125" style="2" customWidth="1"/>
    <col min="12938" max="12938" width="22" style="2" customWidth="1"/>
    <col min="12939" max="12939" width="15.25" style="2" customWidth="1"/>
    <col min="12940" max="12940" width="18" style="2" customWidth="1"/>
    <col min="12941" max="12941" width="15.25" style="2" customWidth="1"/>
    <col min="12942" max="13181" width="9" style="2"/>
    <col min="13182" max="13182" width="51.25" style="2" customWidth="1"/>
    <col min="13183" max="13183" width="16.125" style="2" customWidth="1"/>
    <col min="13184" max="13184" width="1.25" style="2" customWidth="1"/>
    <col min="13185" max="13185" width="15.25" style="2" customWidth="1"/>
    <col min="13186" max="13186" width="1.25" style="2" customWidth="1"/>
    <col min="13187" max="13187" width="15.375" style="2" customWidth="1"/>
    <col min="13188" max="13188" width="1.25" style="2" customWidth="1"/>
    <col min="13189" max="13189" width="15.625" style="2" customWidth="1"/>
    <col min="13190" max="13190" width="1.25" style="2" customWidth="1"/>
    <col min="13191" max="13191" width="15.625" style="2" customWidth="1"/>
    <col min="13192" max="13192" width="1.375" style="2" customWidth="1"/>
    <col min="13193" max="13193" width="20.125" style="2" customWidth="1"/>
    <col min="13194" max="13194" width="22" style="2" customWidth="1"/>
    <col min="13195" max="13195" width="15.25" style="2" customWidth="1"/>
    <col min="13196" max="13196" width="18" style="2" customWidth="1"/>
    <col min="13197" max="13197" width="15.25" style="2" customWidth="1"/>
    <col min="13198" max="13437" width="9" style="2"/>
    <col min="13438" max="13438" width="51.25" style="2" customWidth="1"/>
    <col min="13439" max="13439" width="16.125" style="2" customWidth="1"/>
    <col min="13440" max="13440" width="1.25" style="2" customWidth="1"/>
    <col min="13441" max="13441" width="15.25" style="2" customWidth="1"/>
    <col min="13442" max="13442" width="1.25" style="2" customWidth="1"/>
    <col min="13443" max="13443" width="15.375" style="2" customWidth="1"/>
    <col min="13444" max="13444" width="1.25" style="2" customWidth="1"/>
    <col min="13445" max="13445" width="15.625" style="2" customWidth="1"/>
    <col min="13446" max="13446" width="1.25" style="2" customWidth="1"/>
    <col min="13447" max="13447" width="15.625" style="2" customWidth="1"/>
    <col min="13448" max="13448" width="1.375" style="2" customWidth="1"/>
    <col min="13449" max="13449" width="20.125" style="2" customWidth="1"/>
    <col min="13450" max="13450" width="22" style="2" customWidth="1"/>
    <col min="13451" max="13451" width="15.25" style="2" customWidth="1"/>
    <col min="13452" max="13452" width="18" style="2" customWidth="1"/>
    <col min="13453" max="13453" width="15.25" style="2" customWidth="1"/>
    <col min="13454" max="13693" width="9" style="2"/>
    <col min="13694" max="13694" width="51.25" style="2" customWidth="1"/>
    <col min="13695" max="13695" width="16.125" style="2" customWidth="1"/>
    <col min="13696" max="13696" width="1.25" style="2" customWidth="1"/>
    <col min="13697" max="13697" width="15.25" style="2" customWidth="1"/>
    <col min="13698" max="13698" width="1.25" style="2" customWidth="1"/>
    <col min="13699" max="13699" width="15.375" style="2" customWidth="1"/>
    <col min="13700" max="13700" width="1.25" style="2" customWidth="1"/>
    <col min="13701" max="13701" width="15.625" style="2" customWidth="1"/>
    <col min="13702" max="13702" width="1.25" style="2" customWidth="1"/>
    <col min="13703" max="13703" width="15.625" style="2" customWidth="1"/>
    <col min="13704" max="13704" width="1.375" style="2" customWidth="1"/>
    <col min="13705" max="13705" width="20.125" style="2" customWidth="1"/>
    <col min="13706" max="13706" width="22" style="2" customWidth="1"/>
    <col min="13707" max="13707" width="15.25" style="2" customWidth="1"/>
    <col min="13708" max="13708" width="18" style="2" customWidth="1"/>
    <col min="13709" max="13709" width="15.25" style="2" customWidth="1"/>
    <col min="13710" max="13949" width="9" style="2"/>
    <col min="13950" max="13950" width="51.25" style="2" customWidth="1"/>
    <col min="13951" max="13951" width="16.125" style="2" customWidth="1"/>
    <col min="13952" max="13952" width="1.25" style="2" customWidth="1"/>
    <col min="13953" max="13953" width="15.25" style="2" customWidth="1"/>
    <col min="13954" max="13954" width="1.25" style="2" customWidth="1"/>
    <col min="13955" max="13955" width="15.375" style="2" customWidth="1"/>
    <col min="13956" max="13956" width="1.25" style="2" customWidth="1"/>
    <col min="13957" max="13957" width="15.625" style="2" customWidth="1"/>
    <col min="13958" max="13958" width="1.25" style="2" customWidth="1"/>
    <col min="13959" max="13959" width="15.625" style="2" customWidth="1"/>
    <col min="13960" max="13960" width="1.375" style="2" customWidth="1"/>
    <col min="13961" max="13961" width="20.125" style="2" customWidth="1"/>
    <col min="13962" max="13962" width="22" style="2" customWidth="1"/>
    <col min="13963" max="13963" width="15.25" style="2" customWidth="1"/>
    <col min="13964" max="13964" width="18" style="2" customWidth="1"/>
    <col min="13965" max="13965" width="15.25" style="2" customWidth="1"/>
    <col min="13966" max="14205" width="9" style="2"/>
    <col min="14206" max="14206" width="51.25" style="2" customWidth="1"/>
    <col min="14207" max="14207" width="16.125" style="2" customWidth="1"/>
    <col min="14208" max="14208" width="1.25" style="2" customWidth="1"/>
    <col min="14209" max="14209" width="15.25" style="2" customWidth="1"/>
    <col min="14210" max="14210" width="1.25" style="2" customWidth="1"/>
    <col min="14211" max="14211" width="15.375" style="2" customWidth="1"/>
    <col min="14212" max="14212" width="1.25" style="2" customWidth="1"/>
    <col min="14213" max="14213" width="15.625" style="2" customWidth="1"/>
    <col min="14214" max="14214" width="1.25" style="2" customWidth="1"/>
    <col min="14215" max="14215" width="15.625" style="2" customWidth="1"/>
    <col min="14216" max="14216" width="1.375" style="2" customWidth="1"/>
    <col min="14217" max="14217" width="20.125" style="2" customWidth="1"/>
    <col min="14218" max="14218" width="22" style="2" customWidth="1"/>
    <col min="14219" max="14219" width="15.25" style="2" customWidth="1"/>
    <col min="14220" max="14220" width="18" style="2" customWidth="1"/>
    <col min="14221" max="14221" width="15.25" style="2" customWidth="1"/>
    <col min="14222" max="14461" width="9" style="2"/>
    <col min="14462" max="14462" width="51.25" style="2" customWidth="1"/>
    <col min="14463" max="14463" width="16.125" style="2" customWidth="1"/>
    <col min="14464" max="14464" width="1.25" style="2" customWidth="1"/>
    <col min="14465" max="14465" width="15.25" style="2" customWidth="1"/>
    <col min="14466" max="14466" width="1.25" style="2" customWidth="1"/>
    <col min="14467" max="14467" width="15.375" style="2" customWidth="1"/>
    <col min="14468" max="14468" width="1.25" style="2" customWidth="1"/>
    <col min="14469" max="14469" width="15.625" style="2" customWidth="1"/>
    <col min="14470" max="14470" width="1.25" style="2" customWidth="1"/>
    <col min="14471" max="14471" width="15.625" style="2" customWidth="1"/>
    <col min="14472" max="14472" width="1.375" style="2" customWidth="1"/>
    <col min="14473" max="14473" width="20.125" style="2" customWidth="1"/>
    <col min="14474" max="14474" width="22" style="2" customWidth="1"/>
    <col min="14475" max="14475" width="15.25" style="2" customWidth="1"/>
    <col min="14476" max="14476" width="18" style="2" customWidth="1"/>
    <col min="14477" max="14477" width="15.25" style="2" customWidth="1"/>
    <col min="14478" max="14717" width="9" style="2"/>
    <col min="14718" max="14718" width="51.25" style="2" customWidth="1"/>
    <col min="14719" max="14719" width="16.125" style="2" customWidth="1"/>
    <col min="14720" max="14720" width="1.25" style="2" customWidth="1"/>
    <col min="14721" max="14721" width="15.25" style="2" customWidth="1"/>
    <col min="14722" max="14722" width="1.25" style="2" customWidth="1"/>
    <col min="14723" max="14723" width="15.375" style="2" customWidth="1"/>
    <col min="14724" max="14724" width="1.25" style="2" customWidth="1"/>
    <col min="14725" max="14725" width="15.625" style="2" customWidth="1"/>
    <col min="14726" max="14726" width="1.25" style="2" customWidth="1"/>
    <col min="14727" max="14727" width="15.625" style="2" customWidth="1"/>
    <col min="14728" max="14728" width="1.375" style="2" customWidth="1"/>
    <col min="14729" max="14729" width="20.125" style="2" customWidth="1"/>
    <col min="14730" max="14730" width="22" style="2" customWidth="1"/>
    <col min="14731" max="14731" width="15.25" style="2" customWidth="1"/>
    <col min="14732" max="14732" width="18" style="2" customWidth="1"/>
    <col min="14733" max="14733" width="15.25" style="2" customWidth="1"/>
    <col min="14734" max="14973" width="9" style="2"/>
    <col min="14974" max="14974" width="51.25" style="2" customWidth="1"/>
    <col min="14975" max="14975" width="16.125" style="2" customWidth="1"/>
    <col min="14976" max="14976" width="1.25" style="2" customWidth="1"/>
    <col min="14977" max="14977" width="15.25" style="2" customWidth="1"/>
    <col min="14978" max="14978" width="1.25" style="2" customWidth="1"/>
    <col min="14979" max="14979" width="15.375" style="2" customWidth="1"/>
    <col min="14980" max="14980" width="1.25" style="2" customWidth="1"/>
    <col min="14981" max="14981" width="15.625" style="2" customWidth="1"/>
    <col min="14982" max="14982" width="1.25" style="2" customWidth="1"/>
    <col min="14983" max="14983" width="15.625" style="2" customWidth="1"/>
    <col min="14984" max="14984" width="1.375" style="2" customWidth="1"/>
    <col min="14985" max="14985" width="20.125" style="2" customWidth="1"/>
    <col min="14986" max="14986" width="22" style="2" customWidth="1"/>
    <col min="14987" max="14987" width="15.25" style="2" customWidth="1"/>
    <col min="14988" max="14988" width="18" style="2" customWidth="1"/>
    <col min="14989" max="14989" width="15.25" style="2" customWidth="1"/>
    <col min="14990" max="15229" width="9" style="2"/>
    <col min="15230" max="15230" width="51.25" style="2" customWidth="1"/>
    <col min="15231" max="15231" width="16.125" style="2" customWidth="1"/>
    <col min="15232" max="15232" width="1.25" style="2" customWidth="1"/>
    <col min="15233" max="15233" width="15.25" style="2" customWidth="1"/>
    <col min="15234" max="15234" width="1.25" style="2" customWidth="1"/>
    <col min="15235" max="15235" width="15.375" style="2" customWidth="1"/>
    <col min="15236" max="15236" width="1.25" style="2" customWidth="1"/>
    <col min="15237" max="15237" width="15.625" style="2" customWidth="1"/>
    <col min="15238" max="15238" width="1.25" style="2" customWidth="1"/>
    <col min="15239" max="15239" width="15.625" style="2" customWidth="1"/>
    <col min="15240" max="15240" width="1.375" style="2" customWidth="1"/>
    <col min="15241" max="15241" width="20.125" style="2" customWidth="1"/>
    <col min="15242" max="15242" width="22" style="2" customWidth="1"/>
    <col min="15243" max="15243" width="15.25" style="2" customWidth="1"/>
    <col min="15244" max="15244" width="18" style="2" customWidth="1"/>
    <col min="15245" max="15245" width="15.25" style="2" customWidth="1"/>
    <col min="15246" max="15485" width="9" style="2"/>
    <col min="15486" max="15486" width="51.25" style="2" customWidth="1"/>
    <col min="15487" max="15487" width="16.125" style="2" customWidth="1"/>
    <col min="15488" max="15488" width="1.25" style="2" customWidth="1"/>
    <col min="15489" max="15489" width="15.25" style="2" customWidth="1"/>
    <col min="15490" max="15490" width="1.25" style="2" customWidth="1"/>
    <col min="15491" max="15491" width="15.375" style="2" customWidth="1"/>
    <col min="15492" max="15492" width="1.25" style="2" customWidth="1"/>
    <col min="15493" max="15493" width="15.625" style="2" customWidth="1"/>
    <col min="15494" max="15494" width="1.25" style="2" customWidth="1"/>
    <col min="15495" max="15495" width="15.625" style="2" customWidth="1"/>
    <col min="15496" max="15496" width="1.375" style="2" customWidth="1"/>
    <col min="15497" max="15497" width="20.125" style="2" customWidth="1"/>
    <col min="15498" max="15498" width="22" style="2" customWidth="1"/>
    <col min="15499" max="15499" width="15.25" style="2" customWidth="1"/>
    <col min="15500" max="15500" width="18" style="2" customWidth="1"/>
    <col min="15501" max="15501" width="15.25" style="2" customWidth="1"/>
    <col min="15502" max="15741" width="9" style="2"/>
    <col min="15742" max="15742" width="51.25" style="2" customWidth="1"/>
    <col min="15743" max="15743" width="16.125" style="2" customWidth="1"/>
    <col min="15744" max="15744" width="1.25" style="2" customWidth="1"/>
    <col min="15745" max="15745" width="15.25" style="2" customWidth="1"/>
    <col min="15746" max="15746" width="1.25" style="2" customWidth="1"/>
    <col min="15747" max="15747" width="15.375" style="2" customWidth="1"/>
    <col min="15748" max="15748" width="1.25" style="2" customWidth="1"/>
    <col min="15749" max="15749" width="15.625" style="2" customWidth="1"/>
    <col min="15750" max="15750" width="1.25" style="2" customWidth="1"/>
    <col min="15751" max="15751" width="15.625" style="2" customWidth="1"/>
    <col min="15752" max="15752" width="1.375" style="2" customWidth="1"/>
    <col min="15753" max="15753" width="20.125" style="2" customWidth="1"/>
    <col min="15754" max="15754" width="22" style="2" customWidth="1"/>
    <col min="15755" max="15755" width="15.25" style="2" customWidth="1"/>
    <col min="15756" max="15756" width="18" style="2" customWidth="1"/>
    <col min="15757" max="15757" width="15.25" style="2" customWidth="1"/>
    <col min="15758" max="15997" width="9" style="2"/>
    <col min="15998" max="15998" width="51.25" style="2" customWidth="1"/>
    <col min="15999" max="15999" width="16.125" style="2" customWidth="1"/>
    <col min="16000" max="16000" width="1.25" style="2" customWidth="1"/>
    <col min="16001" max="16001" width="15.25" style="2" customWidth="1"/>
    <col min="16002" max="16002" width="1.25" style="2" customWidth="1"/>
    <col min="16003" max="16003" width="15.375" style="2" customWidth="1"/>
    <col min="16004" max="16004" width="1.25" style="2" customWidth="1"/>
    <col min="16005" max="16005" width="15.625" style="2" customWidth="1"/>
    <col min="16006" max="16006" width="1.25" style="2" customWidth="1"/>
    <col min="16007" max="16007" width="15.625" style="2" customWidth="1"/>
    <col min="16008" max="16008" width="1.375" style="2" customWidth="1"/>
    <col min="16009" max="16009" width="20.125" style="2" customWidth="1"/>
    <col min="16010" max="16010" width="22" style="2" customWidth="1"/>
    <col min="16011" max="16011" width="15.25" style="2" customWidth="1"/>
    <col min="16012" max="16012" width="18" style="2" customWidth="1"/>
    <col min="16013" max="16013" width="15.25" style="2" customWidth="1"/>
    <col min="16014" max="16384" width="9" style="2"/>
  </cols>
  <sheetData>
    <row r="1" spans="1:11" ht="20.05" customHeight="1" x14ac:dyDescent="0.45">
      <c r="A1" s="1" t="s">
        <v>170</v>
      </c>
      <c r="B1" s="1"/>
    </row>
    <row r="2" spans="1:11" ht="20.05" customHeight="1" x14ac:dyDescent="0.45">
      <c r="A2" s="1" t="s">
        <v>156</v>
      </c>
      <c r="B2" s="1"/>
    </row>
    <row r="3" spans="1:11" ht="20.05" customHeight="1" x14ac:dyDescent="0.45">
      <c r="A3" s="1" t="s">
        <v>204</v>
      </c>
      <c r="B3" s="1"/>
    </row>
    <row r="4" spans="1:11" ht="20.05" customHeight="1" x14ac:dyDescent="0.45">
      <c r="A4" s="1"/>
      <c r="B4" s="1"/>
    </row>
    <row r="5" spans="1:11" ht="20.05" customHeight="1" x14ac:dyDescent="0.45">
      <c r="A5" s="110" t="s">
        <v>185</v>
      </c>
      <c r="B5" s="1"/>
      <c r="K5" s="4"/>
    </row>
    <row r="6" spans="1:11" ht="20.05" customHeight="1" x14ac:dyDescent="0.45">
      <c r="A6" s="1"/>
      <c r="B6" s="1"/>
      <c r="E6" s="125" t="s">
        <v>173</v>
      </c>
      <c r="F6" s="125"/>
      <c r="G6" s="125"/>
      <c r="H6" s="125"/>
      <c r="I6" s="125"/>
      <c r="J6" s="125"/>
      <c r="K6" s="125"/>
    </row>
    <row r="7" spans="1:11" ht="20.05" customHeight="1" x14ac:dyDescent="0.45">
      <c r="C7" s="6"/>
      <c r="D7" s="6"/>
      <c r="E7" s="126" t="s">
        <v>0</v>
      </c>
      <c r="F7" s="126"/>
      <c r="G7" s="126"/>
      <c r="I7" s="127" t="s">
        <v>1</v>
      </c>
      <c r="J7" s="127"/>
      <c r="K7" s="127"/>
    </row>
    <row r="8" spans="1:11" ht="20.05" customHeight="1" x14ac:dyDescent="0.45">
      <c r="C8" s="7"/>
      <c r="D8" s="8"/>
      <c r="E8" s="9" t="s">
        <v>205</v>
      </c>
      <c r="F8" s="10"/>
      <c r="G8" s="9" t="s">
        <v>181</v>
      </c>
      <c r="I8" s="9" t="str">
        <f>E8</f>
        <v>30 กันยายน 2562</v>
      </c>
      <c r="J8" s="10"/>
      <c r="K8" s="9" t="str">
        <f>G8</f>
        <v>31 ธันวาคม 2561</v>
      </c>
    </row>
    <row r="9" spans="1:11" ht="20.05" customHeight="1" x14ac:dyDescent="0.45">
      <c r="C9" s="8"/>
      <c r="D9" s="8"/>
      <c r="E9" s="11" t="s">
        <v>2</v>
      </c>
      <c r="F9" s="12"/>
      <c r="G9" s="12"/>
      <c r="I9" s="11" t="s">
        <v>2</v>
      </c>
      <c r="J9" s="12"/>
      <c r="K9" s="12"/>
    </row>
    <row r="10" spans="1:11" ht="20.05" customHeight="1" x14ac:dyDescent="0.45">
      <c r="C10" s="13" t="s">
        <v>3</v>
      </c>
      <c r="D10" s="8"/>
      <c r="E10" s="123" t="s">
        <v>4</v>
      </c>
      <c r="F10" s="14"/>
      <c r="G10" s="122" t="s">
        <v>5</v>
      </c>
      <c r="I10" s="123" t="s">
        <v>4</v>
      </c>
      <c r="J10" s="14"/>
      <c r="K10" s="122" t="s">
        <v>5</v>
      </c>
    </row>
    <row r="11" spans="1:11" ht="20.05" customHeight="1" x14ac:dyDescent="0.45">
      <c r="A11" s="2"/>
      <c r="B11" s="2"/>
      <c r="D11" s="15"/>
      <c r="E11" s="10"/>
      <c r="F11" s="14"/>
      <c r="G11" s="10"/>
      <c r="H11" s="14"/>
      <c r="I11" s="10"/>
      <c r="J11" s="14"/>
      <c r="K11" s="10"/>
    </row>
    <row r="12" spans="1:11" ht="20.05" customHeight="1" x14ac:dyDescent="0.45">
      <c r="A12" s="1" t="s">
        <v>6</v>
      </c>
      <c r="B12" s="1"/>
      <c r="C12" s="6"/>
      <c r="D12" s="16"/>
    </row>
    <row r="13" spans="1:11" ht="20.05" customHeight="1" x14ac:dyDescent="0.45">
      <c r="A13" s="2" t="s">
        <v>7</v>
      </c>
      <c r="B13" s="2"/>
      <c r="C13" s="6"/>
      <c r="D13" s="16"/>
      <c r="E13" s="17">
        <v>368930</v>
      </c>
      <c r="F13" s="17"/>
      <c r="G13" s="4">
        <v>142601</v>
      </c>
      <c r="H13" s="17"/>
      <c r="I13" s="120">
        <v>306978</v>
      </c>
      <c r="J13" s="17"/>
      <c r="K13" s="4">
        <v>66071</v>
      </c>
    </row>
    <row r="14" spans="1:11" ht="20.05" customHeight="1" x14ac:dyDescent="0.45">
      <c r="A14" s="2" t="s">
        <v>8</v>
      </c>
      <c r="B14" s="2"/>
      <c r="C14" s="6" t="s">
        <v>9</v>
      </c>
      <c r="D14" s="16"/>
      <c r="E14" s="17">
        <v>84219</v>
      </c>
      <c r="F14" s="17"/>
      <c r="G14" s="4">
        <v>44308</v>
      </c>
      <c r="H14" s="17"/>
      <c r="I14" s="120">
        <v>21316</v>
      </c>
      <c r="J14" s="17"/>
      <c r="K14" s="4">
        <v>24842</v>
      </c>
    </row>
    <row r="15" spans="1:11" ht="20.05" customHeight="1" x14ac:dyDescent="0.45">
      <c r="A15" s="2" t="s">
        <v>10</v>
      </c>
      <c r="B15" s="2"/>
      <c r="C15" s="6">
        <v>4</v>
      </c>
      <c r="D15" s="16"/>
      <c r="E15" s="17">
        <v>0</v>
      </c>
      <c r="F15" s="17"/>
      <c r="G15" s="4">
        <v>0</v>
      </c>
      <c r="H15" s="17"/>
      <c r="I15" s="120">
        <v>165816</v>
      </c>
      <c r="J15" s="17"/>
      <c r="K15" s="4">
        <v>170240</v>
      </c>
    </row>
    <row r="16" spans="1:11" ht="20.05" customHeight="1" x14ac:dyDescent="0.45">
      <c r="A16" s="2" t="s">
        <v>11</v>
      </c>
      <c r="B16" s="2"/>
      <c r="C16" s="6" t="s">
        <v>164</v>
      </c>
      <c r="D16" s="16"/>
      <c r="E16" s="17">
        <v>82553</v>
      </c>
      <c r="F16" s="17"/>
      <c r="G16" s="4">
        <v>107662</v>
      </c>
      <c r="H16" s="17"/>
      <c r="I16" s="120">
        <v>0</v>
      </c>
      <c r="J16" s="17"/>
      <c r="K16" s="4">
        <v>0</v>
      </c>
    </row>
    <row r="17" spans="1:11" ht="20.05" customHeight="1" x14ac:dyDescent="0.45">
      <c r="A17" s="2" t="s">
        <v>12</v>
      </c>
      <c r="B17" s="2"/>
      <c r="C17" s="6"/>
      <c r="D17" s="16"/>
      <c r="E17" s="17">
        <v>10099</v>
      </c>
      <c r="F17" s="17"/>
      <c r="G17" s="4">
        <v>9341</v>
      </c>
      <c r="H17" s="17"/>
      <c r="I17" s="120">
        <v>5483</v>
      </c>
      <c r="J17" s="17"/>
      <c r="K17" s="17">
        <v>3712</v>
      </c>
    </row>
    <row r="18" spans="1:11" ht="20.05" customHeight="1" x14ac:dyDescent="0.45">
      <c r="A18" s="2" t="s">
        <v>13</v>
      </c>
      <c r="B18" s="2"/>
      <c r="C18" s="6" t="s">
        <v>14</v>
      </c>
      <c r="D18" s="16"/>
      <c r="E18" s="17">
        <v>25300</v>
      </c>
      <c r="F18" s="17"/>
      <c r="G18" s="4">
        <v>15366</v>
      </c>
      <c r="H18" s="17"/>
      <c r="I18" s="120">
        <v>7572</v>
      </c>
      <c r="J18" s="17"/>
      <c r="K18" s="4">
        <v>3560</v>
      </c>
    </row>
    <row r="19" spans="1:11" ht="20.05" customHeight="1" x14ac:dyDescent="0.45">
      <c r="A19" s="1" t="s">
        <v>15</v>
      </c>
      <c r="B19" s="1"/>
      <c r="C19" s="6"/>
      <c r="D19" s="16"/>
      <c r="E19" s="18">
        <f>SUM(E13:E18)</f>
        <v>571101</v>
      </c>
      <c r="F19" s="17"/>
      <c r="G19" s="18">
        <f>SUM(G13:G18)</f>
        <v>319278</v>
      </c>
      <c r="H19" s="17"/>
      <c r="I19" s="18">
        <f>SUM(I13:I18)</f>
        <v>507165</v>
      </c>
      <c r="J19" s="17"/>
      <c r="K19" s="18">
        <f>SUM(K13:K18)</f>
        <v>268425</v>
      </c>
    </row>
    <row r="20" spans="1:11" ht="20.05" customHeight="1" x14ac:dyDescent="0.45">
      <c r="C20" s="6"/>
      <c r="D20" s="16"/>
      <c r="E20" s="4"/>
      <c r="F20" s="17"/>
      <c r="G20" s="4"/>
      <c r="H20" s="17"/>
      <c r="I20" s="4"/>
      <c r="J20" s="4"/>
      <c r="K20" s="4"/>
    </row>
    <row r="21" spans="1:11" ht="20.05" customHeight="1" x14ac:dyDescent="0.45">
      <c r="A21" s="1" t="s">
        <v>16</v>
      </c>
      <c r="B21" s="1"/>
      <c r="C21" s="6"/>
      <c r="D21" s="16"/>
      <c r="E21" s="4"/>
      <c r="F21" s="17"/>
      <c r="G21" s="4"/>
      <c r="H21" s="17"/>
      <c r="I21" s="4"/>
      <c r="J21" s="4"/>
      <c r="K21" s="4"/>
    </row>
    <row r="22" spans="1:11" ht="20.05" customHeight="1" x14ac:dyDescent="0.45">
      <c r="A22" s="2" t="s">
        <v>17</v>
      </c>
      <c r="B22" s="2"/>
      <c r="C22" s="6">
        <v>8</v>
      </c>
      <c r="D22" s="16"/>
      <c r="E22" s="119">
        <v>0</v>
      </c>
      <c r="G22" s="116">
        <v>0</v>
      </c>
      <c r="I22" s="116">
        <v>723816</v>
      </c>
      <c r="J22" s="116"/>
      <c r="K22" s="116">
        <v>453816</v>
      </c>
    </row>
    <row r="23" spans="1:11" ht="20.05" customHeight="1" x14ac:dyDescent="0.45">
      <c r="A23" s="2" t="s">
        <v>18</v>
      </c>
      <c r="B23" s="2"/>
      <c r="C23" s="6" t="s">
        <v>165</v>
      </c>
      <c r="D23" s="16"/>
      <c r="E23" s="119">
        <v>841605</v>
      </c>
      <c r="G23" s="116">
        <v>722788</v>
      </c>
      <c r="I23" s="116">
        <v>372213</v>
      </c>
      <c r="J23" s="116"/>
      <c r="K23" s="116">
        <v>342337</v>
      </c>
    </row>
    <row r="24" spans="1:11" ht="20.05" customHeight="1" x14ac:dyDescent="0.45">
      <c r="A24" s="2" t="s">
        <v>19</v>
      </c>
      <c r="B24" s="2"/>
      <c r="C24" s="6"/>
      <c r="D24" s="16"/>
      <c r="E24" s="119">
        <v>181956</v>
      </c>
      <c r="G24" s="116">
        <v>181956</v>
      </c>
      <c r="I24" s="116">
        <v>0</v>
      </c>
      <c r="J24" s="116"/>
      <c r="K24" s="116">
        <v>0</v>
      </c>
    </row>
    <row r="25" spans="1:11" ht="20.05" customHeight="1" x14ac:dyDescent="0.45">
      <c r="A25" s="2" t="s">
        <v>20</v>
      </c>
      <c r="B25" s="2"/>
      <c r="C25" s="6">
        <v>10</v>
      </c>
      <c r="D25" s="16"/>
      <c r="E25" s="119">
        <v>88020</v>
      </c>
      <c r="G25" s="116">
        <v>90729</v>
      </c>
      <c r="I25" s="116">
        <v>9996</v>
      </c>
      <c r="K25" s="116">
        <v>7151</v>
      </c>
    </row>
    <row r="26" spans="1:11" ht="20.05" customHeight="1" x14ac:dyDescent="0.45">
      <c r="A26" s="2" t="s">
        <v>21</v>
      </c>
      <c r="B26" s="2"/>
      <c r="C26" s="6">
        <v>11</v>
      </c>
      <c r="D26" s="16"/>
      <c r="E26" s="116">
        <v>41833</v>
      </c>
      <c r="G26" s="116">
        <v>48437</v>
      </c>
      <c r="I26" s="116">
        <v>0</v>
      </c>
      <c r="J26" s="116"/>
      <c r="K26" s="116">
        <v>0</v>
      </c>
    </row>
    <row r="27" spans="1:11" ht="20.05" customHeight="1" x14ac:dyDescent="0.45">
      <c r="A27" s="2" t="s">
        <v>22</v>
      </c>
      <c r="B27" s="2"/>
      <c r="C27" s="6">
        <v>12</v>
      </c>
      <c r="D27" s="16"/>
      <c r="E27" s="119">
        <v>33358</v>
      </c>
      <c r="G27" s="116">
        <v>26438</v>
      </c>
      <c r="I27" s="116">
        <v>7660</v>
      </c>
      <c r="K27" s="116">
        <v>1170</v>
      </c>
    </row>
    <row r="28" spans="1:11" ht="20.05" customHeight="1" x14ac:dyDescent="0.45">
      <c r="A28" s="2" t="s">
        <v>23</v>
      </c>
      <c r="B28" s="2"/>
      <c r="C28" s="6" t="s">
        <v>194</v>
      </c>
      <c r="D28" s="16"/>
      <c r="E28" s="119">
        <v>193980</v>
      </c>
      <c r="G28" s="116">
        <v>163508</v>
      </c>
      <c r="I28" s="116">
        <v>6393</v>
      </c>
      <c r="K28" s="116">
        <v>1800</v>
      </c>
    </row>
    <row r="29" spans="1:11" ht="20.05" customHeight="1" x14ac:dyDescent="0.45">
      <c r="A29" s="2" t="s">
        <v>24</v>
      </c>
      <c r="B29" s="2"/>
      <c r="C29" s="6"/>
      <c r="D29" s="16"/>
      <c r="E29" s="119">
        <v>20195</v>
      </c>
      <c r="G29" s="116">
        <v>10852</v>
      </c>
      <c r="I29" s="116">
        <v>5452</v>
      </c>
      <c r="K29" s="116">
        <v>1740</v>
      </c>
    </row>
    <row r="30" spans="1:11" ht="20.05" customHeight="1" x14ac:dyDescent="0.45">
      <c r="A30" s="1" t="s">
        <v>25</v>
      </c>
      <c r="B30" s="1"/>
      <c r="C30" s="6"/>
      <c r="D30" s="16"/>
      <c r="E30" s="18">
        <f>SUM(E22:E29)</f>
        <v>1400947</v>
      </c>
      <c r="F30" s="17"/>
      <c r="G30" s="18">
        <f>SUM(G22:G29)</f>
        <v>1244708</v>
      </c>
      <c r="H30" s="17"/>
      <c r="I30" s="18">
        <f>SUM(I22:I29)</f>
        <v>1125530</v>
      </c>
      <c r="J30" s="17"/>
      <c r="K30" s="18">
        <f>SUM(K22:K29)</f>
        <v>808014</v>
      </c>
    </row>
    <row r="31" spans="1:11" ht="20.05" customHeight="1" x14ac:dyDescent="0.45">
      <c r="A31" s="1"/>
      <c r="B31" s="1"/>
      <c r="C31" s="6"/>
      <c r="D31" s="16"/>
      <c r="E31" s="19"/>
      <c r="F31" s="17"/>
      <c r="G31" s="19"/>
      <c r="H31" s="17"/>
      <c r="I31" s="19"/>
      <c r="J31" s="17"/>
      <c r="K31" s="19"/>
    </row>
    <row r="32" spans="1:11" ht="20.05" customHeight="1" thickBot="1" x14ac:dyDescent="0.5">
      <c r="A32" s="1" t="s">
        <v>26</v>
      </c>
      <c r="B32" s="1"/>
      <c r="C32" s="6"/>
      <c r="D32" s="16"/>
      <c r="E32" s="20">
        <f>SUM(E30,E19)</f>
        <v>1972048</v>
      </c>
      <c r="F32" s="17"/>
      <c r="G32" s="20">
        <f>SUM(G30,G19)</f>
        <v>1563986</v>
      </c>
      <c r="H32" s="17"/>
      <c r="I32" s="20">
        <f>SUM(I30,I19)</f>
        <v>1632695</v>
      </c>
      <c r="J32" s="17"/>
      <c r="K32" s="20">
        <f>SUM(K30,K19)</f>
        <v>1076439</v>
      </c>
    </row>
    <row r="33" spans="1:15" ht="20.05" customHeight="1" thickTop="1" x14ac:dyDescent="0.45">
      <c r="A33" s="1" t="s">
        <v>170</v>
      </c>
      <c r="B33" s="1"/>
    </row>
    <row r="34" spans="1:15" ht="20.05" customHeight="1" x14ac:dyDescent="0.45">
      <c r="A34" s="1" t="str">
        <f t="shared" ref="A34:A35" si="0">+A2</f>
        <v>งบแสดงฐานะการเงิน</v>
      </c>
      <c r="B34" s="1"/>
    </row>
    <row r="35" spans="1:15" ht="20.05" customHeight="1" x14ac:dyDescent="0.45">
      <c r="A35" s="1" t="str">
        <f t="shared" si="0"/>
        <v>ณ วันที่ 30 กันยายน 2562</v>
      </c>
      <c r="B35" s="1"/>
    </row>
    <row r="36" spans="1:15" ht="20.05" customHeight="1" x14ac:dyDescent="0.45">
      <c r="A36" s="2"/>
      <c r="B36" s="2"/>
      <c r="C36" s="6"/>
      <c r="D36" s="16"/>
      <c r="E36" s="119"/>
      <c r="G36" s="119"/>
      <c r="K36" s="119"/>
    </row>
    <row r="37" spans="1:15" ht="20.05" customHeight="1" x14ac:dyDescent="0.45">
      <c r="A37" s="1" t="s">
        <v>27</v>
      </c>
      <c r="B37" s="1"/>
      <c r="C37" s="8"/>
      <c r="D37" s="8"/>
      <c r="E37" s="10"/>
      <c r="F37" s="14"/>
      <c r="G37" s="10"/>
      <c r="H37" s="14"/>
      <c r="I37" s="10"/>
      <c r="J37" s="14"/>
      <c r="K37" s="10"/>
    </row>
    <row r="38" spans="1:15" ht="20.05" customHeight="1" x14ac:dyDescent="0.45">
      <c r="A38" s="1"/>
      <c r="B38" s="1"/>
      <c r="E38" s="125" t="s">
        <v>173</v>
      </c>
      <c r="F38" s="125"/>
      <c r="G38" s="125"/>
      <c r="H38" s="125"/>
      <c r="I38" s="125"/>
      <c r="J38" s="125"/>
      <c r="K38" s="125"/>
    </row>
    <row r="39" spans="1:15" ht="20.05" customHeight="1" x14ac:dyDescent="0.45">
      <c r="C39" s="6"/>
      <c r="D39" s="6"/>
      <c r="E39" s="126" t="s">
        <v>0</v>
      </c>
      <c r="F39" s="126"/>
      <c r="G39" s="126"/>
      <c r="I39" s="127" t="s">
        <v>1</v>
      </c>
      <c r="J39" s="127"/>
      <c r="K39" s="127"/>
    </row>
    <row r="40" spans="1:15" ht="20.05" customHeight="1" x14ac:dyDescent="0.45">
      <c r="C40" s="7"/>
      <c r="D40" s="8"/>
      <c r="E40" s="9" t="str">
        <f>E8</f>
        <v>30 กันยายน 2562</v>
      </c>
      <c r="F40" s="10"/>
      <c r="G40" s="9" t="str">
        <f>G8</f>
        <v>31 ธันวาคม 2561</v>
      </c>
      <c r="I40" s="9" t="str">
        <f>I8</f>
        <v>30 กันยายน 2562</v>
      </c>
      <c r="J40" s="10"/>
      <c r="K40" s="9" t="str">
        <f>K8</f>
        <v>31 ธันวาคม 2561</v>
      </c>
    </row>
    <row r="41" spans="1:15" ht="20.05" customHeight="1" x14ac:dyDescent="0.45">
      <c r="C41" s="8"/>
      <c r="D41" s="8"/>
      <c r="E41" s="11" t="s">
        <v>2</v>
      </c>
      <c r="F41" s="12"/>
      <c r="G41" s="12"/>
      <c r="I41" s="11" t="s">
        <v>2</v>
      </c>
      <c r="J41" s="12"/>
      <c r="K41" s="12"/>
    </row>
    <row r="42" spans="1:15" ht="20.05" customHeight="1" x14ac:dyDescent="0.45">
      <c r="C42" s="21" t="s">
        <v>3</v>
      </c>
      <c r="D42" s="8"/>
      <c r="E42" s="123" t="s">
        <v>4</v>
      </c>
      <c r="F42" s="14"/>
      <c r="G42" s="122" t="s">
        <v>5</v>
      </c>
      <c r="I42" s="123" t="s">
        <v>4</v>
      </c>
      <c r="J42" s="14"/>
      <c r="K42" s="122" t="s">
        <v>5</v>
      </c>
      <c r="O42" s="120"/>
    </row>
    <row r="43" spans="1:15" ht="20.05" customHeight="1" x14ac:dyDescent="0.45">
      <c r="A43" s="1" t="s">
        <v>28</v>
      </c>
      <c r="B43" s="1"/>
      <c r="C43" s="6"/>
      <c r="D43" s="6"/>
      <c r="O43" s="120"/>
    </row>
    <row r="44" spans="1:15" ht="20.05" customHeight="1" x14ac:dyDescent="0.45">
      <c r="A44" s="5" t="s">
        <v>29</v>
      </c>
      <c r="C44" s="6" t="s">
        <v>190</v>
      </c>
      <c r="D44" s="6"/>
      <c r="E44" s="119">
        <v>0</v>
      </c>
      <c r="G44" s="119">
        <v>629817</v>
      </c>
      <c r="I44" s="119">
        <v>0</v>
      </c>
      <c r="K44" s="119">
        <v>629817</v>
      </c>
      <c r="O44" s="120"/>
    </row>
    <row r="45" spans="1:15" ht="20.05" customHeight="1" x14ac:dyDescent="0.45">
      <c r="A45" s="2" t="s">
        <v>30</v>
      </c>
      <c r="B45" s="2"/>
      <c r="C45" s="6" t="s">
        <v>31</v>
      </c>
      <c r="D45" s="16"/>
      <c r="E45" s="116">
        <v>279773</v>
      </c>
      <c r="G45" s="119">
        <v>236845</v>
      </c>
      <c r="I45" s="119">
        <v>21119</v>
      </c>
      <c r="K45" s="119">
        <v>3613</v>
      </c>
      <c r="O45" s="120"/>
    </row>
    <row r="46" spans="1:15" ht="20.05" customHeight="1" x14ac:dyDescent="0.45">
      <c r="A46" s="2" t="s">
        <v>32</v>
      </c>
      <c r="B46" s="2"/>
      <c r="C46" s="6">
        <v>4</v>
      </c>
      <c r="D46" s="16"/>
      <c r="E46" s="119">
        <v>0</v>
      </c>
      <c r="G46" s="119">
        <v>0</v>
      </c>
      <c r="I46" s="119">
        <v>177405</v>
      </c>
      <c r="K46" s="116">
        <v>78291</v>
      </c>
      <c r="O46" s="121"/>
    </row>
    <row r="47" spans="1:15" ht="20.05" customHeight="1" x14ac:dyDescent="0.45">
      <c r="A47" s="2" t="s">
        <v>33</v>
      </c>
      <c r="B47" s="2"/>
      <c r="C47" s="6"/>
      <c r="D47" s="16"/>
      <c r="I47" s="119"/>
      <c r="O47" s="120"/>
    </row>
    <row r="48" spans="1:15" ht="20.05" customHeight="1" x14ac:dyDescent="0.45">
      <c r="A48" s="5" t="s">
        <v>34</v>
      </c>
      <c r="C48" s="6" t="s">
        <v>35</v>
      </c>
      <c r="D48" s="16"/>
      <c r="E48" s="116">
        <v>579</v>
      </c>
      <c r="G48" s="119">
        <v>1302</v>
      </c>
      <c r="I48" s="119">
        <v>579</v>
      </c>
      <c r="K48" s="119">
        <v>1302</v>
      </c>
      <c r="O48" s="120"/>
    </row>
    <row r="49" spans="1:15" ht="20.05" customHeight="1" x14ac:dyDescent="0.45">
      <c r="A49" s="2" t="s">
        <v>36</v>
      </c>
      <c r="B49" s="2"/>
      <c r="C49" s="6"/>
      <c r="D49" s="16"/>
      <c r="E49" s="116">
        <v>3013</v>
      </c>
      <c r="G49" s="119">
        <v>12739</v>
      </c>
      <c r="I49" s="119">
        <v>0</v>
      </c>
      <c r="K49" s="119">
        <v>0</v>
      </c>
      <c r="O49" s="120"/>
    </row>
    <row r="50" spans="1:15" ht="20.05" customHeight="1" x14ac:dyDescent="0.45">
      <c r="A50" s="2" t="s">
        <v>37</v>
      </c>
      <c r="B50" s="2"/>
      <c r="C50" s="6">
        <v>4</v>
      </c>
      <c r="D50" s="16"/>
      <c r="E50" s="116">
        <v>87825</v>
      </c>
      <c r="G50" s="119">
        <v>67588</v>
      </c>
      <c r="I50" s="119">
        <v>21699</v>
      </c>
      <c r="K50" s="119">
        <v>16597</v>
      </c>
      <c r="O50" s="120"/>
    </row>
    <row r="51" spans="1:15" ht="20.05" customHeight="1" x14ac:dyDescent="0.45">
      <c r="A51" s="2" t="s">
        <v>186</v>
      </c>
      <c r="B51" s="2"/>
      <c r="C51" s="6"/>
      <c r="D51" s="16"/>
      <c r="E51" s="119"/>
      <c r="G51" s="119"/>
      <c r="I51" s="119"/>
      <c r="K51" s="119"/>
      <c r="O51" s="120"/>
    </row>
    <row r="52" spans="1:15" ht="20.05" customHeight="1" x14ac:dyDescent="0.45">
      <c r="A52" s="5" t="s">
        <v>187</v>
      </c>
      <c r="B52" s="2"/>
      <c r="C52" s="6"/>
      <c r="D52" s="16"/>
      <c r="E52" s="116">
        <v>14538</v>
      </c>
      <c r="G52" s="119">
        <v>12065</v>
      </c>
      <c r="I52" s="119">
        <v>0</v>
      </c>
      <c r="K52" s="119">
        <v>0</v>
      </c>
      <c r="O52" s="120"/>
    </row>
    <row r="53" spans="1:15" ht="20.05" customHeight="1" x14ac:dyDescent="0.45">
      <c r="A53" s="2" t="s">
        <v>188</v>
      </c>
      <c r="B53" s="2"/>
      <c r="C53" s="6"/>
      <c r="D53" s="16"/>
      <c r="E53" s="119"/>
      <c r="G53" s="119"/>
      <c r="I53" s="119"/>
      <c r="K53" s="119"/>
    </row>
    <row r="54" spans="1:15" ht="20.05" customHeight="1" x14ac:dyDescent="0.45">
      <c r="A54" s="5" t="s">
        <v>187</v>
      </c>
      <c r="C54" s="6"/>
      <c r="D54" s="16"/>
      <c r="E54" s="116">
        <v>6381</v>
      </c>
      <c r="G54" s="119">
        <v>3018</v>
      </c>
      <c r="I54" s="119">
        <v>0</v>
      </c>
      <c r="K54" s="119">
        <v>0</v>
      </c>
    </row>
    <row r="55" spans="1:15" ht="20.05" customHeight="1" x14ac:dyDescent="0.45">
      <c r="A55" s="2" t="s">
        <v>39</v>
      </c>
      <c r="B55" s="2"/>
      <c r="C55" s="6"/>
      <c r="D55" s="16"/>
      <c r="E55" s="119"/>
      <c r="G55" s="119"/>
      <c r="I55" s="119"/>
      <c r="K55" s="119"/>
    </row>
    <row r="56" spans="1:15" ht="20.05" customHeight="1" x14ac:dyDescent="0.45">
      <c r="A56" s="5" t="s">
        <v>40</v>
      </c>
      <c r="C56" s="6">
        <v>16</v>
      </c>
      <c r="D56" s="16"/>
      <c r="E56" s="116">
        <v>4763</v>
      </c>
      <c r="G56" s="119">
        <v>3829</v>
      </c>
      <c r="I56" s="119">
        <v>0</v>
      </c>
      <c r="K56" s="119">
        <v>0</v>
      </c>
    </row>
    <row r="57" spans="1:15" ht="20.05" customHeight="1" x14ac:dyDescent="0.45">
      <c r="A57" s="2" t="s">
        <v>44</v>
      </c>
      <c r="C57" s="6"/>
      <c r="D57" s="16"/>
      <c r="E57" s="116">
        <v>18479</v>
      </c>
      <c r="G57" s="119">
        <v>18032</v>
      </c>
      <c r="I57" s="119">
        <v>837</v>
      </c>
      <c r="K57" s="119">
        <v>143</v>
      </c>
    </row>
    <row r="58" spans="1:15" ht="20.05" customHeight="1" x14ac:dyDescent="0.45">
      <c r="A58" s="2" t="s">
        <v>41</v>
      </c>
      <c r="B58" s="2"/>
      <c r="C58" s="6"/>
      <c r="D58" s="16"/>
      <c r="E58" s="116">
        <v>38436</v>
      </c>
      <c r="G58" s="119">
        <v>22963</v>
      </c>
      <c r="I58" s="119">
        <v>1967</v>
      </c>
      <c r="K58" s="119">
        <v>3625</v>
      </c>
    </row>
    <row r="59" spans="1:15" ht="20.05" customHeight="1" x14ac:dyDescent="0.45">
      <c r="A59" s="1" t="s">
        <v>42</v>
      </c>
      <c r="B59" s="1"/>
      <c r="C59" s="6"/>
      <c r="D59" s="16"/>
      <c r="E59" s="22">
        <f>SUM(E44:E58)</f>
        <v>453787</v>
      </c>
      <c r="G59" s="22">
        <f>SUM(G44:G58)</f>
        <v>1008198</v>
      </c>
      <c r="I59" s="22">
        <f>SUM(I44:I58)</f>
        <v>223606</v>
      </c>
      <c r="K59" s="22">
        <f>SUM(K44:K58)</f>
        <v>733388</v>
      </c>
    </row>
    <row r="60" spans="1:15" ht="9.6999999999999993" customHeight="1" x14ac:dyDescent="0.45">
      <c r="C60" s="6"/>
      <c r="D60" s="16"/>
    </row>
    <row r="61" spans="1:15" ht="20.05" customHeight="1" x14ac:dyDescent="0.45">
      <c r="A61" s="1" t="s">
        <v>43</v>
      </c>
      <c r="B61" s="1"/>
      <c r="C61" s="6"/>
      <c r="D61" s="16"/>
    </row>
    <row r="62" spans="1:15" ht="20.05" customHeight="1" x14ac:dyDescent="0.45">
      <c r="A62" s="2" t="s">
        <v>45</v>
      </c>
      <c r="B62" s="2"/>
      <c r="C62" s="6" t="s">
        <v>35</v>
      </c>
      <c r="D62" s="16"/>
      <c r="E62" s="116">
        <v>441</v>
      </c>
      <c r="G62" s="119">
        <v>1282</v>
      </c>
      <c r="I62" s="116">
        <v>441</v>
      </c>
      <c r="K62" s="119">
        <v>1282</v>
      </c>
    </row>
    <row r="63" spans="1:15" ht="20.05" customHeight="1" x14ac:dyDescent="0.45">
      <c r="A63" s="5" t="s">
        <v>46</v>
      </c>
      <c r="C63" s="6"/>
      <c r="D63" s="16"/>
      <c r="E63" s="119"/>
      <c r="G63" s="119"/>
      <c r="I63" s="119"/>
      <c r="K63" s="119"/>
    </row>
    <row r="64" spans="1:15" ht="20.05" customHeight="1" x14ac:dyDescent="0.45">
      <c r="A64" s="5" t="s">
        <v>47</v>
      </c>
      <c r="C64" s="6">
        <v>17</v>
      </c>
      <c r="D64" s="16"/>
      <c r="E64" s="116">
        <v>16934</v>
      </c>
      <c r="G64" s="119">
        <v>12205</v>
      </c>
      <c r="I64" s="116">
        <v>6682</v>
      </c>
      <c r="K64" s="119">
        <v>4681</v>
      </c>
    </row>
    <row r="65" spans="1:11" ht="20.05" customHeight="1" x14ac:dyDescent="0.45">
      <c r="A65" s="2" t="s">
        <v>48</v>
      </c>
      <c r="B65" s="2"/>
      <c r="C65" s="6">
        <v>9</v>
      </c>
      <c r="D65" s="16"/>
      <c r="E65" s="116">
        <v>63502</v>
      </c>
      <c r="G65" s="119">
        <v>51111</v>
      </c>
      <c r="I65" s="116">
        <v>6273</v>
      </c>
      <c r="K65" s="119">
        <v>2578</v>
      </c>
    </row>
    <row r="66" spans="1:11" ht="20.05" customHeight="1" x14ac:dyDescent="0.45">
      <c r="A66" s="2" t="s">
        <v>175</v>
      </c>
      <c r="B66" s="2"/>
      <c r="C66" s="6"/>
      <c r="D66" s="16"/>
      <c r="E66" s="119"/>
      <c r="G66" s="119"/>
      <c r="I66" s="119"/>
      <c r="K66" s="119"/>
    </row>
    <row r="67" spans="1:11" ht="20.05" customHeight="1" x14ac:dyDescent="0.45">
      <c r="A67" s="5" t="s">
        <v>38</v>
      </c>
      <c r="B67" s="2"/>
      <c r="C67" s="6"/>
      <c r="D67" s="16"/>
      <c r="E67" s="116">
        <v>5315</v>
      </c>
      <c r="G67" s="119">
        <v>4753</v>
      </c>
      <c r="I67" s="119">
        <v>0</v>
      </c>
      <c r="K67" s="119">
        <v>0</v>
      </c>
    </row>
    <row r="68" spans="1:11" ht="20.05" customHeight="1" x14ac:dyDescent="0.45">
      <c r="A68" s="2" t="s">
        <v>176</v>
      </c>
      <c r="B68" s="2"/>
      <c r="C68" s="6"/>
      <c r="D68" s="16"/>
      <c r="G68" s="119"/>
      <c r="I68" s="119"/>
      <c r="K68" s="119"/>
    </row>
    <row r="69" spans="1:11" ht="20.05" customHeight="1" x14ac:dyDescent="0.45">
      <c r="A69" s="5" t="s">
        <v>38</v>
      </c>
      <c r="C69" s="6"/>
      <c r="D69" s="16"/>
      <c r="E69" s="116">
        <v>11564</v>
      </c>
      <c r="G69" s="119">
        <v>8142</v>
      </c>
      <c r="I69" s="119">
        <v>0</v>
      </c>
      <c r="K69" s="119">
        <v>0</v>
      </c>
    </row>
    <row r="70" spans="1:11" ht="20.05" customHeight="1" x14ac:dyDescent="0.45">
      <c r="A70" s="2" t="s">
        <v>49</v>
      </c>
      <c r="B70" s="2"/>
      <c r="C70" s="6"/>
      <c r="D70" s="16"/>
      <c r="E70" s="116">
        <v>10822</v>
      </c>
      <c r="G70" s="119">
        <v>9682</v>
      </c>
      <c r="I70" s="119">
        <v>0</v>
      </c>
      <c r="K70" s="119">
        <v>0</v>
      </c>
    </row>
    <row r="71" spans="1:11" ht="20.05" customHeight="1" x14ac:dyDescent="0.45">
      <c r="A71" s="1" t="s">
        <v>50</v>
      </c>
      <c r="B71" s="1"/>
      <c r="C71" s="6"/>
      <c r="D71" s="16"/>
      <c r="E71" s="22">
        <f>SUM(E62:E70)</f>
        <v>108578</v>
      </c>
      <c r="G71" s="22">
        <f>SUM(G62:G70)</f>
        <v>87175</v>
      </c>
      <c r="I71" s="22">
        <f>SUM(I62:I70)</f>
        <v>13396</v>
      </c>
      <c r="K71" s="22">
        <f>SUM(K62:K70)</f>
        <v>8541</v>
      </c>
    </row>
    <row r="72" spans="1:11" ht="9.6999999999999993" customHeight="1" x14ac:dyDescent="0.45">
      <c r="A72" s="1"/>
      <c r="B72" s="1"/>
      <c r="C72" s="6"/>
      <c r="D72" s="16"/>
      <c r="E72" s="23"/>
      <c r="G72" s="23"/>
      <c r="I72" s="23"/>
      <c r="K72" s="23"/>
    </row>
    <row r="73" spans="1:11" ht="20.05" customHeight="1" x14ac:dyDescent="0.45">
      <c r="A73" s="1" t="s">
        <v>51</v>
      </c>
      <c r="B73" s="1"/>
      <c r="C73" s="6"/>
      <c r="D73" s="16"/>
      <c r="E73" s="117">
        <f>SUM(E71,E59)</f>
        <v>562365</v>
      </c>
      <c r="G73" s="117">
        <f>SUM(G71,G59)</f>
        <v>1095373</v>
      </c>
      <c r="I73" s="117">
        <f>SUM(I71,I59)</f>
        <v>237002</v>
      </c>
      <c r="K73" s="117">
        <f>SUM(K71,K59)</f>
        <v>741929</v>
      </c>
    </row>
    <row r="74" spans="1:11" ht="20.05" customHeight="1" x14ac:dyDescent="0.45">
      <c r="A74" s="1" t="s">
        <v>170</v>
      </c>
      <c r="B74" s="1"/>
    </row>
    <row r="75" spans="1:11" ht="20.05" customHeight="1" x14ac:dyDescent="0.45">
      <c r="A75" s="1" t="s">
        <v>156</v>
      </c>
      <c r="B75" s="1"/>
    </row>
    <row r="76" spans="1:11" ht="20.05" customHeight="1" x14ac:dyDescent="0.45">
      <c r="A76" s="1" t="s">
        <v>204</v>
      </c>
      <c r="B76" s="1"/>
    </row>
    <row r="77" spans="1:11" ht="20.05" customHeight="1" x14ac:dyDescent="0.45">
      <c r="A77" s="1"/>
      <c r="B77" s="1"/>
    </row>
    <row r="78" spans="1:11" ht="20.05" customHeight="1" x14ac:dyDescent="0.45">
      <c r="A78" s="1" t="s">
        <v>52</v>
      </c>
      <c r="B78" s="1"/>
      <c r="C78" s="8"/>
      <c r="D78" s="8"/>
      <c r="E78" s="10"/>
      <c r="F78" s="14"/>
      <c r="G78" s="10"/>
      <c r="H78" s="14"/>
      <c r="I78" s="10"/>
      <c r="J78" s="14"/>
      <c r="K78" s="10"/>
    </row>
    <row r="79" spans="1:11" ht="20.05" customHeight="1" x14ac:dyDescent="0.45">
      <c r="A79" s="1"/>
      <c r="B79" s="1"/>
      <c r="E79" s="125" t="s">
        <v>173</v>
      </c>
      <c r="F79" s="125"/>
      <c r="G79" s="125"/>
      <c r="H79" s="125"/>
      <c r="I79" s="125"/>
      <c r="J79" s="125"/>
      <c r="K79" s="125"/>
    </row>
    <row r="80" spans="1:11" ht="20.05" customHeight="1" x14ac:dyDescent="0.45">
      <c r="C80" s="6"/>
      <c r="D80" s="6"/>
      <c r="E80" s="126" t="s">
        <v>0</v>
      </c>
      <c r="F80" s="126"/>
      <c r="G80" s="126"/>
      <c r="I80" s="127" t="s">
        <v>1</v>
      </c>
      <c r="J80" s="127"/>
      <c r="K80" s="127"/>
    </row>
    <row r="81" spans="1:11" ht="20.05" customHeight="1" x14ac:dyDescent="0.45">
      <c r="C81" s="7"/>
      <c r="D81" s="8"/>
      <c r="E81" s="9" t="s">
        <v>205</v>
      </c>
      <c r="F81" s="10"/>
      <c r="G81" s="9" t="s">
        <v>181</v>
      </c>
      <c r="I81" s="9" t="s">
        <v>205</v>
      </c>
      <c r="J81" s="10"/>
      <c r="K81" s="9" t="s">
        <v>181</v>
      </c>
    </row>
    <row r="82" spans="1:11" ht="20.05" customHeight="1" x14ac:dyDescent="0.45">
      <c r="C82" s="8"/>
      <c r="D82" s="8"/>
      <c r="E82" s="11" t="s">
        <v>2</v>
      </c>
      <c r="F82" s="12"/>
      <c r="G82" s="12"/>
      <c r="I82" s="11" t="s">
        <v>2</v>
      </c>
      <c r="J82" s="12"/>
      <c r="K82" s="12"/>
    </row>
    <row r="83" spans="1:11" ht="20.05" customHeight="1" x14ac:dyDescent="0.45">
      <c r="C83" s="21" t="s">
        <v>3</v>
      </c>
      <c r="D83" s="8"/>
      <c r="E83" s="123" t="s">
        <v>4</v>
      </c>
      <c r="F83" s="14"/>
      <c r="G83" s="122" t="s">
        <v>5</v>
      </c>
      <c r="I83" s="123" t="s">
        <v>4</v>
      </c>
      <c r="J83" s="14"/>
      <c r="K83" s="122" t="s">
        <v>5</v>
      </c>
    </row>
    <row r="84" spans="1:11" ht="20.05" customHeight="1" x14ac:dyDescent="0.45">
      <c r="A84" s="1" t="s">
        <v>53</v>
      </c>
      <c r="B84" s="1"/>
      <c r="C84" s="6"/>
      <c r="D84" s="16"/>
    </row>
    <row r="85" spans="1:11" ht="20.05" customHeight="1" x14ac:dyDescent="0.45">
      <c r="A85" s="5" t="s">
        <v>54</v>
      </c>
      <c r="B85" s="1"/>
      <c r="C85" s="6"/>
      <c r="D85" s="16"/>
    </row>
    <row r="86" spans="1:11" ht="20.05" customHeight="1" x14ac:dyDescent="0.45">
      <c r="A86" s="24" t="s">
        <v>55</v>
      </c>
      <c r="B86" s="24" t="s">
        <v>56</v>
      </c>
      <c r="C86" s="6"/>
      <c r="D86" s="16"/>
    </row>
    <row r="87" spans="1:11" ht="20.05" customHeight="1" thickBot="1" x14ac:dyDescent="0.5">
      <c r="A87" s="24"/>
      <c r="B87" s="25" t="s">
        <v>162</v>
      </c>
      <c r="D87" s="16"/>
      <c r="E87" s="26">
        <v>300000</v>
      </c>
      <c r="G87" s="26">
        <v>300000</v>
      </c>
      <c r="I87" s="26">
        <v>300000</v>
      </c>
      <c r="K87" s="26">
        <v>300000</v>
      </c>
    </row>
    <row r="88" spans="1:11" ht="20.05" customHeight="1" thickTop="1" x14ac:dyDescent="0.45">
      <c r="A88" s="24" t="s">
        <v>55</v>
      </c>
      <c r="B88" s="25" t="s">
        <v>57</v>
      </c>
      <c r="C88" s="6"/>
      <c r="D88" s="16"/>
      <c r="E88" s="119"/>
      <c r="G88" s="119"/>
      <c r="I88" s="119"/>
      <c r="K88" s="119"/>
    </row>
    <row r="89" spans="1:11" ht="20.05" customHeight="1" x14ac:dyDescent="0.45">
      <c r="A89" s="24"/>
      <c r="B89" s="25" t="s">
        <v>206</v>
      </c>
      <c r="C89" s="6"/>
      <c r="D89" s="16"/>
      <c r="E89" s="119"/>
      <c r="G89" s="119"/>
      <c r="I89" s="119"/>
      <c r="K89" s="119"/>
    </row>
    <row r="90" spans="1:11" ht="20.05" customHeight="1" x14ac:dyDescent="0.45">
      <c r="A90" s="24"/>
      <c r="B90" s="25" t="s">
        <v>177</v>
      </c>
      <c r="C90" s="6"/>
      <c r="D90" s="16"/>
      <c r="E90" s="119"/>
      <c r="G90" s="119"/>
      <c r="I90" s="119"/>
      <c r="K90" s="119"/>
    </row>
    <row r="91" spans="1:11" ht="20.05" customHeight="1" x14ac:dyDescent="0.45">
      <c r="A91" s="24"/>
      <c r="B91" s="25" t="s">
        <v>189</v>
      </c>
      <c r="C91" s="6">
        <v>18</v>
      </c>
      <c r="D91" s="16"/>
      <c r="E91" s="119">
        <v>300000</v>
      </c>
      <c r="F91" s="17"/>
      <c r="G91" s="119">
        <v>225000</v>
      </c>
      <c r="H91" s="17"/>
      <c r="I91" s="119">
        <v>300000</v>
      </c>
      <c r="J91" s="17"/>
      <c r="K91" s="119">
        <v>225000</v>
      </c>
    </row>
    <row r="92" spans="1:11" ht="20.05" customHeight="1" x14ac:dyDescent="0.45">
      <c r="A92" s="24" t="s">
        <v>150</v>
      </c>
      <c r="B92" s="25"/>
      <c r="C92" s="6">
        <v>18</v>
      </c>
      <c r="D92" s="16"/>
      <c r="E92" s="119">
        <v>955388</v>
      </c>
      <c r="F92" s="17"/>
      <c r="G92" s="119">
        <v>78333</v>
      </c>
      <c r="H92" s="17"/>
      <c r="I92" s="119">
        <v>955388</v>
      </c>
      <c r="J92" s="17"/>
      <c r="K92" s="119">
        <v>78333</v>
      </c>
    </row>
    <row r="93" spans="1:11" ht="20.05" customHeight="1" x14ac:dyDescent="0.45">
      <c r="A93" s="5" t="s">
        <v>58</v>
      </c>
      <c r="C93" s="6"/>
      <c r="D93" s="16"/>
      <c r="E93" s="119">
        <v>147821</v>
      </c>
      <c r="F93" s="17"/>
      <c r="G93" s="119">
        <v>145001</v>
      </c>
      <c r="H93" s="17"/>
      <c r="I93" s="119">
        <v>0</v>
      </c>
      <c r="J93" s="17"/>
      <c r="K93" s="119">
        <v>0</v>
      </c>
    </row>
    <row r="94" spans="1:11" ht="20.05" customHeight="1" x14ac:dyDescent="0.45">
      <c r="A94" s="5" t="s">
        <v>59</v>
      </c>
      <c r="C94" s="6"/>
      <c r="D94" s="16"/>
      <c r="E94" s="119"/>
      <c r="F94" s="17"/>
      <c r="G94" s="119"/>
      <c r="H94" s="17"/>
      <c r="I94" s="119"/>
      <c r="J94" s="17"/>
      <c r="K94" s="119"/>
    </row>
    <row r="95" spans="1:11" ht="20.05" customHeight="1" x14ac:dyDescent="0.45">
      <c r="A95" s="24" t="s">
        <v>55</v>
      </c>
      <c r="B95" s="24" t="s">
        <v>60</v>
      </c>
      <c r="C95" s="6">
        <v>19</v>
      </c>
      <c r="D95" s="16"/>
      <c r="E95" s="119">
        <v>30000</v>
      </c>
      <c r="F95" s="17"/>
      <c r="G95" s="119">
        <v>30000</v>
      </c>
      <c r="H95" s="17"/>
      <c r="I95" s="119">
        <v>30000</v>
      </c>
      <c r="J95" s="17"/>
      <c r="K95" s="119">
        <v>30000</v>
      </c>
    </row>
    <row r="96" spans="1:11" ht="20.05" customHeight="1" x14ac:dyDescent="0.45">
      <c r="A96" s="24" t="s">
        <v>55</v>
      </c>
      <c r="B96" s="24" t="s">
        <v>166</v>
      </c>
      <c r="D96" s="16"/>
      <c r="E96" s="119">
        <f>'EQ-Conso'!L26</f>
        <v>-23527</v>
      </c>
      <c r="G96" s="119">
        <v>-9723</v>
      </c>
      <c r="I96" s="119">
        <f>'EQ-Separate'!J32</f>
        <v>110305</v>
      </c>
      <c r="K96" s="119">
        <v>1177</v>
      </c>
    </row>
    <row r="97" spans="1:11" ht="20.05" customHeight="1" x14ac:dyDescent="0.45">
      <c r="A97" s="1" t="s">
        <v>62</v>
      </c>
      <c r="B97" s="1"/>
      <c r="C97" s="6"/>
      <c r="D97" s="16"/>
      <c r="E97" s="23">
        <f>SUM(E91:E96)</f>
        <v>1409682</v>
      </c>
      <c r="G97" s="23">
        <f>SUM(G91:G96)</f>
        <v>468611</v>
      </c>
      <c r="I97" s="23">
        <f>SUM(I91:I96)</f>
        <v>1395693</v>
      </c>
      <c r="K97" s="23">
        <f>SUM(K91:K96)</f>
        <v>334510</v>
      </c>
    </row>
    <row r="98" spans="1:11" ht="20.05" customHeight="1" x14ac:dyDescent="0.45">
      <c r="A98" s="5" t="s">
        <v>63</v>
      </c>
      <c r="C98" s="6"/>
      <c r="D98" s="16"/>
      <c r="E98" s="119">
        <f>'EQ-Conso'!P26</f>
        <v>1</v>
      </c>
      <c r="G98" s="119">
        <v>2</v>
      </c>
      <c r="I98" s="117">
        <v>0</v>
      </c>
      <c r="K98" s="117">
        <v>0</v>
      </c>
    </row>
    <row r="99" spans="1:11" ht="20.05" customHeight="1" x14ac:dyDescent="0.45">
      <c r="A99" s="1" t="s">
        <v>64</v>
      </c>
      <c r="B99" s="1"/>
      <c r="C99" s="6"/>
      <c r="D99" s="16"/>
      <c r="E99" s="22">
        <f>SUM(E97:E98)</f>
        <v>1409683</v>
      </c>
      <c r="G99" s="22">
        <f>SUM(G97:G98)</f>
        <v>468613</v>
      </c>
      <c r="I99" s="22">
        <f>SUM(I97:I98)</f>
        <v>1395693</v>
      </c>
      <c r="J99" s="116"/>
      <c r="K99" s="22">
        <f>SUM(K97:K98)</f>
        <v>334510</v>
      </c>
    </row>
    <row r="100" spans="1:11" ht="20.05" customHeight="1" x14ac:dyDescent="0.45">
      <c r="A100" s="1"/>
      <c r="B100" s="1"/>
      <c r="C100" s="6"/>
      <c r="D100" s="16"/>
      <c r="E100" s="23"/>
      <c r="G100" s="23"/>
      <c r="I100" s="119"/>
      <c r="K100" s="119"/>
    </row>
    <row r="101" spans="1:11" ht="20.05" customHeight="1" thickBot="1" x14ac:dyDescent="0.5">
      <c r="A101" s="1" t="s">
        <v>65</v>
      </c>
      <c r="B101" s="1"/>
      <c r="C101" s="6"/>
      <c r="D101" s="16"/>
      <c r="E101" s="26">
        <f>SUM(E99,E73)</f>
        <v>1972048</v>
      </c>
      <c r="G101" s="26">
        <f>SUM(G99,G73)</f>
        <v>1563986</v>
      </c>
      <c r="I101" s="26">
        <f>SUM(I99,I73)</f>
        <v>1632695</v>
      </c>
      <c r="K101" s="26">
        <f>SUM(K99,K73)</f>
        <v>1076439</v>
      </c>
    </row>
    <row r="102" spans="1:11" ht="20.05" customHeight="1" thickTop="1" x14ac:dyDescent="0.45">
      <c r="E102" s="36">
        <f>E101-E32</f>
        <v>0</v>
      </c>
      <c r="G102" s="116">
        <f>G101-G32</f>
        <v>0</v>
      </c>
      <c r="I102" s="116">
        <f>I101-I32</f>
        <v>0</v>
      </c>
      <c r="K102" s="116">
        <f>K101-K32</f>
        <v>0</v>
      </c>
    </row>
  </sheetData>
  <mergeCells count="9">
    <mergeCell ref="E79:K79"/>
    <mergeCell ref="E80:G80"/>
    <mergeCell ref="I80:K80"/>
    <mergeCell ref="E6:K6"/>
    <mergeCell ref="E7:G7"/>
    <mergeCell ref="I7:K7"/>
    <mergeCell ref="E38:K38"/>
    <mergeCell ref="E39:G39"/>
    <mergeCell ref="I39:K39"/>
  </mergeCells>
  <pageMargins left="0.7" right="0.5" top="0.8" bottom="0.4" header="0.4" footer="0.33"/>
  <pageSetup paperSize="9" scale="85" firstPageNumber="2" fitToWidth="0" fitToHeight="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2" manualBreakCount="2">
    <brk id="32" max="16383" man="1"/>
    <brk id="73" max="10" man="1"/>
  </rowBreaks>
  <ignoredErrors>
    <ignoredError sqref="C4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26" zoomScale="90" zoomScaleNormal="90" zoomScaleSheetLayoutView="120" zoomScalePageLayoutView="70" workbookViewId="0">
      <selection activeCell="L26" sqref="L1:L1048576"/>
    </sheetView>
  </sheetViews>
  <sheetFormatPr defaultRowHeight="20.05" customHeight="1" x14ac:dyDescent="0.25"/>
  <cols>
    <col min="1" max="1" width="34.125" style="35" customWidth="1"/>
    <col min="2" max="2" width="9.875" style="35" customWidth="1"/>
    <col min="3" max="3" width="1.25" style="35" customWidth="1"/>
    <col min="4" max="4" width="13.375" style="91" customWidth="1"/>
    <col min="5" max="5" width="1.25" style="35" customWidth="1"/>
    <col min="6" max="6" width="13.375" style="35" customWidth="1"/>
    <col min="7" max="7" width="1.25" style="35" customWidth="1"/>
    <col min="8" max="8" width="13.375" style="91" customWidth="1"/>
    <col min="9" max="9" width="1.25" style="35" customWidth="1"/>
    <col min="10" max="10" width="13.375" style="35" customWidth="1"/>
    <col min="11" max="65" width="9" style="35"/>
    <col min="66" max="66" width="46.25" style="35" customWidth="1"/>
    <col min="67" max="67" width="9" style="35"/>
    <col min="68" max="68" width="1.25" style="35" customWidth="1"/>
    <col min="69" max="69" width="23.375" style="35" customWidth="1"/>
    <col min="70" max="70" width="1.25" style="35" customWidth="1"/>
    <col min="71" max="71" width="23.375" style="35" customWidth="1"/>
    <col min="72" max="73" width="16" style="35" customWidth="1"/>
    <col min="74" max="74" width="16.125" style="35" customWidth="1"/>
    <col min="75" max="75" width="13.125" style="35" customWidth="1"/>
    <col min="76" max="321" width="9" style="35"/>
    <col min="322" max="322" width="46.25" style="35" customWidth="1"/>
    <col min="323" max="323" width="9" style="35"/>
    <col min="324" max="324" width="1.25" style="35" customWidth="1"/>
    <col min="325" max="325" width="23.375" style="35" customWidth="1"/>
    <col min="326" max="326" width="1.25" style="35" customWidth="1"/>
    <col min="327" max="327" width="23.375" style="35" customWidth="1"/>
    <col min="328" max="329" width="16" style="35" customWidth="1"/>
    <col min="330" max="330" width="16.125" style="35" customWidth="1"/>
    <col min="331" max="331" width="13.125" style="35" customWidth="1"/>
    <col min="332" max="577" width="9" style="35"/>
    <col min="578" max="578" width="46.25" style="35" customWidth="1"/>
    <col min="579" max="579" width="9" style="35"/>
    <col min="580" max="580" width="1.25" style="35" customWidth="1"/>
    <col min="581" max="581" width="23.375" style="35" customWidth="1"/>
    <col min="582" max="582" width="1.25" style="35" customWidth="1"/>
    <col min="583" max="583" width="23.375" style="35" customWidth="1"/>
    <col min="584" max="585" width="16" style="35" customWidth="1"/>
    <col min="586" max="586" width="16.125" style="35" customWidth="1"/>
    <col min="587" max="587" width="13.125" style="35" customWidth="1"/>
    <col min="588" max="833" width="9" style="35"/>
    <col min="834" max="834" width="46.25" style="35" customWidth="1"/>
    <col min="835" max="835" width="9" style="35"/>
    <col min="836" max="836" width="1.25" style="35" customWidth="1"/>
    <col min="837" max="837" width="23.375" style="35" customWidth="1"/>
    <col min="838" max="838" width="1.25" style="35" customWidth="1"/>
    <col min="839" max="839" width="23.375" style="35" customWidth="1"/>
    <col min="840" max="841" width="16" style="35" customWidth="1"/>
    <col min="842" max="842" width="16.125" style="35" customWidth="1"/>
    <col min="843" max="843" width="13.125" style="35" customWidth="1"/>
    <col min="844" max="1089" width="9" style="35"/>
    <col min="1090" max="1090" width="46.25" style="35" customWidth="1"/>
    <col min="1091" max="1091" width="9" style="35"/>
    <col min="1092" max="1092" width="1.25" style="35" customWidth="1"/>
    <col min="1093" max="1093" width="23.375" style="35" customWidth="1"/>
    <col min="1094" max="1094" width="1.25" style="35" customWidth="1"/>
    <col min="1095" max="1095" width="23.375" style="35" customWidth="1"/>
    <col min="1096" max="1097" width="16" style="35" customWidth="1"/>
    <col min="1098" max="1098" width="16.125" style="35" customWidth="1"/>
    <col min="1099" max="1099" width="13.125" style="35" customWidth="1"/>
    <col min="1100" max="1345" width="9" style="35"/>
    <col min="1346" max="1346" width="46.25" style="35" customWidth="1"/>
    <col min="1347" max="1347" width="9" style="35"/>
    <col min="1348" max="1348" width="1.25" style="35" customWidth="1"/>
    <col min="1349" max="1349" width="23.375" style="35" customWidth="1"/>
    <col min="1350" max="1350" width="1.25" style="35" customWidth="1"/>
    <col min="1351" max="1351" width="23.375" style="35" customWidth="1"/>
    <col min="1352" max="1353" width="16" style="35" customWidth="1"/>
    <col min="1354" max="1354" width="16.125" style="35" customWidth="1"/>
    <col min="1355" max="1355" width="13.125" style="35" customWidth="1"/>
    <col min="1356" max="1601" width="9" style="35"/>
    <col min="1602" max="1602" width="46.25" style="35" customWidth="1"/>
    <col min="1603" max="1603" width="9" style="35"/>
    <col min="1604" max="1604" width="1.25" style="35" customWidth="1"/>
    <col min="1605" max="1605" width="23.375" style="35" customWidth="1"/>
    <col min="1606" max="1606" width="1.25" style="35" customWidth="1"/>
    <col min="1607" max="1607" width="23.375" style="35" customWidth="1"/>
    <col min="1608" max="1609" width="16" style="35" customWidth="1"/>
    <col min="1610" max="1610" width="16.125" style="35" customWidth="1"/>
    <col min="1611" max="1611" width="13.125" style="35" customWidth="1"/>
    <col min="1612" max="1857" width="9" style="35"/>
    <col min="1858" max="1858" width="46.25" style="35" customWidth="1"/>
    <col min="1859" max="1859" width="9" style="35"/>
    <col min="1860" max="1860" width="1.25" style="35" customWidth="1"/>
    <col min="1861" max="1861" width="23.375" style="35" customWidth="1"/>
    <col min="1862" max="1862" width="1.25" style="35" customWidth="1"/>
    <col min="1863" max="1863" width="23.375" style="35" customWidth="1"/>
    <col min="1864" max="1865" width="16" style="35" customWidth="1"/>
    <col min="1866" max="1866" width="16.125" style="35" customWidth="1"/>
    <col min="1867" max="1867" width="13.125" style="35" customWidth="1"/>
    <col min="1868" max="2113" width="9" style="35"/>
    <col min="2114" max="2114" width="46.25" style="35" customWidth="1"/>
    <col min="2115" max="2115" width="9" style="35"/>
    <col min="2116" max="2116" width="1.25" style="35" customWidth="1"/>
    <col min="2117" max="2117" width="23.375" style="35" customWidth="1"/>
    <col min="2118" max="2118" width="1.25" style="35" customWidth="1"/>
    <col min="2119" max="2119" width="23.375" style="35" customWidth="1"/>
    <col min="2120" max="2121" width="16" style="35" customWidth="1"/>
    <col min="2122" max="2122" width="16.125" style="35" customWidth="1"/>
    <col min="2123" max="2123" width="13.125" style="35" customWidth="1"/>
    <col min="2124" max="2369" width="9" style="35"/>
    <col min="2370" max="2370" width="46.25" style="35" customWidth="1"/>
    <col min="2371" max="2371" width="9" style="35"/>
    <col min="2372" max="2372" width="1.25" style="35" customWidth="1"/>
    <col min="2373" max="2373" width="23.375" style="35" customWidth="1"/>
    <col min="2374" max="2374" width="1.25" style="35" customWidth="1"/>
    <col min="2375" max="2375" width="23.375" style="35" customWidth="1"/>
    <col min="2376" max="2377" width="16" style="35" customWidth="1"/>
    <col min="2378" max="2378" width="16.125" style="35" customWidth="1"/>
    <col min="2379" max="2379" width="13.125" style="35" customWidth="1"/>
    <col min="2380" max="2625" width="9" style="35"/>
    <col min="2626" max="2626" width="46.25" style="35" customWidth="1"/>
    <col min="2627" max="2627" width="9" style="35"/>
    <col min="2628" max="2628" width="1.25" style="35" customWidth="1"/>
    <col min="2629" max="2629" width="23.375" style="35" customWidth="1"/>
    <col min="2630" max="2630" width="1.25" style="35" customWidth="1"/>
    <col min="2631" max="2631" width="23.375" style="35" customWidth="1"/>
    <col min="2632" max="2633" width="16" style="35" customWidth="1"/>
    <col min="2634" max="2634" width="16.125" style="35" customWidth="1"/>
    <col min="2635" max="2635" width="13.125" style="35" customWidth="1"/>
    <col min="2636" max="2881" width="9" style="35"/>
    <col min="2882" max="2882" width="46.25" style="35" customWidth="1"/>
    <col min="2883" max="2883" width="9" style="35"/>
    <col min="2884" max="2884" width="1.25" style="35" customWidth="1"/>
    <col min="2885" max="2885" width="23.375" style="35" customWidth="1"/>
    <col min="2886" max="2886" width="1.25" style="35" customWidth="1"/>
    <col min="2887" max="2887" width="23.375" style="35" customWidth="1"/>
    <col min="2888" max="2889" width="16" style="35" customWidth="1"/>
    <col min="2890" max="2890" width="16.125" style="35" customWidth="1"/>
    <col min="2891" max="2891" width="13.125" style="35" customWidth="1"/>
    <col min="2892" max="3137" width="9" style="35"/>
    <col min="3138" max="3138" width="46.25" style="35" customWidth="1"/>
    <col min="3139" max="3139" width="9" style="35"/>
    <col min="3140" max="3140" width="1.25" style="35" customWidth="1"/>
    <col min="3141" max="3141" width="23.375" style="35" customWidth="1"/>
    <col min="3142" max="3142" width="1.25" style="35" customWidth="1"/>
    <col min="3143" max="3143" width="23.375" style="35" customWidth="1"/>
    <col min="3144" max="3145" width="16" style="35" customWidth="1"/>
    <col min="3146" max="3146" width="16.125" style="35" customWidth="1"/>
    <col min="3147" max="3147" width="13.125" style="35" customWidth="1"/>
    <col min="3148" max="3393" width="9" style="35"/>
    <col min="3394" max="3394" width="46.25" style="35" customWidth="1"/>
    <col min="3395" max="3395" width="9" style="35"/>
    <col min="3396" max="3396" width="1.25" style="35" customWidth="1"/>
    <col min="3397" max="3397" width="23.375" style="35" customWidth="1"/>
    <col min="3398" max="3398" width="1.25" style="35" customWidth="1"/>
    <col min="3399" max="3399" width="23.375" style="35" customWidth="1"/>
    <col min="3400" max="3401" width="16" style="35" customWidth="1"/>
    <col min="3402" max="3402" width="16.125" style="35" customWidth="1"/>
    <col min="3403" max="3403" width="13.125" style="35" customWidth="1"/>
    <col min="3404" max="3649" width="9" style="35"/>
    <col min="3650" max="3650" width="46.25" style="35" customWidth="1"/>
    <col min="3651" max="3651" width="9" style="35"/>
    <col min="3652" max="3652" width="1.25" style="35" customWidth="1"/>
    <col min="3653" max="3653" width="23.375" style="35" customWidth="1"/>
    <col min="3654" max="3654" width="1.25" style="35" customWidth="1"/>
    <col min="3655" max="3655" width="23.375" style="35" customWidth="1"/>
    <col min="3656" max="3657" width="16" style="35" customWidth="1"/>
    <col min="3658" max="3658" width="16.125" style="35" customWidth="1"/>
    <col min="3659" max="3659" width="13.125" style="35" customWidth="1"/>
    <col min="3660" max="3905" width="9" style="35"/>
    <col min="3906" max="3906" width="46.25" style="35" customWidth="1"/>
    <col min="3907" max="3907" width="9" style="35"/>
    <col min="3908" max="3908" width="1.25" style="35" customWidth="1"/>
    <col min="3909" max="3909" width="23.375" style="35" customWidth="1"/>
    <col min="3910" max="3910" width="1.25" style="35" customWidth="1"/>
    <col min="3911" max="3911" width="23.375" style="35" customWidth="1"/>
    <col min="3912" max="3913" width="16" style="35" customWidth="1"/>
    <col min="3914" max="3914" width="16.125" style="35" customWidth="1"/>
    <col min="3915" max="3915" width="13.125" style="35" customWidth="1"/>
    <col min="3916" max="4161" width="9" style="35"/>
    <col min="4162" max="4162" width="46.25" style="35" customWidth="1"/>
    <col min="4163" max="4163" width="9" style="35"/>
    <col min="4164" max="4164" width="1.25" style="35" customWidth="1"/>
    <col min="4165" max="4165" width="23.375" style="35" customWidth="1"/>
    <col min="4166" max="4166" width="1.25" style="35" customWidth="1"/>
    <col min="4167" max="4167" width="23.375" style="35" customWidth="1"/>
    <col min="4168" max="4169" width="16" style="35" customWidth="1"/>
    <col min="4170" max="4170" width="16.125" style="35" customWidth="1"/>
    <col min="4171" max="4171" width="13.125" style="35" customWidth="1"/>
    <col min="4172" max="4417" width="9" style="35"/>
    <col min="4418" max="4418" width="46.25" style="35" customWidth="1"/>
    <col min="4419" max="4419" width="9" style="35"/>
    <col min="4420" max="4420" width="1.25" style="35" customWidth="1"/>
    <col min="4421" max="4421" width="23.375" style="35" customWidth="1"/>
    <col min="4422" max="4422" width="1.25" style="35" customWidth="1"/>
    <col min="4423" max="4423" width="23.375" style="35" customWidth="1"/>
    <col min="4424" max="4425" width="16" style="35" customWidth="1"/>
    <col min="4426" max="4426" width="16.125" style="35" customWidth="1"/>
    <col min="4427" max="4427" width="13.125" style="35" customWidth="1"/>
    <col min="4428" max="4673" width="9" style="35"/>
    <col min="4674" max="4674" width="46.25" style="35" customWidth="1"/>
    <col min="4675" max="4675" width="9" style="35"/>
    <col min="4676" max="4676" width="1.25" style="35" customWidth="1"/>
    <col min="4677" max="4677" width="23.375" style="35" customWidth="1"/>
    <col min="4678" max="4678" width="1.25" style="35" customWidth="1"/>
    <col min="4679" max="4679" width="23.375" style="35" customWidth="1"/>
    <col min="4680" max="4681" width="16" style="35" customWidth="1"/>
    <col min="4682" max="4682" width="16.125" style="35" customWidth="1"/>
    <col min="4683" max="4683" width="13.125" style="35" customWidth="1"/>
    <col min="4684" max="4929" width="9" style="35"/>
    <col min="4930" max="4930" width="46.25" style="35" customWidth="1"/>
    <col min="4931" max="4931" width="9" style="35"/>
    <col min="4932" max="4932" width="1.25" style="35" customWidth="1"/>
    <col min="4933" max="4933" width="23.375" style="35" customWidth="1"/>
    <col min="4934" max="4934" width="1.25" style="35" customWidth="1"/>
    <col min="4935" max="4935" width="23.375" style="35" customWidth="1"/>
    <col min="4936" max="4937" width="16" style="35" customWidth="1"/>
    <col min="4938" max="4938" width="16.125" style="35" customWidth="1"/>
    <col min="4939" max="4939" width="13.125" style="35" customWidth="1"/>
    <col min="4940" max="5185" width="9" style="35"/>
    <col min="5186" max="5186" width="46.25" style="35" customWidth="1"/>
    <col min="5187" max="5187" width="9" style="35"/>
    <col min="5188" max="5188" width="1.25" style="35" customWidth="1"/>
    <col min="5189" max="5189" width="23.375" style="35" customWidth="1"/>
    <col min="5190" max="5190" width="1.25" style="35" customWidth="1"/>
    <col min="5191" max="5191" width="23.375" style="35" customWidth="1"/>
    <col min="5192" max="5193" width="16" style="35" customWidth="1"/>
    <col min="5194" max="5194" width="16.125" style="35" customWidth="1"/>
    <col min="5195" max="5195" width="13.125" style="35" customWidth="1"/>
    <col min="5196" max="5441" width="9" style="35"/>
    <col min="5442" max="5442" width="46.25" style="35" customWidth="1"/>
    <col min="5443" max="5443" width="9" style="35"/>
    <col min="5444" max="5444" width="1.25" style="35" customWidth="1"/>
    <col min="5445" max="5445" width="23.375" style="35" customWidth="1"/>
    <col min="5446" max="5446" width="1.25" style="35" customWidth="1"/>
    <col min="5447" max="5447" width="23.375" style="35" customWidth="1"/>
    <col min="5448" max="5449" width="16" style="35" customWidth="1"/>
    <col min="5450" max="5450" width="16.125" style="35" customWidth="1"/>
    <col min="5451" max="5451" width="13.125" style="35" customWidth="1"/>
    <col min="5452" max="5697" width="9" style="35"/>
    <col min="5698" max="5698" width="46.25" style="35" customWidth="1"/>
    <col min="5699" max="5699" width="9" style="35"/>
    <col min="5700" max="5700" width="1.25" style="35" customWidth="1"/>
    <col min="5701" max="5701" width="23.375" style="35" customWidth="1"/>
    <col min="5702" max="5702" width="1.25" style="35" customWidth="1"/>
    <col min="5703" max="5703" width="23.375" style="35" customWidth="1"/>
    <col min="5704" max="5705" width="16" style="35" customWidth="1"/>
    <col min="5706" max="5706" width="16.125" style="35" customWidth="1"/>
    <col min="5707" max="5707" width="13.125" style="35" customWidth="1"/>
    <col min="5708" max="5953" width="9" style="35"/>
    <col min="5954" max="5954" width="46.25" style="35" customWidth="1"/>
    <col min="5955" max="5955" width="9" style="35"/>
    <col min="5956" max="5956" width="1.25" style="35" customWidth="1"/>
    <col min="5957" max="5957" width="23.375" style="35" customWidth="1"/>
    <col min="5958" max="5958" width="1.25" style="35" customWidth="1"/>
    <col min="5959" max="5959" width="23.375" style="35" customWidth="1"/>
    <col min="5960" max="5961" width="16" style="35" customWidth="1"/>
    <col min="5962" max="5962" width="16.125" style="35" customWidth="1"/>
    <col min="5963" max="5963" width="13.125" style="35" customWidth="1"/>
    <col min="5964" max="6209" width="9" style="35"/>
    <col min="6210" max="6210" width="46.25" style="35" customWidth="1"/>
    <col min="6211" max="6211" width="9" style="35"/>
    <col min="6212" max="6212" width="1.25" style="35" customWidth="1"/>
    <col min="6213" max="6213" width="23.375" style="35" customWidth="1"/>
    <col min="6214" max="6214" width="1.25" style="35" customWidth="1"/>
    <col min="6215" max="6215" width="23.375" style="35" customWidth="1"/>
    <col min="6216" max="6217" width="16" style="35" customWidth="1"/>
    <col min="6218" max="6218" width="16.125" style="35" customWidth="1"/>
    <col min="6219" max="6219" width="13.125" style="35" customWidth="1"/>
    <col min="6220" max="6465" width="9" style="35"/>
    <col min="6466" max="6466" width="46.25" style="35" customWidth="1"/>
    <col min="6467" max="6467" width="9" style="35"/>
    <col min="6468" max="6468" width="1.25" style="35" customWidth="1"/>
    <col min="6469" max="6469" width="23.375" style="35" customWidth="1"/>
    <col min="6470" max="6470" width="1.25" style="35" customWidth="1"/>
    <col min="6471" max="6471" width="23.375" style="35" customWidth="1"/>
    <col min="6472" max="6473" width="16" style="35" customWidth="1"/>
    <col min="6474" max="6474" width="16.125" style="35" customWidth="1"/>
    <col min="6475" max="6475" width="13.125" style="35" customWidth="1"/>
    <col min="6476" max="6721" width="9" style="35"/>
    <col min="6722" max="6722" width="46.25" style="35" customWidth="1"/>
    <col min="6723" max="6723" width="9" style="35"/>
    <col min="6724" max="6724" width="1.25" style="35" customWidth="1"/>
    <col min="6725" max="6725" width="23.375" style="35" customWidth="1"/>
    <col min="6726" max="6726" width="1.25" style="35" customWidth="1"/>
    <col min="6727" max="6727" width="23.375" style="35" customWidth="1"/>
    <col min="6728" max="6729" width="16" style="35" customWidth="1"/>
    <col min="6730" max="6730" width="16.125" style="35" customWidth="1"/>
    <col min="6731" max="6731" width="13.125" style="35" customWidth="1"/>
    <col min="6732" max="6977" width="9" style="35"/>
    <col min="6978" max="6978" width="46.25" style="35" customWidth="1"/>
    <col min="6979" max="6979" width="9" style="35"/>
    <col min="6980" max="6980" width="1.25" style="35" customWidth="1"/>
    <col min="6981" max="6981" width="23.375" style="35" customWidth="1"/>
    <col min="6982" max="6982" width="1.25" style="35" customWidth="1"/>
    <col min="6983" max="6983" width="23.375" style="35" customWidth="1"/>
    <col min="6984" max="6985" width="16" style="35" customWidth="1"/>
    <col min="6986" max="6986" width="16.125" style="35" customWidth="1"/>
    <col min="6987" max="6987" width="13.125" style="35" customWidth="1"/>
    <col min="6988" max="7233" width="9" style="35"/>
    <col min="7234" max="7234" width="46.25" style="35" customWidth="1"/>
    <col min="7235" max="7235" width="9" style="35"/>
    <col min="7236" max="7236" width="1.25" style="35" customWidth="1"/>
    <col min="7237" max="7237" width="23.375" style="35" customWidth="1"/>
    <col min="7238" max="7238" width="1.25" style="35" customWidth="1"/>
    <col min="7239" max="7239" width="23.375" style="35" customWidth="1"/>
    <col min="7240" max="7241" width="16" style="35" customWidth="1"/>
    <col min="7242" max="7242" width="16.125" style="35" customWidth="1"/>
    <col min="7243" max="7243" width="13.125" style="35" customWidth="1"/>
    <col min="7244" max="7489" width="9" style="35"/>
    <col min="7490" max="7490" width="46.25" style="35" customWidth="1"/>
    <col min="7491" max="7491" width="9" style="35"/>
    <col min="7492" max="7492" width="1.25" style="35" customWidth="1"/>
    <col min="7493" max="7493" width="23.375" style="35" customWidth="1"/>
    <col min="7494" max="7494" width="1.25" style="35" customWidth="1"/>
    <col min="7495" max="7495" width="23.375" style="35" customWidth="1"/>
    <col min="7496" max="7497" width="16" style="35" customWidth="1"/>
    <col min="7498" max="7498" width="16.125" style="35" customWidth="1"/>
    <col min="7499" max="7499" width="13.125" style="35" customWidth="1"/>
    <col min="7500" max="7745" width="9" style="35"/>
    <col min="7746" max="7746" width="46.25" style="35" customWidth="1"/>
    <col min="7747" max="7747" width="9" style="35"/>
    <col min="7748" max="7748" width="1.25" style="35" customWidth="1"/>
    <col min="7749" max="7749" width="23.375" style="35" customWidth="1"/>
    <col min="7750" max="7750" width="1.25" style="35" customWidth="1"/>
    <col min="7751" max="7751" width="23.375" style="35" customWidth="1"/>
    <col min="7752" max="7753" width="16" style="35" customWidth="1"/>
    <col min="7754" max="7754" width="16.125" style="35" customWidth="1"/>
    <col min="7755" max="7755" width="13.125" style="35" customWidth="1"/>
    <col min="7756" max="8001" width="9" style="35"/>
    <col min="8002" max="8002" width="46.25" style="35" customWidth="1"/>
    <col min="8003" max="8003" width="9" style="35"/>
    <col min="8004" max="8004" width="1.25" style="35" customWidth="1"/>
    <col min="8005" max="8005" width="23.375" style="35" customWidth="1"/>
    <col min="8006" max="8006" width="1.25" style="35" customWidth="1"/>
    <col min="8007" max="8007" width="23.375" style="35" customWidth="1"/>
    <col min="8008" max="8009" width="16" style="35" customWidth="1"/>
    <col min="8010" max="8010" width="16.125" style="35" customWidth="1"/>
    <col min="8011" max="8011" width="13.125" style="35" customWidth="1"/>
    <col min="8012" max="8257" width="9" style="35"/>
    <col min="8258" max="8258" width="46.25" style="35" customWidth="1"/>
    <col min="8259" max="8259" width="9" style="35"/>
    <col min="8260" max="8260" width="1.25" style="35" customWidth="1"/>
    <col min="8261" max="8261" width="23.375" style="35" customWidth="1"/>
    <col min="8262" max="8262" width="1.25" style="35" customWidth="1"/>
    <col min="8263" max="8263" width="23.375" style="35" customWidth="1"/>
    <col min="8264" max="8265" width="16" style="35" customWidth="1"/>
    <col min="8266" max="8266" width="16.125" style="35" customWidth="1"/>
    <col min="8267" max="8267" width="13.125" style="35" customWidth="1"/>
    <col min="8268" max="8513" width="9" style="35"/>
    <col min="8514" max="8514" width="46.25" style="35" customWidth="1"/>
    <col min="8515" max="8515" width="9" style="35"/>
    <col min="8516" max="8516" width="1.25" style="35" customWidth="1"/>
    <col min="8517" max="8517" width="23.375" style="35" customWidth="1"/>
    <col min="8518" max="8518" width="1.25" style="35" customWidth="1"/>
    <col min="8519" max="8519" width="23.375" style="35" customWidth="1"/>
    <col min="8520" max="8521" width="16" style="35" customWidth="1"/>
    <col min="8522" max="8522" width="16.125" style="35" customWidth="1"/>
    <col min="8523" max="8523" width="13.125" style="35" customWidth="1"/>
    <col min="8524" max="8769" width="9" style="35"/>
    <col min="8770" max="8770" width="46.25" style="35" customWidth="1"/>
    <col min="8771" max="8771" width="9" style="35"/>
    <col min="8772" max="8772" width="1.25" style="35" customWidth="1"/>
    <col min="8773" max="8773" width="23.375" style="35" customWidth="1"/>
    <col min="8774" max="8774" width="1.25" style="35" customWidth="1"/>
    <col min="8775" max="8775" width="23.375" style="35" customWidth="1"/>
    <col min="8776" max="8777" width="16" style="35" customWidth="1"/>
    <col min="8778" max="8778" width="16.125" style="35" customWidth="1"/>
    <col min="8779" max="8779" width="13.125" style="35" customWidth="1"/>
    <col min="8780" max="9025" width="9" style="35"/>
    <col min="9026" max="9026" width="46.25" style="35" customWidth="1"/>
    <col min="9027" max="9027" width="9" style="35"/>
    <col min="9028" max="9028" width="1.25" style="35" customWidth="1"/>
    <col min="9029" max="9029" width="23.375" style="35" customWidth="1"/>
    <col min="9030" max="9030" width="1.25" style="35" customWidth="1"/>
    <col min="9031" max="9031" width="23.375" style="35" customWidth="1"/>
    <col min="9032" max="9033" width="16" style="35" customWidth="1"/>
    <col min="9034" max="9034" width="16.125" style="35" customWidth="1"/>
    <col min="9035" max="9035" width="13.125" style="35" customWidth="1"/>
    <col min="9036" max="9281" width="9" style="35"/>
    <col min="9282" max="9282" width="46.25" style="35" customWidth="1"/>
    <col min="9283" max="9283" width="9" style="35"/>
    <col min="9284" max="9284" width="1.25" style="35" customWidth="1"/>
    <col min="9285" max="9285" width="23.375" style="35" customWidth="1"/>
    <col min="9286" max="9286" width="1.25" style="35" customWidth="1"/>
    <col min="9287" max="9287" width="23.375" style="35" customWidth="1"/>
    <col min="9288" max="9289" width="16" style="35" customWidth="1"/>
    <col min="9290" max="9290" width="16.125" style="35" customWidth="1"/>
    <col min="9291" max="9291" width="13.125" style="35" customWidth="1"/>
    <col min="9292" max="9537" width="9" style="35"/>
    <col min="9538" max="9538" width="46.25" style="35" customWidth="1"/>
    <col min="9539" max="9539" width="9" style="35"/>
    <col min="9540" max="9540" width="1.25" style="35" customWidth="1"/>
    <col min="9541" max="9541" width="23.375" style="35" customWidth="1"/>
    <col min="9542" max="9542" width="1.25" style="35" customWidth="1"/>
    <col min="9543" max="9543" width="23.375" style="35" customWidth="1"/>
    <col min="9544" max="9545" width="16" style="35" customWidth="1"/>
    <col min="9546" max="9546" width="16.125" style="35" customWidth="1"/>
    <col min="9547" max="9547" width="13.125" style="35" customWidth="1"/>
    <col min="9548" max="9793" width="9" style="35"/>
    <col min="9794" max="9794" width="46.25" style="35" customWidth="1"/>
    <col min="9795" max="9795" width="9" style="35"/>
    <col min="9796" max="9796" width="1.25" style="35" customWidth="1"/>
    <col min="9797" max="9797" width="23.375" style="35" customWidth="1"/>
    <col min="9798" max="9798" width="1.25" style="35" customWidth="1"/>
    <col min="9799" max="9799" width="23.375" style="35" customWidth="1"/>
    <col min="9800" max="9801" width="16" style="35" customWidth="1"/>
    <col min="9802" max="9802" width="16.125" style="35" customWidth="1"/>
    <col min="9803" max="9803" width="13.125" style="35" customWidth="1"/>
    <col min="9804" max="10049" width="9" style="35"/>
    <col min="10050" max="10050" width="46.25" style="35" customWidth="1"/>
    <col min="10051" max="10051" width="9" style="35"/>
    <col min="10052" max="10052" width="1.25" style="35" customWidth="1"/>
    <col min="10053" max="10053" width="23.375" style="35" customWidth="1"/>
    <col min="10054" max="10054" width="1.25" style="35" customWidth="1"/>
    <col min="10055" max="10055" width="23.375" style="35" customWidth="1"/>
    <col min="10056" max="10057" width="16" style="35" customWidth="1"/>
    <col min="10058" max="10058" width="16.125" style="35" customWidth="1"/>
    <col min="10059" max="10059" width="13.125" style="35" customWidth="1"/>
    <col min="10060" max="10305" width="9" style="35"/>
    <col min="10306" max="10306" width="46.25" style="35" customWidth="1"/>
    <col min="10307" max="10307" width="9" style="35"/>
    <col min="10308" max="10308" width="1.25" style="35" customWidth="1"/>
    <col min="10309" max="10309" width="23.375" style="35" customWidth="1"/>
    <col min="10310" max="10310" width="1.25" style="35" customWidth="1"/>
    <col min="10311" max="10311" width="23.375" style="35" customWidth="1"/>
    <col min="10312" max="10313" width="16" style="35" customWidth="1"/>
    <col min="10314" max="10314" width="16.125" style="35" customWidth="1"/>
    <col min="10315" max="10315" width="13.125" style="35" customWidth="1"/>
    <col min="10316" max="10561" width="9" style="35"/>
    <col min="10562" max="10562" width="46.25" style="35" customWidth="1"/>
    <col min="10563" max="10563" width="9" style="35"/>
    <col min="10564" max="10564" width="1.25" style="35" customWidth="1"/>
    <col min="10565" max="10565" width="23.375" style="35" customWidth="1"/>
    <col min="10566" max="10566" width="1.25" style="35" customWidth="1"/>
    <col min="10567" max="10567" width="23.375" style="35" customWidth="1"/>
    <col min="10568" max="10569" width="16" style="35" customWidth="1"/>
    <col min="10570" max="10570" width="16.125" style="35" customWidth="1"/>
    <col min="10571" max="10571" width="13.125" style="35" customWidth="1"/>
    <col min="10572" max="10817" width="9" style="35"/>
    <col min="10818" max="10818" width="46.25" style="35" customWidth="1"/>
    <col min="10819" max="10819" width="9" style="35"/>
    <col min="10820" max="10820" width="1.25" style="35" customWidth="1"/>
    <col min="10821" max="10821" width="23.375" style="35" customWidth="1"/>
    <col min="10822" max="10822" width="1.25" style="35" customWidth="1"/>
    <col min="10823" max="10823" width="23.375" style="35" customWidth="1"/>
    <col min="10824" max="10825" width="16" style="35" customWidth="1"/>
    <col min="10826" max="10826" width="16.125" style="35" customWidth="1"/>
    <col min="10827" max="10827" width="13.125" style="35" customWidth="1"/>
    <col min="10828" max="11073" width="9" style="35"/>
    <col min="11074" max="11074" width="46.25" style="35" customWidth="1"/>
    <col min="11075" max="11075" width="9" style="35"/>
    <col min="11076" max="11076" width="1.25" style="35" customWidth="1"/>
    <col min="11077" max="11077" width="23.375" style="35" customWidth="1"/>
    <col min="11078" max="11078" width="1.25" style="35" customWidth="1"/>
    <col min="11079" max="11079" width="23.375" style="35" customWidth="1"/>
    <col min="11080" max="11081" width="16" style="35" customWidth="1"/>
    <col min="11082" max="11082" width="16.125" style="35" customWidth="1"/>
    <col min="11083" max="11083" width="13.125" style="35" customWidth="1"/>
    <col min="11084" max="11329" width="9" style="35"/>
    <col min="11330" max="11330" width="46.25" style="35" customWidth="1"/>
    <col min="11331" max="11331" width="9" style="35"/>
    <col min="11332" max="11332" width="1.25" style="35" customWidth="1"/>
    <col min="11333" max="11333" width="23.375" style="35" customWidth="1"/>
    <col min="11334" max="11334" width="1.25" style="35" customWidth="1"/>
    <col min="11335" max="11335" width="23.375" style="35" customWidth="1"/>
    <col min="11336" max="11337" width="16" style="35" customWidth="1"/>
    <col min="11338" max="11338" width="16.125" style="35" customWidth="1"/>
    <col min="11339" max="11339" width="13.125" style="35" customWidth="1"/>
    <col min="11340" max="11585" width="9" style="35"/>
    <col min="11586" max="11586" width="46.25" style="35" customWidth="1"/>
    <col min="11587" max="11587" width="9" style="35"/>
    <col min="11588" max="11588" width="1.25" style="35" customWidth="1"/>
    <col min="11589" max="11589" width="23.375" style="35" customWidth="1"/>
    <col min="11590" max="11590" width="1.25" style="35" customWidth="1"/>
    <col min="11591" max="11591" width="23.375" style="35" customWidth="1"/>
    <col min="11592" max="11593" width="16" style="35" customWidth="1"/>
    <col min="11594" max="11594" width="16.125" style="35" customWidth="1"/>
    <col min="11595" max="11595" width="13.125" style="35" customWidth="1"/>
    <col min="11596" max="11841" width="9" style="35"/>
    <col min="11842" max="11842" width="46.25" style="35" customWidth="1"/>
    <col min="11843" max="11843" width="9" style="35"/>
    <col min="11844" max="11844" width="1.25" style="35" customWidth="1"/>
    <col min="11845" max="11845" width="23.375" style="35" customWidth="1"/>
    <col min="11846" max="11846" width="1.25" style="35" customWidth="1"/>
    <col min="11847" max="11847" width="23.375" style="35" customWidth="1"/>
    <col min="11848" max="11849" width="16" style="35" customWidth="1"/>
    <col min="11850" max="11850" width="16.125" style="35" customWidth="1"/>
    <col min="11851" max="11851" width="13.125" style="35" customWidth="1"/>
    <col min="11852" max="12097" width="9" style="35"/>
    <col min="12098" max="12098" width="46.25" style="35" customWidth="1"/>
    <col min="12099" max="12099" width="9" style="35"/>
    <col min="12100" max="12100" width="1.25" style="35" customWidth="1"/>
    <col min="12101" max="12101" width="23.375" style="35" customWidth="1"/>
    <col min="12102" max="12102" width="1.25" style="35" customWidth="1"/>
    <col min="12103" max="12103" width="23.375" style="35" customWidth="1"/>
    <col min="12104" max="12105" width="16" style="35" customWidth="1"/>
    <col min="12106" max="12106" width="16.125" style="35" customWidth="1"/>
    <col min="12107" max="12107" width="13.125" style="35" customWidth="1"/>
    <col min="12108" max="12353" width="9" style="35"/>
    <col min="12354" max="12354" width="46.25" style="35" customWidth="1"/>
    <col min="12355" max="12355" width="9" style="35"/>
    <col min="12356" max="12356" width="1.25" style="35" customWidth="1"/>
    <col min="12357" max="12357" width="23.375" style="35" customWidth="1"/>
    <col min="12358" max="12358" width="1.25" style="35" customWidth="1"/>
    <col min="12359" max="12359" width="23.375" style="35" customWidth="1"/>
    <col min="12360" max="12361" width="16" style="35" customWidth="1"/>
    <col min="12362" max="12362" width="16.125" style="35" customWidth="1"/>
    <col min="12363" max="12363" width="13.125" style="35" customWidth="1"/>
    <col min="12364" max="12609" width="9" style="35"/>
    <col min="12610" max="12610" width="46.25" style="35" customWidth="1"/>
    <col min="12611" max="12611" width="9" style="35"/>
    <col min="12612" max="12612" width="1.25" style="35" customWidth="1"/>
    <col min="12613" max="12613" width="23.375" style="35" customWidth="1"/>
    <col min="12614" max="12614" width="1.25" style="35" customWidth="1"/>
    <col min="12615" max="12615" width="23.375" style="35" customWidth="1"/>
    <col min="12616" max="12617" width="16" style="35" customWidth="1"/>
    <col min="12618" max="12618" width="16.125" style="35" customWidth="1"/>
    <col min="12619" max="12619" width="13.125" style="35" customWidth="1"/>
    <col min="12620" max="12865" width="9" style="35"/>
    <col min="12866" max="12866" width="46.25" style="35" customWidth="1"/>
    <col min="12867" max="12867" width="9" style="35"/>
    <col min="12868" max="12868" width="1.25" style="35" customWidth="1"/>
    <col min="12869" max="12869" width="23.375" style="35" customWidth="1"/>
    <col min="12870" max="12870" width="1.25" style="35" customWidth="1"/>
    <col min="12871" max="12871" width="23.375" style="35" customWidth="1"/>
    <col min="12872" max="12873" width="16" style="35" customWidth="1"/>
    <col min="12874" max="12874" width="16.125" style="35" customWidth="1"/>
    <col min="12875" max="12875" width="13.125" style="35" customWidth="1"/>
    <col min="12876" max="13121" width="9" style="35"/>
    <col min="13122" max="13122" width="46.25" style="35" customWidth="1"/>
    <col min="13123" max="13123" width="9" style="35"/>
    <col min="13124" max="13124" width="1.25" style="35" customWidth="1"/>
    <col min="13125" max="13125" width="23.375" style="35" customWidth="1"/>
    <col min="13126" max="13126" width="1.25" style="35" customWidth="1"/>
    <col min="13127" max="13127" width="23.375" style="35" customWidth="1"/>
    <col min="13128" max="13129" width="16" style="35" customWidth="1"/>
    <col min="13130" max="13130" width="16.125" style="35" customWidth="1"/>
    <col min="13131" max="13131" width="13.125" style="35" customWidth="1"/>
    <col min="13132" max="13377" width="9" style="35"/>
    <col min="13378" max="13378" width="46.25" style="35" customWidth="1"/>
    <col min="13379" max="13379" width="9" style="35"/>
    <col min="13380" max="13380" width="1.25" style="35" customWidth="1"/>
    <col min="13381" max="13381" width="23.375" style="35" customWidth="1"/>
    <col min="13382" max="13382" width="1.25" style="35" customWidth="1"/>
    <col min="13383" max="13383" width="23.375" style="35" customWidth="1"/>
    <col min="13384" max="13385" width="16" style="35" customWidth="1"/>
    <col min="13386" max="13386" width="16.125" style="35" customWidth="1"/>
    <col min="13387" max="13387" width="13.125" style="35" customWidth="1"/>
    <col min="13388" max="13633" width="9" style="35"/>
    <col min="13634" max="13634" width="46.25" style="35" customWidth="1"/>
    <col min="13635" max="13635" width="9" style="35"/>
    <col min="13636" max="13636" width="1.25" style="35" customWidth="1"/>
    <col min="13637" max="13637" width="23.375" style="35" customWidth="1"/>
    <col min="13638" max="13638" width="1.25" style="35" customWidth="1"/>
    <col min="13639" max="13639" width="23.375" style="35" customWidth="1"/>
    <col min="13640" max="13641" width="16" style="35" customWidth="1"/>
    <col min="13642" max="13642" width="16.125" style="35" customWidth="1"/>
    <col min="13643" max="13643" width="13.125" style="35" customWidth="1"/>
    <col min="13644" max="13889" width="9" style="35"/>
    <col min="13890" max="13890" width="46.25" style="35" customWidth="1"/>
    <col min="13891" max="13891" width="9" style="35"/>
    <col min="13892" max="13892" width="1.25" style="35" customWidth="1"/>
    <col min="13893" max="13893" width="23.375" style="35" customWidth="1"/>
    <col min="13894" max="13894" width="1.25" style="35" customWidth="1"/>
    <col min="13895" max="13895" width="23.375" style="35" customWidth="1"/>
    <col min="13896" max="13897" width="16" style="35" customWidth="1"/>
    <col min="13898" max="13898" width="16.125" style="35" customWidth="1"/>
    <col min="13899" max="13899" width="13.125" style="35" customWidth="1"/>
    <col min="13900" max="14145" width="9" style="35"/>
    <col min="14146" max="14146" width="46.25" style="35" customWidth="1"/>
    <col min="14147" max="14147" width="9" style="35"/>
    <col min="14148" max="14148" width="1.25" style="35" customWidth="1"/>
    <col min="14149" max="14149" width="23.375" style="35" customWidth="1"/>
    <col min="14150" max="14150" width="1.25" style="35" customWidth="1"/>
    <col min="14151" max="14151" width="23.375" style="35" customWidth="1"/>
    <col min="14152" max="14153" width="16" style="35" customWidth="1"/>
    <col min="14154" max="14154" width="16.125" style="35" customWidth="1"/>
    <col min="14155" max="14155" width="13.125" style="35" customWidth="1"/>
    <col min="14156" max="14401" width="9" style="35"/>
    <col min="14402" max="14402" width="46.25" style="35" customWidth="1"/>
    <col min="14403" max="14403" width="9" style="35"/>
    <col min="14404" max="14404" width="1.25" style="35" customWidth="1"/>
    <col min="14405" max="14405" width="23.375" style="35" customWidth="1"/>
    <col min="14406" max="14406" width="1.25" style="35" customWidth="1"/>
    <col min="14407" max="14407" width="23.375" style="35" customWidth="1"/>
    <col min="14408" max="14409" width="16" style="35" customWidth="1"/>
    <col min="14410" max="14410" width="16.125" style="35" customWidth="1"/>
    <col min="14411" max="14411" width="13.125" style="35" customWidth="1"/>
    <col min="14412" max="14657" width="9" style="35"/>
    <col min="14658" max="14658" width="46.25" style="35" customWidth="1"/>
    <col min="14659" max="14659" width="9" style="35"/>
    <col min="14660" max="14660" width="1.25" style="35" customWidth="1"/>
    <col min="14661" max="14661" width="23.375" style="35" customWidth="1"/>
    <col min="14662" max="14662" width="1.25" style="35" customWidth="1"/>
    <col min="14663" max="14663" width="23.375" style="35" customWidth="1"/>
    <col min="14664" max="14665" width="16" style="35" customWidth="1"/>
    <col min="14666" max="14666" width="16.125" style="35" customWidth="1"/>
    <col min="14667" max="14667" width="13.125" style="35" customWidth="1"/>
    <col min="14668" max="14913" width="9" style="35"/>
    <col min="14914" max="14914" width="46.25" style="35" customWidth="1"/>
    <col min="14915" max="14915" width="9" style="35"/>
    <col min="14916" max="14916" width="1.25" style="35" customWidth="1"/>
    <col min="14917" max="14917" width="23.375" style="35" customWidth="1"/>
    <col min="14918" max="14918" width="1.25" style="35" customWidth="1"/>
    <col min="14919" max="14919" width="23.375" style="35" customWidth="1"/>
    <col min="14920" max="14921" width="16" style="35" customWidth="1"/>
    <col min="14922" max="14922" width="16.125" style="35" customWidth="1"/>
    <col min="14923" max="14923" width="13.125" style="35" customWidth="1"/>
    <col min="14924" max="15169" width="9" style="35"/>
    <col min="15170" max="15170" width="46.25" style="35" customWidth="1"/>
    <col min="15171" max="15171" width="9" style="35"/>
    <col min="15172" max="15172" width="1.25" style="35" customWidth="1"/>
    <col min="15173" max="15173" width="23.375" style="35" customWidth="1"/>
    <col min="15174" max="15174" width="1.25" style="35" customWidth="1"/>
    <col min="15175" max="15175" width="23.375" style="35" customWidth="1"/>
    <col min="15176" max="15177" width="16" style="35" customWidth="1"/>
    <col min="15178" max="15178" width="16.125" style="35" customWidth="1"/>
    <col min="15179" max="15179" width="13.125" style="35" customWidth="1"/>
    <col min="15180" max="15425" width="9" style="35"/>
    <col min="15426" max="15426" width="46.25" style="35" customWidth="1"/>
    <col min="15427" max="15427" width="9" style="35"/>
    <col min="15428" max="15428" width="1.25" style="35" customWidth="1"/>
    <col min="15429" max="15429" width="23.375" style="35" customWidth="1"/>
    <col min="15430" max="15430" width="1.25" style="35" customWidth="1"/>
    <col min="15431" max="15431" width="23.375" style="35" customWidth="1"/>
    <col min="15432" max="15433" width="16" style="35" customWidth="1"/>
    <col min="15434" max="15434" width="16.125" style="35" customWidth="1"/>
    <col min="15435" max="15435" width="13.125" style="35" customWidth="1"/>
    <col min="15436" max="15681" width="9" style="35"/>
    <col min="15682" max="15682" width="46.25" style="35" customWidth="1"/>
    <col min="15683" max="15683" width="9" style="35"/>
    <col min="15684" max="15684" width="1.25" style="35" customWidth="1"/>
    <col min="15685" max="15685" width="23.375" style="35" customWidth="1"/>
    <col min="15686" max="15686" width="1.25" style="35" customWidth="1"/>
    <col min="15687" max="15687" width="23.375" style="35" customWidth="1"/>
    <col min="15688" max="15689" width="16" style="35" customWidth="1"/>
    <col min="15690" max="15690" width="16.125" style="35" customWidth="1"/>
    <col min="15691" max="15691" width="13.125" style="35" customWidth="1"/>
    <col min="15692" max="15937" width="9" style="35"/>
    <col min="15938" max="15938" width="46.25" style="35" customWidth="1"/>
    <col min="15939" max="15939" width="9" style="35"/>
    <col min="15940" max="15940" width="1.25" style="35" customWidth="1"/>
    <col min="15941" max="15941" width="23.375" style="35" customWidth="1"/>
    <col min="15942" max="15942" width="1.25" style="35" customWidth="1"/>
    <col min="15943" max="15943" width="23.375" style="35" customWidth="1"/>
    <col min="15944" max="15945" width="16" style="35" customWidth="1"/>
    <col min="15946" max="15946" width="16.125" style="35" customWidth="1"/>
    <col min="15947" max="15947" width="13.125" style="35" customWidth="1"/>
    <col min="15948" max="16384" width="9" style="35"/>
  </cols>
  <sheetData>
    <row r="1" spans="1:10" ht="20.05" customHeight="1" x14ac:dyDescent="0.45">
      <c r="A1" s="1" t="s">
        <v>170</v>
      </c>
      <c r="B1" s="6"/>
      <c r="C1" s="16"/>
      <c r="D1" s="44"/>
      <c r="E1" s="43"/>
      <c r="F1" s="51"/>
      <c r="G1" s="16"/>
      <c r="H1" s="44"/>
      <c r="I1" s="43"/>
      <c r="J1" s="51" t="s">
        <v>2</v>
      </c>
    </row>
    <row r="2" spans="1:10" ht="20.05" customHeight="1" x14ac:dyDescent="0.45">
      <c r="A2" s="86" t="s">
        <v>157</v>
      </c>
      <c r="B2" s="6"/>
      <c r="C2" s="6"/>
      <c r="D2" s="46"/>
      <c r="E2" s="46"/>
      <c r="F2" s="51"/>
      <c r="G2" s="6"/>
      <c r="H2" s="46"/>
      <c r="I2" s="46"/>
      <c r="J2" s="51" t="s">
        <v>4</v>
      </c>
    </row>
    <row r="3" spans="1:10" ht="20.05" customHeight="1" x14ac:dyDescent="0.45">
      <c r="A3" s="1" t="s">
        <v>207</v>
      </c>
      <c r="B3" s="5"/>
      <c r="C3" s="5"/>
      <c r="D3" s="87"/>
      <c r="E3" s="87"/>
      <c r="F3" s="45"/>
      <c r="G3" s="5"/>
      <c r="H3" s="87"/>
      <c r="I3" s="87"/>
      <c r="J3" s="45"/>
    </row>
    <row r="4" spans="1:10" ht="16" customHeight="1" x14ac:dyDescent="0.45">
      <c r="A4" s="1"/>
      <c r="B4" s="5"/>
      <c r="C4" s="5"/>
      <c r="D4" s="87"/>
      <c r="E4" s="87"/>
      <c r="F4" s="45"/>
      <c r="G4" s="5"/>
      <c r="H4" s="87"/>
      <c r="I4" s="87"/>
      <c r="J4" s="45"/>
    </row>
    <row r="5" spans="1:10" ht="20.05" customHeight="1" x14ac:dyDescent="0.45">
      <c r="A5" s="1"/>
      <c r="B5" s="27"/>
      <c r="C5" s="27"/>
      <c r="D5" s="128" t="s">
        <v>173</v>
      </c>
      <c r="E5" s="128"/>
      <c r="F5" s="128"/>
      <c r="G5" s="128"/>
      <c r="H5" s="128"/>
      <c r="I5" s="128"/>
      <c r="J5" s="128"/>
    </row>
    <row r="6" spans="1:10" ht="20.05" customHeight="1" x14ac:dyDescent="0.45">
      <c r="A6" s="1"/>
      <c r="B6" s="27"/>
      <c r="C6" s="27"/>
      <c r="D6" s="128" t="s">
        <v>0</v>
      </c>
      <c r="E6" s="128"/>
      <c r="F6" s="128"/>
      <c r="G6" s="27"/>
      <c r="H6" s="128" t="s">
        <v>1</v>
      </c>
      <c r="I6" s="128"/>
      <c r="J6" s="128"/>
    </row>
    <row r="7" spans="1:10" ht="20.05" customHeight="1" x14ac:dyDescent="0.45">
      <c r="A7" s="5"/>
      <c r="B7" s="28" t="s">
        <v>3</v>
      </c>
      <c r="C7" s="2"/>
      <c r="D7" s="108" t="s">
        <v>171</v>
      </c>
      <c r="E7" s="47"/>
      <c r="F7" s="108" t="s">
        <v>66</v>
      </c>
      <c r="G7" s="3"/>
      <c r="H7" s="108" t="s">
        <v>171</v>
      </c>
      <c r="I7" s="47"/>
      <c r="J7" s="108" t="s">
        <v>66</v>
      </c>
    </row>
    <row r="8" spans="1:10" ht="20.05" customHeight="1" x14ac:dyDescent="0.45">
      <c r="A8" s="1" t="s">
        <v>67</v>
      </c>
      <c r="B8" s="6">
        <v>4</v>
      </c>
      <c r="C8" s="16"/>
      <c r="D8" s="29"/>
      <c r="E8" s="29"/>
      <c r="F8" s="29"/>
      <c r="G8" s="29"/>
      <c r="H8" s="29"/>
      <c r="I8" s="29"/>
      <c r="J8" s="29"/>
    </row>
    <row r="9" spans="1:10" ht="20.05" customHeight="1" x14ac:dyDescent="0.45">
      <c r="A9" s="88" t="s">
        <v>68</v>
      </c>
      <c r="B9" s="6"/>
      <c r="C9" s="16"/>
      <c r="D9" s="116">
        <v>759507</v>
      </c>
      <c r="E9" s="116"/>
      <c r="F9" s="116">
        <v>736039</v>
      </c>
      <c r="G9" s="29"/>
      <c r="H9" s="116">
        <v>0</v>
      </c>
      <c r="I9" s="116"/>
      <c r="J9" s="116">
        <v>0</v>
      </c>
    </row>
    <row r="10" spans="1:10" ht="20.05" customHeight="1" x14ac:dyDescent="0.45">
      <c r="A10" s="88" t="s">
        <v>69</v>
      </c>
      <c r="B10" s="6"/>
      <c r="C10" s="16"/>
      <c r="D10" s="116">
        <v>22013</v>
      </c>
      <c r="E10" s="116"/>
      <c r="F10" s="116">
        <v>15231</v>
      </c>
      <c r="G10" s="29"/>
      <c r="H10" s="116">
        <v>0</v>
      </c>
      <c r="I10" s="116"/>
      <c r="J10" s="116">
        <v>0</v>
      </c>
    </row>
    <row r="11" spans="1:10" ht="20.05" customHeight="1" x14ac:dyDescent="0.45">
      <c r="A11" s="88" t="s">
        <v>70</v>
      </c>
      <c r="B11" s="6"/>
      <c r="C11" s="16"/>
      <c r="D11" s="119">
        <v>0</v>
      </c>
      <c r="E11" s="119"/>
      <c r="F11" s="119">
        <v>0</v>
      </c>
      <c r="G11" s="34"/>
      <c r="H11" s="119">
        <v>60851</v>
      </c>
      <c r="I11" s="119"/>
      <c r="J11" s="119">
        <v>62236</v>
      </c>
    </row>
    <row r="12" spans="1:10" ht="20.05" customHeight="1" x14ac:dyDescent="0.45">
      <c r="A12" s="88" t="s">
        <v>167</v>
      </c>
      <c r="B12" s="6">
        <v>8</v>
      </c>
      <c r="C12" s="16"/>
      <c r="D12" s="119">
        <v>0</v>
      </c>
      <c r="E12" s="119"/>
      <c r="F12" s="119">
        <v>0</v>
      </c>
      <c r="G12" s="34"/>
      <c r="H12" s="119">
        <v>0</v>
      </c>
      <c r="I12" s="119"/>
      <c r="J12" s="119">
        <v>94499</v>
      </c>
    </row>
    <row r="13" spans="1:10" ht="20.05" customHeight="1" x14ac:dyDescent="0.45">
      <c r="A13" s="88" t="s">
        <v>71</v>
      </c>
      <c r="B13" s="6"/>
      <c r="C13" s="16"/>
      <c r="D13" s="119">
        <v>11727</v>
      </c>
      <c r="E13" s="119"/>
      <c r="F13" s="119">
        <v>5722</v>
      </c>
      <c r="G13" s="34"/>
      <c r="H13" s="119">
        <v>2643</v>
      </c>
      <c r="I13" s="119"/>
      <c r="J13" s="119">
        <v>2138</v>
      </c>
    </row>
    <row r="14" spans="1:10" ht="20.05" customHeight="1" x14ac:dyDescent="0.45">
      <c r="A14" s="89" t="s">
        <v>72</v>
      </c>
      <c r="B14" s="6"/>
      <c r="C14" s="16"/>
      <c r="D14" s="22">
        <f>SUM(D9:D13)</f>
        <v>793247</v>
      </c>
      <c r="E14" s="116"/>
      <c r="F14" s="22">
        <f>SUM(F9:F13)</f>
        <v>756992</v>
      </c>
      <c r="G14" s="29"/>
      <c r="H14" s="22">
        <f>SUM(H9:H13)</f>
        <v>63494</v>
      </c>
      <c r="I14" s="116"/>
      <c r="J14" s="22">
        <f>SUM(J9:J13)</f>
        <v>158873</v>
      </c>
    </row>
    <row r="15" spans="1:10" ht="16" customHeight="1" x14ac:dyDescent="0.45">
      <c r="A15" s="89"/>
      <c r="B15" s="6"/>
      <c r="C15" s="16"/>
      <c r="D15" s="116"/>
      <c r="E15" s="116"/>
      <c r="F15" s="116"/>
      <c r="G15" s="29"/>
      <c r="H15" s="116"/>
      <c r="I15" s="116"/>
      <c r="J15" s="116"/>
    </row>
    <row r="16" spans="1:10" ht="20.05" customHeight="1" x14ac:dyDescent="0.45">
      <c r="A16" s="1" t="s">
        <v>73</v>
      </c>
      <c r="B16" s="6"/>
      <c r="C16" s="16"/>
      <c r="D16" s="116"/>
      <c r="E16" s="116"/>
      <c r="F16" s="116"/>
      <c r="G16" s="29"/>
      <c r="H16" s="116"/>
      <c r="I16" s="116"/>
      <c r="J16" s="116"/>
    </row>
    <row r="17" spans="1:10" ht="20.05" customHeight="1" x14ac:dyDescent="0.45">
      <c r="A17" s="88" t="s">
        <v>74</v>
      </c>
      <c r="B17" s="6">
        <v>4</v>
      </c>
      <c r="C17" s="16"/>
      <c r="D17" s="119"/>
      <c r="E17" s="119"/>
      <c r="F17" s="119"/>
      <c r="G17" s="29"/>
      <c r="H17" s="116"/>
      <c r="I17" s="116"/>
      <c r="J17" s="116"/>
    </row>
    <row r="18" spans="1:10" ht="20.05" customHeight="1" x14ac:dyDescent="0.45">
      <c r="A18" s="109" t="s">
        <v>192</v>
      </c>
      <c r="B18" s="6"/>
      <c r="C18" s="16"/>
      <c r="D18" s="119">
        <v>280337</v>
      </c>
      <c r="E18" s="119"/>
      <c r="F18" s="119">
        <v>266378</v>
      </c>
      <c r="G18" s="29"/>
      <c r="H18" s="116">
        <v>0</v>
      </c>
      <c r="I18" s="116"/>
      <c r="J18" s="116">
        <v>0</v>
      </c>
    </row>
    <row r="19" spans="1:10" ht="20.05" customHeight="1" x14ac:dyDescent="0.45">
      <c r="A19" s="109" t="s">
        <v>193</v>
      </c>
      <c r="B19" s="6"/>
      <c r="C19" s="16"/>
      <c r="D19" s="119">
        <v>330990</v>
      </c>
      <c r="E19" s="119"/>
      <c r="F19" s="119">
        <v>301128</v>
      </c>
      <c r="G19" s="29"/>
      <c r="H19" s="116">
        <v>0</v>
      </c>
      <c r="I19" s="116"/>
      <c r="J19" s="116">
        <v>0</v>
      </c>
    </row>
    <row r="20" spans="1:10" ht="20.05" customHeight="1" x14ac:dyDescent="0.45">
      <c r="A20" s="88" t="s">
        <v>75</v>
      </c>
      <c r="B20" s="6"/>
      <c r="C20" s="16"/>
      <c r="D20" s="119">
        <v>28621</v>
      </c>
      <c r="E20" s="119"/>
      <c r="F20" s="119">
        <v>22663</v>
      </c>
      <c r="G20" s="29"/>
      <c r="H20" s="116">
        <v>0</v>
      </c>
      <c r="I20" s="116"/>
      <c r="J20" s="116">
        <v>0</v>
      </c>
    </row>
    <row r="21" spans="1:10" ht="20.05" customHeight="1" x14ac:dyDescent="0.45">
      <c r="A21" s="88" t="s">
        <v>76</v>
      </c>
      <c r="B21" s="6">
        <v>4</v>
      </c>
      <c r="C21" s="16"/>
      <c r="D21" s="116">
        <v>126729</v>
      </c>
      <c r="E21" s="116"/>
      <c r="F21" s="116">
        <v>114553</v>
      </c>
      <c r="G21" s="29"/>
      <c r="H21" s="116">
        <v>72861</v>
      </c>
      <c r="I21" s="116"/>
      <c r="J21" s="116">
        <v>62144</v>
      </c>
    </row>
    <row r="22" spans="1:10" ht="20.05" customHeight="1" x14ac:dyDescent="0.45">
      <c r="A22" s="5" t="s">
        <v>77</v>
      </c>
      <c r="B22" s="6">
        <v>4</v>
      </c>
      <c r="C22" s="16"/>
      <c r="D22" s="117">
        <v>45</v>
      </c>
      <c r="E22" s="116"/>
      <c r="F22" s="117">
        <v>6092</v>
      </c>
      <c r="G22" s="29"/>
      <c r="H22" s="117">
        <v>616</v>
      </c>
      <c r="I22" s="116"/>
      <c r="J22" s="117">
        <v>6447</v>
      </c>
    </row>
    <row r="23" spans="1:10" ht="20.05" customHeight="1" x14ac:dyDescent="0.45">
      <c r="A23" s="89" t="s">
        <v>78</v>
      </c>
      <c r="B23" s="6"/>
      <c r="C23" s="16"/>
      <c r="D23" s="22">
        <f>SUM(D17:D22)</f>
        <v>766722</v>
      </c>
      <c r="E23" s="116"/>
      <c r="F23" s="22">
        <f>SUM(F17:F22)</f>
        <v>710814</v>
      </c>
      <c r="G23" s="29"/>
      <c r="H23" s="22">
        <f>SUM(H17:H22)</f>
        <v>73477</v>
      </c>
      <c r="I23" s="116"/>
      <c r="J23" s="22">
        <f>SUM(J17:J22)</f>
        <v>68591</v>
      </c>
    </row>
    <row r="24" spans="1:10" ht="16" customHeight="1" x14ac:dyDescent="0.45">
      <c r="A24" s="1"/>
      <c r="B24" s="6"/>
      <c r="C24" s="16"/>
      <c r="D24" s="119"/>
      <c r="E24" s="119"/>
      <c r="F24" s="119"/>
      <c r="G24" s="29"/>
      <c r="H24" s="119"/>
      <c r="I24" s="119"/>
      <c r="J24" s="119"/>
    </row>
    <row r="25" spans="1:10" ht="20.05" customHeight="1" x14ac:dyDescent="0.45">
      <c r="A25" s="1" t="s">
        <v>214</v>
      </c>
      <c r="B25" s="6"/>
      <c r="C25" s="16"/>
      <c r="D25" s="119">
        <f>D14-D23</f>
        <v>26525</v>
      </c>
      <c r="E25" s="119"/>
      <c r="F25" s="119">
        <f>F14-F23</f>
        <v>46178</v>
      </c>
      <c r="G25" s="29"/>
      <c r="H25" s="119">
        <f>H14-H23</f>
        <v>-9983</v>
      </c>
      <c r="I25" s="119"/>
      <c r="J25" s="119">
        <f>J14-J23</f>
        <v>90282</v>
      </c>
    </row>
    <row r="26" spans="1:10" ht="16" customHeight="1" x14ac:dyDescent="0.45">
      <c r="A26" s="1"/>
      <c r="B26" s="6"/>
      <c r="C26" s="16"/>
      <c r="D26" s="119"/>
      <c r="E26" s="119"/>
      <c r="F26" s="119"/>
      <c r="G26" s="29"/>
      <c r="H26" s="119"/>
      <c r="I26" s="119"/>
      <c r="J26" s="119"/>
    </row>
    <row r="27" spans="1:10" ht="20.05" customHeight="1" x14ac:dyDescent="0.45">
      <c r="A27" s="5" t="s">
        <v>191</v>
      </c>
      <c r="B27" s="6">
        <v>12</v>
      </c>
      <c r="C27" s="16"/>
      <c r="D27" s="117">
        <v>-4376</v>
      </c>
      <c r="E27" s="119"/>
      <c r="F27" s="117">
        <v>-8504</v>
      </c>
      <c r="G27" s="29"/>
      <c r="H27" s="117">
        <v>2038</v>
      </c>
      <c r="I27" s="116"/>
      <c r="J27" s="117">
        <v>318</v>
      </c>
    </row>
    <row r="28" spans="1:10" ht="16" customHeight="1" x14ac:dyDescent="0.45">
      <c r="A28" s="5"/>
      <c r="B28" s="6"/>
      <c r="C28" s="16"/>
      <c r="D28" s="119"/>
      <c r="E28" s="119"/>
      <c r="F28" s="119"/>
      <c r="G28" s="29"/>
      <c r="H28" s="119"/>
      <c r="I28" s="119"/>
      <c r="J28" s="119"/>
    </row>
    <row r="29" spans="1:10" ht="20.05" customHeight="1" thickBot="1" x14ac:dyDescent="0.5">
      <c r="A29" s="1" t="s">
        <v>215</v>
      </c>
      <c r="B29" s="6"/>
      <c r="C29" s="16"/>
      <c r="D29" s="26">
        <f>SUM(D25:D27)</f>
        <v>22149</v>
      </c>
      <c r="E29" s="119"/>
      <c r="F29" s="26">
        <f>SUM(F25:F27)</f>
        <v>37674</v>
      </c>
      <c r="G29" s="29"/>
      <c r="H29" s="26">
        <f>SUM(H25:H27)</f>
        <v>-7945</v>
      </c>
      <c r="I29" s="119"/>
      <c r="J29" s="26">
        <f>SUM(J25:J27)</f>
        <v>90600</v>
      </c>
    </row>
    <row r="30" spans="1:10" ht="16" customHeight="1" thickTop="1" x14ac:dyDescent="0.45">
      <c r="A30" s="1"/>
      <c r="B30" s="6"/>
      <c r="C30" s="16"/>
      <c r="D30" s="116"/>
      <c r="E30" s="119"/>
      <c r="F30" s="116"/>
      <c r="G30" s="29"/>
      <c r="H30" s="116"/>
      <c r="I30" s="119"/>
      <c r="J30" s="116"/>
    </row>
    <row r="31" spans="1:10" ht="20.05" customHeight="1" thickBot="1" x14ac:dyDescent="0.5">
      <c r="A31" s="1" t="s">
        <v>216</v>
      </c>
      <c r="B31" s="6"/>
      <c r="C31" s="16"/>
      <c r="D31" s="26">
        <f>D29</f>
        <v>22149</v>
      </c>
      <c r="E31" s="119"/>
      <c r="F31" s="26">
        <f>F29</f>
        <v>37674</v>
      </c>
      <c r="G31" s="29"/>
      <c r="H31" s="26">
        <f>H29</f>
        <v>-7945</v>
      </c>
      <c r="I31" s="119"/>
      <c r="J31" s="26">
        <f>J29</f>
        <v>90600</v>
      </c>
    </row>
    <row r="32" spans="1:10" ht="16" customHeight="1" thickTop="1" x14ac:dyDescent="0.45">
      <c r="A32" s="1"/>
      <c r="B32" s="6"/>
      <c r="C32" s="16"/>
      <c r="D32" s="116"/>
      <c r="E32" s="119"/>
      <c r="F32" s="116"/>
      <c r="G32" s="29"/>
      <c r="H32" s="116"/>
      <c r="I32" s="119"/>
      <c r="J32" s="116"/>
    </row>
    <row r="33" spans="1:10" ht="20.05" customHeight="1" x14ac:dyDescent="0.45">
      <c r="A33" s="1" t="s">
        <v>217</v>
      </c>
      <c r="B33" s="6"/>
      <c r="C33" s="16"/>
      <c r="D33" s="30"/>
      <c r="E33" s="30"/>
      <c r="F33" s="30"/>
      <c r="G33" s="29"/>
      <c r="H33" s="30"/>
      <c r="I33" s="30"/>
      <c r="J33" s="30"/>
    </row>
    <row r="34" spans="1:10" ht="20.05" customHeight="1" x14ac:dyDescent="0.45">
      <c r="A34" s="5" t="s">
        <v>83</v>
      </c>
      <c r="B34" s="6"/>
      <c r="C34" s="16"/>
      <c r="D34" s="116">
        <f>D29-D35</f>
        <v>22149</v>
      </c>
      <c r="E34" s="31"/>
      <c r="F34" s="116">
        <f>F29-F35</f>
        <v>37674</v>
      </c>
      <c r="G34" s="29"/>
      <c r="H34" s="116">
        <f>H29</f>
        <v>-7945</v>
      </c>
      <c r="I34" s="31"/>
      <c r="J34" s="116">
        <f>J29</f>
        <v>90600</v>
      </c>
    </row>
    <row r="35" spans="1:10" ht="20.05" customHeight="1" x14ac:dyDescent="0.45">
      <c r="A35" s="5" t="s">
        <v>84</v>
      </c>
      <c r="B35" s="6"/>
      <c r="C35" s="16"/>
      <c r="D35" s="116">
        <v>0</v>
      </c>
      <c r="E35" s="17"/>
      <c r="F35" s="116">
        <v>0</v>
      </c>
      <c r="G35" s="29"/>
      <c r="H35" s="116">
        <v>0</v>
      </c>
      <c r="I35" s="17"/>
      <c r="J35" s="116">
        <v>0</v>
      </c>
    </row>
    <row r="36" spans="1:10" ht="20.05" customHeight="1" thickBot="1" x14ac:dyDescent="0.5">
      <c r="A36" s="1"/>
      <c r="B36" s="6"/>
      <c r="C36" s="16"/>
      <c r="D36" s="32">
        <f>SUM(D34:D35)</f>
        <v>22149</v>
      </c>
      <c r="E36" s="31"/>
      <c r="F36" s="32">
        <f>SUM(F34:F35)</f>
        <v>37674</v>
      </c>
      <c r="G36" s="29"/>
      <c r="H36" s="32">
        <f>SUM(H34:H35)</f>
        <v>-7945</v>
      </c>
      <c r="I36" s="31"/>
      <c r="J36" s="32">
        <f>SUM(J34:J35)</f>
        <v>90600</v>
      </c>
    </row>
    <row r="37" spans="1:10" ht="16" customHeight="1" thickTop="1" x14ac:dyDescent="0.45">
      <c r="A37" s="1"/>
      <c r="B37" s="6"/>
      <c r="C37" s="16"/>
      <c r="D37" s="116"/>
      <c r="E37" s="119"/>
      <c r="F37" s="116"/>
      <c r="G37" s="29"/>
      <c r="H37" s="116"/>
      <c r="I37" s="119"/>
      <c r="J37" s="116"/>
    </row>
    <row r="38" spans="1:10" ht="20.05" customHeight="1" x14ac:dyDescent="0.45">
      <c r="A38" s="1" t="s">
        <v>218</v>
      </c>
      <c r="B38" s="6"/>
      <c r="C38" s="16"/>
      <c r="D38" s="30"/>
      <c r="E38" s="30"/>
      <c r="F38" s="30"/>
      <c r="G38" s="29"/>
      <c r="H38" s="30"/>
      <c r="I38" s="30"/>
      <c r="J38" s="30"/>
    </row>
    <row r="39" spans="1:10" ht="20.05" customHeight="1" x14ac:dyDescent="0.45">
      <c r="A39" s="5" t="s">
        <v>83</v>
      </c>
      <c r="B39" s="6"/>
      <c r="C39" s="16"/>
      <c r="D39" s="116">
        <f>D31-D40</f>
        <v>22149</v>
      </c>
      <c r="E39" s="31"/>
      <c r="F39" s="116">
        <f>F31-F40</f>
        <v>37674</v>
      </c>
      <c r="G39" s="29"/>
      <c r="H39" s="116">
        <f>H31</f>
        <v>-7945</v>
      </c>
      <c r="I39" s="31"/>
      <c r="J39" s="116">
        <f>J31</f>
        <v>90600</v>
      </c>
    </row>
    <row r="40" spans="1:10" ht="20.05" customHeight="1" x14ac:dyDescent="0.45">
      <c r="A40" s="5" t="s">
        <v>84</v>
      </c>
      <c r="B40" s="6"/>
      <c r="C40" s="16"/>
      <c r="D40" s="117">
        <f>D35</f>
        <v>0</v>
      </c>
      <c r="E40" s="17"/>
      <c r="F40" s="117">
        <f>F35</f>
        <v>0</v>
      </c>
      <c r="G40" s="29"/>
      <c r="H40" s="117">
        <v>0</v>
      </c>
      <c r="I40" s="17"/>
      <c r="J40" s="117">
        <v>0</v>
      </c>
    </row>
    <row r="41" spans="1:10" ht="20.05" customHeight="1" thickBot="1" x14ac:dyDescent="0.5">
      <c r="A41" s="1"/>
      <c r="B41" s="6"/>
      <c r="C41" s="16"/>
      <c r="D41" s="32">
        <f>SUM(D39:D40)</f>
        <v>22149</v>
      </c>
      <c r="E41" s="31"/>
      <c r="F41" s="32">
        <f>SUM(F39:F40)</f>
        <v>37674</v>
      </c>
      <c r="G41" s="29"/>
      <c r="H41" s="32">
        <f>SUM(H39:H40)</f>
        <v>-7945</v>
      </c>
      <c r="I41" s="31"/>
      <c r="J41" s="32">
        <f>SUM(J39:J40)</f>
        <v>90600</v>
      </c>
    </row>
    <row r="42" spans="1:10" ht="16" customHeight="1" thickTop="1" x14ac:dyDescent="0.45">
      <c r="A42" s="1"/>
      <c r="B42" s="6"/>
      <c r="C42" s="16"/>
      <c r="D42" s="119"/>
      <c r="E42" s="30"/>
      <c r="F42" s="119"/>
      <c r="G42" s="29"/>
      <c r="H42" s="119"/>
      <c r="I42" s="30"/>
      <c r="J42" s="119"/>
    </row>
    <row r="43" spans="1:10" ht="22.75" customHeight="1" x14ac:dyDescent="0.45">
      <c r="A43" s="90" t="s">
        <v>219</v>
      </c>
      <c r="B43" s="6"/>
      <c r="C43" s="16"/>
      <c r="D43" s="119"/>
      <c r="E43" s="30"/>
      <c r="F43" s="119"/>
      <c r="G43" s="29"/>
      <c r="H43" s="119"/>
      <c r="I43" s="30"/>
      <c r="J43" s="119"/>
    </row>
    <row r="44" spans="1:10" ht="22.75" customHeight="1" thickBot="1" x14ac:dyDescent="0.5">
      <c r="A44" s="90" t="s">
        <v>220</v>
      </c>
      <c r="B44" s="6">
        <v>21</v>
      </c>
      <c r="C44" s="16"/>
      <c r="D44" s="33">
        <f>D34/300000</f>
        <v>7.3830000000000007E-2</v>
      </c>
      <c r="E44" s="34"/>
      <c r="F44" s="33">
        <f>F34/145210597*1000</f>
        <v>0.25944387516015793</v>
      </c>
      <c r="G44" s="29"/>
      <c r="H44" s="33">
        <f>H34/300000</f>
        <v>-2.6483333333333334E-2</v>
      </c>
      <c r="I44" s="34"/>
      <c r="J44" s="33">
        <f>J34/145210597*1000</f>
        <v>0.62392140705819144</v>
      </c>
    </row>
    <row r="45" spans="1:10" ht="20.05" customHeight="1" thickTop="1" x14ac:dyDescent="0.25"/>
  </sheetData>
  <mergeCells count="3">
    <mergeCell ref="D5:J5"/>
    <mergeCell ref="D6:F6"/>
    <mergeCell ref="H6:J6"/>
  </mergeCells>
  <pageMargins left="0.7" right="0.5" top="0.8" bottom="0.4" header="0.4" footer="0.33"/>
  <pageSetup paperSize="9" scale="85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5" zoomScale="80" zoomScaleNormal="80" zoomScaleSheetLayoutView="120" zoomScalePageLayoutView="70" workbookViewId="0">
      <selection activeCell="B68" sqref="B68"/>
    </sheetView>
  </sheetViews>
  <sheetFormatPr defaultColWidth="9" defaultRowHeight="20.05" customHeight="1" x14ac:dyDescent="0.25"/>
  <cols>
    <col min="1" max="1" width="34.125" style="35" customWidth="1"/>
    <col min="2" max="2" width="9.875" style="35" customWidth="1"/>
    <col min="3" max="3" width="1.25" style="35" customWidth="1"/>
    <col min="4" max="4" width="13.375" style="91" customWidth="1"/>
    <col min="5" max="5" width="1.25" style="35" customWidth="1"/>
    <col min="6" max="6" width="13.375" style="35" customWidth="1"/>
    <col min="7" max="7" width="1.25" style="35" customWidth="1"/>
    <col min="8" max="8" width="13.375" style="91" customWidth="1"/>
    <col min="9" max="9" width="1.25" style="35" customWidth="1"/>
    <col min="10" max="10" width="13.375" style="35" customWidth="1"/>
    <col min="11" max="12" width="9" style="35"/>
    <col min="13" max="13" width="13.875" style="35" bestFit="1" customWidth="1"/>
    <col min="14" max="15" width="9" style="35"/>
    <col min="16" max="16" width="13.875" style="35" bestFit="1" customWidth="1"/>
    <col min="17" max="16384" width="9" style="35"/>
  </cols>
  <sheetData>
    <row r="1" spans="1:19" ht="20.05" customHeight="1" x14ac:dyDescent="0.45">
      <c r="A1" s="1" t="s">
        <v>170</v>
      </c>
      <c r="B1" s="6"/>
      <c r="C1" s="16"/>
      <c r="D1" s="44"/>
      <c r="E1" s="43"/>
      <c r="F1" s="51"/>
      <c r="G1" s="16"/>
      <c r="H1" s="44"/>
      <c r="I1" s="43"/>
      <c r="J1" s="51" t="s">
        <v>2</v>
      </c>
    </row>
    <row r="2" spans="1:19" ht="20.05" customHeight="1" x14ac:dyDescent="0.45">
      <c r="A2" s="86" t="s">
        <v>157</v>
      </c>
      <c r="B2" s="6"/>
      <c r="C2" s="6"/>
      <c r="D2" s="46"/>
      <c r="E2" s="46"/>
      <c r="F2" s="51"/>
      <c r="G2" s="6"/>
      <c r="H2" s="46"/>
      <c r="I2" s="46"/>
      <c r="J2" s="51" t="s">
        <v>4</v>
      </c>
    </row>
    <row r="3" spans="1:19" ht="20.05" customHeight="1" x14ac:dyDescent="0.45">
      <c r="A3" s="1" t="s">
        <v>208</v>
      </c>
      <c r="B3" s="5"/>
      <c r="C3" s="5"/>
      <c r="D3" s="87"/>
      <c r="E3" s="87"/>
      <c r="F3" s="45"/>
      <c r="G3" s="5"/>
      <c r="H3" s="87"/>
      <c r="I3" s="87"/>
      <c r="J3" s="45"/>
    </row>
    <row r="4" spans="1:19" ht="16" customHeight="1" x14ac:dyDescent="0.45">
      <c r="A4" s="1"/>
      <c r="B4" s="5"/>
      <c r="C4" s="5"/>
      <c r="D4" s="87"/>
      <c r="E4" s="87"/>
      <c r="F4" s="45"/>
      <c r="G4" s="5"/>
      <c r="H4" s="87"/>
      <c r="I4" s="87"/>
      <c r="J4" s="45"/>
    </row>
    <row r="5" spans="1:19" ht="20.05" customHeight="1" x14ac:dyDescent="0.45">
      <c r="A5" s="1"/>
      <c r="B5" s="27"/>
      <c r="C5" s="27"/>
      <c r="D5" s="128" t="s">
        <v>173</v>
      </c>
      <c r="E5" s="128"/>
      <c r="F5" s="128"/>
      <c r="G5" s="128"/>
      <c r="H5" s="128"/>
      <c r="I5" s="128"/>
      <c r="J5" s="128"/>
    </row>
    <row r="6" spans="1:19" ht="20.05" customHeight="1" x14ac:dyDescent="0.45">
      <c r="A6" s="1"/>
      <c r="B6" s="27"/>
      <c r="C6" s="27"/>
      <c r="D6" s="128" t="s">
        <v>0</v>
      </c>
      <c r="E6" s="128"/>
      <c r="F6" s="128"/>
      <c r="G6" s="27"/>
      <c r="H6" s="128" t="s">
        <v>1</v>
      </c>
      <c r="I6" s="128"/>
      <c r="J6" s="128"/>
    </row>
    <row r="7" spans="1:19" ht="20.05" customHeight="1" x14ac:dyDescent="0.45">
      <c r="A7" s="5"/>
      <c r="B7" s="28" t="s">
        <v>3</v>
      </c>
      <c r="C7" s="2"/>
      <c r="D7" s="108" t="s">
        <v>171</v>
      </c>
      <c r="E7" s="47"/>
      <c r="F7" s="108" t="s">
        <v>66</v>
      </c>
      <c r="G7" s="3"/>
      <c r="H7" s="108" t="s">
        <v>171</v>
      </c>
      <c r="I7" s="47"/>
      <c r="J7" s="108" t="s">
        <v>66</v>
      </c>
    </row>
    <row r="8" spans="1:19" ht="20.05" customHeight="1" x14ac:dyDescent="0.45">
      <c r="A8" s="1" t="s">
        <v>67</v>
      </c>
      <c r="B8" s="6">
        <v>4</v>
      </c>
      <c r="C8" s="16"/>
      <c r="D8" s="29"/>
      <c r="E8" s="29"/>
      <c r="F8" s="29"/>
      <c r="G8" s="29"/>
      <c r="H8" s="29"/>
      <c r="I8" s="29"/>
      <c r="J8" s="29"/>
      <c r="M8" s="114"/>
      <c r="N8" s="114"/>
      <c r="O8" s="114"/>
      <c r="P8" s="114"/>
      <c r="Q8" s="114"/>
      <c r="R8" s="114"/>
      <c r="S8" s="114"/>
    </row>
    <row r="9" spans="1:19" ht="20.05" customHeight="1" x14ac:dyDescent="0.45">
      <c r="A9" s="88" t="s">
        <v>68</v>
      </c>
      <c r="B9" s="6"/>
      <c r="C9" s="16"/>
      <c r="D9" s="116">
        <v>2208981</v>
      </c>
      <c r="E9" s="116"/>
      <c r="F9" s="116">
        <v>2142009</v>
      </c>
      <c r="G9" s="29"/>
      <c r="H9" s="116">
        <v>0</v>
      </c>
      <c r="I9" s="116"/>
      <c r="J9" s="116">
        <v>0</v>
      </c>
      <c r="M9" s="115"/>
      <c r="N9" s="114"/>
      <c r="O9" s="114"/>
      <c r="P9" s="113"/>
      <c r="Q9" s="114"/>
      <c r="R9" s="114"/>
      <c r="S9" s="114"/>
    </row>
    <row r="10" spans="1:19" ht="20.05" customHeight="1" x14ac:dyDescent="0.45">
      <c r="A10" s="88" t="s">
        <v>69</v>
      </c>
      <c r="B10" s="6"/>
      <c r="C10" s="16"/>
      <c r="D10" s="116">
        <v>53376</v>
      </c>
      <c r="E10" s="116"/>
      <c r="F10" s="116">
        <v>49299</v>
      </c>
      <c r="G10" s="29"/>
      <c r="H10" s="116">
        <v>0</v>
      </c>
      <c r="I10" s="116"/>
      <c r="J10" s="116">
        <v>0</v>
      </c>
      <c r="M10" s="115"/>
      <c r="N10" s="114"/>
      <c r="O10" s="114"/>
      <c r="P10" s="114"/>
      <c r="Q10" s="114"/>
      <c r="R10" s="114"/>
      <c r="S10" s="114"/>
    </row>
    <row r="11" spans="1:19" ht="20.05" customHeight="1" x14ac:dyDescent="0.45">
      <c r="A11" s="88" t="s">
        <v>70</v>
      </c>
      <c r="B11" s="6"/>
      <c r="C11" s="16"/>
      <c r="D11" s="119">
        <v>0</v>
      </c>
      <c r="E11" s="119"/>
      <c r="F11" s="119">
        <v>0</v>
      </c>
      <c r="G11" s="34"/>
      <c r="H11" s="119">
        <v>177099</v>
      </c>
      <c r="I11" s="119"/>
      <c r="J11" s="119">
        <v>193072</v>
      </c>
      <c r="M11" s="115"/>
      <c r="N11" s="114"/>
      <c r="O11" s="114"/>
      <c r="P11" s="114"/>
      <c r="Q11" s="114"/>
      <c r="R11" s="114"/>
      <c r="S11" s="114"/>
    </row>
    <row r="12" spans="1:19" ht="20.05" customHeight="1" x14ac:dyDescent="0.45">
      <c r="A12" s="88" t="s">
        <v>167</v>
      </c>
      <c r="B12" s="6">
        <v>8</v>
      </c>
      <c r="C12" s="16"/>
      <c r="D12" s="119">
        <v>0</v>
      </c>
      <c r="E12" s="119"/>
      <c r="F12" s="119">
        <v>0</v>
      </c>
      <c r="G12" s="34"/>
      <c r="H12" s="119">
        <v>212859</v>
      </c>
      <c r="I12" s="119"/>
      <c r="J12" s="119">
        <v>94499</v>
      </c>
      <c r="M12" s="115"/>
      <c r="N12" s="114"/>
      <c r="O12" s="114"/>
      <c r="P12" s="114"/>
      <c r="Q12" s="114"/>
      <c r="R12" s="114"/>
      <c r="S12" s="114"/>
    </row>
    <row r="13" spans="1:19" ht="20.05" customHeight="1" x14ac:dyDescent="0.45">
      <c r="A13" s="88" t="s">
        <v>71</v>
      </c>
      <c r="B13" s="6"/>
      <c r="C13" s="16"/>
      <c r="D13" s="119">
        <v>26544</v>
      </c>
      <c r="E13" s="119"/>
      <c r="F13" s="119">
        <v>34993</v>
      </c>
      <c r="G13" s="34"/>
      <c r="H13" s="119">
        <v>7961</v>
      </c>
      <c r="I13" s="119"/>
      <c r="J13" s="119">
        <v>8629</v>
      </c>
      <c r="M13" s="115"/>
      <c r="N13" s="114"/>
      <c r="O13" s="114"/>
      <c r="P13" s="114"/>
      <c r="Q13" s="114"/>
      <c r="R13" s="114"/>
      <c r="S13" s="114"/>
    </row>
    <row r="14" spans="1:19" ht="20.05" customHeight="1" x14ac:dyDescent="0.45">
      <c r="A14" s="89" t="s">
        <v>72</v>
      </c>
      <c r="B14" s="6"/>
      <c r="C14" s="16"/>
      <c r="D14" s="22">
        <f>SUM(D9:D13)</f>
        <v>2288901</v>
      </c>
      <c r="E14" s="116"/>
      <c r="F14" s="22">
        <f>SUM(F9:F13)</f>
        <v>2226301</v>
      </c>
      <c r="G14" s="29"/>
      <c r="H14" s="22">
        <f>SUM(H9:H13)</f>
        <v>397919</v>
      </c>
      <c r="I14" s="116"/>
      <c r="J14" s="22">
        <f>SUM(J9:J13)</f>
        <v>296200</v>
      </c>
      <c r="M14" s="114"/>
      <c r="N14" s="114"/>
      <c r="O14" s="114"/>
      <c r="P14" s="115"/>
      <c r="Q14" s="114"/>
      <c r="R14" s="113"/>
      <c r="S14" s="114"/>
    </row>
    <row r="15" spans="1:19" ht="16" customHeight="1" x14ac:dyDescent="0.45">
      <c r="A15" s="89"/>
      <c r="B15" s="6"/>
      <c r="C15" s="16"/>
      <c r="D15" s="116"/>
      <c r="E15" s="116"/>
      <c r="F15" s="116"/>
      <c r="G15" s="29"/>
      <c r="H15" s="116"/>
      <c r="I15" s="116"/>
      <c r="J15" s="116"/>
      <c r="M15" s="114"/>
      <c r="N15" s="114"/>
      <c r="O15" s="114"/>
      <c r="P15" s="114"/>
      <c r="Q15" s="114"/>
      <c r="R15" s="114"/>
      <c r="S15" s="114"/>
    </row>
    <row r="16" spans="1:19" ht="20.05" customHeight="1" x14ac:dyDescent="0.45">
      <c r="A16" s="1" t="s">
        <v>73</v>
      </c>
      <c r="B16" s="6"/>
      <c r="C16" s="16"/>
      <c r="D16" s="116"/>
      <c r="E16" s="116"/>
      <c r="F16" s="116"/>
      <c r="G16" s="29"/>
      <c r="H16" s="116"/>
      <c r="I16" s="116"/>
      <c r="J16" s="116"/>
      <c r="M16" s="114"/>
      <c r="N16" s="114"/>
      <c r="O16" s="114"/>
      <c r="P16" s="114"/>
      <c r="Q16" s="114"/>
      <c r="R16" s="114"/>
      <c r="S16" s="114"/>
    </row>
    <row r="17" spans="1:19" ht="20.05" customHeight="1" x14ac:dyDescent="0.45">
      <c r="A17" s="88" t="s">
        <v>74</v>
      </c>
      <c r="B17" s="6">
        <v>4</v>
      </c>
      <c r="C17" s="16"/>
      <c r="D17" s="119"/>
      <c r="E17" s="119"/>
      <c r="F17" s="119"/>
      <c r="G17" s="29"/>
      <c r="H17" s="116"/>
      <c r="I17" s="116"/>
      <c r="J17" s="116"/>
      <c r="M17" s="114"/>
      <c r="N17" s="114"/>
      <c r="O17" s="114"/>
      <c r="P17" s="114"/>
      <c r="Q17" s="114"/>
      <c r="R17" s="114"/>
      <c r="S17" s="114"/>
    </row>
    <row r="18" spans="1:19" ht="20.05" customHeight="1" x14ac:dyDescent="0.45">
      <c r="A18" s="109" t="s">
        <v>192</v>
      </c>
      <c r="B18" s="6"/>
      <c r="C18" s="16"/>
      <c r="D18" s="119">
        <v>821015</v>
      </c>
      <c r="E18" s="119"/>
      <c r="F18" s="119">
        <v>772072</v>
      </c>
      <c r="G18" s="29"/>
      <c r="H18" s="116">
        <v>0</v>
      </c>
      <c r="I18" s="116"/>
      <c r="J18" s="116">
        <v>0</v>
      </c>
      <c r="M18" s="114"/>
      <c r="N18" s="114"/>
      <c r="O18" s="114"/>
      <c r="P18" s="119"/>
      <c r="Q18" s="114"/>
      <c r="R18" s="118"/>
      <c r="S18" s="114"/>
    </row>
    <row r="19" spans="1:19" ht="20.05" customHeight="1" x14ac:dyDescent="0.45">
      <c r="A19" s="109" t="s">
        <v>193</v>
      </c>
      <c r="B19" s="6"/>
      <c r="C19" s="16"/>
      <c r="D19" s="119">
        <v>931739</v>
      </c>
      <c r="E19" s="119"/>
      <c r="F19" s="119">
        <v>887809</v>
      </c>
      <c r="G19" s="29"/>
      <c r="H19" s="116">
        <v>0</v>
      </c>
      <c r="I19" s="116"/>
      <c r="J19" s="116">
        <v>0</v>
      </c>
      <c r="M19" s="114"/>
      <c r="N19" s="114"/>
      <c r="O19" s="114"/>
      <c r="P19" s="119"/>
      <c r="Q19" s="114"/>
      <c r="R19" s="118"/>
      <c r="S19" s="114"/>
    </row>
    <row r="20" spans="1:19" ht="20.05" customHeight="1" x14ac:dyDescent="0.45">
      <c r="A20" s="88" t="s">
        <v>75</v>
      </c>
      <c r="B20" s="6"/>
      <c r="C20" s="16"/>
      <c r="D20" s="119">
        <v>73279</v>
      </c>
      <c r="E20" s="119"/>
      <c r="F20" s="119">
        <v>81402</v>
      </c>
      <c r="G20" s="29"/>
      <c r="H20" s="116">
        <v>0</v>
      </c>
      <c r="I20" s="116"/>
      <c r="J20" s="116">
        <v>0</v>
      </c>
      <c r="M20" s="114"/>
      <c r="N20" s="114"/>
      <c r="O20" s="114"/>
      <c r="P20" s="119"/>
      <c r="Q20" s="114"/>
      <c r="R20" s="118"/>
      <c r="S20" s="114"/>
    </row>
    <row r="21" spans="1:19" ht="20.05" customHeight="1" x14ac:dyDescent="0.45">
      <c r="A21" s="88" t="s">
        <v>76</v>
      </c>
      <c r="B21" s="6">
        <v>4</v>
      </c>
      <c r="C21" s="16"/>
      <c r="D21" s="116">
        <v>359371</v>
      </c>
      <c r="E21" s="116"/>
      <c r="F21" s="116">
        <v>332356</v>
      </c>
      <c r="G21" s="29"/>
      <c r="H21" s="116">
        <v>188505</v>
      </c>
      <c r="I21" s="116"/>
      <c r="J21" s="116">
        <v>174139</v>
      </c>
      <c r="M21" s="114"/>
      <c r="N21" s="114"/>
      <c r="O21" s="114"/>
      <c r="P21" s="119"/>
      <c r="Q21" s="114"/>
      <c r="R21" s="118"/>
      <c r="S21" s="114"/>
    </row>
    <row r="22" spans="1:19" ht="20.05" customHeight="1" x14ac:dyDescent="0.45">
      <c r="A22" s="5" t="s">
        <v>77</v>
      </c>
      <c r="B22" s="6">
        <v>4</v>
      </c>
      <c r="C22" s="16"/>
      <c r="D22" s="117">
        <v>3666</v>
      </c>
      <c r="E22" s="116"/>
      <c r="F22" s="117">
        <v>18854</v>
      </c>
      <c r="G22" s="29"/>
      <c r="H22" s="117">
        <v>5526</v>
      </c>
      <c r="I22" s="116"/>
      <c r="J22" s="117">
        <v>19721</v>
      </c>
      <c r="M22" s="114"/>
      <c r="N22" s="114"/>
      <c r="O22" s="114"/>
      <c r="P22" s="119"/>
      <c r="Q22" s="114"/>
      <c r="R22" s="118"/>
      <c r="S22" s="114"/>
    </row>
    <row r="23" spans="1:19" ht="20.05" customHeight="1" x14ac:dyDescent="0.45">
      <c r="A23" s="89" t="s">
        <v>78</v>
      </c>
      <c r="B23" s="6"/>
      <c r="C23" s="16"/>
      <c r="D23" s="22">
        <f>SUM(D17:D22)</f>
        <v>2189070</v>
      </c>
      <c r="E23" s="116"/>
      <c r="F23" s="22">
        <f>SUM(F17:F22)</f>
        <v>2092493</v>
      </c>
      <c r="G23" s="29"/>
      <c r="H23" s="22">
        <f>SUM(H17:H22)</f>
        <v>194031</v>
      </c>
      <c r="I23" s="116"/>
      <c r="J23" s="22">
        <f>SUM(J17:J22)</f>
        <v>193860</v>
      </c>
      <c r="M23" s="114"/>
      <c r="N23" s="114"/>
      <c r="O23" s="114"/>
      <c r="P23" s="112"/>
      <c r="Q23" s="114"/>
      <c r="R23" s="118"/>
      <c r="S23" s="114"/>
    </row>
    <row r="24" spans="1:19" ht="16" customHeight="1" x14ac:dyDescent="0.45">
      <c r="A24" s="1"/>
      <c r="B24" s="6"/>
      <c r="C24" s="16"/>
      <c r="D24" s="119"/>
      <c r="E24" s="119"/>
      <c r="F24" s="119"/>
      <c r="G24" s="29"/>
      <c r="H24" s="119"/>
      <c r="I24" s="119"/>
      <c r="J24" s="119"/>
      <c r="M24" s="114"/>
      <c r="N24" s="114"/>
      <c r="O24" s="114"/>
      <c r="P24" s="114"/>
      <c r="Q24" s="114"/>
      <c r="R24" s="114"/>
      <c r="S24" s="114"/>
    </row>
    <row r="25" spans="1:19" ht="20.05" customHeight="1" x14ac:dyDescent="0.45">
      <c r="A25" s="1" t="s">
        <v>79</v>
      </c>
      <c r="B25" s="6"/>
      <c r="C25" s="16"/>
      <c r="D25" s="119">
        <f>D14-D23</f>
        <v>99831</v>
      </c>
      <c r="E25" s="119"/>
      <c r="F25" s="119">
        <f>F14-F23</f>
        <v>133808</v>
      </c>
      <c r="G25" s="29"/>
      <c r="H25" s="119">
        <f>H14-H23</f>
        <v>203888</v>
      </c>
      <c r="I25" s="119"/>
      <c r="J25" s="119">
        <f>J14-J23</f>
        <v>102340</v>
      </c>
    </row>
    <row r="26" spans="1:19" ht="16" customHeight="1" x14ac:dyDescent="0.45">
      <c r="A26" s="1"/>
      <c r="B26" s="6"/>
      <c r="C26" s="16"/>
      <c r="D26" s="119"/>
      <c r="E26" s="119"/>
      <c r="F26" s="119"/>
      <c r="G26" s="29"/>
      <c r="H26" s="119"/>
      <c r="I26" s="119"/>
      <c r="J26" s="119"/>
    </row>
    <row r="27" spans="1:19" ht="20.05" customHeight="1" x14ac:dyDescent="0.45">
      <c r="A27" s="5" t="s">
        <v>191</v>
      </c>
      <c r="B27" s="6">
        <v>12</v>
      </c>
      <c r="C27" s="16"/>
      <c r="D27" s="117">
        <v>-12385</v>
      </c>
      <c r="E27" s="119"/>
      <c r="F27" s="117">
        <v>-25061</v>
      </c>
      <c r="G27" s="29"/>
      <c r="H27" s="117">
        <v>6490</v>
      </c>
      <c r="I27" s="116"/>
      <c r="J27" s="117">
        <v>-3263</v>
      </c>
    </row>
    <row r="28" spans="1:19" ht="16" customHeight="1" x14ac:dyDescent="0.45">
      <c r="A28" s="5"/>
      <c r="B28" s="6"/>
      <c r="C28" s="16"/>
      <c r="D28" s="119"/>
      <c r="E28" s="119"/>
      <c r="F28" s="119"/>
      <c r="G28" s="29"/>
      <c r="H28" s="119"/>
      <c r="I28" s="119"/>
      <c r="J28" s="119"/>
    </row>
    <row r="29" spans="1:19" ht="20.05" customHeight="1" thickBot="1" x14ac:dyDescent="0.5">
      <c r="A29" s="1" t="s">
        <v>80</v>
      </c>
      <c r="B29" s="6"/>
      <c r="C29" s="16"/>
      <c r="D29" s="26">
        <f>SUM(D25:D27)</f>
        <v>87446</v>
      </c>
      <c r="E29" s="119"/>
      <c r="F29" s="26">
        <f>SUM(F25:F27)</f>
        <v>108747</v>
      </c>
      <c r="G29" s="29"/>
      <c r="H29" s="26">
        <f>SUM(H25:H27)</f>
        <v>210378</v>
      </c>
      <c r="I29" s="119"/>
      <c r="J29" s="26">
        <f>SUM(J25:J27)</f>
        <v>99077</v>
      </c>
    </row>
    <row r="30" spans="1:19" ht="16" customHeight="1" thickTop="1" x14ac:dyDescent="0.45">
      <c r="A30" s="1"/>
      <c r="B30" s="6"/>
      <c r="C30" s="16"/>
      <c r="D30" s="116"/>
      <c r="E30" s="119"/>
      <c r="F30" s="116"/>
      <c r="G30" s="29"/>
      <c r="H30" s="116"/>
      <c r="I30" s="119"/>
      <c r="J30" s="116"/>
    </row>
    <row r="31" spans="1:19" ht="20.05" customHeight="1" thickBot="1" x14ac:dyDescent="0.5">
      <c r="A31" s="1" t="s">
        <v>81</v>
      </c>
      <c r="B31" s="6"/>
      <c r="C31" s="16"/>
      <c r="D31" s="26">
        <f>D29</f>
        <v>87446</v>
      </c>
      <c r="E31" s="119"/>
      <c r="F31" s="26">
        <f>F29</f>
        <v>108747</v>
      </c>
      <c r="G31" s="29"/>
      <c r="H31" s="26">
        <f>H29</f>
        <v>210378</v>
      </c>
      <c r="I31" s="119"/>
      <c r="J31" s="26">
        <f>J29</f>
        <v>99077</v>
      </c>
    </row>
    <row r="32" spans="1:19" ht="16" customHeight="1" thickTop="1" x14ac:dyDescent="0.45">
      <c r="A32" s="1"/>
      <c r="B32" s="6"/>
      <c r="C32" s="16"/>
      <c r="D32" s="116"/>
      <c r="E32" s="119"/>
      <c r="F32" s="116"/>
      <c r="G32" s="29"/>
      <c r="H32" s="116"/>
      <c r="I32" s="119"/>
      <c r="J32" s="116"/>
    </row>
    <row r="33" spans="1:10" ht="20.05" customHeight="1" x14ac:dyDescent="0.45">
      <c r="A33" s="1" t="s">
        <v>82</v>
      </c>
      <c r="B33" s="6"/>
      <c r="C33" s="16"/>
      <c r="D33" s="30"/>
      <c r="E33" s="30"/>
      <c r="F33" s="30"/>
      <c r="G33" s="29"/>
      <c r="H33" s="30"/>
      <c r="I33" s="30"/>
      <c r="J33" s="30"/>
    </row>
    <row r="34" spans="1:10" ht="20.05" customHeight="1" x14ac:dyDescent="0.45">
      <c r="A34" s="5" t="s">
        <v>83</v>
      </c>
      <c r="B34" s="6"/>
      <c r="C34" s="16"/>
      <c r="D34" s="116">
        <f>D29-D35</f>
        <v>87446</v>
      </c>
      <c r="E34" s="31"/>
      <c r="F34" s="116">
        <f>F29-F35</f>
        <v>108748</v>
      </c>
      <c r="G34" s="29"/>
      <c r="H34" s="116">
        <f>H29</f>
        <v>210378</v>
      </c>
      <c r="I34" s="31"/>
      <c r="J34" s="116">
        <f>J29</f>
        <v>99077</v>
      </c>
    </row>
    <row r="35" spans="1:10" ht="20.05" customHeight="1" x14ac:dyDescent="0.45">
      <c r="A35" s="5" t="s">
        <v>84</v>
      </c>
      <c r="B35" s="6"/>
      <c r="C35" s="16"/>
      <c r="D35" s="116">
        <v>0</v>
      </c>
      <c r="E35" s="17"/>
      <c r="F35" s="116">
        <v>-1</v>
      </c>
      <c r="G35" s="29"/>
      <c r="H35" s="116">
        <v>0</v>
      </c>
      <c r="I35" s="17"/>
      <c r="J35" s="116">
        <v>0</v>
      </c>
    </row>
    <row r="36" spans="1:10" ht="20.05" customHeight="1" thickBot="1" x14ac:dyDescent="0.5">
      <c r="A36" s="1"/>
      <c r="B36" s="6"/>
      <c r="C36" s="16"/>
      <c r="D36" s="32">
        <f>SUM(D34:D35)</f>
        <v>87446</v>
      </c>
      <c r="E36" s="31"/>
      <c r="F36" s="32">
        <f>SUM(F34:F35)</f>
        <v>108747</v>
      </c>
      <c r="G36" s="29"/>
      <c r="H36" s="32">
        <f>SUM(H34:H35)</f>
        <v>210378</v>
      </c>
      <c r="I36" s="31"/>
      <c r="J36" s="32">
        <f>SUM(J34:J35)</f>
        <v>99077</v>
      </c>
    </row>
    <row r="37" spans="1:10" ht="16" customHeight="1" thickTop="1" x14ac:dyDescent="0.45">
      <c r="A37" s="1"/>
      <c r="B37" s="6"/>
      <c r="C37" s="16"/>
      <c r="D37" s="116"/>
      <c r="E37" s="119"/>
      <c r="F37" s="116"/>
      <c r="G37" s="29"/>
      <c r="H37" s="116"/>
      <c r="I37" s="119"/>
      <c r="J37" s="116"/>
    </row>
    <row r="38" spans="1:10" ht="20.05" customHeight="1" x14ac:dyDescent="0.45">
      <c r="A38" s="1" t="s">
        <v>201</v>
      </c>
      <c r="B38" s="6"/>
      <c r="C38" s="16"/>
      <c r="D38" s="30"/>
      <c r="E38" s="30"/>
      <c r="F38" s="30"/>
      <c r="G38" s="29"/>
      <c r="H38" s="30"/>
      <c r="I38" s="30"/>
      <c r="J38" s="30"/>
    </row>
    <row r="39" spans="1:10" ht="20.05" customHeight="1" x14ac:dyDescent="0.45">
      <c r="A39" s="5" t="s">
        <v>83</v>
      </c>
      <c r="B39" s="6"/>
      <c r="C39" s="16"/>
      <c r="D39" s="116">
        <f>D31-D40</f>
        <v>87446</v>
      </c>
      <c r="E39" s="31"/>
      <c r="F39" s="116">
        <f>F31-F40</f>
        <v>108748</v>
      </c>
      <c r="G39" s="29"/>
      <c r="H39" s="116">
        <f>H31</f>
        <v>210378</v>
      </c>
      <c r="I39" s="31"/>
      <c r="J39" s="116">
        <f>J31</f>
        <v>99077</v>
      </c>
    </row>
    <row r="40" spans="1:10" ht="20.05" customHeight="1" x14ac:dyDescent="0.45">
      <c r="A40" s="5" t="s">
        <v>84</v>
      </c>
      <c r="B40" s="6"/>
      <c r="C40" s="16"/>
      <c r="D40" s="117">
        <f>D35</f>
        <v>0</v>
      </c>
      <c r="E40" s="17"/>
      <c r="F40" s="117">
        <f>F35</f>
        <v>-1</v>
      </c>
      <c r="G40" s="29"/>
      <c r="H40" s="117">
        <v>0</v>
      </c>
      <c r="I40" s="17"/>
      <c r="J40" s="117">
        <v>0</v>
      </c>
    </row>
    <row r="41" spans="1:10" ht="20.05" customHeight="1" thickBot="1" x14ac:dyDescent="0.5">
      <c r="A41" s="1"/>
      <c r="B41" s="6"/>
      <c r="C41" s="16"/>
      <c r="D41" s="32">
        <f>SUM(D39:D40)</f>
        <v>87446</v>
      </c>
      <c r="E41" s="31"/>
      <c r="F41" s="32">
        <f>SUM(F39:F40)</f>
        <v>108747</v>
      </c>
      <c r="G41" s="29"/>
      <c r="H41" s="32">
        <f>SUM(H39:H40)</f>
        <v>210378</v>
      </c>
      <c r="I41" s="31"/>
      <c r="J41" s="32">
        <f>SUM(J39:J40)</f>
        <v>99077</v>
      </c>
    </row>
    <row r="42" spans="1:10" ht="16" customHeight="1" thickTop="1" x14ac:dyDescent="0.45">
      <c r="A42" s="1"/>
      <c r="B42" s="6"/>
      <c r="C42" s="16"/>
      <c r="D42" s="119"/>
      <c r="E42" s="30"/>
      <c r="F42" s="119"/>
      <c r="G42" s="29"/>
      <c r="H42" s="119"/>
      <c r="I42" s="30"/>
      <c r="J42" s="119"/>
    </row>
    <row r="43" spans="1:10" ht="22.75" customHeight="1" thickBot="1" x14ac:dyDescent="0.5">
      <c r="A43" s="90" t="s">
        <v>85</v>
      </c>
      <c r="B43" s="6">
        <v>21</v>
      </c>
      <c r="C43" s="16"/>
      <c r="D43" s="33">
        <f>D34/288461</f>
        <v>0.30314669920717185</v>
      </c>
      <c r="E43" s="34"/>
      <c r="F43" s="33">
        <f>F34/142170329*1000</f>
        <v>0.76491347220558237</v>
      </c>
      <c r="G43" s="29"/>
      <c r="H43" s="33">
        <f>H34/288461</f>
        <v>0.72931176138195453</v>
      </c>
      <c r="I43" s="34"/>
      <c r="J43" s="33">
        <f>J34/142170329*1000</f>
        <v>0.69688943323750763</v>
      </c>
    </row>
    <row r="44" spans="1:10" ht="20.05" customHeight="1" thickTop="1" x14ac:dyDescent="0.25"/>
  </sheetData>
  <mergeCells count="3">
    <mergeCell ref="D5:J5"/>
    <mergeCell ref="D6:F6"/>
    <mergeCell ref="H6:J6"/>
  </mergeCells>
  <pageMargins left="0.7" right="0.5" top="0.8" bottom="0.4" header="0.4" footer="0.33"/>
  <pageSetup paperSize="9" scale="85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="90" zoomScaleNormal="90" zoomScaleSheetLayoutView="100" zoomScalePageLayoutView="70" workbookViewId="0">
      <selection activeCell="B68" sqref="B68"/>
    </sheetView>
  </sheetViews>
  <sheetFormatPr defaultRowHeight="20.05" customHeight="1" x14ac:dyDescent="0.45"/>
  <cols>
    <col min="1" max="1" width="33" style="76" customWidth="1"/>
    <col min="2" max="2" width="8" style="73" bestFit="1" customWidth="1"/>
    <col min="3" max="3" width="1.25" style="74" customWidth="1"/>
    <col min="4" max="4" width="12.125" style="116" customWidth="1"/>
    <col min="5" max="5" width="1.25" style="119" customWidth="1"/>
    <col min="6" max="6" width="12.125" style="116" customWidth="1"/>
    <col min="7" max="7" width="1.25" style="119" customWidth="1"/>
    <col min="8" max="8" width="12.125" style="116" customWidth="1"/>
    <col min="9" max="9" width="1.25" style="119" customWidth="1"/>
    <col min="10" max="10" width="12.125" style="116" customWidth="1"/>
    <col min="11" max="11" width="1.25" style="119" customWidth="1"/>
    <col min="12" max="12" width="12.125" style="116" customWidth="1"/>
    <col min="13" max="13" width="1.25" style="119" customWidth="1"/>
    <col min="14" max="14" width="12.125" style="116" customWidth="1"/>
    <col min="15" max="15" width="1.25" style="119" customWidth="1"/>
    <col min="16" max="16" width="12.125" style="116" customWidth="1"/>
    <col min="17" max="17" width="1.25" style="119" customWidth="1"/>
    <col min="18" max="18" width="12.125" style="116" customWidth="1"/>
    <col min="19" max="19" width="11.25" style="36" bestFit="1" customWidth="1"/>
    <col min="20" max="32" width="10.25" style="75" customWidth="1"/>
    <col min="33" max="259" width="9" style="75"/>
    <col min="260" max="260" width="56.25" style="75" customWidth="1"/>
    <col min="261" max="261" width="8.875" style="75" customWidth="1"/>
    <col min="262" max="262" width="1" style="75" customWidth="1"/>
    <col min="263" max="263" width="14.625" style="75" customWidth="1"/>
    <col min="264" max="264" width="1" style="75" customWidth="1"/>
    <col min="265" max="265" width="14.625" style="75" customWidth="1"/>
    <col min="266" max="266" width="0.625" style="75" customWidth="1"/>
    <col min="267" max="267" width="14.625" style="75" customWidth="1"/>
    <col min="268" max="268" width="1" style="75" customWidth="1"/>
    <col min="269" max="269" width="14.625" style="75" customWidth="1"/>
    <col min="270" max="270" width="1.125" style="75" customWidth="1"/>
    <col min="271" max="271" width="14.625" style="75" customWidth="1"/>
    <col min="272" max="272" width="1" style="75" customWidth="1"/>
    <col min="273" max="273" width="14.625" style="75" customWidth="1"/>
    <col min="274" max="274" width="9" style="75"/>
    <col min="275" max="275" width="14.125" style="75" customWidth="1"/>
    <col min="276" max="515" width="9" style="75"/>
    <col min="516" max="516" width="56.25" style="75" customWidth="1"/>
    <col min="517" max="517" width="8.875" style="75" customWidth="1"/>
    <col min="518" max="518" width="1" style="75" customWidth="1"/>
    <col min="519" max="519" width="14.625" style="75" customWidth="1"/>
    <col min="520" max="520" width="1" style="75" customWidth="1"/>
    <col min="521" max="521" width="14.625" style="75" customWidth="1"/>
    <col min="522" max="522" width="0.625" style="75" customWidth="1"/>
    <col min="523" max="523" width="14.625" style="75" customWidth="1"/>
    <col min="524" max="524" width="1" style="75" customWidth="1"/>
    <col min="525" max="525" width="14.625" style="75" customWidth="1"/>
    <col min="526" max="526" width="1.125" style="75" customWidth="1"/>
    <col min="527" max="527" width="14.625" style="75" customWidth="1"/>
    <col min="528" max="528" width="1" style="75" customWidth="1"/>
    <col min="529" max="529" width="14.625" style="75" customWidth="1"/>
    <col min="530" max="530" width="9" style="75"/>
    <col min="531" max="531" width="14.125" style="75" customWidth="1"/>
    <col min="532" max="771" width="9" style="75"/>
    <col min="772" max="772" width="56.25" style="75" customWidth="1"/>
    <col min="773" max="773" width="8.875" style="75" customWidth="1"/>
    <col min="774" max="774" width="1" style="75" customWidth="1"/>
    <col min="775" max="775" width="14.625" style="75" customWidth="1"/>
    <col min="776" max="776" width="1" style="75" customWidth="1"/>
    <col min="777" max="777" width="14.625" style="75" customWidth="1"/>
    <col min="778" max="778" width="0.625" style="75" customWidth="1"/>
    <col min="779" max="779" width="14.625" style="75" customWidth="1"/>
    <col min="780" max="780" width="1" style="75" customWidth="1"/>
    <col min="781" max="781" width="14.625" style="75" customWidth="1"/>
    <col min="782" max="782" width="1.125" style="75" customWidth="1"/>
    <col min="783" max="783" width="14.625" style="75" customWidth="1"/>
    <col min="784" max="784" width="1" style="75" customWidth="1"/>
    <col min="785" max="785" width="14.625" style="75" customWidth="1"/>
    <col min="786" max="786" width="9" style="75"/>
    <col min="787" max="787" width="14.125" style="75" customWidth="1"/>
    <col min="788" max="1027" width="9" style="75"/>
    <col min="1028" max="1028" width="56.25" style="75" customWidth="1"/>
    <col min="1029" max="1029" width="8.875" style="75" customWidth="1"/>
    <col min="1030" max="1030" width="1" style="75" customWidth="1"/>
    <col min="1031" max="1031" width="14.625" style="75" customWidth="1"/>
    <col min="1032" max="1032" width="1" style="75" customWidth="1"/>
    <col min="1033" max="1033" width="14.625" style="75" customWidth="1"/>
    <col min="1034" max="1034" width="0.625" style="75" customWidth="1"/>
    <col min="1035" max="1035" width="14.625" style="75" customWidth="1"/>
    <col min="1036" max="1036" width="1" style="75" customWidth="1"/>
    <col min="1037" max="1037" width="14.625" style="75" customWidth="1"/>
    <col min="1038" max="1038" width="1.125" style="75" customWidth="1"/>
    <col min="1039" max="1039" width="14.625" style="75" customWidth="1"/>
    <col min="1040" max="1040" width="1" style="75" customWidth="1"/>
    <col min="1041" max="1041" width="14.625" style="75" customWidth="1"/>
    <col min="1042" max="1042" width="9" style="75"/>
    <col min="1043" max="1043" width="14.125" style="75" customWidth="1"/>
    <col min="1044" max="1283" width="9" style="75"/>
    <col min="1284" max="1284" width="56.25" style="75" customWidth="1"/>
    <col min="1285" max="1285" width="8.875" style="75" customWidth="1"/>
    <col min="1286" max="1286" width="1" style="75" customWidth="1"/>
    <col min="1287" max="1287" width="14.625" style="75" customWidth="1"/>
    <col min="1288" max="1288" width="1" style="75" customWidth="1"/>
    <col min="1289" max="1289" width="14.625" style="75" customWidth="1"/>
    <col min="1290" max="1290" width="0.625" style="75" customWidth="1"/>
    <col min="1291" max="1291" width="14.625" style="75" customWidth="1"/>
    <col min="1292" max="1292" width="1" style="75" customWidth="1"/>
    <col min="1293" max="1293" width="14.625" style="75" customWidth="1"/>
    <col min="1294" max="1294" width="1.125" style="75" customWidth="1"/>
    <col min="1295" max="1295" width="14.625" style="75" customWidth="1"/>
    <col min="1296" max="1296" width="1" style="75" customWidth="1"/>
    <col min="1297" max="1297" width="14.625" style="75" customWidth="1"/>
    <col min="1298" max="1298" width="9" style="75"/>
    <col min="1299" max="1299" width="14.125" style="75" customWidth="1"/>
    <col min="1300" max="1539" width="9" style="75"/>
    <col min="1540" max="1540" width="56.25" style="75" customWidth="1"/>
    <col min="1541" max="1541" width="8.875" style="75" customWidth="1"/>
    <col min="1542" max="1542" width="1" style="75" customWidth="1"/>
    <col min="1543" max="1543" width="14.625" style="75" customWidth="1"/>
    <col min="1544" max="1544" width="1" style="75" customWidth="1"/>
    <col min="1545" max="1545" width="14.625" style="75" customWidth="1"/>
    <col min="1546" max="1546" width="0.625" style="75" customWidth="1"/>
    <col min="1547" max="1547" width="14.625" style="75" customWidth="1"/>
    <col min="1548" max="1548" width="1" style="75" customWidth="1"/>
    <col min="1549" max="1549" width="14.625" style="75" customWidth="1"/>
    <col min="1550" max="1550" width="1.125" style="75" customWidth="1"/>
    <col min="1551" max="1551" width="14.625" style="75" customWidth="1"/>
    <col min="1552" max="1552" width="1" style="75" customWidth="1"/>
    <col min="1553" max="1553" width="14.625" style="75" customWidth="1"/>
    <col min="1554" max="1554" width="9" style="75"/>
    <col min="1555" max="1555" width="14.125" style="75" customWidth="1"/>
    <col min="1556" max="1795" width="9" style="75"/>
    <col min="1796" max="1796" width="56.25" style="75" customWidth="1"/>
    <col min="1797" max="1797" width="8.875" style="75" customWidth="1"/>
    <col min="1798" max="1798" width="1" style="75" customWidth="1"/>
    <col min="1799" max="1799" width="14.625" style="75" customWidth="1"/>
    <col min="1800" max="1800" width="1" style="75" customWidth="1"/>
    <col min="1801" max="1801" width="14.625" style="75" customWidth="1"/>
    <col min="1802" max="1802" width="0.625" style="75" customWidth="1"/>
    <col min="1803" max="1803" width="14.625" style="75" customWidth="1"/>
    <col min="1804" max="1804" width="1" style="75" customWidth="1"/>
    <col min="1805" max="1805" width="14.625" style="75" customWidth="1"/>
    <col min="1806" max="1806" width="1.125" style="75" customWidth="1"/>
    <col min="1807" max="1807" width="14.625" style="75" customWidth="1"/>
    <col min="1808" max="1808" width="1" style="75" customWidth="1"/>
    <col min="1809" max="1809" width="14.625" style="75" customWidth="1"/>
    <col min="1810" max="1810" width="9" style="75"/>
    <col min="1811" max="1811" width="14.125" style="75" customWidth="1"/>
    <col min="1812" max="2051" width="9" style="75"/>
    <col min="2052" max="2052" width="56.25" style="75" customWidth="1"/>
    <col min="2053" max="2053" width="8.875" style="75" customWidth="1"/>
    <col min="2054" max="2054" width="1" style="75" customWidth="1"/>
    <col min="2055" max="2055" width="14.625" style="75" customWidth="1"/>
    <col min="2056" max="2056" width="1" style="75" customWidth="1"/>
    <col min="2057" max="2057" width="14.625" style="75" customWidth="1"/>
    <col min="2058" max="2058" width="0.625" style="75" customWidth="1"/>
    <col min="2059" max="2059" width="14.625" style="75" customWidth="1"/>
    <col min="2060" max="2060" width="1" style="75" customWidth="1"/>
    <col min="2061" max="2061" width="14.625" style="75" customWidth="1"/>
    <col min="2062" max="2062" width="1.125" style="75" customWidth="1"/>
    <col min="2063" max="2063" width="14.625" style="75" customWidth="1"/>
    <col min="2064" max="2064" width="1" style="75" customWidth="1"/>
    <col min="2065" max="2065" width="14.625" style="75" customWidth="1"/>
    <col min="2066" max="2066" width="9" style="75"/>
    <col min="2067" max="2067" width="14.125" style="75" customWidth="1"/>
    <col min="2068" max="2307" width="9" style="75"/>
    <col min="2308" max="2308" width="56.25" style="75" customWidth="1"/>
    <col min="2309" max="2309" width="8.875" style="75" customWidth="1"/>
    <col min="2310" max="2310" width="1" style="75" customWidth="1"/>
    <col min="2311" max="2311" width="14.625" style="75" customWidth="1"/>
    <col min="2312" max="2312" width="1" style="75" customWidth="1"/>
    <col min="2313" max="2313" width="14.625" style="75" customWidth="1"/>
    <col min="2314" max="2314" width="0.625" style="75" customWidth="1"/>
    <col min="2315" max="2315" width="14.625" style="75" customWidth="1"/>
    <col min="2316" max="2316" width="1" style="75" customWidth="1"/>
    <col min="2317" max="2317" width="14.625" style="75" customWidth="1"/>
    <col min="2318" max="2318" width="1.125" style="75" customWidth="1"/>
    <col min="2319" max="2319" width="14.625" style="75" customWidth="1"/>
    <col min="2320" max="2320" width="1" style="75" customWidth="1"/>
    <col min="2321" max="2321" width="14.625" style="75" customWidth="1"/>
    <col min="2322" max="2322" width="9" style="75"/>
    <col min="2323" max="2323" width="14.125" style="75" customWidth="1"/>
    <col min="2324" max="2563" width="9" style="75"/>
    <col min="2564" max="2564" width="56.25" style="75" customWidth="1"/>
    <col min="2565" max="2565" width="8.875" style="75" customWidth="1"/>
    <col min="2566" max="2566" width="1" style="75" customWidth="1"/>
    <col min="2567" max="2567" width="14.625" style="75" customWidth="1"/>
    <col min="2568" max="2568" width="1" style="75" customWidth="1"/>
    <col min="2569" max="2569" width="14.625" style="75" customWidth="1"/>
    <col min="2570" max="2570" width="0.625" style="75" customWidth="1"/>
    <col min="2571" max="2571" width="14.625" style="75" customWidth="1"/>
    <col min="2572" max="2572" width="1" style="75" customWidth="1"/>
    <col min="2573" max="2573" width="14.625" style="75" customWidth="1"/>
    <col min="2574" max="2574" width="1.125" style="75" customWidth="1"/>
    <col min="2575" max="2575" width="14.625" style="75" customWidth="1"/>
    <col min="2576" max="2576" width="1" style="75" customWidth="1"/>
    <col min="2577" max="2577" width="14.625" style="75" customWidth="1"/>
    <col min="2578" max="2578" width="9" style="75"/>
    <col min="2579" max="2579" width="14.125" style="75" customWidth="1"/>
    <col min="2580" max="2819" width="9" style="75"/>
    <col min="2820" max="2820" width="56.25" style="75" customWidth="1"/>
    <col min="2821" max="2821" width="8.875" style="75" customWidth="1"/>
    <col min="2822" max="2822" width="1" style="75" customWidth="1"/>
    <col min="2823" max="2823" width="14.625" style="75" customWidth="1"/>
    <col min="2824" max="2824" width="1" style="75" customWidth="1"/>
    <col min="2825" max="2825" width="14.625" style="75" customWidth="1"/>
    <col min="2826" max="2826" width="0.625" style="75" customWidth="1"/>
    <col min="2827" max="2827" width="14.625" style="75" customWidth="1"/>
    <col min="2828" max="2828" width="1" style="75" customWidth="1"/>
    <col min="2829" max="2829" width="14.625" style="75" customWidth="1"/>
    <col min="2830" max="2830" width="1.125" style="75" customWidth="1"/>
    <col min="2831" max="2831" width="14.625" style="75" customWidth="1"/>
    <col min="2832" max="2832" width="1" style="75" customWidth="1"/>
    <col min="2833" max="2833" width="14.625" style="75" customWidth="1"/>
    <col min="2834" max="2834" width="9" style="75"/>
    <col min="2835" max="2835" width="14.125" style="75" customWidth="1"/>
    <col min="2836" max="3075" width="9" style="75"/>
    <col min="3076" max="3076" width="56.25" style="75" customWidth="1"/>
    <col min="3077" max="3077" width="8.875" style="75" customWidth="1"/>
    <col min="3078" max="3078" width="1" style="75" customWidth="1"/>
    <col min="3079" max="3079" width="14.625" style="75" customWidth="1"/>
    <col min="3080" max="3080" width="1" style="75" customWidth="1"/>
    <col min="3081" max="3081" width="14.625" style="75" customWidth="1"/>
    <col min="3082" max="3082" width="0.625" style="75" customWidth="1"/>
    <col min="3083" max="3083" width="14.625" style="75" customWidth="1"/>
    <col min="3084" max="3084" width="1" style="75" customWidth="1"/>
    <col min="3085" max="3085" width="14.625" style="75" customWidth="1"/>
    <col min="3086" max="3086" width="1.125" style="75" customWidth="1"/>
    <col min="3087" max="3087" width="14.625" style="75" customWidth="1"/>
    <col min="3088" max="3088" width="1" style="75" customWidth="1"/>
    <col min="3089" max="3089" width="14.625" style="75" customWidth="1"/>
    <col min="3090" max="3090" width="9" style="75"/>
    <col min="3091" max="3091" width="14.125" style="75" customWidth="1"/>
    <col min="3092" max="3331" width="9" style="75"/>
    <col min="3332" max="3332" width="56.25" style="75" customWidth="1"/>
    <col min="3333" max="3333" width="8.875" style="75" customWidth="1"/>
    <col min="3334" max="3334" width="1" style="75" customWidth="1"/>
    <col min="3335" max="3335" width="14.625" style="75" customWidth="1"/>
    <col min="3336" max="3336" width="1" style="75" customWidth="1"/>
    <col min="3337" max="3337" width="14.625" style="75" customWidth="1"/>
    <col min="3338" max="3338" width="0.625" style="75" customWidth="1"/>
    <col min="3339" max="3339" width="14.625" style="75" customWidth="1"/>
    <col min="3340" max="3340" width="1" style="75" customWidth="1"/>
    <col min="3341" max="3341" width="14.625" style="75" customWidth="1"/>
    <col min="3342" max="3342" width="1.125" style="75" customWidth="1"/>
    <col min="3343" max="3343" width="14.625" style="75" customWidth="1"/>
    <col min="3344" max="3344" width="1" style="75" customWidth="1"/>
    <col min="3345" max="3345" width="14.625" style="75" customWidth="1"/>
    <col min="3346" max="3346" width="9" style="75"/>
    <col min="3347" max="3347" width="14.125" style="75" customWidth="1"/>
    <col min="3348" max="3587" width="9" style="75"/>
    <col min="3588" max="3588" width="56.25" style="75" customWidth="1"/>
    <col min="3589" max="3589" width="8.875" style="75" customWidth="1"/>
    <col min="3590" max="3590" width="1" style="75" customWidth="1"/>
    <col min="3591" max="3591" width="14.625" style="75" customWidth="1"/>
    <col min="3592" max="3592" width="1" style="75" customWidth="1"/>
    <col min="3593" max="3593" width="14.625" style="75" customWidth="1"/>
    <col min="3594" max="3594" width="0.625" style="75" customWidth="1"/>
    <col min="3595" max="3595" width="14.625" style="75" customWidth="1"/>
    <col min="3596" max="3596" width="1" style="75" customWidth="1"/>
    <col min="3597" max="3597" width="14.625" style="75" customWidth="1"/>
    <col min="3598" max="3598" width="1.125" style="75" customWidth="1"/>
    <col min="3599" max="3599" width="14.625" style="75" customWidth="1"/>
    <col min="3600" max="3600" width="1" style="75" customWidth="1"/>
    <col min="3601" max="3601" width="14.625" style="75" customWidth="1"/>
    <col min="3602" max="3602" width="9" style="75"/>
    <col min="3603" max="3603" width="14.125" style="75" customWidth="1"/>
    <col min="3604" max="3843" width="9" style="75"/>
    <col min="3844" max="3844" width="56.25" style="75" customWidth="1"/>
    <col min="3845" max="3845" width="8.875" style="75" customWidth="1"/>
    <col min="3846" max="3846" width="1" style="75" customWidth="1"/>
    <col min="3847" max="3847" width="14.625" style="75" customWidth="1"/>
    <col min="3848" max="3848" width="1" style="75" customWidth="1"/>
    <col min="3849" max="3849" width="14.625" style="75" customWidth="1"/>
    <col min="3850" max="3850" width="0.625" style="75" customWidth="1"/>
    <col min="3851" max="3851" width="14.625" style="75" customWidth="1"/>
    <col min="3852" max="3852" width="1" style="75" customWidth="1"/>
    <col min="3853" max="3853" width="14.625" style="75" customWidth="1"/>
    <col min="3854" max="3854" width="1.125" style="75" customWidth="1"/>
    <col min="3855" max="3855" width="14.625" style="75" customWidth="1"/>
    <col min="3856" max="3856" width="1" style="75" customWidth="1"/>
    <col min="3857" max="3857" width="14.625" style="75" customWidth="1"/>
    <col min="3858" max="3858" width="9" style="75"/>
    <col min="3859" max="3859" width="14.125" style="75" customWidth="1"/>
    <col min="3860" max="4099" width="9" style="75"/>
    <col min="4100" max="4100" width="56.25" style="75" customWidth="1"/>
    <col min="4101" max="4101" width="8.875" style="75" customWidth="1"/>
    <col min="4102" max="4102" width="1" style="75" customWidth="1"/>
    <col min="4103" max="4103" width="14.625" style="75" customWidth="1"/>
    <col min="4104" max="4104" width="1" style="75" customWidth="1"/>
    <col min="4105" max="4105" width="14.625" style="75" customWidth="1"/>
    <col min="4106" max="4106" width="0.625" style="75" customWidth="1"/>
    <col min="4107" max="4107" width="14.625" style="75" customWidth="1"/>
    <col min="4108" max="4108" width="1" style="75" customWidth="1"/>
    <col min="4109" max="4109" width="14.625" style="75" customWidth="1"/>
    <col min="4110" max="4110" width="1.125" style="75" customWidth="1"/>
    <col min="4111" max="4111" width="14.625" style="75" customWidth="1"/>
    <col min="4112" max="4112" width="1" style="75" customWidth="1"/>
    <col min="4113" max="4113" width="14.625" style="75" customWidth="1"/>
    <col min="4114" max="4114" width="9" style="75"/>
    <col min="4115" max="4115" width="14.125" style="75" customWidth="1"/>
    <col min="4116" max="4355" width="9" style="75"/>
    <col min="4356" max="4356" width="56.25" style="75" customWidth="1"/>
    <col min="4357" max="4357" width="8.875" style="75" customWidth="1"/>
    <col min="4358" max="4358" width="1" style="75" customWidth="1"/>
    <col min="4359" max="4359" width="14.625" style="75" customWidth="1"/>
    <col min="4360" max="4360" width="1" style="75" customWidth="1"/>
    <col min="4361" max="4361" width="14.625" style="75" customWidth="1"/>
    <col min="4362" max="4362" width="0.625" style="75" customWidth="1"/>
    <col min="4363" max="4363" width="14.625" style="75" customWidth="1"/>
    <col min="4364" max="4364" width="1" style="75" customWidth="1"/>
    <col min="4365" max="4365" width="14.625" style="75" customWidth="1"/>
    <col min="4366" max="4366" width="1.125" style="75" customWidth="1"/>
    <col min="4367" max="4367" width="14.625" style="75" customWidth="1"/>
    <col min="4368" max="4368" width="1" style="75" customWidth="1"/>
    <col min="4369" max="4369" width="14.625" style="75" customWidth="1"/>
    <col min="4370" max="4370" width="9" style="75"/>
    <col min="4371" max="4371" width="14.125" style="75" customWidth="1"/>
    <col min="4372" max="4611" width="9" style="75"/>
    <col min="4612" max="4612" width="56.25" style="75" customWidth="1"/>
    <col min="4613" max="4613" width="8.875" style="75" customWidth="1"/>
    <col min="4614" max="4614" width="1" style="75" customWidth="1"/>
    <col min="4615" max="4615" width="14.625" style="75" customWidth="1"/>
    <col min="4616" max="4616" width="1" style="75" customWidth="1"/>
    <col min="4617" max="4617" width="14.625" style="75" customWidth="1"/>
    <col min="4618" max="4618" width="0.625" style="75" customWidth="1"/>
    <col min="4619" max="4619" width="14.625" style="75" customWidth="1"/>
    <col min="4620" max="4620" width="1" style="75" customWidth="1"/>
    <col min="4621" max="4621" width="14.625" style="75" customWidth="1"/>
    <col min="4622" max="4622" width="1.125" style="75" customWidth="1"/>
    <col min="4623" max="4623" width="14.625" style="75" customWidth="1"/>
    <col min="4624" max="4624" width="1" style="75" customWidth="1"/>
    <col min="4625" max="4625" width="14.625" style="75" customWidth="1"/>
    <col min="4626" max="4626" width="9" style="75"/>
    <col min="4627" max="4627" width="14.125" style="75" customWidth="1"/>
    <col min="4628" max="4867" width="9" style="75"/>
    <col min="4868" max="4868" width="56.25" style="75" customWidth="1"/>
    <col min="4869" max="4869" width="8.875" style="75" customWidth="1"/>
    <col min="4870" max="4870" width="1" style="75" customWidth="1"/>
    <col min="4871" max="4871" width="14.625" style="75" customWidth="1"/>
    <col min="4872" max="4872" width="1" style="75" customWidth="1"/>
    <col min="4873" max="4873" width="14.625" style="75" customWidth="1"/>
    <col min="4874" max="4874" width="0.625" style="75" customWidth="1"/>
    <col min="4875" max="4875" width="14.625" style="75" customWidth="1"/>
    <col min="4876" max="4876" width="1" style="75" customWidth="1"/>
    <col min="4877" max="4877" width="14.625" style="75" customWidth="1"/>
    <col min="4878" max="4878" width="1.125" style="75" customWidth="1"/>
    <col min="4879" max="4879" width="14.625" style="75" customWidth="1"/>
    <col min="4880" max="4880" width="1" style="75" customWidth="1"/>
    <col min="4881" max="4881" width="14.625" style="75" customWidth="1"/>
    <col min="4882" max="4882" width="9" style="75"/>
    <col min="4883" max="4883" width="14.125" style="75" customWidth="1"/>
    <col min="4884" max="5123" width="9" style="75"/>
    <col min="5124" max="5124" width="56.25" style="75" customWidth="1"/>
    <col min="5125" max="5125" width="8.875" style="75" customWidth="1"/>
    <col min="5126" max="5126" width="1" style="75" customWidth="1"/>
    <col min="5127" max="5127" width="14.625" style="75" customWidth="1"/>
    <col min="5128" max="5128" width="1" style="75" customWidth="1"/>
    <col min="5129" max="5129" width="14.625" style="75" customWidth="1"/>
    <col min="5130" max="5130" width="0.625" style="75" customWidth="1"/>
    <col min="5131" max="5131" width="14.625" style="75" customWidth="1"/>
    <col min="5132" max="5132" width="1" style="75" customWidth="1"/>
    <col min="5133" max="5133" width="14.625" style="75" customWidth="1"/>
    <col min="5134" max="5134" width="1.125" style="75" customWidth="1"/>
    <col min="5135" max="5135" width="14.625" style="75" customWidth="1"/>
    <col min="5136" max="5136" width="1" style="75" customWidth="1"/>
    <col min="5137" max="5137" width="14.625" style="75" customWidth="1"/>
    <col min="5138" max="5138" width="9" style="75"/>
    <col min="5139" max="5139" width="14.125" style="75" customWidth="1"/>
    <col min="5140" max="5379" width="9" style="75"/>
    <col min="5380" max="5380" width="56.25" style="75" customWidth="1"/>
    <col min="5381" max="5381" width="8.875" style="75" customWidth="1"/>
    <col min="5382" max="5382" width="1" style="75" customWidth="1"/>
    <col min="5383" max="5383" width="14.625" style="75" customWidth="1"/>
    <col min="5384" max="5384" width="1" style="75" customWidth="1"/>
    <col min="5385" max="5385" width="14.625" style="75" customWidth="1"/>
    <col min="5386" max="5386" width="0.625" style="75" customWidth="1"/>
    <col min="5387" max="5387" width="14.625" style="75" customWidth="1"/>
    <col min="5388" max="5388" width="1" style="75" customWidth="1"/>
    <col min="5389" max="5389" width="14.625" style="75" customWidth="1"/>
    <col min="5390" max="5390" width="1.125" style="75" customWidth="1"/>
    <col min="5391" max="5391" width="14.625" style="75" customWidth="1"/>
    <col min="5392" max="5392" width="1" style="75" customWidth="1"/>
    <col min="5393" max="5393" width="14.625" style="75" customWidth="1"/>
    <col min="5394" max="5394" width="9" style="75"/>
    <col min="5395" max="5395" width="14.125" style="75" customWidth="1"/>
    <col min="5396" max="5635" width="9" style="75"/>
    <col min="5636" max="5636" width="56.25" style="75" customWidth="1"/>
    <col min="5637" max="5637" width="8.875" style="75" customWidth="1"/>
    <col min="5638" max="5638" width="1" style="75" customWidth="1"/>
    <col min="5639" max="5639" width="14.625" style="75" customWidth="1"/>
    <col min="5640" max="5640" width="1" style="75" customWidth="1"/>
    <col min="5641" max="5641" width="14.625" style="75" customWidth="1"/>
    <col min="5642" max="5642" width="0.625" style="75" customWidth="1"/>
    <col min="5643" max="5643" width="14.625" style="75" customWidth="1"/>
    <col min="5644" max="5644" width="1" style="75" customWidth="1"/>
    <col min="5645" max="5645" width="14.625" style="75" customWidth="1"/>
    <col min="5646" max="5646" width="1.125" style="75" customWidth="1"/>
    <col min="5647" max="5647" width="14.625" style="75" customWidth="1"/>
    <col min="5648" max="5648" width="1" style="75" customWidth="1"/>
    <col min="5649" max="5649" width="14.625" style="75" customWidth="1"/>
    <col min="5650" max="5650" width="9" style="75"/>
    <col min="5651" max="5651" width="14.125" style="75" customWidth="1"/>
    <col min="5652" max="5891" width="9" style="75"/>
    <col min="5892" max="5892" width="56.25" style="75" customWidth="1"/>
    <col min="5893" max="5893" width="8.875" style="75" customWidth="1"/>
    <col min="5894" max="5894" width="1" style="75" customWidth="1"/>
    <col min="5895" max="5895" width="14.625" style="75" customWidth="1"/>
    <col min="5896" max="5896" width="1" style="75" customWidth="1"/>
    <col min="5897" max="5897" width="14.625" style="75" customWidth="1"/>
    <col min="5898" max="5898" width="0.625" style="75" customWidth="1"/>
    <col min="5899" max="5899" width="14.625" style="75" customWidth="1"/>
    <col min="5900" max="5900" width="1" style="75" customWidth="1"/>
    <col min="5901" max="5901" width="14.625" style="75" customWidth="1"/>
    <col min="5902" max="5902" width="1.125" style="75" customWidth="1"/>
    <col min="5903" max="5903" width="14.625" style="75" customWidth="1"/>
    <col min="5904" max="5904" width="1" style="75" customWidth="1"/>
    <col min="5905" max="5905" width="14.625" style="75" customWidth="1"/>
    <col min="5906" max="5906" width="9" style="75"/>
    <col min="5907" max="5907" width="14.125" style="75" customWidth="1"/>
    <col min="5908" max="6147" width="9" style="75"/>
    <col min="6148" max="6148" width="56.25" style="75" customWidth="1"/>
    <col min="6149" max="6149" width="8.875" style="75" customWidth="1"/>
    <col min="6150" max="6150" width="1" style="75" customWidth="1"/>
    <col min="6151" max="6151" width="14.625" style="75" customWidth="1"/>
    <col min="6152" max="6152" width="1" style="75" customWidth="1"/>
    <col min="6153" max="6153" width="14.625" style="75" customWidth="1"/>
    <col min="6154" max="6154" width="0.625" style="75" customWidth="1"/>
    <col min="6155" max="6155" width="14.625" style="75" customWidth="1"/>
    <col min="6156" max="6156" width="1" style="75" customWidth="1"/>
    <col min="6157" max="6157" width="14.625" style="75" customWidth="1"/>
    <col min="6158" max="6158" width="1.125" style="75" customWidth="1"/>
    <col min="6159" max="6159" width="14.625" style="75" customWidth="1"/>
    <col min="6160" max="6160" width="1" style="75" customWidth="1"/>
    <col min="6161" max="6161" width="14.625" style="75" customWidth="1"/>
    <col min="6162" max="6162" width="9" style="75"/>
    <col min="6163" max="6163" width="14.125" style="75" customWidth="1"/>
    <col min="6164" max="6403" width="9" style="75"/>
    <col min="6404" max="6404" width="56.25" style="75" customWidth="1"/>
    <col min="6405" max="6405" width="8.875" style="75" customWidth="1"/>
    <col min="6406" max="6406" width="1" style="75" customWidth="1"/>
    <col min="6407" max="6407" width="14.625" style="75" customWidth="1"/>
    <col min="6408" max="6408" width="1" style="75" customWidth="1"/>
    <col min="6409" max="6409" width="14.625" style="75" customWidth="1"/>
    <col min="6410" max="6410" width="0.625" style="75" customWidth="1"/>
    <col min="6411" max="6411" width="14.625" style="75" customWidth="1"/>
    <col min="6412" max="6412" width="1" style="75" customWidth="1"/>
    <col min="6413" max="6413" width="14.625" style="75" customWidth="1"/>
    <col min="6414" max="6414" width="1.125" style="75" customWidth="1"/>
    <col min="6415" max="6415" width="14.625" style="75" customWidth="1"/>
    <col min="6416" max="6416" width="1" style="75" customWidth="1"/>
    <col min="6417" max="6417" width="14.625" style="75" customWidth="1"/>
    <col min="6418" max="6418" width="9" style="75"/>
    <col min="6419" max="6419" width="14.125" style="75" customWidth="1"/>
    <col min="6420" max="6659" width="9" style="75"/>
    <col min="6660" max="6660" width="56.25" style="75" customWidth="1"/>
    <col min="6661" max="6661" width="8.875" style="75" customWidth="1"/>
    <col min="6662" max="6662" width="1" style="75" customWidth="1"/>
    <col min="6663" max="6663" width="14.625" style="75" customWidth="1"/>
    <col min="6664" max="6664" width="1" style="75" customWidth="1"/>
    <col min="6665" max="6665" width="14.625" style="75" customWidth="1"/>
    <col min="6666" max="6666" width="0.625" style="75" customWidth="1"/>
    <col min="6667" max="6667" width="14.625" style="75" customWidth="1"/>
    <col min="6668" max="6668" width="1" style="75" customWidth="1"/>
    <col min="6669" max="6669" width="14.625" style="75" customWidth="1"/>
    <col min="6670" max="6670" width="1.125" style="75" customWidth="1"/>
    <col min="6671" max="6671" width="14.625" style="75" customWidth="1"/>
    <col min="6672" max="6672" width="1" style="75" customWidth="1"/>
    <col min="6673" max="6673" width="14.625" style="75" customWidth="1"/>
    <col min="6674" max="6674" width="9" style="75"/>
    <col min="6675" max="6675" width="14.125" style="75" customWidth="1"/>
    <col min="6676" max="6915" width="9" style="75"/>
    <col min="6916" max="6916" width="56.25" style="75" customWidth="1"/>
    <col min="6917" max="6917" width="8.875" style="75" customWidth="1"/>
    <col min="6918" max="6918" width="1" style="75" customWidth="1"/>
    <col min="6919" max="6919" width="14.625" style="75" customWidth="1"/>
    <col min="6920" max="6920" width="1" style="75" customWidth="1"/>
    <col min="6921" max="6921" width="14.625" style="75" customWidth="1"/>
    <col min="6922" max="6922" width="0.625" style="75" customWidth="1"/>
    <col min="6923" max="6923" width="14.625" style="75" customWidth="1"/>
    <col min="6924" max="6924" width="1" style="75" customWidth="1"/>
    <col min="6925" max="6925" width="14.625" style="75" customWidth="1"/>
    <col min="6926" max="6926" width="1.125" style="75" customWidth="1"/>
    <col min="6927" max="6927" width="14.625" style="75" customWidth="1"/>
    <col min="6928" max="6928" width="1" style="75" customWidth="1"/>
    <col min="6929" max="6929" width="14.625" style="75" customWidth="1"/>
    <col min="6930" max="6930" width="9" style="75"/>
    <col min="6931" max="6931" width="14.125" style="75" customWidth="1"/>
    <col min="6932" max="7171" width="9" style="75"/>
    <col min="7172" max="7172" width="56.25" style="75" customWidth="1"/>
    <col min="7173" max="7173" width="8.875" style="75" customWidth="1"/>
    <col min="7174" max="7174" width="1" style="75" customWidth="1"/>
    <col min="7175" max="7175" width="14.625" style="75" customWidth="1"/>
    <col min="7176" max="7176" width="1" style="75" customWidth="1"/>
    <col min="7177" max="7177" width="14.625" style="75" customWidth="1"/>
    <col min="7178" max="7178" width="0.625" style="75" customWidth="1"/>
    <col min="7179" max="7179" width="14.625" style="75" customWidth="1"/>
    <col min="7180" max="7180" width="1" style="75" customWidth="1"/>
    <col min="7181" max="7181" width="14.625" style="75" customWidth="1"/>
    <col min="7182" max="7182" width="1.125" style="75" customWidth="1"/>
    <col min="7183" max="7183" width="14.625" style="75" customWidth="1"/>
    <col min="7184" max="7184" width="1" style="75" customWidth="1"/>
    <col min="7185" max="7185" width="14.625" style="75" customWidth="1"/>
    <col min="7186" max="7186" width="9" style="75"/>
    <col min="7187" max="7187" width="14.125" style="75" customWidth="1"/>
    <col min="7188" max="7427" width="9" style="75"/>
    <col min="7428" max="7428" width="56.25" style="75" customWidth="1"/>
    <col min="7429" max="7429" width="8.875" style="75" customWidth="1"/>
    <col min="7430" max="7430" width="1" style="75" customWidth="1"/>
    <col min="7431" max="7431" width="14.625" style="75" customWidth="1"/>
    <col min="7432" max="7432" width="1" style="75" customWidth="1"/>
    <col min="7433" max="7433" width="14.625" style="75" customWidth="1"/>
    <col min="7434" max="7434" width="0.625" style="75" customWidth="1"/>
    <col min="7435" max="7435" width="14.625" style="75" customWidth="1"/>
    <col min="7436" max="7436" width="1" style="75" customWidth="1"/>
    <col min="7437" max="7437" width="14.625" style="75" customWidth="1"/>
    <col min="7438" max="7438" width="1.125" style="75" customWidth="1"/>
    <col min="7439" max="7439" width="14.625" style="75" customWidth="1"/>
    <col min="7440" max="7440" width="1" style="75" customWidth="1"/>
    <col min="7441" max="7441" width="14.625" style="75" customWidth="1"/>
    <col min="7442" max="7442" width="9" style="75"/>
    <col min="7443" max="7443" width="14.125" style="75" customWidth="1"/>
    <col min="7444" max="7683" width="9" style="75"/>
    <col min="7684" max="7684" width="56.25" style="75" customWidth="1"/>
    <col min="7685" max="7685" width="8.875" style="75" customWidth="1"/>
    <col min="7686" max="7686" width="1" style="75" customWidth="1"/>
    <col min="7687" max="7687" width="14.625" style="75" customWidth="1"/>
    <col min="7688" max="7688" width="1" style="75" customWidth="1"/>
    <col min="7689" max="7689" width="14.625" style="75" customWidth="1"/>
    <col min="7690" max="7690" width="0.625" style="75" customWidth="1"/>
    <col min="7691" max="7691" width="14.625" style="75" customWidth="1"/>
    <col min="7692" max="7692" width="1" style="75" customWidth="1"/>
    <col min="7693" max="7693" width="14.625" style="75" customWidth="1"/>
    <col min="7694" max="7694" width="1.125" style="75" customWidth="1"/>
    <col min="7695" max="7695" width="14.625" style="75" customWidth="1"/>
    <col min="7696" max="7696" width="1" style="75" customWidth="1"/>
    <col min="7697" max="7697" width="14.625" style="75" customWidth="1"/>
    <col min="7698" max="7698" width="9" style="75"/>
    <col min="7699" max="7699" width="14.125" style="75" customWidth="1"/>
    <col min="7700" max="7939" width="9" style="75"/>
    <col min="7940" max="7940" width="56.25" style="75" customWidth="1"/>
    <col min="7941" max="7941" width="8.875" style="75" customWidth="1"/>
    <col min="7942" max="7942" width="1" style="75" customWidth="1"/>
    <col min="7943" max="7943" width="14.625" style="75" customWidth="1"/>
    <col min="7944" max="7944" width="1" style="75" customWidth="1"/>
    <col min="7945" max="7945" width="14.625" style="75" customWidth="1"/>
    <col min="7946" max="7946" width="0.625" style="75" customWidth="1"/>
    <col min="7947" max="7947" width="14.625" style="75" customWidth="1"/>
    <col min="7948" max="7948" width="1" style="75" customWidth="1"/>
    <col min="7949" max="7949" width="14.625" style="75" customWidth="1"/>
    <col min="7950" max="7950" width="1.125" style="75" customWidth="1"/>
    <col min="7951" max="7951" width="14.625" style="75" customWidth="1"/>
    <col min="7952" max="7952" width="1" style="75" customWidth="1"/>
    <col min="7953" max="7953" width="14.625" style="75" customWidth="1"/>
    <col min="7954" max="7954" width="9" style="75"/>
    <col min="7955" max="7955" width="14.125" style="75" customWidth="1"/>
    <col min="7956" max="8195" width="9" style="75"/>
    <col min="8196" max="8196" width="56.25" style="75" customWidth="1"/>
    <col min="8197" max="8197" width="8.875" style="75" customWidth="1"/>
    <col min="8198" max="8198" width="1" style="75" customWidth="1"/>
    <col min="8199" max="8199" width="14.625" style="75" customWidth="1"/>
    <col min="8200" max="8200" width="1" style="75" customWidth="1"/>
    <col min="8201" max="8201" width="14.625" style="75" customWidth="1"/>
    <col min="8202" max="8202" width="0.625" style="75" customWidth="1"/>
    <col min="8203" max="8203" width="14.625" style="75" customWidth="1"/>
    <col min="8204" max="8204" width="1" style="75" customWidth="1"/>
    <col min="8205" max="8205" width="14.625" style="75" customWidth="1"/>
    <col min="8206" max="8206" width="1.125" style="75" customWidth="1"/>
    <col min="8207" max="8207" width="14.625" style="75" customWidth="1"/>
    <col min="8208" max="8208" width="1" style="75" customWidth="1"/>
    <col min="8209" max="8209" width="14.625" style="75" customWidth="1"/>
    <col min="8210" max="8210" width="9" style="75"/>
    <col min="8211" max="8211" width="14.125" style="75" customWidth="1"/>
    <col min="8212" max="8451" width="9" style="75"/>
    <col min="8452" max="8452" width="56.25" style="75" customWidth="1"/>
    <col min="8453" max="8453" width="8.875" style="75" customWidth="1"/>
    <col min="8454" max="8454" width="1" style="75" customWidth="1"/>
    <col min="8455" max="8455" width="14.625" style="75" customWidth="1"/>
    <col min="8456" max="8456" width="1" style="75" customWidth="1"/>
    <col min="8457" max="8457" width="14.625" style="75" customWidth="1"/>
    <col min="8458" max="8458" width="0.625" style="75" customWidth="1"/>
    <col min="8459" max="8459" width="14.625" style="75" customWidth="1"/>
    <col min="8460" max="8460" width="1" style="75" customWidth="1"/>
    <col min="8461" max="8461" width="14.625" style="75" customWidth="1"/>
    <col min="8462" max="8462" width="1.125" style="75" customWidth="1"/>
    <col min="8463" max="8463" width="14.625" style="75" customWidth="1"/>
    <col min="8464" max="8464" width="1" style="75" customWidth="1"/>
    <col min="8465" max="8465" width="14.625" style="75" customWidth="1"/>
    <col min="8466" max="8466" width="9" style="75"/>
    <col min="8467" max="8467" width="14.125" style="75" customWidth="1"/>
    <col min="8468" max="8707" width="9" style="75"/>
    <col min="8708" max="8708" width="56.25" style="75" customWidth="1"/>
    <col min="8709" max="8709" width="8.875" style="75" customWidth="1"/>
    <col min="8710" max="8710" width="1" style="75" customWidth="1"/>
    <col min="8711" max="8711" width="14.625" style="75" customWidth="1"/>
    <col min="8712" max="8712" width="1" style="75" customWidth="1"/>
    <col min="8713" max="8713" width="14.625" style="75" customWidth="1"/>
    <col min="8714" max="8714" width="0.625" style="75" customWidth="1"/>
    <col min="8715" max="8715" width="14.625" style="75" customWidth="1"/>
    <col min="8716" max="8716" width="1" style="75" customWidth="1"/>
    <col min="8717" max="8717" width="14.625" style="75" customWidth="1"/>
    <col min="8718" max="8718" width="1.125" style="75" customWidth="1"/>
    <col min="8719" max="8719" width="14.625" style="75" customWidth="1"/>
    <col min="8720" max="8720" width="1" style="75" customWidth="1"/>
    <col min="8721" max="8721" width="14.625" style="75" customWidth="1"/>
    <col min="8722" max="8722" width="9" style="75"/>
    <col min="8723" max="8723" width="14.125" style="75" customWidth="1"/>
    <col min="8724" max="8963" width="9" style="75"/>
    <col min="8964" max="8964" width="56.25" style="75" customWidth="1"/>
    <col min="8965" max="8965" width="8.875" style="75" customWidth="1"/>
    <col min="8966" max="8966" width="1" style="75" customWidth="1"/>
    <col min="8967" max="8967" width="14.625" style="75" customWidth="1"/>
    <col min="8968" max="8968" width="1" style="75" customWidth="1"/>
    <col min="8969" max="8969" width="14.625" style="75" customWidth="1"/>
    <col min="8970" max="8970" width="0.625" style="75" customWidth="1"/>
    <col min="8971" max="8971" width="14.625" style="75" customWidth="1"/>
    <col min="8972" max="8972" width="1" style="75" customWidth="1"/>
    <col min="8973" max="8973" width="14.625" style="75" customWidth="1"/>
    <col min="8974" max="8974" width="1.125" style="75" customWidth="1"/>
    <col min="8975" max="8975" width="14.625" style="75" customWidth="1"/>
    <col min="8976" max="8976" width="1" style="75" customWidth="1"/>
    <col min="8977" max="8977" width="14.625" style="75" customWidth="1"/>
    <col min="8978" max="8978" width="9" style="75"/>
    <col min="8979" max="8979" width="14.125" style="75" customWidth="1"/>
    <col min="8980" max="9219" width="9" style="75"/>
    <col min="9220" max="9220" width="56.25" style="75" customWidth="1"/>
    <col min="9221" max="9221" width="8.875" style="75" customWidth="1"/>
    <col min="9222" max="9222" width="1" style="75" customWidth="1"/>
    <col min="9223" max="9223" width="14.625" style="75" customWidth="1"/>
    <col min="9224" max="9224" width="1" style="75" customWidth="1"/>
    <col min="9225" max="9225" width="14.625" style="75" customWidth="1"/>
    <col min="9226" max="9226" width="0.625" style="75" customWidth="1"/>
    <col min="9227" max="9227" width="14.625" style="75" customWidth="1"/>
    <col min="9228" max="9228" width="1" style="75" customWidth="1"/>
    <col min="9229" max="9229" width="14.625" style="75" customWidth="1"/>
    <col min="9230" max="9230" width="1.125" style="75" customWidth="1"/>
    <col min="9231" max="9231" width="14.625" style="75" customWidth="1"/>
    <col min="9232" max="9232" width="1" style="75" customWidth="1"/>
    <col min="9233" max="9233" width="14.625" style="75" customWidth="1"/>
    <col min="9234" max="9234" width="9" style="75"/>
    <col min="9235" max="9235" width="14.125" style="75" customWidth="1"/>
    <col min="9236" max="9475" width="9" style="75"/>
    <col min="9476" max="9476" width="56.25" style="75" customWidth="1"/>
    <col min="9477" max="9477" width="8.875" style="75" customWidth="1"/>
    <col min="9478" max="9478" width="1" style="75" customWidth="1"/>
    <col min="9479" max="9479" width="14.625" style="75" customWidth="1"/>
    <col min="9480" max="9480" width="1" style="75" customWidth="1"/>
    <col min="9481" max="9481" width="14.625" style="75" customWidth="1"/>
    <col min="9482" max="9482" width="0.625" style="75" customWidth="1"/>
    <col min="9483" max="9483" width="14.625" style="75" customWidth="1"/>
    <col min="9484" max="9484" width="1" style="75" customWidth="1"/>
    <col min="9485" max="9485" width="14.625" style="75" customWidth="1"/>
    <col min="9486" max="9486" width="1.125" style="75" customWidth="1"/>
    <col min="9487" max="9487" width="14.625" style="75" customWidth="1"/>
    <col min="9488" max="9488" width="1" style="75" customWidth="1"/>
    <col min="9489" max="9489" width="14.625" style="75" customWidth="1"/>
    <col min="9490" max="9490" width="9" style="75"/>
    <col min="9491" max="9491" width="14.125" style="75" customWidth="1"/>
    <col min="9492" max="9731" width="9" style="75"/>
    <col min="9732" max="9732" width="56.25" style="75" customWidth="1"/>
    <col min="9733" max="9733" width="8.875" style="75" customWidth="1"/>
    <col min="9734" max="9734" width="1" style="75" customWidth="1"/>
    <col min="9735" max="9735" width="14.625" style="75" customWidth="1"/>
    <col min="9736" max="9736" width="1" style="75" customWidth="1"/>
    <col min="9737" max="9737" width="14.625" style="75" customWidth="1"/>
    <col min="9738" max="9738" width="0.625" style="75" customWidth="1"/>
    <col min="9739" max="9739" width="14.625" style="75" customWidth="1"/>
    <col min="9740" max="9740" width="1" style="75" customWidth="1"/>
    <col min="9741" max="9741" width="14.625" style="75" customWidth="1"/>
    <col min="9742" max="9742" width="1.125" style="75" customWidth="1"/>
    <col min="9743" max="9743" width="14.625" style="75" customWidth="1"/>
    <col min="9744" max="9744" width="1" style="75" customWidth="1"/>
    <col min="9745" max="9745" width="14.625" style="75" customWidth="1"/>
    <col min="9746" max="9746" width="9" style="75"/>
    <col min="9747" max="9747" width="14.125" style="75" customWidth="1"/>
    <col min="9748" max="9987" width="9" style="75"/>
    <col min="9988" max="9988" width="56.25" style="75" customWidth="1"/>
    <col min="9989" max="9989" width="8.875" style="75" customWidth="1"/>
    <col min="9990" max="9990" width="1" style="75" customWidth="1"/>
    <col min="9991" max="9991" width="14.625" style="75" customWidth="1"/>
    <col min="9992" max="9992" width="1" style="75" customWidth="1"/>
    <col min="9993" max="9993" width="14.625" style="75" customWidth="1"/>
    <col min="9994" max="9994" width="0.625" style="75" customWidth="1"/>
    <col min="9995" max="9995" width="14.625" style="75" customWidth="1"/>
    <col min="9996" max="9996" width="1" style="75" customWidth="1"/>
    <col min="9997" max="9997" width="14.625" style="75" customWidth="1"/>
    <col min="9998" max="9998" width="1.125" style="75" customWidth="1"/>
    <col min="9999" max="9999" width="14.625" style="75" customWidth="1"/>
    <col min="10000" max="10000" width="1" style="75" customWidth="1"/>
    <col min="10001" max="10001" width="14.625" style="75" customWidth="1"/>
    <col min="10002" max="10002" width="9" style="75"/>
    <col min="10003" max="10003" width="14.125" style="75" customWidth="1"/>
    <col min="10004" max="10243" width="9" style="75"/>
    <col min="10244" max="10244" width="56.25" style="75" customWidth="1"/>
    <col min="10245" max="10245" width="8.875" style="75" customWidth="1"/>
    <col min="10246" max="10246" width="1" style="75" customWidth="1"/>
    <col min="10247" max="10247" width="14.625" style="75" customWidth="1"/>
    <col min="10248" max="10248" width="1" style="75" customWidth="1"/>
    <col min="10249" max="10249" width="14.625" style="75" customWidth="1"/>
    <col min="10250" max="10250" width="0.625" style="75" customWidth="1"/>
    <col min="10251" max="10251" width="14.625" style="75" customWidth="1"/>
    <col min="10252" max="10252" width="1" style="75" customWidth="1"/>
    <col min="10253" max="10253" width="14.625" style="75" customWidth="1"/>
    <col min="10254" max="10254" width="1.125" style="75" customWidth="1"/>
    <col min="10255" max="10255" width="14.625" style="75" customWidth="1"/>
    <col min="10256" max="10256" width="1" style="75" customWidth="1"/>
    <col min="10257" max="10257" width="14.625" style="75" customWidth="1"/>
    <col min="10258" max="10258" width="9" style="75"/>
    <col min="10259" max="10259" width="14.125" style="75" customWidth="1"/>
    <col min="10260" max="10499" width="9" style="75"/>
    <col min="10500" max="10500" width="56.25" style="75" customWidth="1"/>
    <col min="10501" max="10501" width="8.875" style="75" customWidth="1"/>
    <col min="10502" max="10502" width="1" style="75" customWidth="1"/>
    <col min="10503" max="10503" width="14.625" style="75" customWidth="1"/>
    <col min="10504" max="10504" width="1" style="75" customWidth="1"/>
    <col min="10505" max="10505" width="14.625" style="75" customWidth="1"/>
    <col min="10506" max="10506" width="0.625" style="75" customWidth="1"/>
    <col min="10507" max="10507" width="14.625" style="75" customWidth="1"/>
    <col min="10508" max="10508" width="1" style="75" customWidth="1"/>
    <col min="10509" max="10509" width="14.625" style="75" customWidth="1"/>
    <col min="10510" max="10510" width="1.125" style="75" customWidth="1"/>
    <col min="10511" max="10511" width="14.625" style="75" customWidth="1"/>
    <col min="10512" max="10512" width="1" style="75" customWidth="1"/>
    <col min="10513" max="10513" width="14.625" style="75" customWidth="1"/>
    <col min="10514" max="10514" width="9" style="75"/>
    <col min="10515" max="10515" width="14.125" style="75" customWidth="1"/>
    <col min="10516" max="10755" width="9" style="75"/>
    <col min="10756" max="10756" width="56.25" style="75" customWidth="1"/>
    <col min="10757" max="10757" width="8.875" style="75" customWidth="1"/>
    <col min="10758" max="10758" width="1" style="75" customWidth="1"/>
    <col min="10759" max="10759" width="14.625" style="75" customWidth="1"/>
    <col min="10760" max="10760" width="1" style="75" customWidth="1"/>
    <col min="10761" max="10761" width="14.625" style="75" customWidth="1"/>
    <col min="10762" max="10762" width="0.625" style="75" customWidth="1"/>
    <col min="10763" max="10763" width="14.625" style="75" customWidth="1"/>
    <col min="10764" max="10764" width="1" style="75" customWidth="1"/>
    <col min="10765" max="10765" width="14.625" style="75" customWidth="1"/>
    <col min="10766" max="10766" width="1.125" style="75" customWidth="1"/>
    <col min="10767" max="10767" width="14.625" style="75" customWidth="1"/>
    <col min="10768" max="10768" width="1" style="75" customWidth="1"/>
    <col min="10769" max="10769" width="14.625" style="75" customWidth="1"/>
    <col min="10770" max="10770" width="9" style="75"/>
    <col min="10771" max="10771" width="14.125" style="75" customWidth="1"/>
    <col min="10772" max="11011" width="9" style="75"/>
    <col min="11012" max="11012" width="56.25" style="75" customWidth="1"/>
    <col min="11013" max="11013" width="8.875" style="75" customWidth="1"/>
    <col min="11014" max="11014" width="1" style="75" customWidth="1"/>
    <col min="11015" max="11015" width="14.625" style="75" customWidth="1"/>
    <col min="11016" max="11016" width="1" style="75" customWidth="1"/>
    <col min="11017" max="11017" width="14.625" style="75" customWidth="1"/>
    <col min="11018" max="11018" width="0.625" style="75" customWidth="1"/>
    <col min="11019" max="11019" width="14.625" style="75" customWidth="1"/>
    <col min="11020" max="11020" width="1" style="75" customWidth="1"/>
    <col min="11021" max="11021" width="14.625" style="75" customWidth="1"/>
    <col min="11022" max="11022" width="1.125" style="75" customWidth="1"/>
    <col min="11023" max="11023" width="14.625" style="75" customWidth="1"/>
    <col min="11024" max="11024" width="1" style="75" customWidth="1"/>
    <col min="11025" max="11025" width="14.625" style="75" customWidth="1"/>
    <col min="11026" max="11026" width="9" style="75"/>
    <col min="11027" max="11027" width="14.125" style="75" customWidth="1"/>
    <col min="11028" max="11267" width="9" style="75"/>
    <col min="11268" max="11268" width="56.25" style="75" customWidth="1"/>
    <col min="11269" max="11269" width="8.875" style="75" customWidth="1"/>
    <col min="11270" max="11270" width="1" style="75" customWidth="1"/>
    <col min="11271" max="11271" width="14.625" style="75" customWidth="1"/>
    <col min="11272" max="11272" width="1" style="75" customWidth="1"/>
    <col min="11273" max="11273" width="14.625" style="75" customWidth="1"/>
    <col min="11274" max="11274" width="0.625" style="75" customWidth="1"/>
    <col min="11275" max="11275" width="14.625" style="75" customWidth="1"/>
    <col min="11276" max="11276" width="1" style="75" customWidth="1"/>
    <col min="11277" max="11277" width="14.625" style="75" customWidth="1"/>
    <col min="11278" max="11278" width="1.125" style="75" customWidth="1"/>
    <col min="11279" max="11279" width="14.625" style="75" customWidth="1"/>
    <col min="11280" max="11280" width="1" style="75" customWidth="1"/>
    <col min="11281" max="11281" width="14.625" style="75" customWidth="1"/>
    <col min="11282" max="11282" width="9" style="75"/>
    <col min="11283" max="11283" width="14.125" style="75" customWidth="1"/>
    <col min="11284" max="11523" width="9" style="75"/>
    <col min="11524" max="11524" width="56.25" style="75" customWidth="1"/>
    <col min="11525" max="11525" width="8.875" style="75" customWidth="1"/>
    <col min="11526" max="11526" width="1" style="75" customWidth="1"/>
    <col min="11527" max="11527" width="14.625" style="75" customWidth="1"/>
    <col min="11528" max="11528" width="1" style="75" customWidth="1"/>
    <col min="11529" max="11529" width="14.625" style="75" customWidth="1"/>
    <col min="11530" max="11530" width="0.625" style="75" customWidth="1"/>
    <col min="11531" max="11531" width="14.625" style="75" customWidth="1"/>
    <col min="11532" max="11532" width="1" style="75" customWidth="1"/>
    <col min="11533" max="11533" width="14.625" style="75" customWidth="1"/>
    <col min="11534" max="11534" width="1.125" style="75" customWidth="1"/>
    <col min="11535" max="11535" width="14.625" style="75" customWidth="1"/>
    <col min="11536" max="11536" width="1" style="75" customWidth="1"/>
    <col min="11537" max="11537" width="14.625" style="75" customWidth="1"/>
    <col min="11538" max="11538" width="9" style="75"/>
    <col min="11539" max="11539" width="14.125" style="75" customWidth="1"/>
    <col min="11540" max="11779" width="9" style="75"/>
    <col min="11780" max="11780" width="56.25" style="75" customWidth="1"/>
    <col min="11781" max="11781" width="8.875" style="75" customWidth="1"/>
    <col min="11782" max="11782" width="1" style="75" customWidth="1"/>
    <col min="11783" max="11783" width="14.625" style="75" customWidth="1"/>
    <col min="11784" max="11784" width="1" style="75" customWidth="1"/>
    <col min="11785" max="11785" width="14.625" style="75" customWidth="1"/>
    <col min="11786" max="11786" width="0.625" style="75" customWidth="1"/>
    <col min="11787" max="11787" width="14.625" style="75" customWidth="1"/>
    <col min="11788" max="11788" width="1" style="75" customWidth="1"/>
    <col min="11789" max="11789" width="14.625" style="75" customWidth="1"/>
    <col min="11790" max="11790" width="1.125" style="75" customWidth="1"/>
    <col min="11791" max="11791" width="14.625" style="75" customWidth="1"/>
    <col min="11792" max="11792" width="1" style="75" customWidth="1"/>
    <col min="11793" max="11793" width="14.625" style="75" customWidth="1"/>
    <col min="11794" max="11794" width="9" style="75"/>
    <col min="11795" max="11795" width="14.125" style="75" customWidth="1"/>
    <col min="11796" max="12035" width="9" style="75"/>
    <col min="12036" max="12036" width="56.25" style="75" customWidth="1"/>
    <col min="12037" max="12037" width="8.875" style="75" customWidth="1"/>
    <col min="12038" max="12038" width="1" style="75" customWidth="1"/>
    <col min="12039" max="12039" width="14.625" style="75" customWidth="1"/>
    <col min="12040" max="12040" width="1" style="75" customWidth="1"/>
    <col min="12041" max="12041" width="14.625" style="75" customWidth="1"/>
    <col min="12042" max="12042" width="0.625" style="75" customWidth="1"/>
    <col min="12043" max="12043" width="14.625" style="75" customWidth="1"/>
    <col min="12044" max="12044" width="1" style="75" customWidth="1"/>
    <col min="12045" max="12045" width="14.625" style="75" customWidth="1"/>
    <col min="12046" max="12046" width="1.125" style="75" customWidth="1"/>
    <col min="12047" max="12047" width="14.625" style="75" customWidth="1"/>
    <col min="12048" max="12048" width="1" style="75" customWidth="1"/>
    <col min="12049" max="12049" width="14.625" style="75" customWidth="1"/>
    <col min="12050" max="12050" width="9" style="75"/>
    <col min="12051" max="12051" width="14.125" style="75" customWidth="1"/>
    <col min="12052" max="12291" width="9" style="75"/>
    <col min="12292" max="12292" width="56.25" style="75" customWidth="1"/>
    <col min="12293" max="12293" width="8.875" style="75" customWidth="1"/>
    <col min="12294" max="12294" width="1" style="75" customWidth="1"/>
    <col min="12295" max="12295" width="14.625" style="75" customWidth="1"/>
    <col min="12296" max="12296" width="1" style="75" customWidth="1"/>
    <col min="12297" max="12297" width="14.625" style="75" customWidth="1"/>
    <col min="12298" max="12298" width="0.625" style="75" customWidth="1"/>
    <col min="12299" max="12299" width="14.625" style="75" customWidth="1"/>
    <col min="12300" max="12300" width="1" style="75" customWidth="1"/>
    <col min="12301" max="12301" width="14.625" style="75" customWidth="1"/>
    <col min="12302" max="12302" width="1.125" style="75" customWidth="1"/>
    <col min="12303" max="12303" width="14.625" style="75" customWidth="1"/>
    <col min="12304" max="12304" width="1" style="75" customWidth="1"/>
    <col min="12305" max="12305" width="14.625" style="75" customWidth="1"/>
    <col min="12306" max="12306" width="9" style="75"/>
    <col min="12307" max="12307" width="14.125" style="75" customWidth="1"/>
    <col min="12308" max="12547" width="9" style="75"/>
    <col min="12548" max="12548" width="56.25" style="75" customWidth="1"/>
    <col min="12549" max="12549" width="8.875" style="75" customWidth="1"/>
    <col min="12550" max="12550" width="1" style="75" customWidth="1"/>
    <col min="12551" max="12551" width="14.625" style="75" customWidth="1"/>
    <col min="12552" max="12552" width="1" style="75" customWidth="1"/>
    <col min="12553" max="12553" width="14.625" style="75" customWidth="1"/>
    <col min="12554" max="12554" width="0.625" style="75" customWidth="1"/>
    <col min="12555" max="12555" width="14.625" style="75" customWidth="1"/>
    <col min="12556" max="12556" width="1" style="75" customWidth="1"/>
    <col min="12557" max="12557" width="14.625" style="75" customWidth="1"/>
    <col min="12558" max="12558" width="1.125" style="75" customWidth="1"/>
    <col min="12559" max="12559" width="14.625" style="75" customWidth="1"/>
    <col min="12560" max="12560" width="1" style="75" customWidth="1"/>
    <col min="12561" max="12561" width="14.625" style="75" customWidth="1"/>
    <col min="12562" max="12562" width="9" style="75"/>
    <col min="12563" max="12563" width="14.125" style="75" customWidth="1"/>
    <col min="12564" max="12803" width="9" style="75"/>
    <col min="12804" max="12804" width="56.25" style="75" customWidth="1"/>
    <col min="12805" max="12805" width="8.875" style="75" customWidth="1"/>
    <col min="12806" max="12806" width="1" style="75" customWidth="1"/>
    <col min="12807" max="12807" width="14.625" style="75" customWidth="1"/>
    <col min="12808" max="12808" width="1" style="75" customWidth="1"/>
    <col min="12809" max="12809" width="14.625" style="75" customWidth="1"/>
    <col min="12810" max="12810" width="0.625" style="75" customWidth="1"/>
    <col min="12811" max="12811" width="14.625" style="75" customWidth="1"/>
    <col min="12812" max="12812" width="1" style="75" customWidth="1"/>
    <col min="12813" max="12813" width="14.625" style="75" customWidth="1"/>
    <col min="12814" max="12814" width="1.125" style="75" customWidth="1"/>
    <col min="12815" max="12815" width="14.625" style="75" customWidth="1"/>
    <col min="12816" max="12816" width="1" style="75" customWidth="1"/>
    <col min="12817" max="12817" width="14.625" style="75" customWidth="1"/>
    <col min="12818" max="12818" width="9" style="75"/>
    <col min="12819" max="12819" width="14.125" style="75" customWidth="1"/>
    <col min="12820" max="13059" width="9" style="75"/>
    <col min="13060" max="13060" width="56.25" style="75" customWidth="1"/>
    <col min="13061" max="13061" width="8.875" style="75" customWidth="1"/>
    <col min="13062" max="13062" width="1" style="75" customWidth="1"/>
    <col min="13063" max="13063" width="14.625" style="75" customWidth="1"/>
    <col min="13064" max="13064" width="1" style="75" customWidth="1"/>
    <col min="13065" max="13065" width="14.625" style="75" customWidth="1"/>
    <col min="13066" max="13066" width="0.625" style="75" customWidth="1"/>
    <col min="13067" max="13067" width="14.625" style="75" customWidth="1"/>
    <col min="13068" max="13068" width="1" style="75" customWidth="1"/>
    <col min="13069" max="13069" width="14.625" style="75" customWidth="1"/>
    <col min="13070" max="13070" width="1.125" style="75" customWidth="1"/>
    <col min="13071" max="13071" width="14.625" style="75" customWidth="1"/>
    <col min="13072" max="13072" width="1" style="75" customWidth="1"/>
    <col min="13073" max="13073" width="14.625" style="75" customWidth="1"/>
    <col min="13074" max="13074" width="9" style="75"/>
    <col min="13075" max="13075" width="14.125" style="75" customWidth="1"/>
    <col min="13076" max="13315" width="9" style="75"/>
    <col min="13316" max="13316" width="56.25" style="75" customWidth="1"/>
    <col min="13317" max="13317" width="8.875" style="75" customWidth="1"/>
    <col min="13318" max="13318" width="1" style="75" customWidth="1"/>
    <col min="13319" max="13319" width="14.625" style="75" customWidth="1"/>
    <col min="13320" max="13320" width="1" style="75" customWidth="1"/>
    <col min="13321" max="13321" width="14.625" style="75" customWidth="1"/>
    <col min="13322" max="13322" width="0.625" style="75" customWidth="1"/>
    <col min="13323" max="13323" width="14.625" style="75" customWidth="1"/>
    <col min="13324" max="13324" width="1" style="75" customWidth="1"/>
    <col min="13325" max="13325" width="14.625" style="75" customWidth="1"/>
    <col min="13326" max="13326" width="1.125" style="75" customWidth="1"/>
    <col min="13327" max="13327" width="14.625" style="75" customWidth="1"/>
    <col min="13328" max="13328" width="1" style="75" customWidth="1"/>
    <col min="13329" max="13329" width="14.625" style="75" customWidth="1"/>
    <col min="13330" max="13330" width="9" style="75"/>
    <col min="13331" max="13331" width="14.125" style="75" customWidth="1"/>
    <col min="13332" max="13571" width="9" style="75"/>
    <col min="13572" max="13572" width="56.25" style="75" customWidth="1"/>
    <col min="13573" max="13573" width="8.875" style="75" customWidth="1"/>
    <col min="13574" max="13574" width="1" style="75" customWidth="1"/>
    <col min="13575" max="13575" width="14.625" style="75" customWidth="1"/>
    <col min="13576" max="13576" width="1" style="75" customWidth="1"/>
    <col min="13577" max="13577" width="14.625" style="75" customWidth="1"/>
    <col min="13578" max="13578" width="0.625" style="75" customWidth="1"/>
    <col min="13579" max="13579" width="14.625" style="75" customWidth="1"/>
    <col min="13580" max="13580" width="1" style="75" customWidth="1"/>
    <col min="13581" max="13581" width="14.625" style="75" customWidth="1"/>
    <col min="13582" max="13582" width="1.125" style="75" customWidth="1"/>
    <col min="13583" max="13583" width="14.625" style="75" customWidth="1"/>
    <col min="13584" max="13584" width="1" style="75" customWidth="1"/>
    <col min="13585" max="13585" width="14.625" style="75" customWidth="1"/>
    <col min="13586" max="13586" width="9" style="75"/>
    <col min="13587" max="13587" width="14.125" style="75" customWidth="1"/>
    <col min="13588" max="13827" width="9" style="75"/>
    <col min="13828" max="13828" width="56.25" style="75" customWidth="1"/>
    <col min="13829" max="13829" width="8.875" style="75" customWidth="1"/>
    <col min="13830" max="13830" width="1" style="75" customWidth="1"/>
    <col min="13831" max="13831" width="14.625" style="75" customWidth="1"/>
    <col min="13832" max="13832" width="1" style="75" customWidth="1"/>
    <col min="13833" max="13833" width="14.625" style="75" customWidth="1"/>
    <col min="13834" max="13834" width="0.625" style="75" customWidth="1"/>
    <col min="13835" max="13835" width="14.625" style="75" customWidth="1"/>
    <col min="13836" max="13836" width="1" style="75" customWidth="1"/>
    <col min="13837" max="13837" width="14.625" style="75" customWidth="1"/>
    <col min="13838" max="13838" width="1.125" style="75" customWidth="1"/>
    <col min="13839" max="13839" width="14.625" style="75" customWidth="1"/>
    <col min="13840" max="13840" width="1" style="75" customWidth="1"/>
    <col min="13841" max="13841" width="14.625" style="75" customWidth="1"/>
    <col min="13842" max="13842" width="9" style="75"/>
    <col min="13843" max="13843" width="14.125" style="75" customWidth="1"/>
    <col min="13844" max="14083" width="9" style="75"/>
    <col min="14084" max="14084" width="56.25" style="75" customWidth="1"/>
    <col min="14085" max="14085" width="8.875" style="75" customWidth="1"/>
    <col min="14086" max="14086" width="1" style="75" customWidth="1"/>
    <col min="14087" max="14087" width="14.625" style="75" customWidth="1"/>
    <col min="14088" max="14088" width="1" style="75" customWidth="1"/>
    <col min="14089" max="14089" width="14.625" style="75" customWidth="1"/>
    <col min="14090" max="14090" width="0.625" style="75" customWidth="1"/>
    <col min="14091" max="14091" width="14.625" style="75" customWidth="1"/>
    <col min="14092" max="14092" width="1" style="75" customWidth="1"/>
    <col min="14093" max="14093" width="14.625" style="75" customWidth="1"/>
    <col min="14094" max="14094" width="1.125" style="75" customWidth="1"/>
    <col min="14095" max="14095" width="14.625" style="75" customWidth="1"/>
    <col min="14096" max="14096" width="1" style="75" customWidth="1"/>
    <col min="14097" max="14097" width="14.625" style="75" customWidth="1"/>
    <col min="14098" max="14098" width="9" style="75"/>
    <col min="14099" max="14099" width="14.125" style="75" customWidth="1"/>
    <col min="14100" max="14339" width="9" style="75"/>
    <col min="14340" max="14340" width="56.25" style="75" customWidth="1"/>
    <col min="14341" max="14341" width="8.875" style="75" customWidth="1"/>
    <col min="14342" max="14342" width="1" style="75" customWidth="1"/>
    <col min="14343" max="14343" width="14.625" style="75" customWidth="1"/>
    <col min="14344" max="14344" width="1" style="75" customWidth="1"/>
    <col min="14345" max="14345" width="14.625" style="75" customWidth="1"/>
    <col min="14346" max="14346" width="0.625" style="75" customWidth="1"/>
    <col min="14347" max="14347" width="14.625" style="75" customWidth="1"/>
    <col min="14348" max="14348" width="1" style="75" customWidth="1"/>
    <col min="14349" max="14349" width="14.625" style="75" customWidth="1"/>
    <col min="14350" max="14350" width="1.125" style="75" customWidth="1"/>
    <col min="14351" max="14351" width="14.625" style="75" customWidth="1"/>
    <col min="14352" max="14352" width="1" style="75" customWidth="1"/>
    <col min="14353" max="14353" width="14.625" style="75" customWidth="1"/>
    <col min="14354" max="14354" width="9" style="75"/>
    <col min="14355" max="14355" width="14.125" style="75" customWidth="1"/>
    <col min="14356" max="14595" width="9" style="75"/>
    <col min="14596" max="14596" width="56.25" style="75" customWidth="1"/>
    <col min="14597" max="14597" width="8.875" style="75" customWidth="1"/>
    <col min="14598" max="14598" width="1" style="75" customWidth="1"/>
    <col min="14599" max="14599" width="14.625" style="75" customWidth="1"/>
    <col min="14600" max="14600" width="1" style="75" customWidth="1"/>
    <col min="14601" max="14601" width="14.625" style="75" customWidth="1"/>
    <col min="14602" max="14602" width="0.625" style="75" customWidth="1"/>
    <col min="14603" max="14603" width="14.625" style="75" customWidth="1"/>
    <col min="14604" max="14604" width="1" style="75" customWidth="1"/>
    <col min="14605" max="14605" width="14.625" style="75" customWidth="1"/>
    <col min="14606" max="14606" width="1.125" style="75" customWidth="1"/>
    <col min="14607" max="14607" width="14.625" style="75" customWidth="1"/>
    <col min="14608" max="14608" width="1" style="75" customWidth="1"/>
    <col min="14609" max="14609" width="14.625" style="75" customWidth="1"/>
    <col min="14610" max="14610" width="9" style="75"/>
    <col min="14611" max="14611" width="14.125" style="75" customWidth="1"/>
    <col min="14612" max="14851" width="9" style="75"/>
    <col min="14852" max="14852" width="56.25" style="75" customWidth="1"/>
    <col min="14853" max="14853" width="8.875" style="75" customWidth="1"/>
    <col min="14854" max="14854" width="1" style="75" customWidth="1"/>
    <col min="14855" max="14855" width="14.625" style="75" customWidth="1"/>
    <col min="14856" max="14856" width="1" style="75" customWidth="1"/>
    <col min="14857" max="14857" width="14.625" style="75" customWidth="1"/>
    <col min="14858" max="14858" width="0.625" style="75" customWidth="1"/>
    <col min="14859" max="14859" width="14.625" style="75" customWidth="1"/>
    <col min="14860" max="14860" width="1" style="75" customWidth="1"/>
    <col min="14861" max="14861" width="14.625" style="75" customWidth="1"/>
    <col min="14862" max="14862" width="1.125" style="75" customWidth="1"/>
    <col min="14863" max="14863" width="14.625" style="75" customWidth="1"/>
    <col min="14864" max="14864" width="1" style="75" customWidth="1"/>
    <col min="14865" max="14865" width="14.625" style="75" customWidth="1"/>
    <col min="14866" max="14866" width="9" style="75"/>
    <col min="14867" max="14867" width="14.125" style="75" customWidth="1"/>
    <col min="14868" max="15107" width="9" style="75"/>
    <col min="15108" max="15108" width="56.25" style="75" customWidth="1"/>
    <col min="15109" max="15109" width="8.875" style="75" customWidth="1"/>
    <col min="15110" max="15110" width="1" style="75" customWidth="1"/>
    <col min="15111" max="15111" width="14.625" style="75" customWidth="1"/>
    <col min="15112" max="15112" width="1" style="75" customWidth="1"/>
    <col min="15113" max="15113" width="14.625" style="75" customWidth="1"/>
    <col min="15114" max="15114" width="0.625" style="75" customWidth="1"/>
    <col min="15115" max="15115" width="14.625" style="75" customWidth="1"/>
    <col min="15116" max="15116" width="1" style="75" customWidth="1"/>
    <col min="15117" max="15117" width="14.625" style="75" customWidth="1"/>
    <col min="15118" max="15118" width="1.125" style="75" customWidth="1"/>
    <col min="15119" max="15119" width="14.625" style="75" customWidth="1"/>
    <col min="15120" max="15120" width="1" style="75" customWidth="1"/>
    <col min="15121" max="15121" width="14.625" style="75" customWidth="1"/>
    <col min="15122" max="15122" width="9" style="75"/>
    <col min="15123" max="15123" width="14.125" style="75" customWidth="1"/>
    <col min="15124" max="15363" width="9" style="75"/>
    <col min="15364" max="15364" width="56.25" style="75" customWidth="1"/>
    <col min="15365" max="15365" width="8.875" style="75" customWidth="1"/>
    <col min="15366" max="15366" width="1" style="75" customWidth="1"/>
    <col min="15367" max="15367" width="14.625" style="75" customWidth="1"/>
    <col min="15368" max="15368" width="1" style="75" customWidth="1"/>
    <col min="15369" max="15369" width="14.625" style="75" customWidth="1"/>
    <col min="15370" max="15370" width="0.625" style="75" customWidth="1"/>
    <col min="15371" max="15371" width="14.625" style="75" customWidth="1"/>
    <col min="15372" max="15372" width="1" style="75" customWidth="1"/>
    <col min="15373" max="15373" width="14.625" style="75" customWidth="1"/>
    <col min="15374" max="15374" width="1.125" style="75" customWidth="1"/>
    <col min="15375" max="15375" width="14.625" style="75" customWidth="1"/>
    <col min="15376" max="15376" width="1" style="75" customWidth="1"/>
    <col min="15377" max="15377" width="14.625" style="75" customWidth="1"/>
    <col min="15378" max="15378" width="9" style="75"/>
    <col min="15379" max="15379" width="14.125" style="75" customWidth="1"/>
    <col min="15380" max="15619" width="9" style="75"/>
    <col min="15620" max="15620" width="56.25" style="75" customWidth="1"/>
    <col min="15621" max="15621" width="8.875" style="75" customWidth="1"/>
    <col min="15622" max="15622" width="1" style="75" customWidth="1"/>
    <col min="15623" max="15623" width="14.625" style="75" customWidth="1"/>
    <col min="15624" max="15624" width="1" style="75" customWidth="1"/>
    <col min="15625" max="15625" width="14.625" style="75" customWidth="1"/>
    <col min="15626" max="15626" width="0.625" style="75" customWidth="1"/>
    <col min="15627" max="15627" width="14.625" style="75" customWidth="1"/>
    <col min="15628" max="15628" width="1" style="75" customWidth="1"/>
    <col min="15629" max="15629" width="14.625" style="75" customWidth="1"/>
    <col min="15630" max="15630" width="1.125" style="75" customWidth="1"/>
    <col min="15631" max="15631" width="14.625" style="75" customWidth="1"/>
    <col min="15632" max="15632" width="1" style="75" customWidth="1"/>
    <col min="15633" max="15633" width="14.625" style="75" customWidth="1"/>
    <col min="15634" max="15634" width="9" style="75"/>
    <col min="15635" max="15635" width="14.125" style="75" customWidth="1"/>
    <col min="15636" max="15875" width="9" style="75"/>
    <col min="15876" max="15876" width="56.25" style="75" customWidth="1"/>
    <col min="15877" max="15877" width="8.875" style="75" customWidth="1"/>
    <col min="15878" max="15878" width="1" style="75" customWidth="1"/>
    <col min="15879" max="15879" width="14.625" style="75" customWidth="1"/>
    <col min="15880" max="15880" width="1" style="75" customWidth="1"/>
    <col min="15881" max="15881" width="14.625" style="75" customWidth="1"/>
    <col min="15882" max="15882" width="0.625" style="75" customWidth="1"/>
    <col min="15883" max="15883" width="14.625" style="75" customWidth="1"/>
    <col min="15884" max="15884" width="1" style="75" customWidth="1"/>
    <col min="15885" max="15885" width="14.625" style="75" customWidth="1"/>
    <col min="15886" max="15886" width="1.125" style="75" customWidth="1"/>
    <col min="15887" max="15887" width="14.625" style="75" customWidth="1"/>
    <col min="15888" max="15888" width="1" style="75" customWidth="1"/>
    <col min="15889" max="15889" width="14.625" style="75" customWidth="1"/>
    <col min="15890" max="15890" width="9" style="75"/>
    <col min="15891" max="15891" width="14.125" style="75" customWidth="1"/>
    <col min="15892" max="16131" width="9" style="75"/>
    <col min="16132" max="16132" width="56.25" style="75" customWidth="1"/>
    <col min="16133" max="16133" width="8.875" style="75" customWidth="1"/>
    <col min="16134" max="16134" width="1" style="75" customWidth="1"/>
    <col min="16135" max="16135" width="14.625" style="75" customWidth="1"/>
    <col min="16136" max="16136" width="1" style="75" customWidth="1"/>
    <col min="16137" max="16137" width="14.625" style="75" customWidth="1"/>
    <col min="16138" max="16138" width="0.625" style="75" customWidth="1"/>
    <col min="16139" max="16139" width="14.625" style="75" customWidth="1"/>
    <col min="16140" max="16140" width="1" style="75" customWidth="1"/>
    <col min="16141" max="16141" width="14.625" style="75" customWidth="1"/>
    <col min="16142" max="16142" width="1.125" style="75" customWidth="1"/>
    <col min="16143" max="16143" width="14.625" style="75" customWidth="1"/>
    <col min="16144" max="16144" width="1" style="75" customWidth="1"/>
    <col min="16145" max="16145" width="14.625" style="75" customWidth="1"/>
    <col min="16146" max="16146" width="9" style="75"/>
    <col min="16147" max="16147" width="14.125" style="75" customWidth="1"/>
    <col min="16148" max="16384" width="9" style="75"/>
  </cols>
  <sheetData>
    <row r="1" spans="1:19" ht="20.05" customHeight="1" x14ac:dyDescent="0.45">
      <c r="A1" s="1" t="s">
        <v>170</v>
      </c>
      <c r="D1" s="4"/>
      <c r="E1" s="17"/>
      <c r="F1" s="4"/>
      <c r="G1" s="17"/>
      <c r="H1" s="4"/>
      <c r="R1" s="4" t="s">
        <v>2</v>
      </c>
    </row>
    <row r="2" spans="1:19" ht="20.05" customHeight="1" x14ac:dyDescent="0.45">
      <c r="A2" s="37" t="s">
        <v>158</v>
      </c>
      <c r="R2" s="4" t="s">
        <v>4</v>
      </c>
    </row>
    <row r="3" spans="1:19" ht="20.05" customHeight="1" x14ac:dyDescent="0.45">
      <c r="A3" s="1" t="s">
        <v>208</v>
      </c>
    </row>
    <row r="4" spans="1:19" ht="20.05" customHeight="1" x14ac:dyDescent="0.45">
      <c r="A4" s="37"/>
    </row>
    <row r="5" spans="1:19" ht="20.05" customHeight="1" x14ac:dyDescent="0.45">
      <c r="D5" s="129" t="s">
        <v>174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</row>
    <row r="6" spans="1:19" ht="20.05" customHeight="1" x14ac:dyDescent="0.45">
      <c r="B6" s="79"/>
      <c r="C6" s="78"/>
      <c r="D6" s="10"/>
      <c r="F6" s="10"/>
      <c r="H6" s="10" t="s">
        <v>86</v>
      </c>
      <c r="I6" s="14"/>
      <c r="J6" s="129" t="s">
        <v>88</v>
      </c>
      <c r="K6" s="129"/>
      <c r="L6" s="129"/>
      <c r="M6" s="14"/>
      <c r="N6" s="10"/>
      <c r="P6" s="10"/>
      <c r="Q6" s="14"/>
    </row>
    <row r="7" spans="1:19" ht="20.05" customHeight="1" x14ac:dyDescent="0.45">
      <c r="B7" s="79"/>
      <c r="C7" s="78"/>
      <c r="D7" s="10" t="s">
        <v>54</v>
      </c>
      <c r="F7" s="10"/>
      <c r="H7" s="10" t="s">
        <v>87</v>
      </c>
      <c r="I7" s="14"/>
      <c r="J7" s="10" t="s">
        <v>153</v>
      </c>
      <c r="K7" s="14"/>
      <c r="L7" s="10"/>
      <c r="M7" s="14"/>
      <c r="N7" s="10"/>
      <c r="P7" s="10" t="s">
        <v>89</v>
      </c>
      <c r="Q7" s="14"/>
    </row>
    <row r="8" spans="1:19" ht="20.05" customHeight="1" x14ac:dyDescent="0.45">
      <c r="B8" s="79"/>
      <c r="C8" s="78"/>
      <c r="D8" s="10" t="s">
        <v>90</v>
      </c>
      <c r="F8" s="10" t="s">
        <v>151</v>
      </c>
      <c r="H8" s="10" t="s">
        <v>91</v>
      </c>
      <c r="I8" s="14"/>
      <c r="J8" s="10" t="s">
        <v>154</v>
      </c>
      <c r="K8" s="14"/>
      <c r="L8" s="10" t="s">
        <v>61</v>
      </c>
      <c r="M8" s="14"/>
      <c r="N8" s="10" t="s">
        <v>92</v>
      </c>
      <c r="P8" s="10" t="s">
        <v>93</v>
      </c>
      <c r="Q8" s="14"/>
      <c r="R8" s="10" t="s">
        <v>92</v>
      </c>
    </row>
    <row r="9" spans="1:19" ht="20.05" customHeight="1" x14ac:dyDescent="0.45">
      <c r="B9" s="124" t="s">
        <v>3</v>
      </c>
      <c r="C9" s="78"/>
      <c r="D9" s="124" t="s">
        <v>94</v>
      </c>
      <c r="F9" s="124" t="s">
        <v>152</v>
      </c>
      <c r="H9" s="124" t="s">
        <v>95</v>
      </c>
      <c r="I9" s="14"/>
      <c r="J9" s="124" t="s">
        <v>155</v>
      </c>
      <c r="K9" s="14"/>
      <c r="L9" s="124" t="s">
        <v>96</v>
      </c>
      <c r="M9" s="14"/>
      <c r="N9" s="124" t="s">
        <v>97</v>
      </c>
      <c r="P9" s="124" t="s">
        <v>98</v>
      </c>
      <c r="Q9" s="14"/>
      <c r="R9" s="124" t="s">
        <v>99</v>
      </c>
    </row>
    <row r="10" spans="1:19" s="81" customFormat="1" ht="20.05" customHeight="1" x14ac:dyDescent="0.45">
      <c r="A10" s="37"/>
      <c r="B10" s="79"/>
      <c r="C10" s="80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36"/>
    </row>
    <row r="11" spans="1:19" s="81" customFormat="1" ht="20.05" customHeight="1" x14ac:dyDescent="0.45">
      <c r="A11" s="37" t="s">
        <v>102</v>
      </c>
      <c r="B11" s="79"/>
      <c r="C11" s="80"/>
      <c r="D11" s="17">
        <v>140625</v>
      </c>
      <c r="E11" s="17"/>
      <c r="F11" s="17">
        <v>78333</v>
      </c>
      <c r="G11" s="17"/>
      <c r="H11" s="17">
        <v>144371</v>
      </c>
      <c r="I11" s="17"/>
      <c r="J11" s="17">
        <v>14063</v>
      </c>
      <c r="K11" s="17"/>
      <c r="L11" s="17">
        <v>-11822</v>
      </c>
      <c r="M11" s="17"/>
      <c r="N11" s="17">
        <f>SUM(D11:L11)</f>
        <v>365570</v>
      </c>
      <c r="O11" s="17"/>
      <c r="P11" s="17">
        <v>-1</v>
      </c>
      <c r="Q11" s="17"/>
      <c r="R11" s="17">
        <f>SUM(N11:P11)</f>
        <v>365569</v>
      </c>
      <c r="S11" s="36"/>
    </row>
    <row r="12" spans="1:19" s="81" customFormat="1" ht="20.05" customHeight="1" x14ac:dyDescent="0.45">
      <c r="A12" s="75" t="s">
        <v>100</v>
      </c>
      <c r="B12" s="82"/>
      <c r="C12" s="80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17"/>
      <c r="O12" s="94"/>
      <c r="P12" s="94"/>
      <c r="Q12" s="94"/>
      <c r="R12" s="94"/>
      <c r="S12" s="36"/>
    </row>
    <row r="13" spans="1:19" s="81" customFormat="1" ht="20.05" customHeight="1" x14ac:dyDescent="0.45">
      <c r="A13" s="76" t="s">
        <v>101</v>
      </c>
      <c r="B13" s="82"/>
      <c r="C13" s="80"/>
      <c r="D13" s="17">
        <v>0</v>
      </c>
      <c r="E13" s="17"/>
      <c r="F13" s="17">
        <v>0</v>
      </c>
      <c r="G13" s="17"/>
      <c r="H13" s="17">
        <v>568</v>
      </c>
      <c r="I13" s="17"/>
      <c r="J13" s="17">
        <v>0</v>
      </c>
      <c r="K13" s="17"/>
      <c r="L13" s="17">
        <v>0</v>
      </c>
      <c r="M13" s="17"/>
      <c r="N13" s="17">
        <f>SUM(D13:L13)</f>
        <v>568</v>
      </c>
      <c r="O13" s="17"/>
      <c r="P13" s="17">
        <v>0</v>
      </c>
      <c r="Q13" s="17"/>
      <c r="R13" s="17">
        <f>SUM(N13:P13)</f>
        <v>568</v>
      </c>
      <c r="S13" s="36"/>
    </row>
    <row r="14" spans="1:19" s="85" customFormat="1" ht="20.05" customHeight="1" x14ac:dyDescent="0.45">
      <c r="A14" s="74" t="s">
        <v>81</v>
      </c>
      <c r="B14" s="84"/>
      <c r="C14" s="80"/>
      <c r="D14" s="17">
        <v>0</v>
      </c>
      <c r="E14" s="17"/>
      <c r="F14" s="17">
        <v>0</v>
      </c>
      <c r="G14" s="17"/>
      <c r="H14" s="17">
        <v>0</v>
      </c>
      <c r="I14" s="17"/>
      <c r="J14" s="17">
        <v>0</v>
      </c>
      <c r="K14" s="17"/>
      <c r="L14" s="17">
        <f>'PL 9'!F34</f>
        <v>108748</v>
      </c>
      <c r="M14" s="17"/>
      <c r="N14" s="17">
        <f>SUM(D14:L14)</f>
        <v>108748</v>
      </c>
      <c r="O14" s="17"/>
      <c r="P14" s="17">
        <f>'PL 9'!F35</f>
        <v>-1</v>
      </c>
      <c r="Q14" s="17"/>
      <c r="R14" s="17">
        <f>SUM(N14:P14)</f>
        <v>108747</v>
      </c>
      <c r="S14" s="92"/>
    </row>
    <row r="15" spans="1:19" s="85" customFormat="1" ht="20.05" customHeight="1" x14ac:dyDescent="0.45">
      <c r="A15" s="74" t="s">
        <v>163</v>
      </c>
      <c r="B15" s="41">
        <v>18</v>
      </c>
      <c r="C15" s="80"/>
      <c r="D15" s="17">
        <v>84375</v>
      </c>
      <c r="E15" s="17"/>
      <c r="F15" s="17">
        <v>0</v>
      </c>
      <c r="G15" s="17"/>
      <c r="H15" s="17">
        <v>0</v>
      </c>
      <c r="I15" s="17"/>
      <c r="J15" s="17">
        <v>0</v>
      </c>
      <c r="K15" s="17"/>
      <c r="L15" s="17">
        <v>0</v>
      </c>
      <c r="M15" s="17"/>
      <c r="N15" s="17">
        <f>SUM(D15:L15)</f>
        <v>84375</v>
      </c>
      <c r="O15" s="17"/>
      <c r="P15" s="17">
        <v>0</v>
      </c>
      <c r="Q15" s="17"/>
      <c r="R15" s="17">
        <f t="shared" ref="R15" si="0">SUM(N15:P15)</f>
        <v>84375</v>
      </c>
      <c r="S15" s="92"/>
    </row>
    <row r="16" spans="1:19" s="85" customFormat="1" ht="20.05" customHeight="1" x14ac:dyDescent="0.45">
      <c r="A16" s="74" t="s">
        <v>60</v>
      </c>
      <c r="B16" s="41">
        <v>19</v>
      </c>
      <c r="C16" s="80"/>
      <c r="D16" s="17">
        <v>0</v>
      </c>
      <c r="E16" s="17"/>
      <c r="F16" s="17">
        <v>0</v>
      </c>
      <c r="G16" s="17"/>
      <c r="H16" s="17">
        <v>0</v>
      </c>
      <c r="I16" s="17"/>
      <c r="J16" s="17">
        <v>6000</v>
      </c>
      <c r="K16" s="17"/>
      <c r="L16" s="17">
        <v>-6000</v>
      </c>
      <c r="M16" s="17"/>
      <c r="N16" s="17">
        <f>SUM(D16:L16)</f>
        <v>0</v>
      </c>
      <c r="O16" s="17"/>
      <c r="P16" s="17">
        <v>0</v>
      </c>
      <c r="Q16" s="17"/>
      <c r="R16" s="17">
        <f t="shared" ref="R16" si="1">SUM(N16:P16)</f>
        <v>0</v>
      </c>
      <c r="S16" s="92"/>
    </row>
    <row r="17" spans="1:19" s="81" customFormat="1" ht="20.05" customHeight="1" x14ac:dyDescent="0.45">
      <c r="A17" s="75" t="s">
        <v>143</v>
      </c>
      <c r="B17" s="41">
        <v>20</v>
      </c>
      <c r="C17" s="80"/>
      <c r="D17" s="95">
        <v>0</v>
      </c>
      <c r="E17" s="17"/>
      <c r="F17" s="95">
        <v>0</v>
      </c>
      <c r="G17" s="17"/>
      <c r="H17" s="95">
        <v>0</v>
      </c>
      <c r="I17" s="17"/>
      <c r="J17" s="95">
        <v>0</v>
      </c>
      <c r="K17" s="17"/>
      <c r="L17" s="95">
        <v>-124313</v>
      </c>
      <c r="M17" s="17"/>
      <c r="N17" s="95">
        <f>SUM(D17:L17)</f>
        <v>-124313</v>
      </c>
      <c r="O17" s="17"/>
      <c r="P17" s="95">
        <v>0</v>
      </c>
      <c r="Q17" s="17"/>
      <c r="R17" s="95">
        <f>SUM(N17:P17)</f>
        <v>-124313</v>
      </c>
      <c r="S17" s="36"/>
    </row>
    <row r="18" spans="1:19" s="85" customFormat="1" ht="20.05" customHeight="1" thickBot="1" x14ac:dyDescent="0.5">
      <c r="A18" s="83" t="s">
        <v>209</v>
      </c>
      <c r="B18" s="84"/>
      <c r="C18" s="80"/>
      <c r="D18" s="20">
        <f>SUM(D11:D17)</f>
        <v>225000</v>
      </c>
      <c r="E18" s="17"/>
      <c r="F18" s="20">
        <f>SUM(F11:F17)</f>
        <v>78333</v>
      </c>
      <c r="G18" s="17"/>
      <c r="H18" s="20">
        <f>SUM(H11:H17)</f>
        <v>144939</v>
      </c>
      <c r="I18" s="17"/>
      <c r="J18" s="20">
        <f>SUM(J11:J17)</f>
        <v>20063</v>
      </c>
      <c r="K18" s="17"/>
      <c r="L18" s="20">
        <f>SUM(L11:L17)</f>
        <v>-33387</v>
      </c>
      <c r="M18" s="17"/>
      <c r="N18" s="20">
        <f>SUM(N11:N17)</f>
        <v>434948</v>
      </c>
      <c r="O18" s="17"/>
      <c r="P18" s="20">
        <f>SUM(P11:P17)</f>
        <v>-2</v>
      </c>
      <c r="Q18" s="17"/>
      <c r="R18" s="20">
        <f>SUM(R11:R17)</f>
        <v>434946</v>
      </c>
      <c r="S18" s="92">
        <f>434946-R18</f>
        <v>0</v>
      </c>
    </row>
    <row r="19" spans="1:19" s="85" customFormat="1" ht="20.05" customHeight="1" thickTop="1" x14ac:dyDescent="0.45">
      <c r="A19" s="83"/>
      <c r="B19" s="84"/>
      <c r="C19" s="80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92"/>
    </row>
    <row r="20" spans="1:19" s="85" customFormat="1" ht="20.05" customHeight="1" x14ac:dyDescent="0.45">
      <c r="A20" s="37" t="s">
        <v>178</v>
      </c>
      <c r="B20" s="77"/>
      <c r="C20" s="80"/>
      <c r="D20" s="17">
        <v>225000</v>
      </c>
      <c r="E20" s="17"/>
      <c r="F20" s="17">
        <v>78333</v>
      </c>
      <c r="G20" s="17"/>
      <c r="H20" s="17">
        <v>145001</v>
      </c>
      <c r="I20" s="17"/>
      <c r="J20" s="17">
        <v>30000</v>
      </c>
      <c r="K20" s="17"/>
      <c r="L20" s="17">
        <v>-9723</v>
      </c>
      <c r="M20" s="17"/>
      <c r="N20" s="17">
        <f>SUM(D20:L20)</f>
        <v>468611</v>
      </c>
      <c r="O20" s="17"/>
      <c r="P20" s="17">
        <v>2</v>
      </c>
      <c r="Q20" s="17"/>
      <c r="R20" s="17">
        <f>SUM(N20:P20)</f>
        <v>468613</v>
      </c>
      <c r="S20" s="92">
        <f>R20-BS!G99</f>
        <v>0</v>
      </c>
    </row>
    <row r="21" spans="1:19" s="81" customFormat="1" ht="20.05" customHeight="1" x14ac:dyDescent="0.45">
      <c r="A21" s="75" t="s">
        <v>100</v>
      </c>
      <c r="B21" s="82"/>
      <c r="C21" s="80"/>
      <c r="D21" s="17"/>
      <c r="E21" s="17"/>
      <c r="F21" s="94"/>
      <c r="G21" s="17"/>
      <c r="H21" s="94"/>
      <c r="I21" s="17"/>
      <c r="J21" s="17"/>
      <c r="K21" s="17"/>
      <c r="L21" s="17"/>
      <c r="M21" s="17"/>
      <c r="N21" s="94"/>
      <c r="O21" s="17"/>
      <c r="P21" s="17"/>
      <c r="Q21" s="17"/>
      <c r="R21" s="94"/>
      <c r="S21" s="36"/>
    </row>
    <row r="22" spans="1:19" s="81" customFormat="1" ht="20.05" customHeight="1" x14ac:dyDescent="0.45">
      <c r="A22" s="76" t="s">
        <v>101</v>
      </c>
      <c r="B22" s="82"/>
      <c r="C22" s="80"/>
      <c r="D22" s="17">
        <v>0</v>
      </c>
      <c r="E22" s="17"/>
      <c r="F22" s="17">
        <v>0</v>
      </c>
      <c r="G22" s="17"/>
      <c r="H22" s="17">
        <f>BS!E93-BS!G93</f>
        <v>2820</v>
      </c>
      <c r="I22" s="17"/>
      <c r="J22" s="17">
        <v>0</v>
      </c>
      <c r="K22" s="17"/>
      <c r="L22" s="17">
        <v>0</v>
      </c>
      <c r="M22" s="17"/>
      <c r="N22" s="17">
        <f>SUM(D22:L22)</f>
        <v>2820</v>
      </c>
      <c r="O22" s="17"/>
      <c r="P22" s="17">
        <v>0</v>
      </c>
      <c r="Q22" s="17"/>
      <c r="R22" s="17">
        <f>SUM(N22:P22)</f>
        <v>2820</v>
      </c>
      <c r="S22" s="36"/>
    </row>
    <row r="23" spans="1:19" s="85" customFormat="1" ht="20.05" customHeight="1" x14ac:dyDescent="0.45">
      <c r="A23" s="74" t="s">
        <v>81</v>
      </c>
      <c r="B23" s="84"/>
      <c r="C23" s="80"/>
      <c r="D23" s="17">
        <v>0</v>
      </c>
      <c r="E23" s="17"/>
      <c r="F23" s="17">
        <v>0</v>
      </c>
      <c r="G23" s="17"/>
      <c r="H23" s="17">
        <v>0</v>
      </c>
      <c r="I23" s="17"/>
      <c r="J23" s="17">
        <v>0</v>
      </c>
      <c r="K23" s="17"/>
      <c r="L23" s="17">
        <f>'PL 9'!D39</f>
        <v>87446</v>
      </c>
      <c r="M23" s="17"/>
      <c r="N23" s="17">
        <f>SUM(D23:L23)</f>
        <v>87446</v>
      </c>
      <c r="O23" s="17"/>
      <c r="P23" s="17">
        <f>'PL 9'!D40</f>
        <v>0</v>
      </c>
      <c r="Q23" s="17"/>
      <c r="R23" s="17">
        <f t="shared" ref="R23:R24" si="2">SUM(N23:P23)</f>
        <v>87446</v>
      </c>
      <c r="S23" s="92"/>
    </row>
    <row r="24" spans="1:19" s="85" customFormat="1" ht="20.05" customHeight="1" x14ac:dyDescent="0.45">
      <c r="A24" s="74" t="s">
        <v>163</v>
      </c>
      <c r="B24" s="41">
        <v>18</v>
      </c>
      <c r="C24" s="80"/>
      <c r="D24" s="17">
        <v>75000</v>
      </c>
      <c r="E24" s="17"/>
      <c r="F24" s="17">
        <v>877055</v>
      </c>
      <c r="G24" s="17"/>
      <c r="H24" s="17">
        <v>0</v>
      </c>
      <c r="I24" s="17"/>
      <c r="J24" s="17">
        <v>0</v>
      </c>
      <c r="K24" s="17"/>
      <c r="L24" s="17">
        <v>0</v>
      </c>
      <c r="M24" s="17"/>
      <c r="N24" s="17">
        <f>SUM(D24:L24)</f>
        <v>952055</v>
      </c>
      <c r="O24" s="17"/>
      <c r="P24" s="17">
        <v>0</v>
      </c>
      <c r="Q24" s="17"/>
      <c r="R24" s="17">
        <f t="shared" si="2"/>
        <v>952055</v>
      </c>
      <c r="S24" s="92"/>
    </row>
    <row r="25" spans="1:19" s="81" customFormat="1" ht="20.05" customHeight="1" x14ac:dyDescent="0.45">
      <c r="A25" s="75" t="s">
        <v>143</v>
      </c>
      <c r="B25" s="41">
        <v>20</v>
      </c>
      <c r="C25" s="80"/>
      <c r="D25" s="95">
        <v>0</v>
      </c>
      <c r="E25" s="17"/>
      <c r="F25" s="95">
        <v>0</v>
      </c>
      <c r="G25" s="17"/>
      <c r="H25" s="95">
        <v>0</v>
      </c>
      <c r="I25" s="17"/>
      <c r="J25" s="95">
        <v>0</v>
      </c>
      <c r="K25" s="17"/>
      <c r="L25" s="95">
        <v>-101250</v>
      </c>
      <c r="M25" s="17"/>
      <c r="N25" s="95">
        <f>SUM(D25:L25)</f>
        <v>-101250</v>
      </c>
      <c r="O25" s="17"/>
      <c r="P25" s="95">
        <v>-1</v>
      </c>
      <c r="Q25" s="17"/>
      <c r="R25" s="95">
        <f>SUM(N25:P25)</f>
        <v>-101251</v>
      </c>
      <c r="S25" s="36"/>
    </row>
    <row r="26" spans="1:19" s="85" customFormat="1" ht="20.05" customHeight="1" thickBot="1" x14ac:dyDescent="0.5">
      <c r="A26" s="83" t="s">
        <v>210</v>
      </c>
      <c r="B26" s="84"/>
      <c r="C26" s="80"/>
      <c r="D26" s="20">
        <f>SUM(D20:D25)</f>
        <v>300000</v>
      </c>
      <c r="E26" s="17"/>
      <c r="F26" s="20">
        <f>SUM(F20:F25)</f>
        <v>955388</v>
      </c>
      <c r="G26" s="17"/>
      <c r="H26" s="20">
        <f>SUM(H20:H25)</f>
        <v>147821</v>
      </c>
      <c r="I26" s="17"/>
      <c r="J26" s="20">
        <f>SUM(J20:J25)</f>
        <v>30000</v>
      </c>
      <c r="K26" s="17"/>
      <c r="L26" s="20">
        <f>SUM(L20:L25)</f>
        <v>-23527</v>
      </c>
      <c r="M26" s="17"/>
      <c r="N26" s="20">
        <f>SUM(N20:N25)</f>
        <v>1409682</v>
      </c>
      <c r="O26" s="17"/>
      <c r="P26" s="20">
        <f>SUM(P20:P25)</f>
        <v>1</v>
      </c>
      <c r="Q26" s="17"/>
      <c r="R26" s="20">
        <f>SUM(R20:R25)</f>
        <v>1409683</v>
      </c>
      <c r="S26" s="92">
        <f>R26-BS!E99</f>
        <v>0</v>
      </c>
    </row>
    <row r="27" spans="1:19" ht="20.05" customHeight="1" thickTop="1" x14ac:dyDescent="0.45"/>
    <row r="30" spans="1:19" ht="20.05" customHeight="1" x14ac:dyDescent="0.45">
      <c r="L30" s="107"/>
    </row>
  </sheetData>
  <mergeCells count="2">
    <mergeCell ref="D5:R5"/>
    <mergeCell ref="J6:L6"/>
  </mergeCells>
  <pageMargins left="0.6" right="0.6" top="0.8" bottom="0.4" header="0.4" footer="0.33"/>
  <pageSetup paperSize="9" scale="90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Normal="100" zoomScaleSheetLayoutView="110" zoomScalePageLayoutView="70" workbookViewId="0">
      <selection activeCell="B68" sqref="B68"/>
    </sheetView>
  </sheetViews>
  <sheetFormatPr defaultColWidth="9.125" defaultRowHeight="20.05" customHeight="1" x14ac:dyDescent="0.45"/>
  <cols>
    <col min="1" max="1" width="27.375" style="42" customWidth="1"/>
    <col min="2" max="2" width="7.875" style="42" customWidth="1"/>
    <col min="3" max="3" width="1.25" style="42" customWidth="1"/>
    <col min="4" max="4" width="11.625" style="116" customWidth="1"/>
    <col min="5" max="5" width="1.25" style="116" customWidth="1"/>
    <col min="6" max="6" width="11.625" style="116" customWidth="1"/>
    <col min="7" max="7" width="1.25" style="116" customWidth="1"/>
    <col min="8" max="8" width="11.625" style="116" customWidth="1"/>
    <col min="9" max="9" width="1.25" style="116" customWidth="1"/>
    <col min="10" max="10" width="11.625" style="116" customWidth="1"/>
    <col min="11" max="11" width="1.25" style="116" customWidth="1"/>
    <col min="12" max="12" width="11.625" style="116" customWidth="1"/>
    <col min="13" max="13" width="10.25" style="36" bestFit="1" customWidth="1"/>
    <col min="14" max="15" width="9.125" style="42"/>
    <col min="16" max="33" width="0" style="42" hidden="1" customWidth="1"/>
    <col min="34" max="16384" width="9.125" style="42"/>
  </cols>
  <sheetData>
    <row r="1" spans="1:18" ht="20.05" customHeight="1" x14ac:dyDescent="0.45">
      <c r="A1" s="1" t="s">
        <v>170</v>
      </c>
      <c r="B1" s="38"/>
      <c r="C1" s="68"/>
      <c r="D1" s="4"/>
      <c r="E1" s="17"/>
      <c r="F1" s="17"/>
      <c r="G1" s="17"/>
      <c r="H1" s="17"/>
      <c r="I1" s="17"/>
      <c r="J1" s="4"/>
      <c r="K1" s="119"/>
      <c r="L1" s="4" t="s">
        <v>2</v>
      </c>
      <c r="M1" s="92"/>
      <c r="O1" s="38"/>
      <c r="Q1" s="38"/>
    </row>
    <row r="2" spans="1:18" ht="20.05" customHeight="1" x14ac:dyDescent="0.45">
      <c r="A2" s="48" t="s">
        <v>159</v>
      </c>
      <c r="B2" s="38"/>
      <c r="C2" s="38"/>
      <c r="E2" s="119"/>
      <c r="F2" s="119"/>
      <c r="G2" s="119"/>
      <c r="H2" s="119"/>
      <c r="I2" s="119"/>
      <c r="K2" s="119"/>
      <c r="L2" s="4" t="s">
        <v>4</v>
      </c>
      <c r="M2" s="92"/>
      <c r="O2" s="38"/>
      <c r="Q2" s="38"/>
    </row>
    <row r="3" spans="1:18" ht="20.05" customHeight="1" x14ac:dyDescent="0.45">
      <c r="A3" s="1" t="s">
        <v>208</v>
      </c>
      <c r="B3" s="38"/>
      <c r="C3" s="38"/>
      <c r="E3" s="119"/>
      <c r="F3" s="119"/>
      <c r="G3" s="119"/>
      <c r="H3" s="119"/>
      <c r="I3" s="119"/>
      <c r="K3" s="119"/>
      <c r="M3" s="92"/>
      <c r="O3" s="38"/>
      <c r="Q3" s="38"/>
    </row>
    <row r="5" spans="1:18" ht="20.05" customHeight="1" x14ac:dyDescent="0.45">
      <c r="A5" s="69"/>
      <c r="B5" s="38"/>
      <c r="C5" s="38"/>
      <c r="D5" s="129" t="s">
        <v>172</v>
      </c>
      <c r="E5" s="129"/>
      <c r="F5" s="129"/>
      <c r="G5" s="129"/>
      <c r="H5" s="129"/>
      <c r="I5" s="129"/>
      <c r="J5" s="129"/>
      <c r="K5" s="129"/>
      <c r="L5" s="129"/>
      <c r="M5" s="92"/>
    </row>
    <row r="6" spans="1:18" ht="20.05" customHeight="1" x14ac:dyDescent="0.45">
      <c r="A6" s="69"/>
      <c r="B6" s="39"/>
      <c r="C6" s="38"/>
      <c r="D6" s="10"/>
      <c r="E6" s="119"/>
      <c r="F6" s="10"/>
      <c r="G6" s="119"/>
      <c r="H6" s="129" t="s">
        <v>59</v>
      </c>
      <c r="I6" s="129"/>
      <c r="J6" s="129"/>
      <c r="K6" s="14"/>
      <c r="L6" s="10"/>
      <c r="M6" s="92"/>
    </row>
    <row r="7" spans="1:18" ht="20.05" customHeight="1" x14ac:dyDescent="0.45">
      <c r="A7" s="69"/>
      <c r="B7" s="39"/>
      <c r="C7" s="38"/>
      <c r="D7" s="10" t="s">
        <v>54</v>
      </c>
      <c r="E7" s="119"/>
      <c r="F7" s="10"/>
      <c r="G7" s="119"/>
      <c r="H7" s="14" t="s">
        <v>153</v>
      </c>
      <c r="I7" s="14"/>
      <c r="J7" s="14"/>
      <c r="K7" s="14"/>
      <c r="L7" s="10"/>
      <c r="M7" s="92"/>
    </row>
    <row r="8" spans="1:18" ht="20.05" customHeight="1" x14ac:dyDescent="0.45">
      <c r="A8" s="69"/>
      <c r="B8" s="39"/>
      <c r="C8" s="38"/>
      <c r="D8" s="10" t="s">
        <v>90</v>
      </c>
      <c r="E8" s="119"/>
      <c r="F8" s="11" t="s">
        <v>151</v>
      </c>
      <c r="G8" s="119"/>
      <c r="H8" s="11" t="s">
        <v>154</v>
      </c>
      <c r="I8" s="11"/>
      <c r="J8" s="11"/>
      <c r="K8" s="14"/>
      <c r="L8" s="10" t="s">
        <v>92</v>
      </c>
      <c r="M8" s="92"/>
    </row>
    <row r="9" spans="1:18" ht="20.05" customHeight="1" x14ac:dyDescent="0.45">
      <c r="A9" s="69"/>
      <c r="B9" s="124" t="s">
        <v>3</v>
      </c>
      <c r="C9" s="38"/>
      <c r="D9" s="124" t="s">
        <v>94</v>
      </c>
      <c r="E9" s="119"/>
      <c r="F9" s="123" t="s">
        <v>152</v>
      </c>
      <c r="G9" s="119"/>
      <c r="H9" s="123" t="s">
        <v>155</v>
      </c>
      <c r="I9" s="11"/>
      <c r="J9" s="123" t="s">
        <v>61</v>
      </c>
      <c r="K9" s="14"/>
      <c r="L9" s="124" t="s">
        <v>99</v>
      </c>
      <c r="M9" s="92"/>
    </row>
    <row r="10" spans="1:18" s="70" customFormat="1" ht="20.05" customHeight="1" x14ac:dyDescent="0.45">
      <c r="A10" s="48"/>
      <c r="B10" s="39"/>
      <c r="C10" s="68"/>
      <c r="D10" s="17"/>
      <c r="E10" s="17"/>
      <c r="F10" s="17"/>
      <c r="G10" s="17"/>
      <c r="H10" s="17"/>
      <c r="I10" s="17"/>
      <c r="J10" s="17"/>
      <c r="K10" s="17"/>
      <c r="L10" s="17"/>
      <c r="M10" s="36"/>
      <c r="O10" s="42"/>
      <c r="P10" s="42"/>
      <c r="Q10" s="42"/>
      <c r="R10" s="42"/>
    </row>
    <row r="11" spans="1:18" s="70" customFormat="1" ht="20.05" customHeight="1" x14ac:dyDescent="0.45">
      <c r="A11" s="48" t="s">
        <v>102</v>
      </c>
      <c r="B11" s="39"/>
      <c r="C11" s="71"/>
      <c r="D11" s="17">
        <v>140625</v>
      </c>
      <c r="E11" s="17"/>
      <c r="F11" s="17">
        <v>78333</v>
      </c>
      <c r="G11" s="17"/>
      <c r="H11" s="17">
        <v>14063</v>
      </c>
      <c r="I11" s="17"/>
      <c r="J11" s="17">
        <v>42921</v>
      </c>
      <c r="K11" s="17"/>
      <c r="L11" s="17">
        <f>SUM(D11:J11)</f>
        <v>275942</v>
      </c>
      <c r="M11" s="36"/>
      <c r="O11" s="42"/>
      <c r="P11" s="42"/>
      <c r="Q11" s="42"/>
      <c r="R11" s="42"/>
    </row>
    <row r="12" spans="1:18" ht="20.05" customHeight="1" x14ac:dyDescent="0.45">
      <c r="A12" s="69"/>
      <c r="B12" s="41"/>
      <c r="C12" s="71"/>
      <c r="D12" s="17"/>
      <c r="E12" s="17"/>
      <c r="F12" s="17"/>
      <c r="G12" s="17"/>
      <c r="H12" s="17"/>
      <c r="I12" s="17"/>
      <c r="J12" s="17"/>
      <c r="K12" s="17"/>
      <c r="L12" s="17"/>
    </row>
    <row r="13" spans="1:18" s="111" customFormat="1" ht="20.05" customHeight="1" x14ac:dyDescent="0.45">
      <c r="A13" s="38" t="s">
        <v>81</v>
      </c>
      <c r="B13" s="40"/>
      <c r="C13" s="71"/>
      <c r="D13" s="17">
        <v>0</v>
      </c>
      <c r="E13" s="17"/>
      <c r="F13" s="17">
        <v>0</v>
      </c>
      <c r="G13" s="17"/>
      <c r="H13" s="17">
        <v>0</v>
      </c>
      <c r="I13" s="17"/>
      <c r="J13" s="17">
        <f>'PL 9'!J39</f>
        <v>99077</v>
      </c>
      <c r="K13" s="17"/>
      <c r="L13" s="17">
        <f>SUM(D13:J13)</f>
        <v>99077</v>
      </c>
      <c r="M13" s="92"/>
      <c r="O13" s="38"/>
      <c r="P13" s="38"/>
      <c r="Q13" s="38"/>
      <c r="R13" s="38"/>
    </row>
    <row r="14" spans="1:18" s="111" customFormat="1" ht="20.05" customHeight="1" x14ac:dyDescent="0.45">
      <c r="A14" s="38"/>
      <c r="B14" s="40"/>
      <c r="C14" s="71"/>
      <c r="D14" s="17"/>
      <c r="E14" s="17"/>
      <c r="F14" s="17"/>
      <c r="G14" s="17"/>
      <c r="H14" s="17"/>
      <c r="I14" s="17"/>
      <c r="J14" s="17"/>
      <c r="K14" s="17"/>
      <c r="L14" s="17"/>
      <c r="M14" s="92"/>
      <c r="O14" s="38"/>
      <c r="P14" s="38"/>
      <c r="Q14" s="38"/>
      <c r="R14" s="38"/>
    </row>
    <row r="15" spans="1:18" s="70" customFormat="1" ht="20.05" customHeight="1" x14ac:dyDescent="0.45">
      <c r="A15" s="38" t="s">
        <v>163</v>
      </c>
      <c r="B15" s="41">
        <v>18</v>
      </c>
      <c r="C15" s="71"/>
      <c r="D15" s="17">
        <v>84375</v>
      </c>
      <c r="E15" s="17"/>
      <c r="F15" s="17">
        <v>0</v>
      </c>
      <c r="G15" s="17"/>
      <c r="H15" s="17">
        <v>0</v>
      </c>
      <c r="I15" s="17"/>
      <c r="J15" s="17">
        <v>0</v>
      </c>
      <c r="K15" s="17"/>
      <c r="L15" s="17">
        <f t="shared" ref="L15:L17" si="0">SUM(D15:J15)</f>
        <v>84375</v>
      </c>
      <c r="M15" s="92"/>
      <c r="N15" s="71"/>
      <c r="O15" s="42"/>
      <c r="P15" s="42"/>
      <c r="Q15" s="42"/>
      <c r="R15" s="42"/>
    </row>
    <row r="16" spans="1:18" s="70" customFormat="1" ht="20.05" customHeight="1" x14ac:dyDescent="0.45">
      <c r="A16" s="38"/>
      <c r="B16" s="40"/>
      <c r="C16" s="71"/>
      <c r="D16" s="17"/>
      <c r="E16" s="17"/>
      <c r="F16" s="17"/>
      <c r="G16" s="17"/>
      <c r="H16" s="17"/>
      <c r="I16" s="17"/>
      <c r="J16" s="17"/>
      <c r="K16" s="17"/>
      <c r="L16" s="17"/>
      <c r="M16" s="92"/>
      <c r="N16" s="71"/>
      <c r="O16" s="42"/>
      <c r="P16" s="42"/>
      <c r="Q16" s="42"/>
      <c r="R16" s="42"/>
    </row>
    <row r="17" spans="1:18" s="70" customFormat="1" ht="20.05" customHeight="1" x14ac:dyDescent="0.45">
      <c r="A17" s="38" t="s">
        <v>60</v>
      </c>
      <c r="B17" s="41">
        <v>19</v>
      </c>
      <c r="C17" s="71"/>
      <c r="D17" s="17">
        <v>0</v>
      </c>
      <c r="E17" s="17"/>
      <c r="F17" s="17">
        <v>0</v>
      </c>
      <c r="G17" s="17"/>
      <c r="H17" s="17">
        <v>6000</v>
      </c>
      <c r="I17" s="17"/>
      <c r="J17" s="17">
        <v>-6000</v>
      </c>
      <c r="K17" s="17"/>
      <c r="L17" s="17">
        <f t="shared" si="0"/>
        <v>0</v>
      </c>
      <c r="M17" s="92"/>
      <c r="N17" s="71"/>
      <c r="O17" s="42"/>
      <c r="P17" s="42"/>
      <c r="Q17" s="42"/>
      <c r="R17" s="42"/>
    </row>
    <row r="18" spans="1:18" s="70" customFormat="1" ht="20.05" customHeight="1" x14ac:dyDescent="0.45">
      <c r="A18" s="38"/>
      <c r="B18" s="40"/>
      <c r="C18" s="71"/>
      <c r="D18" s="17"/>
      <c r="E18" s="17"/>
      <c r="F18" s="17"/>
      <c r="G18" s="17"/>
      <c r="H18" s="17"/>
      <c r="I18" s="17"/>
      <c r="J18" s="17"/>
      <c r="K18" s="17"/>
      <c r="L18" s="17"/>
      <c r="M18" s="92"/>
      <c r="N18" s="71"/>
      <c r="O18" s="42"/>
      <c r="P18" s="42"/>
      <c r="Q18" s="42"/>
      <c r="R18" s="42"/>
    </row>
    <row r="19" spans="1:18" ht="20.05" customHeight="1" x14ac:dyDescent="0.45">
      <c r="A19" s="69" t="s">
        <v>143</v>
      </c>
      <c r="B19" s="41">
        <v>20</v>
      </c>
      <c r="C19" s="68"/>
      <c r="D19" s="95">
        <v>0</v>
      </c>
      <c r="E19" s="17"/>
      <c r="F19" s="95">
        <v>0</v>
      </c>
      <c r="G19" s="17"/>
      <c r="H19" s="95">
        <v>0</v>
      </c>
      <c r="I19" s="17"/>
      <c r="J19" s="95">
        <v>-124313</v>
      </c>
      <c r="K19" s="17"/>
      <c r="L19" s="95">
        <f>SUM(D19:J19)</f>
        <v>-124313</v>
      </c>
      <c r="M19" s="93"/>
      <c r="N19" s="72"/>
    </row>
    <row r="20" spans="1:18" s="70" customFormat="1" ht="20.05" customHeight="1" x14ac:dyDescent="0.45">
      <c r="A20" s="42"/>
      <c r="B20" s="40"/>
      <c r="C20" s="71"/>
      <c r="D20" s="17"/>
      <c r="E20" s="17"/>
      <c r="F20" s="17"/>
      <c r="G20" s="17"/>
      <c r="H20" s="17"/>
      <c r="I20" s="17"/>
      <c r="J20" s="17"/>
      <c r="K20" s="17"/>
      <c r="L20" s="17"/>
      <c r="M20" s="36"/>
      <c r="O20" s="42"/>
      <c r="P20" s="42"/>
      <c r="Q20" s="42"/>
      <c r="R20" s="42"/>
    </row>
    <row r="21" spans="1:18" s="70" customFormat="1" ht="20.05" customHeight="1" thickBot="1" x14ac:dyDescent="0.5">
      <c r="A21" s="83" t="s">
        <v>209</v>
      </c>
      <c r="B21" s="40"/>
      <c r="C21" s="71"/>
      <c r="D21" s="20">
        <f>SUM(D11:D19)</f>
        <v>225000</v>
      </c>
      <c r="E21" s="17"/>
      <c r="F21" s="20">
        <f>SUM(F11:F19)</f>
        <v>78333</v>
      </c>
      <c r="G21" s="17"/>
      <c r="H21" s="20">
        <f>SUM(H11:H19)</f>
        <v>20063</v>
      </c>
      <c r="I21" s="17"/>
      <c r="J21" s="20">
        <f>SUM(J11:J19)</f>
        <v>11685</v>
      </c>
      <c r="K21" s="17"/>
      <c r="L21" s="20">
        <f>SUM(L11:L19)</f>
        <v>335081</v>
      </c>
      <c r="M21" s="36">
        <f>335081-L21</f>
        <v>0</v>
      </c>
      <c r="O21" s="42"/>
      <c r="P21" s="42"/>
      <c r="Q21" s="42"/>
      <c r="R21" s="42"/>
    </row>
    <row r="22" spans="1:18" s="70" customFormat="1" ht="20.05" customHeight="1" thickTop="1" x14ac:dyDescent="0.45">
      <c r="A22" s="48"/>
      <c r="B22" s="40"/>
      <c r="C22" s="71"/>
      <c r="D22" s="17"/>
      <c r="E22" s="17"/>
      <c r="F22" s="17"/>
      <c r="G22" s="17"/>
      <c r="H22" s="17"/>
      <c r="I22" s="17"/>
      <c r="J22" s="17"/>
      <c r="K22" s="17"/>
      <c r="L22" s="17"/>
      <c r="M22" s="36"/>
      <c r="O22" s="42"/>
      <c r="P22" s="42"/>
      <c r="Q22" s="42"/>
      <c r="R22" s="42"/>
    </row>
    <row r="23" spans="1:18" s="70" customFormat="1" ht="20.05" customHeight="1" x14ac:dyDescent="0.45">
      <c r="A23" s="48"/>
      <c r="B23" s="40"/>
      <c r="C23" s="71"/>
      <c r="D23" s="17"/>
      <c r="E23" s="17"/>
      <c r="F23" s="17"/>
      <c r="G23" s="17"/>
      <c r="H23" s="17"/>
      <c r="I23" s="17"/>
      <c r="J23" s="17"/>
      <c r="K23" s="17"/>
      <c r="L23" s="17"/>
      <c r="M23" s="36"/>
      <c r="O23" s="42"/>
      <c r="P23" s="42"/>
      <c r="Q23" s="42"/>
      <c r="R23" s="42"/>
    </row>
    <row r="24" spans="1:18" s="70" customFormat="1" ht="20.05" customHeight="1" x14ac:dyDescent="0.45">
      <c r="A24" s="48" t="s">
        <v>178</v>
      </c>
      <c r="B24" s="41"/>
      <c r="C24" s="68"/>
      <c r="D24" s="17">
        <v>225000</v>
      </c>
      <c r="E24" s="17"/>
      <c r="F24" s="17">
        <v>78333</v>
      </c>
      <c r="G24" s="17"/>
      <c r="H24" s="17">
        <v>30000</v>
      </c>
      <c r="I24" s="17"/>
      <c r="J24" s="17">
        <v>1177</v>
      </c>
      <c r="K24" s="17"/>
      <c r="L24" s="17">
        <f t="shared" ref="L24:L28" si="1">SUM(D24:J24)</f>
        <v>334510</v>
      </c>
      <c r="M24" s="93"/>
      <c r="N24" s="72"/>
      <c r="O24" s="42"/>
      <c r="P24" s="42"/>
      <c r="Q24" s="42"/>
      <c r="R24" s="42"/>
    </row>
    <row r="25" spans="1:18" s="70" customFormat="1" ht="20.05" customHeight="1" x14ac:dyDescent="0.45">
      <c r="A25" s="48"/>
      <c r="B25" s="41"/>
      <c r="C25" s="68"/>
      <c r="D25" s="17"/>
      <c r="E25" s="17"/>
      <c r="F25" s="17"/>
      <c r="G25" s="17"/>
      <c r="H25" s="17"/>
      <c r="I25" s="17"/>
      <c r="J25" s="17"/>
      <c r="K25" s="17"/>
      <c r="L25" s="17"/>
      <c r="M25" s="93"/>
      <c r="N25" s="72"/>
      <c r="O25" s="42"/>
      <c r="P25" s="42"/>
      <c r="Q25" s="42"/>
      <c r="R25" s="42"/>
    </row>
    <row r="26" spans="1:18" s="70" customFormat="1" ht="20.05" customHeight="1" x14ac:dyDescent="0.45">
      <c r="A26" s="38" t="s">
        <v>81</v>
      </c>
      <c r="B26" s="40"/>
      <c r="C26" s="71"/>
      <c r="D26" s="17">
        <v>0</v>
      </c>
      <c r="E26" s="17"/>
      <c r="F26" s="17">
        <v>0</v>
      </c>
      <c r="G26" s="17"/>
      <c r="H26" s="17">
        <v>0</v>
      </c>
      <c r="I26" s="17"/>
      <c r="J26" s="17">
        <f>'PL 9'!H31</f>
        <v>210378</v>
      </c>
      <c r="K26" s="17"/>
      <c r="L26" s="17">
        <f t="shared" si="1"/>
        <v>210378</v>
      </c>
      <c r="M26" s="92"/>
      <c r="N26" s="71"/>
      <c r="O26" s="42"/>
      <c r="P26" s="42"/>
      <c r="Q26" s="42"/>
      <c r="R26" s="42"/>
    </row>
    <row r="27" spans="1:18" s="70" customFormat="1" ht="20.05" customHeight="1" x14ac:dyDescent="0.45">
      <c r="A27" s="38"/>
      <c r="B27" s="40"/>
      <c r="C27" s="71"/>
      <c r="D27" s="17"/>
      <c r="E27" s="17"/>
      <c r="F27" s="17"/>
      <c r="G27" s="17"/>
      <c r="H27" s="17"/>
      <c r="I27" s="17"/>
      <c r="J27" s="17"/>
      <c r="K27" s="17"/>
      <c r="L27" s="17"/>
      <c r="M27" s="92"/>
      <c r="N27" s="71"/>
      <c r="O27" s="42"/>
      <c r="P27" s="42"/>
      <c r="Q27" s="42"/>
      <c r="R27" s="42"/>
    </row>
    <row r="28" spans="1:18" s="70" customFormat="1" ht="20.05" customHeight="1" x14ac:dyDescent="0.45">
      <c r="A28" s="38" t="s">
        <v>163</v>
      </c>
      <c r="B28" s="41">
        <v>18</v>
      </c>
      <c r="C28" s="71"/>
      <c r="D28" s="17">
        <v>75000</v>
      </c>
      <c r="E28" s="17"/>
      <c r="F28" s="17">
        <v>877055</v>
      </c>
      <c r="G28" s="17"/>
      <c r="H28" s="17">
        <v>0</v>
      </c>
      <c r="I28" s="17"/>
      <c r="J28" s="17">
        <v>0</v>
      </c>
      <c r="K28" s="17"/>
      <c r="L28" s="17">
        <f t="shared" si="1"/>
        <v>952055</v>
      </c>
      <c r="M28" s="92"/>
      <c r="N28" s="71"/>
      <c r="O28" s="42"/>
      <c r="P28" s="42"/>
      <c r="Q28" s="42"/>
      <c r="R28" s="42"/>
    </row>
    <row r="29" spans="1:18" s="70" customFormat="1" ht="20.05" customHeight="1" x14ac:dyDescent="0.45">
      <c r="A29" s="38"/>
      <c r="B29" s="40"/>
      <c r="C29" s="71"/>
      <c r="D29" s="17"/>
      <c r="E29" s="17"/>
      <c r="F29" s="17"/>
      <c r="G29" s="17"/>
      <c r="H29" s="17"/>
      <c r="I29" s="17"/>
      <c r="J29" s="17"/>
      <c r="K29" s="17"/>
      <c r="L29" s="17"/>
      <c r="M29" s="92"/>
      <c r="N29" s="71"/>
      <c r="O29" s="42"/>
      <c r="P29" s="42"/>
      <c r="Q29" s="42"/>
      <c r="R29" s="42"/>
    </row>
    <row r="30" spans="1:18" ht="20.05" customHeight="1" x14ac:dyDescent="0.45">
      <c r="A30" s="69" t="s">
        <v>143</v>
      </c>
      <c r="B30" s="41">
        <v>20</v>
      </c>
      <c r="C30" s="68"/>
      <c r="D30" s="95">
        <v>0</v>
      </c>
      <c r="E30" s="17"/>
      <c r="F30" s="95">
        <v>0</v>
      </c>
      <c r="G30" s="17"/>
      <c r="H30" s="95">
        <v>0</v>
      </c>
      <c r="I30" s="17"/>
      <c r="J30" s="95">
        <v>-101250</v>
      </c>
      <c r="K30" s="17"/>
      <c r="L30" s="95">
        <f>SUM(D30:J30)</f>
        <v>-101250</v>
      </c>
      <c r="M30" s="93"/>
      <c r="N30" s="72"/>
    </row>
    <row r="31" spans="1:18" ht="20.05" customHeight="1" x14ac:dyDescent="0.45">
      <c r="A31" s="69"/>
      <c r="B31" s="38"/>
      <c r="C31" s="38"/>
      <c r="E31" s="119"/>
      <c r="G31" s="119"/>
      <c r="I31" s="119"/>
      <c r="K31" s="119"/>
      <c r="M31" s="92"/>
      <c r="N31" s="71"/>
      <c r="O31" s="38"/>
      <c r="Q31" s="38"/>
    </row>
    <row r="32" spans="1:18" s="70" customFormat="1" ht="20.05" customHeight="1" thickBot="1" x14ac:dyDescent="0.5">
      <c r="A32" s="48" t="s">
        <v>210</v>
      </c>
      <c r="B32" s="40"/>
      <c r="C32" s="71"/>
      <c r="D32" s="20">
        <f>SUM(D24:D30)</f>
        <v>300000</v>
      </c>
      <c r="E32" s="17"/>
      <c r="F32" s="20">
        <f>SUM(F24:F30)</f>
        <v>955388</v>
      </c>
      <c r="G32" s="17"/>
      <c r="H32" s="20">
        <f>SUM(H24:H30)</f>
        <v>30000</v>
      </c>
      <c r="I32" s="17"/>
      <c r="J32" s="20">
        <f>SUM(J24:J30)</f>
        <v>110305</v>
      </c>
      <c r="K32" s="17"/>
      <c r="L32" s="20">
        <f>SUM(L24:L30)</f>
        <v>1395693</v>
      </c>
      <c r="M32" s="36">
        <f>L32-BS!I99</f>
        <v>0</v>
      </c>
      <c r="N32" s="71"/>
      <c r="O32" s="42"/>
      <c r="P32" s="42"/>
      <c r="Q32" s="42"/>
      <c r="R32" s="42"/>
    </row>
    <row r="33" ht="20.05" customHeight="1" thickTop="1" x14ac:dyDescent="0.45"/>
  </sheetData>
  <mergeCells count="2">
    <mergeCell ref="D5:L5"/>
    <mergeCell ref="H6:J6"/>
  </mergeCells>
  <pageMargins left="0.7" right="0.5" top="0.8" bottom="0.4" header="0.4" footer="0.33"/>
  <pageSetup paperSize="9" scale="90" firstPageNumber="8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opLeftCell="A93" zoomScale="90" zoomScaleNormal="90" zoomScaleSheetLayoutView="120" zoomScalePageLayoutView="110" workbookViewId="0">
      <selection activeCell="B100" sqref="B100"/>
    </sheetView>
  </sheetViews>
  <sheetFormatPr defaultColWidth="9" defaultRowHeight="20.05" customHeight="1" x14ac:dyDescent="0.45"/>
  <cols>
    <col min="1" max="1" width="2.375" style="49" customWidth="1"/>
    <col min="2" max="2" width="46.625" style="49" customWidth="1"/>
    <col min="3" max="3" width="13.375" style="49" customWidth="1"/>
    <col min="4" max="4" width="1.25" style="49" customWidth="1"/>
    <col min="5" max="5" width="13.375" style="50" customWidth="1"/>
    <col min="6" max="6" width="1.25" style="50" customWidth="1"/>
    <col min="7" max="7" width="13.375" style="96" customWidth="1"/>
    <col min="8" max="8" width="1.25" style="50" customWidth="1"/>
    <col min="9" max="9" width="13.375" style="50" customWidth="1"/>
    <col min="10" max="16384" width="9" style="49"/>
  </cols>
  <sheetData>
    <row r="1" spans="1:9" ht="20.05" customHeight="1" x14ac:dyDescent="0.45">
      <c r="A1" s="1" t="s">
        <v>170</v>
      </c>
      <c r="I1" s="51" t="s">
        <v>2</v>
      </c>
    </row>
    <row r="2" spans="1:9" ht="20.05" customHeight="1" x14ac:dyDescent="0.45">
      <c r="A2" s="52" t="s">
        <v>160</v>
      </c>
      <c r="B2" s="27"/>
      <c r="C2" s="52"/>
      <c r="D2" s="52"/>
      <c r="E2" s="53"/>
      <c r="I2" s="51" t="s">
        <v>4</v>
      </c>
    </row>
    <row r="3" spans="1:9" ht="20.05" customHeight="1" x14ac:dyDescent="0.45">
      <c r="A3" s="1" t="s">
        <v>208</v>
      </c>
      <c r="B3" s="27"/>
      <c r="C3" s="27"/>
      <c r="D3" s="27"/>
    </row>
    <row r="4" spans="1:9" ht="8.15" customHeight="1" x14ac:dyDescent="0.45">
      <c r="A4" s="54"/>
      <c r="B4" s="27"/>
      <c r="C4" s="27"/>
      <c r="D4" s="27"/>
    </row>
    <row r="5" spans="1:9" ht="20.05" customHeight="1" x14ac:dyDescent="0.45">
      <c r="B5" s="55"/>
      <c r="C5" s="130" t="s">
        <v>173</v>
      </c>
      <c r="D5" s="130"/>
      <c r="E5" s="130"/>
      <c r="F5" s="130"/>
      <c r="G5" s="130"/>
      <c r="H5" s="130"/>
      <c r="I5" s="130"/>
    </row>
    <row r="6" spans="1:9" ht="20.05" customHeight="1" x14ac:dyDescent="0.45">
      <c r="B6" s="55"/>
      <c r="C6" s="131" t="s">
        <v>0</v>
      </c>
      <c r="D6" s="131"/>
      <c r="E6" s="131"/>
      <c r="F6" s="56"/>
      <c r="G6" s="131" t="s">
        <v>1</v>
      </c>
      <c r="H6" s="131"/>
      <c r="I6" s="131"/>
    </row>
    <row r="7" spans="1:9" ht="20.05" customHeight="1" x14ac:dyDescent="0.45">
      <c r="B7" s="55"/>
      <c r="C7" s="57" t="s">
        <v>171</v>
      </c>
      <c r="D7" s="56"/>
      <c r="E7" s="57" t="s">
        <v>66</v>
      </c>
      <c r="F7" s="56"/>
      <c r="G7" s="57" t="s">
        <v>171</v>
      </c>
      <c r="H7" s="56"/>
      <c r="I7" s="57" t="s">
        <v>66</v>
      </c>
    </row>
    <row r="8" spans="1:9" ht="20.05" customHeight="1" x14ac:dyDescent="0.45">
      <c r="A8" s="55" t="s">
        <v>103</v>
      </c>
      <c r="C8" s="50"/>
      <c r="D8" s="58"/>
    </row>
    <row r="9" spans="1:9" ht="20.05" customHeight="1" x14ac:dyDescent="0.45">
      <c r="A9" s="49" t="s">
        <v>80</v>
      </c>
      <c r="C9" s="97">
        <f>'PL 9'!D31</f>
        <v>87446</v>
      </c>
      <c r="D9" s="97"/>
      <c r="E9" s="97">
        <f>'PL 9'!F31</f>
        <v>108747</v>
      </c>
      <c r="F9" s="96"/>
      <c r="G9" s="97">
        <f>'PL 9'!H31</f>
        <v>210378</v>
      </c>
      <c r="H9" s="96"/>
      <c r="I9" s="97">
        <f>'PL 9'!J31</f>
        <v>99077</v>
      </c>
    </row>
    <row r="10" spans="1:9" ht="20.05" customHeight="1" x14ac:dyDescent="0.45">
      <c r="A10" s="61" t="s">
        <v>104</v>
      </c>
      <c r="C10" s="97"/>
      <c r="D10" s="97"/>
      <c r="E10" s="97"/>
      <c r="F10" s="96"/>
      <c r="G10" s="97"/>
      <c r="H10" s="96"/>
      <c r="I10" s="97"/>
    </row>
    <row r="11" spans="1:9" ht="20.05" customHeight="1" x14ac:dyDescent="0.45">
      <c r="A11" s="62" t="s">
        <v>105</v>
      </c>
      <c r="C11" s="97"/>
      <c r="D11" s="97"/>
      <c r="E11" s="97"/>
      <c r="F11" s="96"/>
      <c r="G11" s="97"/>
      <c r="H11" s="96"/>
      <c r="I11" s="97"/>
    </row>
    <row r="12" spans="1:9" ht="20.05" customHeight="1" x14ac:dyDescent="0.45">
      <c r="A12" s="61" t="s">
        <v>106</v>
      </c>
      <c r="C12" s="101">
        <v>138521</v>
      </c>
      <c r="D12" s="97"/>
      <c r="E12" s="101">
        <v>125016</v>
      </c>
      <c r="F12" s="96"/>
      <c r="G12" s="101">
        <v>9433</v>
      </c>
      <c r="H12" s="96"/>
      <c r="I12" s="101">
        <v>9164</v>
      </c>
    </row>
    <row r="13" spans="1:9" ht="20.05" customHeight="1" x14ac:dyDescent="0.45">
      <c r="A13" s="49" t="s">
        <v>221</v>
      </c>
      <c r="C13" s="101">
        <v>-596</v>
      </c>
      <c r="D13" s="97"/>
      <c r="E13" s="101">
        <v>641</v>
      </c>
      <c r="F13" s="96"/>
      <c r="G13" s="97">
        <v>-841</v>
      </c>
      <c r="H13" s="96"/>
      <c r="I13" s="97">
        <v>-1</v>
      </c>
    </row>
    <row r="14" spans="1:9" ht="20.05" customHeight="1" x14ac:dyDescent="0.45">
      <c r="A14" s="61" t="s">
        <v>107</v>
      </c>
      <c r="C14" s="101">
        <v>4046</v>
      </c>
      <c r="D14" s="97"/>
      <c r="E14" s="101">
        <v>3202</v>
      </c>
      <c r="F14" s="96"/>
      <c r="G14" s="97">
        <v>2015</v>
      </c>
      <c r="H14" s="96"/>
      <c r="I14" s="97">
        <v>0</v>
      </c>
    </row>
    <row r="15" spans="1:9" ht="20.05" customHeight="1" x14ac:dyDescent="0.45">
      <c r="A15" s="49" t="s">
        <v>199</v>
      </c>
      <c r="C15" s="101">
        <v>-13</v>
      </c>
      <c r="D15" s="97"/>
      <c r="E15" s="97">
        <v>0</v>
      </c>
      <c r="F15" s="96"/>
      <c r="G15" s="97">
        <v>0</v>
      </c>
      <c r="H15" s="96"/>
      <c r="I15" s="97">
        <v>0</v>
      </c>
    </row>
    <row r="16" spans="1:9" ht="20.05" customHeight="1" x14ac:dyDescent="0.45">
      <c r="A16" s="61" t="s">
        <v>108</v>
      </c>
      <c r="C16" s="101">
        <v>898</v>
      </c>
      <c r="D16" s="97"/>
      <c r="E16" s="101">
        <v>0</v>
      </c>
      <c r="F16" s="96"/>
      <c r="G16" s="97">
        <v>0</v>
      </c>
      <c r="H16" s="96"/>
      <c r="I16" s="97">
        <v>0</v>
      </c>
    </row>
    <row r="17" spans="1:9" ht="20.05" customHeight="1" x14ac:dyDescent="0.45">
      <c r="A17" s="49" t="s">
        <v>109</v>
      </c>
      <c r="C17" s="101">
        <v>714</v>
      </c>
      <c r="D17" s="97"/>
      <c r="E17" s="101">
        <v>913</v>
      </c>
      <c r="F17" s="96"/>
      <c r="G17" s="97">
        <v>0</v>
      </c>
      <c r="H17" s="96"/>
      <c r="I17" s="97">
        <v>0</v>
      </c>
    </row>
    <row r="18" spans="1:9" ht="20.05" customHeight="1" x14ac:dyDescent="0.45">
      <c r="A18" s="49" t="s">
        <v>149</v>
      </c>
      <c r="C18" s="101">
        <v>1936</v>
      </c>
      <c r="D18" s="97"/>
      <c r="E18" s="97">
        <v>793</v>
      </c>
      <c r="F18" s="96"/>
      <c r="G18" s="97">
        <v>0</v>
      </c>
      <c r="H18" s="96"/>
      <c r="I18" s="97">
        <v>0</v>
      </c>
    </row>
    <row r="19" spans="1:9" ht="20.05" customHeight="1" x14ac:dyDescent="0.45">
      <c r="A19" s="49" t="s">
        <v>202</v>
      </c>
      <c r="C19" s="101">
        <v>-9627</v>
      </c>
      <c r="D19" s="97"/>
      <c r="E19" s="97">
        <v>-3934</v>
      </c>
      <c r="F19" s="96"/>
      <c r="G19" s="97">
        <v>0</v>
      </c>
      <c r="H19" s="96"/>
      <c r="I19" s="97">
        <v>0</v>
      </c>
    </row>
    <row r="20" spans="1:9" ht="20.05" customHeight="1" x14ac:dyDescent="0.45">
      <c r="A20" s="49" t="s">
        <v>203</v>
      </c>
      <c r="C20" s="101">
        <v>-8256</v>
      </c>
      <c r="D20" s="97"/>
      <c r="E20" s="97">
        <v>-5393</v>
      </c>
      <c r="F20" s="96"/>
      <c r="G20" s="97">
        <v>0</v>
      </c>
      <c r="H20" s="96"/>
      <c r="I20" s="97">
        <v>0</v>
      </c>
    </row>
    <row r="21" spans="1:9" ht="20.05" customHeight="1" x14ac:dyDescent="0.45">
      <c r="A21" s="61" t="s">
        <v>110</v>
      </c>
      <c r="C21" s="96">
        <v>-1934</v>
      </c>
      <c r="D21" s="97"/>
      <c r="E21" s="97">
        <v>-17266</v>
      </c>
      <c r="F21" s="96"/>
      <c r="G21" s="97">
        <v>-648</v>
      </c>
      <c r="H21" s="96"/>
      <c r="I21" s="97">
        <v>0</v>
      </c>
    </row>
    <row r="22" spans="1:9" ht="20.05" customHeight="1" x14ac:dyDescent="0.45">
      <c r="A22" s="49" t="s">
        <v>111</v>
      </c>
      <c r="C22" s="101">
        <v>5482</v>
      </c>
      <c r="D22" s="97"/>
      <c r="E22" s="101">
        <v>4423</v>
      </c>
      <c r="F22" s="96"/>
      <c r="G22" s="101">
        <v>2700</v>
      </c>
      <c r="H22" s="96"/>
      <c r="I22" s="101">
        <v>2360</v>
      </c>
    </row>
    <row r="23" spans="1:9" ht="20.05" customHeight="1" x14ac:dyDescent="0.45">
      <c r="A23" s="63" t="s">
        <v>112</v>
      </c>
      <c r="C23" s="101">
        <v>934</v>
      </c>
      <c r="D23" s="97"/>
      <c r="E23" s="101">
        <v>1033</v>
      </c>
      <c r="F23" s="96"/>
      <c r="G23" s="101">
        <v>0</v>
      </c>
      <c r="H23" s="96"/>
      <c r="I23" s="101">
        <v>0</v>
      </c>
    </row>
    <row r="24" spans="1:9" ht="20.05" customHeight="1" x14ac:dyDescent="0.45">
      <c r="A24" s="49" t="s">
        <v>77</v>
      </c>
      <c r="C24" s="101">
        <f>'PL 9'!D22</f>
        <v>3666</v>
      </c>
      <c r="D24" s="97"/>
      <c r="E24" s="101">
        <f>'PL 9'!F22</f>
        <v>18854</v>
      </c>
      <c r="F24" s="96"/>
      <c r="G24" s="101">
        <f>'PL 9'!H22</f>
        <v>5526</v>
      </c>
      <c r="H24" s="96"/>
      <c r="I24" s="101">
        <f>'PL 9'!J22</f>
        <v>19721</v>
      </c>
    </row>
    <row r="25" spans="1:9" ht="20.05" customHeight="1" x14ac:dyDescent="0.45">
      <c r="A25" s="49" t="s">
        <v>167</v>
      </c>
      <c r="C25" s="101">
        <f>-'PL 9'!D12</f>
        <v>0</v>
      </c>
      <c r="D25" s="97"/>
      <c r="E25" s="101">
        <f>-'PL 9'!F12</f>
        <v>0</v>
      </c>
      <c r="F25" s="96"/>
      <c r="G25" s="101">
        <f>-'PL 9'!H12</f>
        <v>-212859</v>
      </c>
      <c r="H25" s="96"/>
      <c r="I25" s="101">
        <f>-'PL 9'!J12</f>
        <v>-94499</v>
      </c>
    </row>
    <row r="26" spans="1:9" ht="20.05" customHeight="1" x14ac:dyDescent="0.45">
      <c r="A26" s="49" t="s">
        <v>113</v>
      </c>
      <c r="C26" s="101">
        <v>-1363</v>
      </c>
      <c r="D26" s="97"/>
      <c r="E26" s="101">
        <v>-899</v>
      </c>
      <c r="F26" s="96"/>
      <c r="G26" s="101">
        <v>-7608</v>
      </c>
      <c r="H26" s="96"/>
      <c r="I26" s="101">
        <v>-6280</v>
      </c>
    </row>
    <row r="27" spans="1:9" ht="20.05" customHeight="1" x14ac:dyDescent="0.45">
      <c r="A27" s="49" t="s">
        <v>183</v>
      </c>
      <c r="C27" s="101">
        <f>-'PL 9'!D27</f>
        <v>12385</v>
      </c>
      <c r="D27" s="97"/>
      <c r="E27" s="101">
        <f>-'PL 9'!F27</f>
        <v>25061</v>
      </c>
      <c r="F27" s="96"/>
      <c r="G27" s="101">
        <f>-'PL 9'!H27</f>
        <v>-6490</v>
      </c>
      <c r="H27" s="96"/>
      <c r="I27" s="101">
        <f>-'PL 9'!J27</f>
        <v>3263</v>
      </c>
    </row>
    <row r="28" spans="1:9" ht="20.05" customHeight="1" x14ac:dyDescent="0.45">
      <c r="A28" s="55" t="s">
        <v>114</v>
      </c>
      <c r="C28" s="97"/>
      <c r="D28" s="97"/>
      <c r="E28" s="97"/>
      <c r="F28" s="96"/>
      <c r="G28" s="97"/>
      <c r="H28" s="96"/>
      <c r="I28" s="97"/>
    </row>
    <row r="29" spans="1:9" ht="20.05" customHeight="1" x14ac:dyDescent="0.45">
      <c r="A29" s="49" t="s">
        <v>8</v>
      </c>
      <c r="C29" s="97">
        <v>-39911</v>
      </c>
      <c r="D29" s="97"/>
      <c r="E29" s="97">
        <v>-4534</v>
      </c>
      <c r="F29" s="96"/>
      <c r="G29" s="97">
        <v>3526</v>
      </c>
      <c r="H29" s="96"/>
      <c r="I29" s="97">
        <v>-274</v>
      </c>
    </row>
    <row r="30" spans="1:9" ht="20.05" customHeight="1" x14ac:dyDescent="0.45">
      <c r="A30" s="49" t="s">
        <v>115</v>
      </c>
      <c r="C30" s="97">
        <v>22459</v>
      </c>
      <c r="D30" s="97"/>
      <c r="E30" s="97">
        <v>494</v>
      </c>
      <c r="F30" s="96"/>
      <c r="G30" s="97">
        <v>0</v>
      </c>
      <c r="H30" s="96"/>
      <c r="I30" s="97">
        <v>0</v>
      </c>
    </row>
    <row r="31" spans="1:9" ht="20.05" customHeight="1" x14ac:dyDescent="0.45">
      <c r="A31" s="61" t="s">
        <v>116</v>
      </c>
      <c r="C31" s="97">
        <v>-9720</v>
      </c>
      <c r="D31" s="97"/>
      <c r="E31" s="101">
        <v>-8177</v>
      </c>
      <c r="F31" s="96"/>
      <c r="G31" s="101">
        <v>-3777</v>
      </c>
      <c r="H31" s="96"/>
      <c r="I31" s="101">
        <v>-3322</v>
      </c>
    </row>
    <row r="32" spans="1:9" ht="20.05" customHeight="1" x14ac:dyDescent="0.45">
      <c r="A32" s="61" t="s">
        <v>23</v>
      </c>
      <c r="C32" s="97">
        <v>-30472</v>
      </c>
      <c r="D32" s="97"/>
      <c r="E32" s="101">
        <v>-11152</v>
      </c>
      <c r="F32" s="96"/>
      <c r="G32" s="97">
        <v>-4593</v>
      </c>
      <c r="H32" s="96"/>
      <c r="I32" s="101">
        <v>-434</v>
      </c>
    </row>
    <row r="33" spans="1:9" ht="20.05" customHeight="1" x14ac:dyDescent="0.45">
      <c r="A33" s="55" t="s">
        <v>117</v>
      </c>
      <c r="C33" s="97"/>
      <c r="D33" s="97"/>
      <c r="E33" s="97"/>
      <c r="F33" s="96"/>
      <c r="G33" s="97"/>
      <c r="H33" s="96"/>
      <c r="I33" s="97"/>
    </row>
    <row r="34" spans="1:9" ht="20.05" customHeight="1" x14ac:dyDescent="0.45">
      <c r="A34" s="61" t="s">
        <v>30</v>
      </c>
      <c r="C34" s="101">
        <v>17503</v>
      </c>
      <c r="D34" s="97"/>
      <c r="E34" s="101">
        <v>-32057</v>
      </c>
      <c r="F34" s="96"/>
      <c r="G34" s="101">
        <v>10784</v>
      </c>
      <c r="H34" s="96"/>
      <c r="I34" s="101">
        <v>2443</v>
      </c>
    </row>
    <row r="35" spans="1:9" ht="20.05" customHeight="1" x14ac:dyDescent="0.45">
      <c r="A35" s="49" t="s">
        <v>44</v>
      </c>
      <c r="C35" s="101">
        <v>447</v>
      </c>
      <c r="D35" s="97"/>
      <c r="E35" s="101">
        <v>2426</v>
      </c>
      <c r="F35" s="96"/>
      <c r="G35" s="101">
        <v>694</v>
      </c>
      <c r="H35" s="96"/>
      <c r="I35" s="101">
        <v>-27</v>
      </c>
    </row>
    <row r="36" spans="1:9" ht="20.05" customHeight="1" x14ac:dyDescent="0.45">
      <c r="A36" s="49" t="s">
        <v>37</v>
      </c>
      <c r="C36" s="101">
        <v>20312</v>
      </c>
      <c r="D36" s="97"/>
      <c r="E36" s="101">
        <v>856</v>
      </c>
      <c r="F36" s="96"/>
      <c r="G36" s="101">
        <v>5093</v>
      </c>
      <c r="H36" s="96"/>
      <c r="I36" s="101">
        <v>3630</v>
      </c>
    </row>
    <row r="37" spans="1:9" ht="20.05" customHeight="1" x14ac:dyDescent="0.45">
      <c r="A37" s="61" t="s">
        <v>41</v>
      </c>
      <c r="C37" s="101">
        <v>15473</v>
      </c>
      <c r="D37" s="101"/>
      <c r="E37" s="97">
        <v>100</v>
      </c>
      <c r="F37" s="96"/>
      <c r="G37" s="101">
        <v>-1658</v>
      </c>
      <c r="H37" s="96"/>
      <c r="I37" s="101">
        <v>6649</v>
      </c>
    </row>
    <row r="38" spans="1:9" ht="20.05" customHeight="1" x14ac:dyDescent="0.45">
      <c r="A38" s="61" t="s">
        <v>118</v>
      </c>
      <c r="C38" s="101">
        <v>12662</v>
      </c>
      <c r="D38" s="101"/>
      <c r="E38" s="101">
        <v>9849</v>
      </c>
      <c r="F38" s="96"/>
      <c r="G38" s="101">
        <v>0</v>
      </c>
      <c r="H38" s="96"/>
      <c r="I38" s="101">
        <v>0</v>
      </c>
    </row>
    <row r="39" spans="1:9" ht="20.05" customHeight="1" x14ac:dyDescent="0.45">
      <c r="A39" s="61" t="s">
        <v>119</v>
      </c>
      <c r="C39" s="101">
        <v>15041</v>
      </c>
      <c r="D39" s="101"/>
      <c r="E39" s="101">
        <v>7783</v>
      </c>
      <c r="F39" s="96"/>
      <c r="G39" s="101">
        <v>0</v>
      </c>
      <c r="H39" s="96"/>
      <c r="I39" s="101">
        <v>0</v>
      </c>
    </row>
    <row r="40" spans="1:9" ht="20.05" customHeight="1" x14ac:dyDescent="0.45">
      <c r="A40" s="61" t="s">
        <v>49</v>
      </c>
      <c r="C40" s="101">
        <v>1140</v>
      </c>
      <c r="D40" s="101"/>
      <c r="E40" s="101">
        <v>1089</v>
      </c>
      <c r="F40" s="96"/>
      <c r="G40" s="101">
        <v>0</v>
      </c>
      <c r="H40" s="96"/>
      <c r="I40" s="101">
        <v>0</v>
      </c>
    </row>
    <row r="41" spans="1:9" ht="20.05" customHeight="1" x14ac:dyDescent="0.45">
      <c r="A41" s="61" t="s">
        <v>120</v>
      </c>
      <c r="C41" s="101">
        <v>0</v>
      </c>
      <c r="D41" s="101"/>
      <c r="E41" s="101">
        <v>2170</v>
      </c>
      <c r="F41" s="96"/>
      <c r="G41" s="101">
        <v>0</v>
      </c>
      <c r="H41" s="96"/>
      <c r="I41" s="101">
        <v>902</v>
      </c>
    </row>
    <row r="42" spans="1:9" ht="20.05" customHeight="1" x14ac:dyDescent="0.45">
      <c r="A42" s="61" t="s">
        <v>197</v>
      </c>
      <c r="C42" s="101">
        <v>-753</v>
      </c>
      <c r="D42" s="101"/>
      <c r="E42" s="105">
        <v>0</v>
      </c>
      <c r="F42" s="96"/>
      <c r="G42" s="101">
        <v>-699</v>
      </c>
      <c r="H42" s="96"/>
      <c r="I42" s="105">
        <v>0</v>
      </c>
    </row>
    <row r="43" spans="1:9" ht="20.05" customHeight="1" x14ac:dyDescent="0.45">
      <c r="A43" s="49" t="s">
        <v>121</v>
      </c>
      <c r="C43" s="101">
        <v>-39132</v>
      </c>
      <c r="D43" s="101"/>
      <c r="E43" s="101">
        <v>-36455</v>
      </c>
      <c r="F43" s="96"/>
      <c r="G43" s="101">
        <v>-5483</v>
      </c>
      <c r="H43" s="96"/>
      <c r="I43" s="101">
        <v>-5906</v>
      </c>
    </row>
    <row r="44" spans="1:9" ht="20.05" customHeight="1" x14ac:dyDescent="0.45">
      <c r="A44" s="52" t="s">
        <v>212</v>
      </c>
      <c r="C44" s="102">
        <f>SUM(C9:C43)</f>
        <v>219288</v>
      </c>
      <c r="D44" s="97"/>
      <c r="E44" s="102">
        <f>SUM(E9:E43)</f>
        <v>193583</v>
      </c>
      <c r="F44" s="96"/>
      <c r="G44" s="102">
        <f>SUM(G9:G43)</f>
        <v>5493</v>
      </c>
      <c r="H44" s="96"/>
      <c r="I44" s="102">
        <f>SUM(I9:I43)</f>
        <v>36466</v>
      </c>
    </row>
    <row r="45" spans="1:9" ht="20.05" customHeight="1" x14ac:dyDescent="0.45">
      <c r="A45" s="1" t="s">
        <v>170</v>
      </c>
      <c r="I45" s="51" t="s">
        <v>2</v>
      </c>
    </row>
    <row r="46" spans="1:9" ht="20.05" customHeight="1" x14ac:dyDescent="0.45">
      <c r="A46" s="52" t="s">
        <v>161</v>
      </c>
      <c r="B46" s="27"/>
      <c r="C46" s="52"/>
      <c r="D46" s="52"/>
      <c r="E46" s="53"/>
      <c r="I46" s="51" t="s">
        <v>4</v>
      </c>
    </row>
    <row r="47" spans="1:9" ht="20.05" customHeight="1" x14ac:dyDescent="0.45">
      <c r="A47" s="1" t="s">
        <v>208</v>
      </c>
      <c r="B47" s="27"/>
      <c r="C47" s="27"/>
      <c r="D47" s="27"/>
    </row>
    <row r="48" spans="1:9" ht="20.05" customHeight="1" x14ac:dyDescent="0.45">
      <c r="A48" s="54"/>
      <c r="B48" s="27"/>
      <c r="C48" s="50"/>
      <c r="D48" s="27"/>
    </row>
    <row r="49" spans="1:9" ht="20.05" customHeight="1" x14ac:dyDescent="0.45">
      <c r="B49" s="55"/>
      <c r="C49" s="130" t="s">
        <v>173</v>
      </c>
      <c r="D49" s="130"/>
      <c r="E49" s="130"/>
      <c r="F49" s="130"/>
      <c r="G49" s="130"/>
      <c r="H49" s="130"/>
      <c r="I49" s="130"/>
    </row>
    <row r="50" spans="1:9" ht="20.05" customHeight="1" x14ac:dyDescent="0.45">
      <c r="B50" s="55"/>
      <c r="C50" s="131" t="s">
        <v>0</v>
      </c>
      <c r="D50" s="131"/>
      <c r="E50" s="131"/>
      <c r="F50" s="56"/>
      <c r="G50" s="131" t="s">
        <v>1</v>
      </c>
      <c r="H50" s="131"/>
      <c r="I50" s="131"/>
    </row>
    <row r="51" spans="1:9" ht="20.05" customHeight="1" x14ac:dyDescent="0.45">
      <c r="B51" s="55"/>
      <c r="C51" s="57" t="s">
        <v>171</v>
      </c>
      <c r="D51" s="56"/>
      <c r="E51" s="57" t="s">
        <v>66</v>
      </c>
      <c r="F51" s="56"/>
      <c r="G51" s="57" t="s">
        <v>171</v>
      </c>
      <c r="H51" s="56"/>
      <c r="I51" s="57" t="s">
        <v>66</v>
      </c>
    </row>
    <row r="52" spans="1:9" ht="20.05" customHeight="1" x14ac:dyDescent="0.45">
      <c r="A52" s="52" t="s">
        <v>122</v>
      </c>
      <c r="C52" s="60"/>
      <c r="D52" s="60"/>
      <c r="E52" s="59"/>
      <c r="I52" s="59"/>
    </row>
    <row r="53" spans="1:9" ht="20.05" customHeight="1" x14ac:dyDescent="0.45">
      <c r="A53" s="49" t="s">
        <v>123</v>
      </c>
      <c r="C53" s="97">
        <v>14340</v>
      </c>
      <c r="D53" s="97"/>
      <c r="E53" s="97">
        <v>1955</v>
      </c>
      <c r="F53" s="96"/>
      <c r="G53" s="97">
        <v>2477</v>
      </c>
      <c r="H53" s="96"/>
      <c r="I53" s="97">
        <v>7</v>
      </c>
    </row>
    <row r="54" spans="1:9" ht="20.05" customHeight="1" x14ac:dyDescent="0.45">
      <c r="A54" s="49" t="s">
        <v>200</v>
      </c>
      <c r="C54" s="97">
        <v>22</v>
      </c>
      <c r="D54" s="97"/>
      <c r="E54" s="97">
        <v>0</v>
      </c>
      <c r="F54" s="96"/>
      <c r="G54" s="97">
        <v>0</v>
      </c>
      <c r="H54" s="96"/>
      <c r="I54" s="97">
        <v>0</v>
      </c>
    </row>
    <row r="55" spans="1:9" ht="20.05" customHeight="1" x14ac:dyDescent="0.45">
      <c r="A55" s="49" t="s">
        <v>144</v>
      </c>
      <c r="C55" s="97">
        <v>0</v>
      </c>
      <c r="D55" s="97"/>
      <c r="E55" s="97">
        <v>0</v>
      </c>
      <c r="F55" s="96"/>
      <c r="G55" s="97">
        <v>-270000</v>
      </c>
      <c r="H55" s="96"/>
      <c r="I55" s="97">
        <v>-19900</v>
      </c>
    </row>
    <row r="56" spans="1:9" ht="20.05" customHeight="1" x14ac:dyDescent="0.45">
      <c r="A56" s="64" t="s">
        <v>124</v>
      </c>
      <c r="C56" s="97">
        <v>0</v>
      </c>
      <c r="D56" s="97"/>
      <c r="E56" s="97">
        <v>0</v>
      </c>
      <c r="F56" s="96"/>
      <c r="G56" s="97">
        <v>1179173</v>
      </c>
      <c r="H56" s="96"/>
      <c r="I56" s="97">
        <v>1236766</v>
      </c>
    </row>
    <row r="57" spans="1:9" ht="20.05" customHeight="1" x14ac:dyDescent="0.45">
      <c r="A57" s="64" t="s">
        <v>10</v>
      </c>
      <c r="C57" s="97">
        <v>0</v>
      </c>
      <c r="D57" s="97"/>
      <c r="E57" s="97">
        <v>0</v>
      </c>
      <c r="F57" s="96"/>
      <c r="G57" s="97">
        <v>-1174749</v>
      </c>
      <c r="H57" s="96"/>
      <c r="I57" s="97">
        <v>-1250161</v>
      </c>
    </row>
    <row r="58" spans="1:9" ht="20.05" customHeight="1" x14ac:dyDescent="0.45">
      <c r="A58" s="61" t="s">
        <v>125</v>
      </c>
      <c r="C58" s="97">
        <v>-218394</v>
      </c>
      <c r="D58" s="97"/>
      <c r="E58" s="97">
        <v>-45644</v>
      </c>
      <c r="F58" s="96"/>
      <c r="G58" s="97">
        <v>-30734</v>
      </c>
      <c r="H58" s="96"/>
      <c r="I58" s="97">
        <v>-6756</v>
      </c>
    </row>
    <row r="59" spans="1:9" ht="20.05" customHeight="1" x14ac:dyDescent="0.45">
      <c r="A59" s="61" t="s">
        <v>145</v>
      </c>
      <c r="C59" s="97">
        <v>-4984</v>
      </c>
      <c r="D59" s="97"/>
      <c r="E59" s="97">
        <v>-2185</v>
      </c>
      <c r="F59" s="96"/>
      <c r="G59" s="97">
        <v>-3516</v>
      </c>
      <c r="H59" s="96"/>
      <c r="I59" s="97">
        <v>-2003</v>
      </c>
    </row>
    <row r="60" spans="1:9" ht="20.05" customHeight="1" x14ac:dyDescent="0.45">
      <c r="A60" s="61" t="s">
        <v>126</v>
      </c>
      <c r="C60" s="101">
        <v>-774</v>
      </c>
      <c r="D60" s="101"/>
      <c r="E60" s="101">
        <v>-2051</v>
      </c>
      <c r="F60" s="96"/>
      <c r="G60" s="101">
        <v>-490</v>
      </c>
      <c r="H60" s="96"/>
      <c r="I60" s="101">
        <v>0</v>
      </c>
    </row>
    <row r="61" spans="1:9" ht="20.05" customHeight="1" x14ac:dyDescent="0.45">
      <c r="A61" s="61" t="s">
        <v>169</v>
      </c>
      <c r="C61" s="97">
        <v>0</v>
      </c>
      <c r="D61" s="101"/>
      <c r="E61" s="97">
        <v>0</v>
      </c>
      <c r="F61" s="96"/>
      <c r="G61" s="97">
        <v>212859</v>
      </c>
      <c r="H61" s="96"/>
      <c r="I61" s="97">
        <v>94499</v>
      </c>
    </row>
    <row r="62" spans="1:9" ht="20.05" customHeight="1" x14ac:dyDescent="0.45">
      <c r="A62" s="61" t="s">
        <v>127</v>
      </c>
      <c r="C62" s="96">
        <v>1149</v>
      </c>
      <c r="D62" s="97"/>
      <c r="E62" s="97">
        <v>649</v>
      </c>
      <c r="F62" s="96"/>
      <c r="G62" s="97">
        <v>7373</v>
      </c>
      <c r="H62" s="96"/>
      <c r="I62" s="97">
        <v>6168</v>
      </c>
    </row>
    <row r="63" spans="1:9" ht="20.05" customHeight="1" x14ac:dyDescent="0.45">
      <c r="A63" s="55" t="s">
        <v>211</v>
      </c>
      <c r="C63" s="102">
        <f>SUM(C53:C62)</f>
        <v>-208641</v>
      </c>
      <c r="D63" s="96"/>
      <c r="E63" s="102">
        <f>SUM(E53:E62)</f>
        <v>-47276</v>
      </c>
      <c r="F63" s="96"/>
      <c r="G63" s="102">
        <f>SUM(G53:G62)</f>
        <v>-77607</v>
      </c>
      <c r="H63" s="96"/>
      <c r="I63" s="102">
        <f>SUM(I53:I62)</f>
        <v>58620</v>
      </c>
    </row>
    <row r="64" spans="1:9" ht="20.05" customHeight="1" x14ac:dyDescent="0.45">
      <c r="A64" s="55"/>
      <c r="C64" s="101"/>
      <c r="D64" s="96"/>
      <c r="E64" s="101"/>
      <c r="F64" s="96"/>
      <c r="G64" s="101"/>
      <c r="H64" s="96"/>
      <c r="I64" s="101"/>
    </row>
    <row r="65" spans="1:9" ht="20.05" customHeight="1" x14ac:dyDescent="0.45">
      <c r="A65" s="55" t="s">
        <v>128</v>
      </c>
      <c r="C65" s="96"/>
      <c r="D65" s="96"/>
      <c r="E65" s="96"/>
      <c r="F65" s="96"/>
      <c r="H65" s="96"/>
      <c r="I65" s="96"/>
    </row>
    <row r="66" spans="1:9" ht="20.05" customHeight="1" x14ac:dyDescent="0.45">
      <c r="A66" s="61" t="s">
        <v>129</v>
      </c>
      <c r="C66" s="96">
        <v>490000</v>
      </c>
      <c r="D66" s="96"/>
      <c r="E66" s="96">
        <v>2755000</v>
      </c>
      <c r="F66" s="96"/>
      <c r="G66" s="96">
        <v>490000</v>
      </c>
      <c r="H66" s="96"/>
      <c r="I66" s="96">
        <v>2755000</v>
      </c>
    </row>
    <row r="67" spans="1:9" ht="20.05" customHeight="1" x14ac:dyDescent="0.45">
      <c r="A67" s="61" t="s">
        <v>130</v>
      </c>
      <c r="C67" s="101">
        <v>0</v>
      </c>
      <c r="D67" s="96"/>
      <c r="E67" s="101">
        <v>0</v>
      </c>
      <c r="F67" s="96"/>
      <c r="G67" s="101">
        <v>1066900</v>
      </c>
      <c r="H67" s="96"/>
      <c r="I67" s="101">
        <v>877211</v>
      </c>
    </row>
    <row r="68" spans="1:9" ht="20.05" customHeight="1" x14ac:dyDescent="0.45">
      <c r="A68" s="61" t="s">
        <v>146</v>
      </c>
      <c r="C68" s="101">
        <v>-1120000</v>
      </c>
      <c r="D68" s="96"/>
      <c r="E68" s="97">
        <v>-2815000</v>
      </c>
      <c r="F68" s="96"/>
      <c r="G68" s="97">
        <v>-1120000</v>
      </c>
      <c r="H68" s="96"/>
      <c r="I68" s="97">
        <v>-2815000</v>
      </c>
    </row>
    <row r="69" spans="1:9" ht="20.05" customHeight="1" x14ac:dyDescent="0.45">
      <c r="A69" s="61" t="s">
        <v>147</v>
      </c>
      <c r="C69" s="101">
        <v>0</v>
      </c>
      <c r="D69" s="96"/>
      <c r="E69" s="101">
        <v>0</v>
      </c>
      <c r="F69" s="96"/>
      <c r="G69" s="101">
        <v>-967786</v>
      </c>
      <c r="H69" s="96"/>
      <c r="I69" s="96">
        <v>-825168</v>
      </c>
    </row>
    <row r="70" spans="1:9" ht="20.05" customHeight="1" x14ac:dyDescent="0.45">
      <c r="A70" s="49" t="s">
        <v>148</v>
      </c>
      <c r="C70" s="101">
        <v>-1591</v>
      </c>
      <c r="D70" s="96"/>
      <c r="E70" s="97">
        <v>-706</v>
      </c>
      <c r="F70" s="96"/>
      <c r="G70" s="101">
        <v>-1591</v>
      </c>
      <c r="H70" s="96"/>
      <c r="I70" s="97">
        <v>-706</v>
      </c>
    </row>
    <row r="71" spans="1:9" ht="20.05" customHeight="1" x14ac:dyDescent="0.45">
      <c r="A71" s="49" t="s">
        <v>168</v>
      </c>
      <c r="C71" s="101">
        <v>975000</v>
      </c>
      <c r="D71" s="96"/>
      <c r="E71" s="97">
        <v>84375</v>
      </c>
      <c r="F71" s="96"/>
      <c r="G71" s="101">
        <v>975000</v>
      </c>
      <c r="H71" s="96"/>
      <c r="I71" s="97">
        <v>84375</v>
      </c>
    </row>
    <row r="72" spans="1:9" ht="20.05" customHeight="1" x14ac:dyDescent="0.45">
      <c r="A72" s="49" t="s">
        <v>179</v>
      </c>
      <c r="C72" s="101">
        <v>-22945</v>
      </c>
      <c r="D72" s="96"/>
      <c r="E72" s="97">
        <v>0</v>
      </c>
      <c r="F72" s="96"/>
      <c r="G72" s="101">
        <v>-22945</v>
      </c>
      <c r="H72" s="96"/>
      <c r="I72" s="97">
        <v>0</v>
      </c>
    </row>
    <row r="73" spans="1:9" ht="19.55" customHeight="1" x14ac:dyDescent="0.45">
      <c r="A73" s="49" t="s">
        <v>143</v>
      </c>
      <c r="C73" s="101">
        <v>-101251</v>
      </c>
      <c r="D73" s="96"/>
      <c r="E73" s="97">
        <v>-124313</v>
      </c>
      <c r="F73" s="96"/>
      <c r="G73" s="101">
        <v>-101250</v>
      </c>
      <c r="H73" s="96"/>
      <c r="I73" s="97">
        <v>-124313</v>
      </c>
    </row>
    <row r="74" spans="1:9" ht="20.05" customHeight="1" x14ac:dyDescent="0.45">
      <c r="A74" s="49" t="s">
        <v>131</v>
      </c>
      <c r="C74" s="101">
        <v>-3531</v>
      </c>
      <c r="D74" s="100"/>
      <c r="E74" s="101">
        <v>-17981</v>
      </c>
      <c r="F74" s="96"/>
      <c r="G74" s="101">
        <v>-5307</v>
      </c>
      <c r="H74" s="96"/>
      <c r="I74" s="101">
        <v>-18801</v>
      </c>
    </row>
    <row r="75" spans="1:9" ht="20.05" customHeight="1" x14ac:dyDescent="0.45">
      <c r="A75" s="55" t="s">
        <v>184</v>
      </c>
      <c r="C75" s="102">
        <f>SUM(C66:C74)</f>
        <v>215682</v>
      </c>
      <c r="D75" s="96"/>
      <c r="E75" s="102">
        <f>SUM(E66:E74)</f>
        <v>-118625</v>
      </c>
      <c r="F75" s="96"/>
      <c r="G75" s="102">
        <f>SUM(G66:G74)</f>
        <v>313021</v>
      </c>
      <c r="H75" s="96"/>
      <c r="I75" s="102">
        <f>SUM(I66:I74)</f>
        <v>-67402</v>
      </c>
    </row>
    <row r="76" spans="1:9" ht="20.05" customHeight="1" x14ac:dyDescent="0.45">
      <c r="A76" s="55"/>
      <c r="C76" s="101"/>
      <c r="D76" s="96"/>
      <c r="E76" s="101"/>
      <c r="F76" s="96"/>
      <c r="G76" s="101"/>
      <c r="H76" s="96"/>
      <c r="I76" s="101"/>
    </row>
    <row r="77" spans="1:9" ht="20.05" customHeight="1" x14ac:dyDescent="0.45">
      <c r="A77" s="55" t="s">
        <v>213</v>
      </c>
      <c r="C77" s="101">
        <f>SUM(C75,C63,C44)</f>
        <v>226329</v>
      </c>
      <c r="D77" s="100"/>
      <c r="E77" s="101">
        <f>SUM(E75,E63,E44)</f>
        <v>27682</v>
      </c>
      <c r="F77" s="96"/>
      <c r="G77" s="101">
        <f>SUM(G75,G63,G44)</f>
        <v>240907</v>
      </c>
      <c r="H77" s="96"/>
      <c r="I77" s="101">
        <f>SUM(I75,I63,I44)</f>
        <v>27684</v>
      </c>
    </row>
    <row r="78" spans="1:9" ht="20.05" customHeight="1" x14ac:dyDescent="0.45">
      <c r="A78" s="55"/>
      <c r="C78" s="100"/>
      <c r="D78" s="100"/>
      <c r="E78" s="100"/>
      <c r="F78" s="96"/>
      <c r="G78" s="100"/>
      <c r="H78" s="96"/>
      <c r="I78" s="100"/>
    </row>
    <row r="79" spans="1:9" ht="20.05" customHeight="1" x14ac:dyDescent="0.45">
      <c r="A79" s="55" t="s">
        <v>132</v>
      </c>
      <c r="C79" s="103">
        <v>142601</v>
      </c>
      <c r="D79" s="100"/>
      <c r="E79" s="103">
        <v>133657</v>
      </c>
      <c r="F79" s="96"/>
      <c r="G79" s="103">
        <v>66071</v>
      </c>
      <c r="H79" s="96"/>
      <c r="I79" s="103">
        <v>86949</v>
      </c>
    </row>
    <row r="80" spans="1:9" ht="20.05" customHeight="1" x14ac:dyDescent="0.45">
      <c r="A80" s="55"/>
      <c r="C80" s="100"/>
      <c r="D80" s="96"/>
      <c r="E80" s="100"/>
      <c r="F80" s="96"/>
      <c r="G80" s="100"/>
      <c r="H80" s="96"/>
      <c r="I80" s="100"/>
    </row>
    <row r="81" spans="1:9" ht="20.05" customHeight="1" thickBot="1" x14ac:dyDescent="0.5">
      <c r="A81" s="55" t="s">
        <v>133</v>
      </c>
      <c r="C81" s="104">
        <f>SUM(C77:C79)</f>
        <v>368930</v>
      </c>
      <c r="D81" s="96"/>
      <c r="E81" s="104">
        <f>SUM(E77:E79)</f>
        <v>161339</v>
      </c>
      <c r="F81" s="96"/>
      <c r="G81" s="104">
        <f>SUM(G77:G79)</f>
        <v>306978</v>
      </c>
      <c r="H81" s="96"/>
      <c r="I81" s="104">
        <f>SUM(I77:I79)</f>
        <v>114633</v>
      </c>
    </row>
    <row r="82" spans="1:9" ht="20.05" customHeight="1" thickTop="1" x14ac:dyDescent="0.45">
      <c r="A82" s="1" t="s">
        <v>170</v>
      </c>
      <c r="I82" s="51" t="s">
        <v>2</v>
      </c>
    </row>
    <row r="83" spans="1:9" ht="20.05" customHeight="1" x14ac:dyDescent="0.45">
      <c r="A83" s="52" t="s">
        <v>161</v>
      </c>
      <c r="B83" s="27"/>
      <c r="C83" s="52"/>
      <c r="D83" s="52"/>
      <c r="E83" s="53"/>
      <c r="I83" s="51" t="s">
        <v>4</v>
      </c>
    </row>
    <row r="84" spans="1:9" ht="20.05" customHeight="1" x14ac:dyDescent="0.45">
      <c r="A84" s="1" t="s">
        <v>208</v>
      </c>
      <c r="B84" s="27"/>
      <c r="C84" s="27"/>
      <c r="D84" s="27"/>
    </row>
    <row r="85" spans="1:9" ht="20.05" customHeight="1" x14ac:dyDescent="0.45">
      <c r="A85" s="54"/>
      <c r="B85" s="27"/>
      <c r="C85" s="50"/>
      <c r="D85" s="27"/>
    </row>
    <row r="86" spans="1:9" ht="20.05" customHeight="1" x14ac:dyDescent="0.45">
      <c r="B86" s="55"/>
      <c r="C86" s="130" t="s">
        <v>173</v>
      </c>
      <c r="D86" s="130"/>
      <c r="E86" s="130"/>
      <c r="F86" s="130"/>
      <c r="G86" s="130"/>
      <c r="H86" s="130"/>
      <c r="I86" s="130"/>
    </row>
    <row r="87" spans="1:9" ht="20.05" customHeight="1" x14ac:dyDescent="0.45">
      <c r="B87" s="55"/>
      <c r="C87" s="131" t="s">
        <v>0</v>
      </c>
      <c r="D87" s="131"/>
      <c r="E87" s="131"/>
      <c r="F87" s="56"/>
      <c r="G87" s="131" t="s">
        <v>1</v>
      </c>
      <c r="H87" s="131"/>
      <c r="I87" s="131"/>
    </row>
    <row r="88" spans="1:9" ht="20.05" customHeight="1" x14ac:dyDescent="0.45">
      <c r="B88" s="55"/>
      <c r="C88" s="57" t="s">
        <v>171</v>
      </c>
      <c r="D88" s="56"/>
      <c r="E88" s="57" t="s">
        <v>66</v>
      </c>
      <c r="F88" s="56"/>
      <c r="G88" s="57" t="s">
        <v>171</v>
      </c>
      <c r="H88" s="56"/>
      <c r="I88" s="57" t="s">
        <v>66</v>
      </c>
    </row>
    <row r="89" spans="1:9" ht="20.05" customHeight="1" x14ac:dyDescent="0.45">
      <c r="A89" s="55" t="s">
        <v>134</v>
      </c>
      <c r="B89" s="60"/>
      <c r="C89" s="65">
        <f>SUM(C77:C79)-C81</f>
        <v>0</v>
      </c>
      <c r="D89" s="66"/>
      <c r="E89" s="65">
        <f>SUM(E77:E79)-E81</f>
        <v>0</v>
      </c>
      <c r="F89" s="65"/>
      <c r="G89" s="106">
        <f>SUM(G77:G79)-G81</f>
        <v>0</v>
      </c>
      <c r="H89" s="65"/>
      <c r="I89" s="65">
        <f>SUM(I77:I79)-I81</f>
        <v>0</v>
      </c>
    </row>
    <row r="90" spans="1:9" ht="20.05" customHeight="1" x14ac:dyDescent="0.45">
      <c r="A90" s="60" t="s">
        <v>135</v>
      </c>
      <c r="B90" s="60" t="s">
        <v>136</v>
      </c>
      <c r="C90" s="50"/>
      <c r="D90" s="60"/>
    </row>
    <row r="91" spans="1:9" ht="20.05" customHeight="1" x14ac:dyDescent="0.45">
      <c r="B91" s="60" t="s">
        <v>137</v>
      </c>
      <c r="C91" s="96">
        <v>6851</v>
      </c>
      <c r="D91" s="97"/>
      <c r="E91" s="96">
        <v>7767</v>
      </c>
      <c r="F91" s="96"/>
      <c r="G91" s="96">
        <v>41</v>
      </c>
      <c r="H91" s="96"/>
      <c r="I91" s="96">
        <v>53</v>
      </c>
    </row>
    <row r="92" spans="1:9" ht="20.05" customHeight="1" x14ac:dyDescent="0.45">
      <c r="A92" s="60"/>
      <c r="B92" s="60" t="s">
        <v>138</v>
      </c>
      <c r="C92" s="96">
        <v>50787</v>
      </c>
      <c r="D92" s="97"/>
      <c r="E92" s="96">
        <v>40415</v>
      </c>
      <c r="F92" s="96"/>
      <c r="G92" s="96">
        <v>1355</v>
      </c>
      <c r="H92" s="96"/>
      <c r="I92" s="96">
        <v>2841</v>
      </c>
    </row>
    <row r="93" spans="1:9" ht="20.05" customHeight="1" x14ac:dyDescent="0.45">
      <c r="A93" s="60"/>
      <c r="B93" s="60" t="s">
        <v>139</v>
      </c>
      <c r="C93" s="98">
        <v>311292</v>
      </c>
      <c r="D93" s="97"/>
      <c r="E93" s="98">
        <v>113157</v>
      </c>
      <c r="F93" s="96"/>
      <c r="G93" s="98">
        <v>305582</v>
      </c>
      <c r="H93" s="96"/>
      <c r="I93" s="98">
        <v>111739</v>
      </c>
    </row>
    <row r="94" spans="1:9" ht="20.05" customHeight="1" thickBot="1" x14ac:dyDescent="0.5">
      <c r="A94" s="67"/>
      <c r="B94" s="60" t="s">
        <v>140</v>
      </c>
      <c r="C94" s="99">
        <f>SUM(C91:C93)</f>
        <v>368930</v>
      </c>
      <c r="D94" s="97"/>
      <c r="E94" s="99">
        <f>SUM(E91:E93)</f>
        <v>161339</v>
      </c>
      <c r="F94" s="96"/>
      <c r="G94" s="99">
        <f>SUM(G91:G93)</f>
        <v>306978</v>
      </c>
      <c r="H94" s="96"/>
      <c r="I94" s="99">
        <f>SUM(I91:I93)</f>
        <v>114633</v>
      </c>
    </row>
    <row r="95" spans="1:9" ht="20.05" customHeight="1" thickTop="1" x14ac:dyDescent="0.45">
      <c r="A95" s="67"/>
      <c r="B95" s="60"/>
      <c r="C95" s="100"/>
      <c r="D95" s="97"/>
      <c r="E95" s="100"/>
      <c r="F95" s="96"/>
      <c r="G95" s="100"/>
      <c r="H95" s="96"/>
      <c r="I95" s="100"/>
    </row>
    <row r="96" spans="1:9" ht="20.05" customHeight="1" x14ac:dyDescent="0.45">
      <c r="A96" s="60" t="s">
        <v>141</v>
      </c>
      <c r="B96" s="60" t="s">
        <v>182</v>
      </c>
      <c r="C96" s="96"/>
      <c r="D96" s="97"/>
      <c r="E96" s="96"/>
      <c r="F96" s="96"/>
      <c r="H96" s="96"/>
      <c r="I96" s="96"/>
    </row>
    <row r="97" spans="1:9" ht="20.05" customHeight="1" x14ac:dyDescent="0.45">
      <c r="A97" s="60"/>
      <c r="B97" s="67" t="s">
        <v>142</v>
      </c>
      <c r="C97" s="96">
        <f>-C58</f>
        <v>218394</v>
      </c>
      <c r="D97" s="97"/>
      <c r="E97" s="96">
        <f>-E58</f>
        <v>45644</v>
      </c>
      <c r="F97" s="96"/>
      <c r="G97" s="96">
        <f>-G58</f>
        <v>30734</v>
      </c>
      <c r="H97" s="96"/>
      <c r="I97" s="96">
        <f>-I58</f>
        <v>6756</v>
      </c>
    </row>
    <row r="98" spans="1:9" ht="20.05" customHeight="1" x14ac:dyDescent="0.45">
      <c r="A98" s="60"/>
      <c r="B98" s="67" t="s">
        <v>180</v>
      </c>
      <c r="C98" s="96">
        <v>24875</v>
      </c>
      <c r="D98" s="97"/>
      <c r="E98" s="96">
        <v>31206</v>
      </c>
      <c r="F98" s="96"/>
      <c r="G98" s="96">
        <v>5955</v>
      </c>
      <c r="H98" s="96"/>
      <c r="I98" s="96">
        <v>0</v>
      </c>
    </row>
    <row r="99" spans="1:9" ht="20.05" customHeight="1" x14ac:dyDescent="0.45">
      <c r="A99" s="60"/>
      <c r="B99" s="67" t="s">
        <v>222</v>
      </c>
      <c r="C99" s="96">
        <v>15099</v>
      </c>
      <c r="D99" s="97"/>
      <c r="E99" s="96">
        <v>2106</v>
      </c>
      <c r="F99" s="96"/>
      <c r="G99" s="96">
        <v>4833</v>
      </c>
      <c r="H99" s="96"/>
      <c r="I99" s="96">
        <v>0</v>
      </c>
    </row>
    <row r="100" spans="1:9" ht="20.05" customHeight="1" x14ac:dyDescent="0.45">
      <c r="A100" s="60"/>
      <c r="B100" s="67" t="s">
        <v>195</v>
      </c>
      <c r="C100" s="98">
        <v>0</v>
      </c>
      <c r="D100" s="101"/>
      <c r="E100" s="98">
        <v>1660</v>
      </c>
      <c r="F100" s="100"/>
      <c r="G100" s="98">
        <v>0</v>
      </c>
      <c r="H100" s="100"/>
      <c r="I100" s="98">
        <v>1660</v>
      </c>
    </row>
    <row r="101" spans="1:9" ht="20.05" customHeight="1" thickBot="1" x14ac:dyDescent="0.5">
      <c r="A101" s="67"/>
      <c r="B101" s="60" t="s">
        <v>140</v>
      </c>
      <c r="C101" s="99">
        <f>SUM(C97:C100)</f>
        <v>258368</v>
      </c>
      <c r="D101" s="97"/>
      <c r="E101" s="99">
        <f>SUM(E97:E100)</f>
        <v>80616</v>
      </c>
      <c r="F101" s="96"/>
      <c r="G101" s="99">
        <f>SUM(G97:G100)</f>
        <v>41522</v>
      </c>
      <c r="H101" s="96"/>
      <c r="I101" s="99">
        <f>SUM(I97:I100)</f>
        <v>8416</v>
      </c>
    </row>
    <row r="102" spans="1:9" ht="20.05" customHeight="1" thickTop="1" x14ac:dyDescent="0.45">
      <c r="C102" s="96"/>
      <c r="D102" s="96"/>
      <c r="E102" s="96"/>
      <c r="F102" s="96"/>
      <c r="G102" s="97"/>
      <c r="H102" s="96"/>
      <c r="I102" s="96"/>
    </row>
    <row r="103" spans="1:9" ht="20.05" customHeight="1" x14ac:dyDescent="0.45">
      <c r="A103" s="60" t="s">
        <v>196</v>
      </c>
      <c r="B103" s="60" t="s">
        <v>198</v>
      </c>
      <c r="C103" s="96"/>
      <c r="D103" s="97"/>
      <c r="E103" s="96"/>
      <c r="F103" s="96"/>
      <c r="H103" s="96"/>
      <c r="I103" s="96"/>
    </row>
    <row r="104" spans="1:9" ht="20.05" customHeight="1" x14ac:dyDescent="0.45">
      <c r="A104" s="60"/>
      <c r="B104" s="67" t="s">
        <v>142</v>
      </c>
      <c r="C104" s="96">
        <f>-C59</f>
        <v>4984</v>
      </c>
      <c r="D104" s="97"/>
      <c r="E104" s="96">
        <f>-E59</f>
        <v>2185</v>
      </c>
      <c r="F104" s="96"/>
      <c r="G104" s="96">
        <v>3516</v>
      </c>
      <c r="H104" s="96"/>
      <c r="I104" s="96">
        <f>-I59</f>
        <v>2003</v>
      </c>
    </row>
    <row r="105" spans="1:9" ht="20.05" customHeight="1" x14ac:dyDescent="0.45">
      <c r="A105" s="60"/>
      <c r="B105" s="67" t="s">
        <v>180</v>
      </c>
      <c r="C105" s="98">
        <v>550</v>
      </c>
      <c r="D105" s="97"/>
      <c r="E105" s="98">
        <v>0</v>
      </c>
      <c r="F105" s="96"/>
      <c r="G105" s="98">
        <v>766.80295000000001</v>
      </c>
      <c r="H105" s="96"/>
      <c r="I105" s="98">
        <v>0</v>
      </c>
    </row>
    <row r="106" spans="1:9" ht="20.05" customHeight="1" thickBot="1" x14ac:dyDescent="0.5">
      <c r="A106" s="67"/>
      <c r="B106" s="60" t="s">
        <v>140</v>
      </c>
      <c r="C106" s="99">
        <f>SUM(C104:C105)</f>
        <v>5534</v>
      </c>
      <c r="D106" s="97"/>
      <c r="E106" s="99">
        <f>SUM(E104:E105)</f>
        <v>2185</v>
      </c>
      <c r="F106" s="96"/>
      <c r="G106" s="99">
        <f>SUM(G104:G105)</f>
        <v>4282.8029500000002</v>
      </c>
      <c r="H106" s="96"/>
      <c r="I106" s="99">
        <f>SUM(I104:I105)</f>
        <v>2003</v>
      </c>
    </row>
    <row r="107" spans="1:9" ht="20.05" customHeight="1" thickTop="1" x14ac:dyDescent="0.45">
      <c r="C107" s="96"/>
      <c r="D107" s="96"/>
      <c r="E107" s="96"/>
      <c r="F107" s="96"/>
      <c r="G107" s="97"/>
      <c r="H107" s="96"/>
      <c r="I107" s="96"/>
    </row>
    <row r="108" spans="1:9" ht="20.05" customHeight="1" x14ac:dyDescent="0.45">
      <c r="C108" s="105">
        <f>C94-C81</f>
        <v>0</v>
      </c>
      <c r="D108" s="105"/>
      <c r="E108" s="105">
        <f>E94-E81</f>
        <v>0</v>
      </c>
      <c r="F108" s="105"/>
      <c r="G108" s="105">
        <f>G94-G81</f>
        <v>0</v>
      </c>
      <c r="H108" s="105"/>
      <c r="I108" s="105">
        <f>I94-I81</f>
        <v>0</v>
      </c>
    </row>
    <row r="109" spans="1:9" ht="20.05" customHeight="1" x14ac:dyDescent="0.45">
      <c r="C109" s="105">
        <f>C81-BS!E13</f>
        <v>0</v>
      </c>
      <c r="D109" s="105"/>
      <c r="E109" s="105"/>
      <c r="F109" s="105"/>
      <c r="G109" s="105">
        <f>G81-BS!I13</f>
        <v>0</v>
      </c>
      <c r="H109" s="105"/>
      <c r="I109" s="105"/>
    </row>
  </sheetData>
  <mergeCells count="9">
    <mergeCell ref="C86:I86"/>
    <mergeCell ref="C87:E87"/>
    <mergeCell ref="G87:I87"/>
    <mergeCell ref="C5:I5"/>
    <mergeCell ref="C6:E6"/>
    <mergeCell ref="G6:I6"/>
    <mergeCell ref="C49:I49"/>
    <mergeCell ref="C50:E50"/>
    <mergeCell ref="G50:I50"/>
  </mergeCells>
  <pageMargins left="0.7" right="0.5" top="0.8" bottom="0.4" header="0.4" footer="0.33"/>
  <pageSetup paperSize="9" scale="83" firstPageNumber="9" fitToWidth="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2" manualBreakCount="2">
    <brk id="44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 3'!Print_Area</vt:lpstr>
      <vt:lpstr>'PL 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wb</cp:lastModifiedBy>
  <cp:lastPrinted>2019-11-07T06:50:10Z</cp:lastPrinted>
  <dcterms:created xsi:type="dcterms:W3CDTF">2018-07-21T05:20:30Z</dcterms:created>
  <dcterms:modified xsi:type="dcterms:W3CDTF">2019-11-10T08:39:26Z</dcterms:modified>
</cp:coreProperties>
</file>