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ansiri\2019\Qtr3'19\Convert\"/>
    </mc:Choice>
  </mc:AlternateContent>
  <xr:revisionPtr revIDLastSave="0" documentId="13_ncr:1_{AF11D5A3-D16B-401F-914B-4258913F8F05}" xr6:coauthVersionLast="36" xr6:coauthVersionMax="36" xr10:uidLastSave="{00000000-0000-0000-0000-000000000000}"/>
  <bookViews>
    <workbookView xWindow="0" yWindow="0" windowWidth="20490" windowHeight="7650" xr2:uid="{00000000-000D-0000-FFFF-FFFF00000000}"/>
  </bookViews>
  <sheets>
    <sheet name="BS" sheetId="1" r:id="rId1"/>
    <sheet name="PL" sheetId="2" r:id="rId2"/>
    <sheet name="conso" sheetId="3" r:id="rId3"/>
    <sheet name="company only" sheetId="4" r:id="rId4"/>
    <sheet name="cashflow 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</externalReferences>
  <definedNames>
    <definedName name="\0">'[1]C-3'!$R$2</definedName>
    <definedName name="\a" localSheetId="4">'[2] APS  APS-DI ING'!#REF!</definedName>
    <definedName name="\a">'[2] APS  APS-DI ING'!#REF!</definedName>
    <definedName name="\t" localSheetId="4">'[3]ELEC45-01'!#REF!</definedName>
    <definedName name="\t">'[3]ELEC45-01'!#REF!</definedName>
    <definedName name="\z" localSheetId="4">#REF!</definedName>
    <definedName name="\z">#REF!</definedName>
    <definedName name="___DAT1" localSheetId="4">#REF!</definedName>
    <definedName name="___DAT1">#REF!</definedName>
    <definedName name="___DAT10" localSheetId="4">#REF!</definedName>
    <definedName name="___DAT10">#REF!</definedName>
    <definedName name="___DAT11" localSheetId="4">#REF!</definedName>
    <definedName name="___DAT11">#REF!</definedName>
    <definedName name="___DAT12" localSheetId="4">#REF!</definedName>
    <definedName name="___DAT12">#REF!</definedName>
    <definedName name="___DAT13" localSheetId="4">#REF!</definedName>
    <definedName name="___DAT13">#REF!</definedName>
    <definedName name="___DAT14" localSheetId="4">#REF!</definedName>
    <definedName name="___DAT14">#REF!</definedName>
    <definedName name="___DAT15" localSheetId="4">#REF!</definedName>
    <definedName name="___DAT15">#REF!</definedName>
    <definedName name="___DAT16" localSheetId="4">#REF!</definedName>
    <definedName name="___DAT16">#REF!</definedName>
    <definedName name="___DAT17" localSheetId="4">#REF!</definedName>
    <definedName name="___DAT17">#REF!</definedName>
    <definedName name="___DAT2" localSheetId="4">#REF!</definedName>
    <definedName name="___DAT2">#REF!</definedName>
    <definedName name="___DAT3" localSheetId="4">#REF!</definedName>
    <definedName name="___DAT3">#REF!</definedName>
    <definedName name="___DAT4" localSheetId="4">#REF!</definedName>
    <definedName name="___DAT4">#REF!</definedName>
    <definedName name="___DAT5" localSheetId="4">#REF!</definedName>
    <definedName name="___DAT5">#REF!</definedName>
    <definedName name="___DAT6" localSheetId="4">#REF!</definedName>
    <definedName name="___DAT6">#REF!</definedName>
    <definedName name="___DAT7" localSheetId="4">#REF!</definedName>
    <definedName name="___DAT7">#REF!</definedName>
    <definedName name="___DAT8" localSheetId="4">#REF!</definedName>
    <definedName name="___DAT8">#REF!</definedName>
    <definedName name="___DAT9" localSheetId="4">#REF!</definedName>
    <definedName name="___DAT9">#REF!</definedName>
    <definedName name="__DAT1" localSheetId="4">#REF!</definedName>
    <definedName name="__DAT1">#REF!</definedName>
    <definedName name="__DAT10" localSheetId="4">#REF!</definedName>
    <definedName name="__DAT10">#REF!</definedName>
    <definedName name="__DAT11" localSheetId="4">#REF!</definedName>
    <definedName name="__DAT11">#REF!</definedName>
    <definedName name="__DAT12" localSheetId="4">#REF!</definedName>
    <definedName name="__DAT12">#REF!</definedName>
    <definedName name="__DAT13" localSheetId="4">#REF!</definedName>
    <definedName name="__DAT13">#REF!</definedName>
    <definedName name="__DAT14" localSheetId="4">#REF!</definedName>
    <definedName name="__DAT14">#REF!</definedName>
    <definedName name="__DAT15" localSheetId="4">#REF!</definedName>
    <definedName name="__DAT15">#REF!</definedName>
    <definedName name="__DAT16" localSheetId="4">#REF!</definedName>
    <definedName name="__DAT16">#REF!</definedName>
    <definedName name="__DAT17" localSheetId="4">#REF!</definedName>
    <definedName name="__DAT17">#REF!</definedName>
    <definedName name="__DAT2" localSheetId="4">#REF!</definedName>
    <definedName name="__DAT2">#REF!</definedName>
    <definedName name="__DAT3" localSheetId="4">#REF!</definedName>
    <definedName name="__DAT3">#REF!</definedName>
    <definedName name="__DAT4" localSheetId="4">#REF!</definedName>
    <definedName name="__DAT4">#REF!</definedName>
    <definedName name="__DAT5" localSheetId="4">#REF!</definedName>
    <definedName name="__DAT5">#REF!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 localSheetId="4">#REF!</definedName>
    <definedName name="__DAT9">#REF!</definedName>
    <definedName name="_01_Aug_01" localSheetId="4">#REF!</definedName>
    <definedName name="_01_Aug_01">#REF!</definedName>
    <definedName name="_01_Jul_01" localSheetId="4">#REF!</definedName>
    <definedName name="_01_Jul_01">#REF!</definedName>
    <definedName name="_01_Sep_01" localSheetId="4">#REF!</definedName>
    <definedName name="_01_Sep_01">#REF!</definedName>
    <definedName name="_6703_00_105" localSheetId="4">#REF!</definedName>
    <definedName name="_6703_00_105">#REF!</definedName>
    <definedName name="_AJE122003" localSheetId="4">#REF!</definedName>
    <definedName name="_AJE122003">#REF!</definedName>
    <definedName name="_aq34">'[4]เงินกู้ MGC'!$F$15</definedName>
    <definedName name="_aq4">[4]เงินกู้ธนชาติ!$E$17</definedName>
    <definedName name="_aq678">'[4]เงินกู้ MGC'!$E$17</definedName>
    <definedName name="_ar2" localSheetId="4">#REF!</definedName>
    <definedName name="_ar2">#REF!</definedName>
    <definedName name="_ByEmpID">[5]Employee!$D$2:$H$164</definedName>
    <definedName name="_ByUsername">[5]Employee!$G$2:$I$165</definedName>
    <definedName name="_DAT1" localSheetId="4">[6]BMCT2003!#REF!</definedName>
    <definedName name="_DAT1">[6]BMCT2003!#REF!</definedName>
    <definedName name="_DAT10" localSheetId="4">[6]BMCT2003!#REF!</definedName>
    <definedName name="_DAT10">[6]BMCT2003!#REF!</definedName>
    <definedName name="_DAT11" localSheetId="4">[6]BMCT2003!#REF!</definedName>
    <definedName name="_DAT11">[6]BMCT2003!#REF!</definedName>
    <definedName name="_DAT12" localSheetId="4">[6]BMCT2003!#REF!</definedName>
    <definedName name="_DAT12">[6]BMCT2003!#REF!</definedName>
    <definedName name="_DAT13" localSheetId="4">[6]BMCT2003!#REF!</definedName>
    <definedName name="_DAT13">[6]BMCT2003!#REF!</definedName>
    <definedName name="_DAT14" localSheetId="4">[6]BMCT2003!#REF!</definedName>
    <definedName name="_DAT14">[6]BMCT2003!#REF!</definedName>
    <definedName name="_DAT15" localSheetId="4">[6]BMCT2003!#REF!</definedName>
    <definedName name="_DAT15">[6]BMCT2003!#REF!</definedName>
    <definedName name="_DAT16" localSheetId="4">[7]ต้นทุนนวัตกรรม!#REF!</definedName>
    <definedName name="_DAT16">[7]ต้นทุนนวัตกรรม!#REF!</definedName>
    <definedName name="_DAT17" localSheetId="4">[6]BMCT2003!#REF!</definedName>
    <definedName name="_DAT17">[6]BMCT2003!#REF!</definedName>
    <definedName name="_DAT18" localSheetId="4">[6]BMCT2003!#REF!</definedName>
    <definedName name="_DAT18">[6]BMCT2003!#REF!</definedName>
    <definedName name="_DAT19" localSheetId="4">[6]BMCT2003!#REF!</definedName>
    <definedName name="_DAT19">[6]BMCT2003!#REF!</definedName>
    <definedName name="_DAT2" localSheetId="4">[6]BMCT2003!#REF!</definedName>
    <definedName name="_DAT2">[6]BMCT2003!#REF!</definedName>
    <definedName name="_DAT20" localSheetId="4">[6]BMCT2003!#REF!</definedName>
    <definedName name="_DAT20">[6]BMCT2003!#REF!</definedName>
    <definedName name="_DAT21" localSheetId="4">#REF!</definedName>
    <definedName name="_DAT21">#REF!</definedName>
    <definedName name="_DAT22" localSheetId="4">#REF!</definedName>
    <definedName name="_DAT22">#REF!</definedName>
    <definedName name="_DAT23" localSheetId="4">#REF!</definedName>
    <definedName name="_DAT23">#REF!</definedName>
    <definedName name="_DAT24" localSheetId="4">#REF!</definedName>
    <definedName name="_DAT24">#REF!</definedName>
    <definedName name="_DAT25" localSheetId="4">#REF!</definedName>
    <definedName name="_DAT25">#REF!</definedName>
    <definedName name="_DAT26" localSheetId="4">#REF!</definedName>
    <definedName name="_DAT26">#REF!</definedName>
    <definedName name="_DAT27" localSheetId="4">#REF!</definedName>
    <definedName name="_DAT27">#REF!</definedName>
    <definedName name="_DAT28" localSheetId="4">#REF!</definedName>
    <definedName name="_DAT28">#REF!</definedName>
    <definedName name="_DAT3" localSheetId="4">[6]BMCT2003!#REF!</definedName>
    <definedName name="_DAT3">[6]BMCT2003!#REF!</definedName>
    <definedName name="_DAT4" localSheetId="4">[6]BMCT2003!#REF!</definedName>
    <definedName name="_DAT4">[6]BMCT2003!#REF!</definedName>
    <definedName name="_DAT5" localSheetId="4">[6]BMCT2003!#REF!</definedName>
    <definedName name="_DAT5">[6]BMCT2003!#REF!</definedName>
    <definedName name="_DAT6" localSheetId="4">[6]BMCT2003!#REF!</definedName>
    <definedName name="_DAT6">[6]BMCT2003!#REF!</definedName>
    <definedName name="_DAT7" localSheetId="4">[6]BMCT2003!#REF!</definedName>
    <definedName name="_DAT7">[6]BMCT2003!#REF!</definedName>
    <definedName name="_DAT8" localSheetId="4">[6]BMCT2003!#REF!</definedName>
    <definedName name="_DAT8">[6]BMCT2003!#REF!</definedName>
    <definedName name="_DAT9" localSheetId="4">[6]BMCT2003!#REF!</definedName>
    <definedName name="_DAT9">[6]BMCT2003!#REF!</definedName>
    <definedName name="_dkk1" localSheetId="4">#REF!</definedName>
    <definedName name="_dkk1">#REF!</definedName>
    <definedName name="_dkk10" localSheetId="4">#REF!</definedName>
    <definedName name="_dkk10">#REF!</definedName>
    <definedName name="_dkk2" localSheetId="4">#REF!</definedName>
    <definedName name="_dkk2">#REF!</definedName>
    <definedName name="_E1" localSheetId="4">#REF!</definedName>
    <definedName name="_E1">#REF!</definedName>
    <definedName name="_Exp1">[8]Exp!$B$1:$AD$39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11" localSheetId="4">#REF!</definedName>
    <definedName name="_exp111">#REF!</definedName>
    <definedName name="_exp12" localSheetId="4">#REF!</definedName>
    <definedName name="_exp12">#REF!</definedName>
    <definedName name="_exp13" localSheetId="4">#REF!</definedName>
    <definedName name="_exp13">#REF!</definedName>
    <definedName name="_exp14" localSheetId="4">#REF!</definedName>
    <definedName name="_exp14">#REF!</definedName>
    <definedName name="_Exp2">[8]Exp!$B$44:$AD$66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G5" localSheetId="4" hidden="1">{"cashflow",#N/A,FALSE,"cash flow"}</definedName>
    <definedName name="_FG5" hidden="1">{"cashflow",#N/A,FALSE,"cash flow"}</definedName>
    <definedName name="_Fill" hidden="1">'[1]C-3'!$C$81</definedName>
    <definedName name="_xlnm._FilterDatabase" localSheetId="2" hidden="1">conso!$C$13:$C$13</definedName>
    <definedName name="_fob1" localSheetId="4">#REF!</definedName>
    <definedName name="_fob1">#REF!</definedName>
    <definedName name="_h2">[9]เงินกู้ธนชาติ!$G$2</definedName>
    <definedName name="_Key1" localSheetId="4" hidden="1">#REF!</definedName>
    <definedName name="_Key1" hidden="1">#REF!</definedName>
    <definedName name="_kkk1" localSheetId="4" hidden="1">#REF!</definedName>
    <definedName name="_kkk1" hidden="1">#REF!</definedName>
    <definedName name="_lit1" localSheetId="4">#REF!</definedName>
    <definedName name="_lit1">#REF!</definedName>
    <definedName name="_lit2" localSheetId="4">#REF!</definedName>
    <definedName name="_lit2">#REF!</definedName>
    <definedName name="_Order1" hidden="1">255</definedName>
    <definedName name="_Page_1new" localSheetId="4">#REF!</definedName>
    <definedName name="_Page_1new">#REF!</definedName>
    <definedName name="_Page_2new" localSheetId="4">#REF!</definedName>
    <definedName name="_Page_2new">#REF!</definedName>
    <definedName name="_pp1" localSheetId="4">#REF!</definedName>
    <definedName name="_pp1">#REF!</definedName>
    <definedName name="_pp2" localSheetId="4">#REF!</definedName>
    <definedName name="_pp2">#REF!</definedName>
    <definedName name="_pp3" localSheetId="4">#REF!</definedName>
    <definedName name="_pp3">#REF!</definedName>
    <definedName name="_pp4" localSheetId="4">#REF!</definedName>
    <definedName name="_pp4">#REF!</definedName>
    <definedName name="_pp5" localSheetId="4">#REF!</definedName>
    <definedName name="_pp5">#REF!</definedName>
    <definedName name="_pp6" localSheetId="4">#REF!</definedName>
    <definedName name="_pp6">#REF!</definedName>
    <definedName name="_pp7" localSheetId="4">#REF!</definedName>
    <definedName name="_pp7">#REF!</definedName>
    <definedName name="_prg1" localSheetId="4">#REF!</definedName>
    <definedName name="_prg1">#REF!</definedName>
    <definedName name="_prg180" localSheetId="4">#REF!</definedName>
    <definedName name="_prg180">#REF!</definedName>
    <definedName name="_Regression_Int">1</definedName>
    <definedName name="_SCB1">'[10]SCB 1 - Current'!$F$10</definedName>
    <definedName name="_SCB2">'[10]SCB 2 - Current'!$F$11</definedName>
    <definedName name="_Sort" localSheetId="4" hidden="1">#REF!</definedName>
    <definedName name="_Sort" hidden="1">#REF!</definedName>
    <definedName name="_st1" localSheetId="4">#REF!</definedName>
    <definedName name="_st1">#REF!</definedName>
    <definedName name="_Table1_In1" localSheetId="4" hidden="1">#REF!</definedName>
    <definedName name="_Table1_In1" hidden="1">#REF!</definedName>
    <definedName name="_tb1">'[11]TrialBalance Q3-2002'!$A$1:$H$301</definedName>
    <definedName name="_tb2">'[12]TrialBalance Q3-2002'!$A$1:$H$301</definedName>
    <definedName name="_Us1" localSheetId="4">#REF!</definedName>
    <definedName name="_Us1">#REF!</definedName>
    <definedName name="_US10" localSheetId="4">#REF!</definedName>
    <definedName name="_US10">#REF!</definedName>
    <definedName name="_Us2" localSheetId="4">#REF!</definedName>
    <definedName name="_Us2">#REF!</definedName>
    <definedName name="_Uss1" localSheetId="4">#REF!</definedName>
    <definedName name="_Uss1">#REF!</definedName>
    <definedName name="_Uss2" localSheetId="4">#REF!</definedName>
    <definedName name="_Uss2">#REF!</definedName>
    <definedName name="_uua1" localSheetId="4">#REF!</definedName>
    <definedName name="_uua1">#REF!</definedName>
    <definedName name="_VI59" localSheetId="4">#REF!</definedName>
    <definedName name="_VI59">#REF!</definedName>
    <definedName name="_wew3" localSheetId="4">#REF!</definedName>
    <definedName name="_wew3">#REF!</definedName>
    <definedName name="_WGZY">'[1]C-3'!$T$3</definedName>
    <definedName name="_ZZ41" localSheetId="4">'[13]N-4.4'!#REF!</definedName>
    <definedName name="_ZZ41">'[13]N-4.4'!#REF!</definedName>
    <definedName name="a">'[14]TrialBalance Q3-2002'!$A$1:$H$301</definedName>
    <definedName name="A_PageJV1" localSheetId="4">#REF!</definedName>
    <definedName name="A_PageJV1">#REF!</definedName>
    <definedName name="A_PageJV2" localSheetId="4">#REF!</definedName>
    <definedName name="A_PageJV2">#REF!</definedName>
    <definedName name="A_PageJV3" localSheetId="4">#REF!</definedName>
    <definedName name="A_PageJV3">#REF!</definedName>
    <definedName name="A_PageJV4" localSheetId="4">#REF!</definedName>
    <definedName name="A_PageJV4">#REF!</definedName>
    <definedName name="a1q" localSheetId="4">#REF!</definedName>
    <definedName name="a1q">#REF!</definedName>
    <definedName name="a2q">[4]เงินกู้ธนชาติ!$B$4</definedName>
    <definedName name="a3q">'[4]เงินกู้ MGC'!$B$4</definedName>
    <definedName name="aa">'[15]Trial Balance'!$A$1:$H$65536</definedName>
    <definedName name="AAA" localSheetId="4">#REF!</definedName>
    <definedName name="AAA">#REF!</definedName>
    <definedName name="aaaa" localSheetId="4" hidden="1">{"cashflow",#N/A,FALSE,"cash flow"}</definedName>
    <definedName name="aaaa" hidden="1">{"cashflow",#N/A,FALSE,"cash flow"}</definedName>
    <definedName name="aaaaa" localSheetId="4" hidden="1">{"conso",#N/A,FALSE,"cash flow"}</definedName>
    <definedName name="aaaaa" hidden="1">{"conso",#N/A,FALSE,"cash flow"}</definedName>
    <definedName name="aaaaaa">'[16]Trial Balance'!$A$1:$H$65536</definedName>
    <definedName name="aaaaaaaaa" localSheetId="4">#REF!</definedName>
    <definedName name="aaaaaaaaa">#REF!</definedName>
    <definedName name="aaaaaaaaaaa" localSheetId="4">#REF!</definedName>
    <definedName name="aaaaaaaaaaa">#REF!</definedName>
    <definedName name="abc" localSheetId="4">#REF!</definedName>
    <definedName name="abc">#REF!</definedName>
    <definedName name="AccTax" localSheetId="4">#REF!</definedName>
    <definedName name="AccTax">#REF!</definedName>
    <definedName name="AcctPay_related" localSheetId="4">#REF!</definedName>
    <definedName name="AcctPay_related">#REF!</definedName>
    <definedName name="ADDITION_TAC" localSheetId="4">#REF!</definedName>
    <definedName name="ADDITION_TAC">#REF!</definedName>
    <definedName name="AdvfromRelated" localSheetId="4">#REF!</definedName>
    <definedName name="AdvfromRelated">#REF!</definedName>
    <definedName name="Aging_For_Auditor_by_Crncy_Aging_Local_List" localSheetId="4">#REF!</definedName>
    <definedName name="Aging_For_Auditor_by_Crncy_Aging_Local_List">#REF!</definedName>
    <definedName name="AJD" localSheetId="4">#REF!</definedName>
    <definedName name="AJD">#REF!</definedName>
    <definedName name="Amount" localSheetId="4">#REF!</definedName>
    <definedName name="Amount">#REF!</definedName>
    <definedName name="ana" localSheetId="4">#REF!</definedName>
    <definedName name="ana">#REF!</definedName>
    <definedName name="Ana_U_5">[17]ตั๋วเงินรับ!$F$1</definedName>
    <definedName name="AP_code" localSheetId="4">#REF!</definedName>
    <definedName name="AP_code">#REF!</definedName>
    <definedName name="AP_value" localSheetId="4">#REF!</definedName>
    <definedName name="AP_value">#REF!</definedName>
    <definedName name="APage_Interest" localSheetId="4">#REF!</definedName>
    <definedName name="APage_Interest">#REF!</definedName>
    <definedName name="Apr_Building">[18]BUILD95!$AE$9:$AE$17</definedName>
    <definedName name="aqaq" localSheetId="4" hidden="1">{"cashflow",#N/A,FALSE,"cash flow"}</definedName>
    <definedName name="aqaq" hidden="1">{"cashflow",#N/A,FALSE,"cash flow"}</definedName>
    <definedName name="ar" localSheetId="4">#REF!</definedName>
    <definedName name="ar">#REF!</definedName>
    <definedName name="AS2DocOpenMode" hidden="1">"AS2DocumentEdit"</definedName>
    <definedName name="ASSD" localSheetId="4">#REF!</definedName>
    <definedName name="ASSD">#REF!</definedName>
    <definedName name="Asset41_42">[19]Asset41_42!$A$1:$K$5880</definedName>
    <definedName name="AssetCode_Building">[18]BUILD95!$I$9:$I$17</definedName>
    <definedName name="Asstes" localSheetId="4">#REF!</definedName>
    <definedName name="Asstes">#REF!</definedName>
    <definedName name="Aug_Building">[18]BUILD95!$AI$9:$AI$17</definedName>
    <definedName name="axaax" localSheetId="4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hidden="1">{"conso",#N/A,FALSE,"cash flow"}</definedName>
    <definedName name="B1a1" localSheetId="4">#REF!</definedName>
    <definedName name="B1a1">#REF!</definedName>
    <definedName name="BankOD_LoanfromBank" localSheetId="4">#REF!</definedName>
    <definedName name="BankOD_LoanfromBank">#REF!</definedName>
    <definedName name="BasedOn" localSheetId="4">#REF!</definedName>
    <definedName name="BasedOn">#REF!</definedName>
    <definedName name="BasedOnOther" localSheetId="4">#REF!</definedName>
    <definedName name="BasedOnOther">#REF!</definedName>
    <definedName name="bbb" localSheetId="4">#REF!</definedName>
    <definedName name="bbb">#REF!</definedName>
    <definedName name="BBL" localSheetId="4">'[20]ADJ - RATE'!#REF!</definedName>
    <definedName name="BBL">'[20]ADJ - RATE'!#REF!</definedName>
    <definedName name="begin" localSheetId="4">#REF!</definedName>
    <definedName name="begin">#REF!</definedName>
    <definedName name="begin1" localSheetId="4">#REF!</definedName>
    <definedName name="begin1">#REF!</definedName>
    <definedName name="begin2" localSheetId="4">#REF!</definedName>
    <definedName name="begin2">#REF!</definedName>
    <definedName name="BLOW4502">'[1]C-3'!$A$1:$IV$5</definedName>
    <definedName name="BookPeriod" localSheetId="4">'[21]K-4A'!#REF!</definedName>
    <definedName name="BookPeriod">'[21]K-4A'!#REF!</definedName>
    <definedName name="BookPeriodBUIMPR" localSheetId="4">'[21]K-4C'!#REF!</definedName>
    <definedName name="BookPeriodBUIMPR">'[21]K-4C'!#REF!</definedName>
    <definedName name="BookPeriodFURFBS" localSheetId="4">'[21]K-4K'!#REF!</definedName>
    <definedName name="BookPeriodFURFBS">'[21]K-4K'!#REF!</definedName>
    <definedName name="BookPeriodFUROTH" localSheetId="4">'[21]K-4L'!#REF!</definedName>
    <definedName name="BookPeriodFUROTH">'[21]K-4L'!#REF!</definedName>
    <definedName name="BookPeriodGMAPAR" localSheetId="4">'[21]K-4F'!#REF!</definedName>
    <definedName name="BookPeriodGMAPAR">'[21]K-4F'!#REF!</definedName>
    <definedName name="BookPeriodMOCKUP" localSheetId="4">'[21]K-4I'!#REF!</definedName>
    <definedName name="BookPeriodMOCKUP">'[21]K-4I'!#REF!</definedName>
    <definedName name="BookPeriodMOTVEH" localSheetId="4">'[21]K-4H'!#REF!</definedName>
    <definedName name="BookPeriodMOTVEH">'[21]K-4H'!#REF!</definedName>
    <definedName name="BookPeriodOFFQUO" localSheetId="4">'[21]K-4D'!#REF!</definedName>
    <definedName name="BookPeriodOFFQUO">'[21]K-4D'!#REF!</definedName>
    <definedName name="BookPeriodOFFURO" localSheetId="4">'[21]K-4E'!#REF!</definedName>
    <definedName name="BookPeriodOFFURO">'[21]K-4E'!#REF!</definedName>
    <definedName name="BookPeriodOFIMPO" localSheetId="4">'[21]K-4B'!#REF!</definedName>
    <definedName name="BookPeriodOFIMPO">'[21]K-4B'!#REF!</definedName>
    <definedName name="BookPeriodQSEQUP" localSheetId="4">'[21]K-4J'!#REF!</definedName>
    <definedName name="BookPeriodQSEQUP">'[21]K-4J'!#REF!</definedName>
    <definedName name="BookPriorBUILDI" localSheetId="4">'[21]K-4A'!#REF!</definedName>
    <definedName name="BookPriorBUILDI">'[21]K-4A'!#REF!</definedName>
    <definedName name="BookPriorBUIMPR" localSheetId="4">'[21]K-4C'!#REF!</definedName>
    <definedName name="BookPriorBUIMPR">'[21]K-4C'!#REF!</definedName>
    <definedName name="cc" localSheetId="4">#REF!</definedName>
    <definedName name="cc">#REF!</definedName>
    <definedName name="cd" localSheetId="4">#REF!</definedName>
    <definedName name="cd">#REF!</definedName>
    <definedName name="cf" localSheetId="4" hidden="1">{"cashflow",#N/A,FALSE,"cash flow"}</definedName>
    <definedName name="cf" hidden="1">{"cashflow",#N/A,FALSE,"cash flow"}</definedName>
    <definedName name="cfdxc" localSheetId="4">#REF!</definedName>
    <definedName name="cfdxc">#REF!</definedName>
    <definedName name="cfxc" localSheetId="4">#REF!</definedName>
    <definedName name="cfxc">#REF!</definedName>
    <definedName name="code" localSheetId="4">#REF!</definedName>
    <definedName name="code">#REF!</definedName>
    <definedName name="cost_per_unit" localSheetId="4">#REF!</definedName>
    <definedName name="cost_per_unit">#REF!</definedName>
    <definedName name="Cur_AccDepre_Building">[18]BUILD95!$AQ$9:$AQ$17</definedName>
    <definedName name="Cur_NBV_Building">[18]BUILD95!$AR$9:$AR$17</definedName>
    <definedName name="CurPortLoan" localSheetId="4">#REF!</definedName>
    <definedName name="CurPortLoan">#REF!</definedName>
    <definedName name="CY_Accounts_Receivable" localSheetId="4">#REF!</definedName>
    <definedName name="CY_Accounts_Receivable">#REF!</definedName>
    <definedName name="CY_Cash" localSheetId="4">#REF!</definedName>
    <definedName name="CY_Cash">#REF!</definedName>
    <definedName name="CY_Common_Equity" localSheetId="4">#REF!</definedName>
    <definedName name="CY_Common_Equity">#REF!</definedName>
    <definedName name="CY_Cost_of_Sales" localSheetId="4">#REF!</definedName>
    <definedName name="CY_Cost_of_Sales">#REF!</definedName>
    <definedName name="CY_Current_Liabilities" localSheetId="4">#REF!</definedName>
    <definedName name="CY_Current_Liabilities">#REF!</definedName>
    <definedName name="CY_Depreciation" localSheetId="4">#REF!</definedName>
    <definedName name="CY_Depreciation">#REF!</definedName>
    <definedName name="CY_Gross_Profit" localSheetId="4">#REF!</definedName>
    <definedName name="CY_Gross_Profit">#REF!</definedName>
    <definedName name="CY_Inc_Bef_Tax" localSheetId="4">#REF!</definedName>
    <definedName name="CY_Inc_Bef_Tax">#REF!</definedName>
    <definedName name="CY_Intangible_Assets" localSheetId="4">#REF!</definedName>
    <definedName name="CY_Intangible_Assets">#REF!</definedName>
    <definedName name="CY_Interest_Expense" localSheetId="4">#REF!</definedName>
    <definedName name="CY_Interest_Expense">#REF!</definedName>
    <definedName name="CY_Inventory" localSheetId="4">#REF!</definedName>
    <definedName name="CY_Inventory">#REF!</definedName>
    <definedName name="CY_LIABIL_EQUITY" localSheetId="4">#REF!</definedName>
    <definedName name="CY_LIABIL_EQUITY">#REF!</definedName>
    <definedName name="CY_LT_Debt" localSheetId="4">#REF!</definedName>
    <definedName name="CY_LT_Debt">#REF!</definedName>
    <definedName name="CY_Market_Value_of_Equity" localSheetId="4">#REF!</definedName>
    <definedName name="CY_Market_Value_of_Equity">#REF!</definedName>
    <definedName name="CY_Marketable_Sec" localSheetId="4">#REF!</definedName>
    <definedName name="CY_Marketable_Sec">#REF!</definedName>
    <definedName name="CY_NET_PROFIT" localSheetId="4">#REF!</definedName>
    <definedName name="CY_NET_PROFIT">#REF!</definedName>
    <definedName name="CY_Net_Revenue" localSheetId="4">#REF!</definedName>
    <definedName name="CY_Net_Revenue">#REF!</definedName>
    <definedName name="CY_Operating_Income" localSheetId="4">#REF!</definedName>
    <definedName name="CY_Operating_Income">#REF!</definedName>
    <definedName name="CY_Other_Curr_Assets" localSheetId="4">#REF!</definedName>
    <definedName name="CY_Other_Curr_Assets">#REF!</definedName>
    <definedName name="CY_Other_LT_Assets" localSheetId="4">#REF!</definedName>
    <definedName name="CY_Other_LT_Assets">#REF!</definedName>
    <definedName name="CY_Other_LT_Liabilities" localSheetId="4">#REF!</definedName>
    <definedName name="CY_Other_LT_Liabilities">#REF!</definedName>
    <definedName name="CY_Preferred_Stock" localSheetId="4">#REF!</definedName>
    <definedName name="CY_Preferred_Stock">#REF!</definedName>
    <definedName name="CY_QUICK_ASSETS" localSheetId="4">#REF!</definedName>
    <definedName name="CY_QUICK_ASSETS">#REF!</definedName>
    <definedName name="CY_Retained_Earnings" localSheetId="4">#REF!</definedName>
    <definedName name="CY_Retained_Earnings">#REF!</definedName>
    <definedName name="CY_Tangible_Assets" localSheetId="4">#REF!</definedName>
    <definedName name="CY_Tangible_Assets">#REF!</definedName>
    <definedName name="CY_Tangible_Net_Worth" localSheetId="4">#REF!</definedName>
    <definedName name="CY_Tangible_Net_Worth">#REF!</definedName>
    <definedName name="CY_Taxes" localSheetId="4">#REF!</definedName>
    <definedName name="CY_Taxes">#REF!</definedName>
    <definedName name="CY_TOTAL_ASSETS" localSheetId="4">#REF!</definedName>
    <definedName name="CY_TOTAL_ASSETS">#REF!</definedName>
    <definedName name="CY_TOTAL_CURR_ASSETS" localSheetId="4">#REF!</definedName>
    <definedName name="CY_TOTAL_CURR_ASSETS">#REF!</definedName>
    <definedName name="CY_TOTAL_DEBT" localSheetId="4">#REF!</definedName>
    <definedName name="CY_TOTAL_DEBT">#REF!</definedName>
    <definedName name="CY_TOTAL_EQUITY" localSheetId="4">#REF!</definedName>
    <definedName name="CY_TOTAL_EQUITY">#REF!</definedName>
    <definedName name="CY_Working_Capital" localSheetId="4">#REF!</definedName>
    <definedName name="CY_Working_Capital">#REF!</definedName>
    <definedName name="D_Purchased_Vehicles" localSheetId="4">#REF!</definedName>
    <definedName name="D_Purchased_Vehicles">#REF!</definedName>
    <definedName name="DAE" localSheetId="4">#REF!</definedName>
    <definedName name="DAE">#REF!</definedName>
    <definedName name="dat" localSheetId="4">#REF!</definedName>
    <definedName name="dat">#REF!</definedName>
    <definedName name="Data" localSheetId="4">#REF!</definedName>
    <definedName name="Data">#REF!</definedName>
    <definedName name="data1" localSheetId="4">#REF!</definedName>
    <definedName name="data1">#REF!</definedName>
    <definedName name="DATA3" localSheetId="4">'[22]Land 28101'!#REF!</definedName>
    <definedName name="DATA3">'[22]Land 28101'!#REF!</definedName>
    <definedName name="_xlnm.Database" localSheetId="4">#REF!</definedName>
    <definedName name="_xlnm.Database">#REF!</definedName>
    <definedName name="date">[23]ตั๋วเงินรับ!$F$1</definedName>
    <definedName name="Date2">[24]ตั๋วเงินรับ!$F$1</definedName>
    <definedName name="Datee">[25]เงินกู้ธนชาติ!$G$2</definedName>
    <definedName name="dates">[26]ตั๋วเงินรับ!$F$1</definedName>
    <definedName name="dd" localSheetId="4" hidden="1">{"conso",#N/A,FALSE,"cash flow"}</definedName>
    <definedName name="dd" hidden="1">{"conso",#N/A,FALSE,"cash flow"}</definedName>
    <definedName name="dddd" localSheetId="4">#REF!</definedName>
    <definedName name="dddd">#REF!</definedName>
    <definedName name="DE" localSheetId="4">#REF!</definedName>
    <definedName name="DE">#REF!</definedName>
    <definedName name="Dec_Building">[18]BUILD95!$AM$9:$AM$17</definedName>
    <definedName name="depre" localSheetId="4">#REF!</definedName>
    <definedName name="depre">#REF!</definedName>
    <definedName name="Depre_Building">[18]BUILD95!$AA$9:$AA$17</definedName>
    <definedName name="description" localSheetId="4">#REF!</definedName>
    <definedName name="description">#REF!</definedName>
    <definedName name="dfcsdfc">'[27]C-3'!$R$2</definedName>
    <definedName name="dflt7" localSheetId="4">[28]Invoice!#REF!</definedName>
    <definedName name="dflt7">[28]Invoice!#REF!</definedName>
    <definedName name="director">'[29]VariableII  period'!$E$146</definedName>
    <definedName name="DISCOUNT99" localSheetId="4">#REF!</definedName>
    <definedName name="DISCOUNT99">#REF!</definedName>
    <definedName name="DKK">'[30]ADJ - RATE'!$B$4</definedName>
    <definedName name="e" localSheetId="4">#REF!</definedName>
    <definedName name="e">#REF!</definedName>
    <definedName name="ee">'[31]เงินกู้ MGC'!$E$17</definedName>
    <definedName name="eee" localSheetId="4">#REF!</definedName>
    <definedName name="eee">#REF!</definedName>
    <definedName name="eqq" localSheetId="4" hidden="1">{"cashflow",#N/A,FALSE,"cash flow"}</definedName>
    <definedName name="eqq" hidden="1">{"cashflow",#N/A,FALSE,"cash flow"}</definedName>
    <definedName name="er" localSheetId="4">#REF!</definedName>
    <definedName name="er">#REF!</definedName>
    <definedName name="ewew" localSheetId="4" hidden="1">{"cashflow",#N/A,FALSE,"cash flow"}</definedName>
    <definedName name="ewew" hidden="1">{"cashflow",#N/A,FALSE,"cash flow"}</definedName>
    <definedName name="eww" localSheetId="4">#REF!</definedName>
    <definedName name="eww">#REF!</definedName>
    <definedName name="exp5.1" localSheetId="4">#REF!</definedName>
    <definedName name="exp5.1">#REF!</definedName>
    <definedName name="expense" localSheetId="4">#REF!</definedName>
    <definedName name="expense">#REF!</definedName>
    <definedName name="expp10" localSheetId="4">#REF!</definedName>
    <definedName name="expp10">#REF!</definedName>
    <definedName name="expp12" localSheetId="4">#REF!</definedName>
    <definedName name="expp12">#REF!</definedName>
    <definedName name="EXPP22" localSheetId="4">#REF!</definedName>
    <definedName name="EXPP22">#REF!</definedName>
    <definedName name="expp5" localSheetId="4">#REF!</definedName>
    <definedName name="expp5">#REF!</definedName>
    <definedName name="expp7" localSheetId="4">#REF!</definedName>
    <definedName name="expp7">#REF!</definedName>
    <definedName name="expp8" localSheetId="4">#REF!</definedName>
    <definedName name="expp8">#REF!</definedName>
    <definedName name="expp9" localSheetId="4">#REF!</definedName>
    <definedName name="expp9">#REF!</definedName>
    <definedName name="ExpQ4">[32]Exp!$B$1:$AD$39</definedName>
    <definedName name="Extract_FA" localSheetId="4">#REF!</definedName>
    <definedName name="Extract_FA">#REF!</definedName>
    <definedName name="f" localSheetId="4">#REF!</definedName>
    <definedName name="f">#REF!</definedName>
    <definedName name="falmn">[33]เงินกู้ธนชาติ!$B$4</definedName>
    <definedName name="fdss" localSheetId="4">#REF!</definedName>
    <definedName name="fdss">#REF!</definedName>
    <definedName name="Feb_Building">[18]BUILD95!$AC$9:$AC$17</definedName>
    <definedName name="ff" localSheetId="4">#REF!</definedName>
    <definedName name="ff">#REF!</definedName>
    <definedName name="fff" localSheetId="4">#REF!</definedName>
    <definedName name="fff">#REF!</definedName>
    <definedName name="ffr" localSheetId="4">#REF!</definedName>
    <definedName name="ffr">#REF!</definedName>
    <definedName name="FG_OVER_12MONTHS" localSheetId="4">#REF!</definedName>
    <definedName name="FG_OVER_12MONTHS">#REF!</definedName>
    <definedName name="fob" localSheetId="4">#REF!</definedName>
    <definedName name="fob">#REF!</definedName>
    <definedName name="fre" localSheetId="4">#REF!</definedName>
    <definedName name="fre">#REF!</definedName>
    <definedName name="free" localSheetId="4">'[34]E-1D'!#REF!</definedName>
    <definedName name="free">'[34]E-1D'!#REF!</definedName>
    <definedName name="FRT">[35]PA!$A$1:$F$12</definedName>
    <definedName name="frtitem" localSheetId="4">#REF!</definedName>
    <definedName name="frtitem">#REF!</definedName>
    <definedName name="frtmkt" localSheetId="4">#REF!</definedName>
    <definedName name="frtmkt">#REF!</definedName>
    <definedName name="FX" localSheetId="4">#REF!</definedName>
    <definedName name="FX">#REF!</definedName>
    <definedName name="G">[36]เงินกู้ธนชาติ!$G$2</definedName>
    <definedName name="GA" localSheetId="4">#REF!</definedName>
    <definedName name="GA">#REF!</definedName>
    <definedName name="gd" localSheetId="4">#REF!</definedName>
    <definedName name="gd">#REF!</definedName>
    <definedName name="gf" localSheetId="4">#REF!</definedName>
    <definedName name="gf">#REF!</definedName>
    <definedName name="ggf" localSheetId="4">#REF!</definedName>
    <definedName name="ggf">#REF!</definedName>
    <definedName name="ggg" localSheetId="4">#REF!</definedName>
    <definedName name="ggg">#REF!</definedName>
    <definedName name="gggg" localSheetId="4">#REF!</definedName>
    <definedName name="gggg">#REF!</definedName>
    <definedName name="gggggf">[4]เงินกู้ธนชาติ!$G$2</definedName>
    <definedName name="ghvj">[37]เงินกู้ธนชาติ!$B$4</definedName>
    <definedName name="GW" localSheetId="4">#REF!</definedName>
    <definedName name="GW">#REF!</definedName>
    <definedName name="h">[38]เงินกู้ธนชาติ!$G$2</definedName>
    <definedName name="Heading" localSheetId="4">#REF!</definedName>
    <definedName name="Heading">#REF!</definedName>
    <definedName name="hh" localSheetId="4" hidden="1">{"conso",#N/A,FALSE,"cash flow"}</definedName>
    <definedName name="hh" hidden="1">{"conso",#N/A,FALSE,"cash flow"}</definedName>
    <definedName name="hjj" localSheetId="4">#REF!</definedName>
    <definedName name="hjj">#REF!</definedName>
    <definedName name="hjjkkkl" localSheetId="4">#REF!</definedName>
    <definedName name="hjjkkkl">#REF!</definedName>
    <definedName name="HSCB" localSheetId="4">'[20]ADJ - RATE'!#REF!</definedName>
    <definedName name="HSCB">'[20]ADJ - RATE'!#REF!</definedName>
    <definedName name="ht" localSheetId="4">#REF!</definedName>
    <definedName name="ht">#REF!</definedName>
    <definedName name="huu" localSheetId="4">#REF!</definedName>
    <definedName name="huu">#REF!</definedName>
    <definedName name="ier" localSheetId="4">#REF!</definedName>
    <definedName name="ier">#REF!</definedName>
    <definedName name="income_by_month" localSheetId="4">#REF!</definedName>
    <definedName name="income_by_month">#REF!</definedName>
    <definedName name="InputBasis" localSheetId="4">#REF!</definedName>
    <definedName name="InputBasis">#REF!</definedName>
    <definedName name="Invest_sub" localSheetId="4">#REF!</definedName>
    <definedName name="Invest_sub">#REF!</definedName>
    <definedName name="iuoo" localSheetId="4">#REF!</definedName>
    <definedName name="iuoo">#REF!</definedName>
    <definedName name="Jan_Building">[18]BUILD95!$AB$9:$AB$17</definedName>
    <definedName name="Janitorial_Service___BDC" localSheetId="4">'[39]detail_profit&amp;loss'!#REF!</definedName>
    <definedName name="Janitorial_Service___BDC">'[39]detail_profit&amp;loss'!#REF!</definedName>
    <definedName name="Jul_Building">[18]BUILD95!$AH$9:$AH$17</definedName>
    <definedName name="Jun_Building">[18]BUILD95!$AG$9:$AG$17</definedName>
    <definedName name="k" localSheetId="4">#REF!</definedName>
    <definedName name="k">#REF!</definedName>
    <definedName name="KA" localSheetId="4">#REF!</definedName>
    <definedName name="KA">#REF!</definedName>
    <definedName name="kaa" localSheetId="4">#REF!</definedName>
    <definedName name="kaa">#REF!</definedName>
    <definedName name="katesaluay" localSheetId="4">#REF!</definedName>
    <definedName name="katesaluay">#REF!</definedName>
    <definedName name="KHJGDFGFHGHJ" localSheetId="4" hidden="1">{"cashflow",#N/A,FALSE,"cash flow"}</definedName>
    <definedName name="KHJGDFGFHGHJ" hidden="1">{"cashflow",#N/A,FALSE,"cash flow"}</definedName>
    <definedName name="kk" localSheetId="4">#REF!</definedName>
    <definedName name="kk">#REF!</definedName>
    <definedName name="kkl" localSheetId="4">#REF!</definedName>
    <definedName name="kkl">#REF!</definedName>
    <definedName name="kklk" localSheetId="4">#REF!</definedName>
    <definedName name="kklk">#REF!</definedName>
    <definedName name="KTB" localSheetId="4">#REF!</definedName>
    <definedName name="KTB">#REF!</definedName>
    <definedName name="lead" localSheetId="4">#REF!</definedName>
    <definedName name="lead">#REF!</definedName>
    <definedName name="Lease3y" localSheetId="4">#REF!</definedName>
    <definedName name="Lease3y">#REF!</definedName>
    <definedName name="Lease5y" localSheetId="4">#REF!</definedName>
    <definedName name="Lease5y">#REF!</definedName>
    <definedName name="LIT">'[30]ADJ - RATE'!$B$2</definedName>
    <definedName name="litt1" localSheetId="4">#REF!</definedName>
    <definedName name="litt1">#REF!</definedName>
    <definedName name="litt2" localSheetId="4">#REF!</definedName>
    <definedName name="litt2">#REF!</definedName>
    <definedName name="lkj">[40]ตั๋วเงินรับ!$F$1</definedName>
    <definedName name="lllppp" localSheetId="4">#REF!</definedName>
    <definedName name="lllppp">#REF!</definedName>
    <definedName name="Loan">[38]เงินกู้ธนชาติ!$B$4</definedName>
    <definedName name="Loan1">'[38]เงินกู้ MGC'!$B$4</definedName>
    <definedName name="Loan2">[41]เงินกู้ธนชาติ!$B$4</definedName>
    <definedName name="Loan3">'[41]เงินกู้ MGC'!$B$4</definedName>
    <definedName name="Loann">[25]เงินกู้ธนชาติ!$B$4</definedName>
    <definedName name="Loann1">'[25]เงินกู้ MGC'!$B$4</definedName>
    <definedName name="Loannn">[25]เงินกู้ธนชาติ!$B$4</definedName>
    <definedName name="Long">[38]เงินกู้ธนชาติ!$F$15</definedName>
    <definedName name="Long1">'[38]เงินกู้ MGC'!$F$15</definedName>
    <definedName name="LonGG">[25]เงินกู้ธนชาติ!$F$15</definedName>
    <definedName name="Longg1">'[25]เงินกู้ MGC'!$F$15</definedName>
    <definedName name="Longgg">'[25]เงินกู้ MGC'!$F$15</definedName>
    <definedName name="Longggg">[25]เงินกู้ธนชาติ!$F$15</definedName>
    <definedName name="LongtermLoan" localSheetId="4">#REF!</definedName>
    <definedName name="LongtermLoan">#REF!</definedName>
    <definedName name="LowerAmount">'[42]PM-TE'!$E$30</definedName>
    <definedName name="LY_AccDepre_Building">[18]BUILD95!$AO$9:$AO$17</definedName>
    <definedName name="LY_NBV_Building">[18]BUILD95!$AP$9:$AP$17</definedName>
    <definedName name="Mar_Building">[18]BUILD95!$AD$9:$AD$17</definedName>
    <definedName name="May_Building">[18]BUILD95!$AF$9:$AF$17</definedName>
    <definedName name="mk" localSheetId="4">#REF!</definedName>
    <definedName name="mk">#REF!</definedName>
    <definedName name="mkt" localSheetId="4">#REF!</definedName>
    <definedName name="mkt">#REF!</definedName>
    <definedName name="mmm">'[43]เงินกู้ MGC'!$B$4</definedName>
    <definedName name="month" localSheetId="4">#REF!</definedName>
    <definedName name="month">#REF!</definedName>
    <definedName name="n" localSheetId="4">#REF!</definedName>
    <definedName name="n">#REF!</definedName>
    <definedName name="nee" localSheetId="4">#REF!</definedName>
    <definedName name="nee">#REF!</definedName>
    <definedName name="new" localSheetId="4">#REF!</definedName>
    <definedName name="new">#REF!</definedName>
    <definedName name="nklnj">[44]เงินกู้ธนชาติ!$B$4</definedName>
    <definedName name="nnn" localSheetId="4" hidden="1">{"conso",#N/A,FALSE,"cash flow"}</definedName>
    <definedName name="nnn" hidden="1">{"conso",#N/A,FALSE,"cash flow"}</definedName>
    <definedName name="NominalAmount" localSheetId="4">#REF!</definedName>
    <definedName name="NominalAmount">#REF!</definedName>
    <definedName name="Nov_Building">[18]BUILD95!$AL$9:$AL$17</definedName>
    <definedName name="NOW" localSheetId="4">'[45]TB-2001-Apr''01'!#REF!</definedName>
    <definedName name="NOW">'[45]TB-2001-Apr''01'!#REF!</definedName>
    <definedName name="npl" localSheetId="4">'[46]ELEC45-01'!#REF!</definedName>
    <definedName name="npl">'[46]ELEC45-01'!#REF!</definedName>
    <definedName name="nu" localSheetId="4" hidden="1">{"cashflow",#N/A,FALSE,"cash flow"}</definedName>
    <definedName name="nu" hidden="1">{"cashflow",#N/A,FALSE,"cash flow"}</definedName>
    <definedName name="nuc">'[47]TrialBalance Q3-2002'!$A$1:$H$301</definedName>
    <definedName name="nuch" localSheetId="4">#REF!</definedName>
    <definedName name="nuch">#REF!</definedName>
    <definedName name="o">[48]เงินกู้ธนชาติ!$F$15</definedName>
    <definedName name="oCT_bUILDING">[18]BUILD95!$AK$9:$AK$17</definedName>
    <definedName name="oldData" localSheetId="4">#REF!</definedName>
    <definedName name="oldData">#REF!</definedName>
    <definedName name="oldData1" localSheetId="4">#REF!</definedName>
    <definedName name="oldData1">#REF!</definedName>
    <definedName name="OldTBCode" localSheetId="4">#REF!</definedName>
    <definedName name="OldTBCode">#REF!</definedName>
    <definedName name="OldTBValue" localSheetId="4">#REF!</definedName>
    <definedName name="OldTBValue">#REF!</definedName>
    <definedName name="oo" localSheetId="4">#REF!</definedName>
    <definedName name="oo">#REF!</definedName>
    <definedName name="ooo">[4]เงินกู้ธนชาติ!$F$15</definedName>
    <definedName name="OthCurLia" localSheetId="4">#REF!</definedName>
    <definedName name="OthCurLia">#REF!</definedName>
    <definedName name="OtherBasis" localSheetId="4">#REF!</definedName>
    <definedName name="OtherBasis">#REF!</definedName>
    <definedName name="P" localSheetId="4">#REF!</definedName>
    <definedName name="P">#REF!</definedName>
    <definedName name="Page_GLTBAR1" localSheetId="4">#REF!</definedName>
    <definedName name="Page_GLTBAR1">#REF!</definedName>
    <definedName name="pagroup" localSheetId="4">#REF!</definedName>
    <definedName name="pagroup">#REF!</definedName>
    <definedName name="pagroup65" localSheetId="4">#REF!</definedName>
    <definedName name="pagroup65">#REF!</definedName>
    <definedName name="pah" localSheetId="4">#REF!</definedName>
    <definedName name="pah">#REF!</definedName>
    <definedName name="ped" localSheetId="4">#REF!</definedName>
    <definedName name="ped">#REF!</definedName>
    <definedName name="PHYSICAL_SIGHT_TAC" localSheetId="4">'[49]K-10'!#REF!</definedName>
    <definedName name="PHYSICAL_SIGHT_TAC">'[49]K-10'!#REF!</definedName>
    <definedName name="PlanningAmount">'[42]PM-TE'!$J$9</definedName>
    <definedName name="plBoardFee" localSheetId="4">#REF!</definedName>
    <definedName name="plBoardFee">#REF!</definedName>
    <definedName name="plCostOfServices" localSheetId="4">#REF!</definedName>
    <definedName name="plCostOfServices">#REF!</definedName>
    <definedName name="plIncome1" localSheetId="4">#REF!</definedName>
    <definedName name="plIncome1">#REF!</definedName>
    <definedName name="plIncome2" localSheetId="4">#REF!</definedName>
    <definedName name="plIncome2">#REF!</definedName>
    <definedName name="plInterest" localSheetId="4">#REF!</definedName>
    <definedName name="plInterest">#REF!</definedName>
    <definedName name="PLonAssetSoldII">'[29]VariableII  period'!$E$150</definedName>
    <definedName name="plOtherIncome" localSheetId="4">#REF!</definedName>
    <definedName name="plOtherIncome">#REF!</definedName>
    <definedName name="plPLonAssetSold" localSheetId="4">#REF!</definedName>
    <definedName name="plPLonAssetSold">#REF!</definedName>
    <definedName name="plPLonFX" localSheetId="4">#REF!</definedName>
    <definedName name="plPLonFX">#REF!</definedName>
    <definedName name="plSAndA" localSheetId="4">#REF!</definedName>
    <definedName name="plSAndA">#REF!</definedName>
    <definedName name="plSharePLfromSubCom" localSheetId="4">#REF!</definedName>
    <definedName name="plSharePLfromSubCom">#REF!</definedName>
    <definedName name="pmr" localSheetId="4">#REF!</definedName>
    <definedName name="pmr">#REF!</definedName>
    <definedName name="poil" localSheetId="4">#REF!</definedName>
    <definedName name="poil">#REF!</definedName>
    <definedName name="pp" localSheetId="4">#REF!</definedName>
    <definedName name="pp">#REF!</definedName>
    <definedName name="ppp">[4]เงินกู้ธนชาติ!$B$4</definedName>
    <definedName name="prgroup1" localSheetId="4">#REF!</definedName>
    <definedName name="prgroup1">#REF!</definedName>
    <definedName name="prgroup2" localSheetId="4">#REF!</definedName>
    <definedName name="prgroup2">#REF!</definedName>
    <definedName name="Print" localSheetId="4">'[50]1602-97'!#REF!</definedName>
    <definedName name="Print">'[50]1602-97'!#REF!</definedName>
    <definedName name="_xlnm.Print_Area" localSheetId="4">'cashflow '!$A$1:$K$135</definedName>
    <definedName name="_xlnm.Print_Area" localSheetId="3">'company only'!$A$1:$S$29</definedName>
    <definedName name="_xlnm.Print_Area" localSheetId="2">conso!$A$1:$Y$38</definedName>
    <definedName name="_xlnm.Print_Area" localSheetId="1">PL!$A$1:$K$149</definedName>
    <definedName name="_xlnm.Print_Area">'[1]C-3'!$A$6:$O$6</definedName>
    <definedName name="Print_Area_MI" localSheetId="4">#REF!</definedName>
    <definedName name="Print_Area_MI">#REF!</definedName>
    <definedName name="_xlnm.Print_Titles">'[1]C-3'!$A$1:$IV$5</definedName>
    <definedName name="Print_Titles_MI">'[1]C-3'!$A$1:$IV$5</definedName>
    <definedName name="PROMMIS" localSheetId="4">#REF!</definedName>
    <definedName name="PROMMIS">#REF!</definedName>
    <definedName name="Provision_invst" localSheetId="4">#REF!</definedName>
    <definedName name="Provision_invst">#REF!</definedName>
    <definedName name="ptp" localSheetId="4">#REF!</definedName>
    <definedName name="ptp">#REF!</definedName>
    <definedName name="PurCost_Building">[18]BUILD95!$Z$9:$Z$17</definedName>
    <definedName name="PY_Accounts_Receivable" localSheetId="4">#REF!</definedName>
    <definedName name="PY_Accounts_Receivable">#REF!</definedName>
    <definedName name="PY_Cash" localSheetId="4">#REF!</definedName>
    <definedName name="PY_Cash">#REF!</definedName>
    <definedName name="PY_Common_Equity" localSheetId="4">#REF!</definedName>
    <definedName name="PY_Common_Equity">#REF!</definedName>
    <definedName name="PY_Cost_of_Sales" localSheetId="4">#REF!</definedName>
    <definedName name="PY_Cost_of_Sales">#REF!</definedName>
    <definedName name="PY_Current_Liabilities" localSheetId="4">#REF!</definedName>
    <definedName name="PY_Current_Liabilities">#REF!</definedName>
    <definedName name="PY_Depreciation" localSheetId="4">#REF!</definedName>
    <definedName name="PY_Depreciation">#REF!</definedName>
    <definedName name="PY_Gross_Profit" localSheetId="4">#REF!</definedName>
    <definedName name="PY_Gross_Profit">#REF!</definedName>
    <definedName name="PY_Inc_Bef_Tax" localSheetId="4">#REF!</definedName>
    <definedName name="PY_Inc_Bef_Tax">#REF!</definedName>
    <definedName name="PY_Intangible_Assets" localSheetId="4">#REF!</definedName>
    <definedName name="PY_Intangible_Assets">#REF!</definedName>
    <definedName name="PY_Interest_Expense" localSheetId="4">#REF!</definedName>
    <definedName name="PY_Interest_Expense">#REF!</definedName>
    <definedName name="PY_Inventory" localSheetId="4">#REF!</definedName>
    <definedName name="PY_Inventory">#REF!</definedName>
    <definedName name="PY_LIABIL_EQUITY" localSheetId="4">#REF!</definedName>
    <definedName name="PY_LIABIL_EQUITY">#REF!</definedName>
    <definedName name="PY_LT_Debt" localSheetId="4">#REF!</definedName>
    <definedName name="PY_LT_Debt">#REF!</definedName>
    <definedName name="PY_Market_Value_of_Equity" localSheetId="4">#REF!</definedName>
    <definedName name="PY_Market_Value_of_Equity">#REF!</definedName>
    <definedName name="PY_Marketable_Sec" localSheetId="4">#REF!</definedName>
    <definedName name="PY_Marketable_Sec">#REF!</definedName>
    <definedName name="PY_NET_PROFIT" localSheetId="4">#REF!</definedName>
    <definedName name="PY_NET_PROFIT">#REF!</definedName>
    <definedName name="PY_Net_Revenue" localSheetId="4">#REF!</definedName>
    <definedName name="PY_Net_Revenue">#REF!</definedName>
    <definedName name="PY_Operating_Inc" localSheetId="4">#REF!</definedName>
    <definedName name="PY_Operating_Inc">#REF!</definedName>
    <definedName name="PY_Operating_Income" localSheetId="4">#REF!</definedName>
    <definedName name="PY_Operating_Income">#REF!</definedName>
    <definedName name="PY_Other_Curr_Assets" localSheetId="4">#REF!</definedName>
    <definedName name="PY_Other_Curr_Assets">#REF!</definedName>
    <definedName name="PY_Other_LT_Assets" localSheetId="4">#REF!</definedName>
    <definedName name="PY_Other_LT_Assets">#REF!</definedName>
    <definedName name="PY_Other_LT_Liabilities" localSheetId="4">#REF!</definedName>
    <definedName name="PY_Other_LT_Liabilities">#REF!</definedName>
    <definedName name="PY_Preferred_Stock" localSheetId="4">#REF!</definedName>
    <definedName name="PY_Preferred_Stock">#REF!</definedName>
    <definedName name="PY_QUICK_ASSETS" localSheetId="4">#REF!</definedName>
    <definedName name="PY_QUICK_ASSETS">#REF!</definedName>
    <definedName name="PY_Retained_Earnings" localSheetId="4">#REF!</definedName>
    <definedName name="PY_Retained_Earnings">#REF!</definedName>
    <definedName name="PY_Tangible_Assets" localSheetId="4">#REF!</definedName>
    <definedName name="PY_Tangible_Assets">#REF!</definedName>
    <definedName name="PY_Tangible_Net_Worth" localSheetId="4">#REF!</definedName>
    <definedName name="PY_Tangible_Net_Worth">#REF!</definedName>
    <definedName name="PY_Taxes" localSheetId="4">#REF!</definedName>
    <definedName name="PY_Taxes">#REF!</definedName>
    <definedName name="PY_TOTAL_ASSETS" localSheetId="4">#REF!</definedName>
    <definedName name="PY_TOTAL_ASSETS">#REF!</definedName>
    <definedName name="PY_TOTAL_CURR_ASSETS" localSheetId="4">#REF!</definedName>
    <definedName name="PY_TOTAL_CURR_ASSETS">#REF!</definedName>
    <definedName name="PY_TOTAL_DEBT" localSheetId="4">#REF!</definedName>
    <definedName name="PY_TOTAL_DEBT">#REF!</definedName>
    <definedName name="PY_TOTAL_EQUITY" localSheetId="4">#REF!</definedName>
    <definedName name="PY_TOTAL_EQUITY">#REF!</definedName>
    <definedName name="PY_Working_Capital" localSheetId="4">#REF!</definedName>
    <definedName name="PY_Working_Capital">#REF!</definedName>
    <definedName name="PY1_Accounts_receivable" localSheetId="4">#REF!</definedName>
    <definedName name="PY1_Accounts_receivable">#REF!</definedName>
    <definedName name="PY2_Accounts_Receivable" localSheetId="4">#REF!</definedName>
    <definedName name="PY2_Accounts_Receivable">#REF!</definedName>
    <definedName name="PY2_Cash" localSheetId="4">#REF!</definedName>
    <definedName name="PY2_Cash">#REF!</definedName>
    <definedName name="PY2_Common_Equity" localSheetId="4">#REF!</definedName>
    <definedName name="PY2_Common_Equity">#REF!</definedName>
    <definedName name="PY2_Cost_of_Sales" localSheetId="4">#REF!</definedName>
    <definedName name="PY2_Cost_of_Sales">#REF!</definedName>
    <definedName name="PY2_Current_Liabilities" localSheetId="4">#REF!</definedName>
    <definedName name="PY2_Current_Liabilities">#REF!</definedName>
    <definedName name="PY2_Depreciation" localSheetId="4">#REF!</definedName>
    <definedName name="PY2_Depreciation">#REF!</definedName>
    <definedName name="PY2_Gross_Profit" localSheetId="4">#REF!</definedName>
    <definedName name="PY2_Gross_Profit">#REF!</definedName>
    <definedName name="PY2_Inc_Bef_Tax" localSheetId="4">#REF!</definedName>
    <definedName name="PY2_Inc_Bef_Tax">#REF!</definedName>
    <definedName name="PY2_Intangible_Assets" localSheetId="4">#REF!</definedName>
    <definedName name="PY2_Intangible_Assets">#REF!</definedName>
    <definedName name="PY2_Interest_Expense" localSheetId="4">#REF!</definedName>
    <definedName name="PY2_Interest_Expense">#REF!</definedName>
    <definedName name="PY2_Inventory" localSheetId="4">#REF!</definedName>
    <definedName name="PY2_Inventory">#REF!</definedName>
    <definedName name="PY2_LIABIL_EQUITY" localSheetId="4">#REF!</definedName>
    <definedName name="PY2_LIABIL_EQUITY">#REF!</definedName>
    <definedName name="PY2_LT_Debt" localSheetId="4">#REF!</definedName>
    <definedName name="PY2_LT_Debt">#REF!</definedName>
    <definedName name="PY2_Marketable_Sec" localSheetId="4">#REF!</definedName>
    <definedName name="PY2_Marketable_Sec">#REF!</definedName>
    <definedName name="PY2_NET_PROFIT" localSheetId="4">#REF!</definedName>
    <definedName name="PY2_NET_PROFIT">#REF!</definedName>
    <definedName name="PY2_Net_Revenue" localSheetId="4">#REF!</definedName>
    <definedName name="PY2_Net_Revenue">#REF!</definedName>
    <definedName name="PY2_Operating_Inc" localSheetId="4">#REF!</definedName>
    <definedName name="PY2_Operating_Inc">#REF!</definedName>
    <definedName name="PY2_Operating_Income" localSheetId="4">#REF!</definedName>
    <definedName name="PY2_Operating_Income">#REF!</definedName>
    <definedName name="PY2_Other_Curr_Assets" localSheetId="4">#REF!</definedName>
    <definedName name="PY2_Other_Curr_Assets">#REF!</definedName>
    <definedName name="PY2_Other_LT_Assets" localSheetId="4">#REF!</definedName>
    <definedName name="PY2_Other_LT_Assets">#REF!</definedName>
    <definedName name="PY2_Other_LT_Liabilities" localSheetId="4">#REF!</definedName>
    <definedName name="PY2_Other_LT_Liabilities">#REF!</definedName>
    <definedName name="PY2_Preferred_Stock" localSheetId="4">#REF!</definedName>
    <definedName name="PY2_Preferred_Stock">#REF!</definedName>
    <definedName name="PY2_QUICK_ASSETS" localSheetId="4">#REF!</definedName>
    <definedName name="PY2_QUICK_ASSETS">#REF!</definedName>
    <definedName name="PY2_Retained_Earnings" localSheetId="4">#REF!</definedName>
    <definedName name="PY2_Retained_Earnings">#REF!</definedName>
    <definedName name="PY2_Tangible_Assets" localSheetId="4">#REF!</definedName>
    <definedName name="PY2_Tangible_Assets">#REF!</definedName>
    <definedName name="PY2_Tangible_Net_Worth" localSheetId="4">#REF!</definedName>
    <definedName name="PY2_Tangible_Net_Worth">#REF!</definedName>
    <definedName name="PY2_Taxes" localSheetId="4">#REF!</definedName>
    <definedName name="PY2_Taxes">#REF!</definedName>
    <definedName name="PY2_TOTAL_ASSETS" localSheetId="4">#REF!</definedName>
    <definedName name="PY2_TOTAL_ASSETS">#REF!</definedName>
    <definedName name="PY2_TOTAL_CURR_ASSETS" localSheetId="4">#REF!</definedName>
    <definedName name="PY2_TOTAL_CURR_ASSETS">#REF!</definedName>
    <definedName name="PY2_TOTAL_DEBT" localSheetId="4">#REF!</definedName>
    <definedName name="PY2_TOTAL_DEBT">#REF!</definedName>
    <definedName name="PY2_TOTAL_EQUITY" localSheetId="4">#REF!</definedName>
    <definedName name="PY2_TOTAL_EQUITY">#REF!</definedName>
    <definedName name="PY2_Working_Capital" localSheetId="4">#REF!</definedName>
    <definedName name="PY2_Working_Capital">#REF!</definedName>
    <definedName name="q">'[51]เงินกู้ MGC'!$B$4</definedName>
    <definedName name="qaqa" localSheetId="4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hidden="1">{"conso",#N/A,FALSE,"cash flow"}</definedName>
    <definedName name="qq" localSheetId="4">#REF!</definedName>
    <definedName name="qq">#REF!</definedName>
    <definedName name="qqq">'[4]เงินกู้ MGC'!$E$17</definedName>
    <definedName name="qqqqq" localSheetId="4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hidden="1">{"cashflow",#N/A,FALSE,"cash flow"}</definedName>
    <definedName name="qwqwq" localSheetId="4" hidden="1">{"cashflow",#N/A,FALSE,"cash flow"}</definedName>
    <definedName name="qwqwq" hidden="1">{"cashflow",#N/A,FALSE,"cash flow"}</definedName>
    <definedName name="qwww" localSheetId="4">#REF!</definedName>
    <definedName name="qwww">#REF!</definedName>
    <definedName name="RangeHigher" localSheetId="4">#REF!</definedName>
    <definedName name="RangeHigher">#REF!</definedName>
    <definedName name="RangeLower" localSheetId="4">#REF!</definedName>
    <definedName name="RangeLower">#REF!</definedName>
    <definedName name="ratio" localSheetId="4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E" localSheetId="4">#REF!</definedName>
    <definedName name="RE">#REF!</definedName>
    <definedName name="_xlnm.Recorder" localSheetId="4">#REF!</definedName>
    <definedName name="_xlnm.Recorder">#REF!</definedName>
    <definedName name="rer" localSheetId="4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hidden="1">{"conso",#N/A,FALSE,"cash flow"}</definedName>
    <definedName name="RM">'[30]ADJ - RATE'!$B$5</definedName>
    <definedName name="RM_OVER_12MONTHS" localSheetId="4">#REF!</definedName>
    <definedName name="RM_OVER_12MONTHS">#REF!</definedName>
    <definedName name="rr" localSheetId="4">#REF!</definedName>
    <definedName name="rr">#REF!</definedName>
    <definedName name="rty">[37]เงินกู้ธนชาติ!$G$2</definedName>
    <definedName name="s" localSheetId="4">#REF!</definedName>
    <definedName name="s">#REF!</definedName>
    <definedName name="sai" localSheetId="4">#REF!</definedName>
    <definedName name="sai">#REF!</definedName>
    <definedName name="sale" localSheetId="4">#REF!</definedName>
    <definedName name="sale">#REF!</definedName>
    <definedName name="Sales" localSheetId="4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 localSheetId="4">'[20]ADJ - RATE'!#REF!</definedName>
    <definedName name="SCB">'[20]ADJ - RATE'!#REF!</definedName>
    <definedName name="sdds">[4]เงินกู้ธนชาติ!$G$2</definedName>
    <definedName name="sdisu" localSheetId="4">#REF!</definedName>
    <definedName name="sdisu">#REF!</definedName>
    <definedName name="sdsd">'[52]Trial Balance'!$A$1:$H$65536</definedName>
    <definedName name="Sep_Building">[18]BUILD95!$AJ$9:$AJ$17</definedName>
    <definedName name="Short">[38]เงินกู้ธนชาติ!$E$17</definedName>
    <definedName name="short1">'[38]เงินกู้ MGC'!$E$17</definedName>
    <definedName name="Short2">[41]เงินกู้ธนชาติ!$E$17</definedName>
    <definedName name="Short3">'[41]เงินกู้ MGC'!$E$17</definedName>
    <definedName name="Shortt">[25]เงินกู้ธนชาติ!$E$17</definedName>
    <definedName name="shortt1">'[25]เงินกู้ MGC'!$E$17</definedName>
    <definedName name="shorttt">'[25]เงินกู้ MGC'!$E$17</definedName>
    <definedName name="SORT_VOUCH_DISP_ADD" localSheetId="4">#REF!</definedName>
    <definedName name="SORT_VOUCH_DISP_ADD">#REF!</definedName>
    <definedName name="Spec" localSheetId="4">'[53]31.12.04'!#REF!</definedName>
    <definedName name="Spec">'[53]31.12.04'!#REF!</definedName>
    <definedName name="ss" localSheetId="4" hidden="1">{"conso",#N/A,FALSE,"cash flow"}</definedName>
    <definedName name="ss" hidden="1">{"conso",#N/A,FALSE,"cash flow"}</definedName>
    <definedName name="sss">[54]เงินกู้ธนชาติ!$E$17</definedName>
    <definedName name="st" localSheetId="4">#REF!</definedName>
    <definedName name="st">#REF!</definedName>
    <definedName name="StartDate" localSheetId="4">#REF!</definedName>
    <definedName name="StartDate">#REF!</definedName>
    <definedName name="StInvestment" localSheetId="4">#REF!</definedName>
    <definedName name="StInvestment">#REF!</definedName>
    <definedName name="sumif_acccode">'[55]DATABASE -sumifTB'!$A$1:$A$65536</definedName>
    <definedName name="sumif_auditacccode">[56]GL06!$K$1:$K$65536</definedName>
    <definedName name="sumif_auditcode">[56]GL06!$I$1:$I$65536</definedName>
    <definedName name="sumif_auditvalue">[56]GL06!$J$1:$J$65536</definedName>
    <definedName name="sumif_code44">'[57]P&amp;LFINAL - 44'!$A$1:$A$65536</definedName>
    <definedName name="sumif_codePL">'[58]งบบริหาร PL-report'!$AS$1:$AS$65536</definedName>
    <definedName name="sumif_moncodeAsset">'[59]acc.depre-report-old'!$C$1:$C$65536</definedName>
    <definedName name="sumif_moncodeDep">'[59]acc.depre-report-old'!$B$1:$B$65536</definedName>
    <definedName name="sumif_monthaccname">'[59]acc.depre-report-old'!$E$1:$E$65536</definedName>
    <definedName name="sumif_monthcode">'[59]acc.depre-report-old'!$A$1:$A$65536</definedName>
    <definedName name="sumif_monthdepre">'[59]acc.depre-report-old'!$T$1:$T$65536</definedName>
    <definedName name="sumif_value_Cr">'[55]DATABASE -sumifTB'!$F$1:$F$65536</definedName>
    <definedName name="sumif_value_Dr">'[55]DATABASE -sumifTB'!$E$1:$E$65536</definedName>
    <definedName name="sumif_value44">'[57]P&amp;LFINAL - 44'!$G$1:$G$65536</definedName>
    <definedName name="sumif_ValuePL">'[58]งบบริหาร PL-report'!$AT$1:$AT$65536</definedName>
    <definedName name="SUNG" localSheetId="4">#REF!</definedName>
    <definedName name="SUNG">#REF!</definedName>
    <definedName name="SYNF" localSheetId="4">#REF!</definedName>
    <definedName name="SYNF">#REF!</definedName>
    <definedName name="T_CODE_TABLE" localSheetId="4">#REF!</definedName>
    <definedName name="T_CODE_TABLE">#REF!</definedName>
    <definedName name="T_CODE_TABLE_O3" localSheetId="4">#REF!</definedName>
    <definedName name="T_CODE_TABLE_O3">#REF!</definedName>
    <definedName name="T_CODE_TABLE_T3" localSheetId="4">#REF!</definedName>
    <definedName name="T_CODE_TABLE_T3">#REF!</definedName>
    <definedName name="T_CODE_TABLE_T4" localSheetId="4">#REF!</definedName>
    <definedName name="T_CODE_TABLE_T4">#REF!</definedName>
    <definedName name="T_CODE_TABLE_T8" localSheetId="4">#REF!</definedName>
    <definedName name="T_CODE_TABLE_T8">#REF!</definedName>
    <definedName name="T_CODE_TABLE_T9" localSheetId="4">#REF!</definedName>
    <definedName name="T_CODE_TABLE_T9">#REF!</definedName>
    <definedName name="T_JOURNALTYPE" localSheetId="4">#REF!</definedName>
    <definedName name="T_JOURNALTYPE">#REF!</definedName>
    <definedName name="T_PERIOD" localSheetId="4">#REF!</definedName>
    <definedName name="T_PERIOD">#REF!</definedName>
    <definedName name="Table1" localSheetId="4">#REF!</definedName>
    <definedName name="Table1">#REF!</definedName>
    <definedName name="tb">'[60]TrialBalance Q3-2002'!$A$1:$H$301</definedName>
    <definedName name="TBARdiscount" localSheetId="4">#REF!</definedName>
    <definedName name="TBARdiscount">#REF!</definedName>
    <definedName name="tbData" localSheetId="4">#REF!</definedName>
    <definedName name="tbData">#REF!</definedName>
    <definedName name="tbIndex" localSheetId="4">#REF!</definedName>
    <definedName name="tbIndex">#REF!</definedName>
    <definedName name="tbold" localSheetId="4">#REF!</definedName>
    <definedName name="tbold">#REF!</definedName>
    <definedName name="TE_Pct" localSheetId="4">#REF!</definedName>
    <definedName name="TE_Pct">#REF!</definedName>
    <definedName name="temp" localSheetId="4">#REF!</definedName>
    <definedName name="temp">#REF!</definedName>
    <definedName name="temp1" localSheetId="4">#REF!</definedName>
    <definedName name="temp1">#REF!</definedName>
    <definedName name="temp2" localSheetId="4">#REF!</definedName>
    <definedName name="temp2">#REF!</definedName>
    <definedName name="TEST0" localSheetId="4">[6]BMCT2003!#REF!</definedName>
    <definedName name="TEST0">[6]BMCT2003!#REF!</definedName>
    <definedName name="TEST1" localSheetId="4">'[61]Int. SanRam'!#REF!</definedName>
    <definedName name="TEST1">'[61]Int. SanRam'!#REF!</definedName>
    <definedName name="TEST10" localSheetId="4">#REF!</definedName>
    <definedName name="TEST10">#REF!</definedName>
    <definedName name="TEST11" localSheetId="4">#REF!</definedName>
    <definedName name="TEST11">#REF!</definedName>
    <definedName name="TEST12" localSheetId="4">#REF!</definedName>
    <definedName name="TEST12">#REF!</definedName>
    <definedName name="TEST13" localSheetId="4">#REF!</definedName>
    <definedName name="TEST13">#REF!</definedName>
    <definedName name="TEST14" localSheetId="4">#REF!</definedName>
    <definedName name="TEST14">#REF!</definedName>
    <definedName name="TEST15" localSheetId="4">#REF!</definedName>
    <definedName name="TEST15">#REF!</definedName>
    <definedName name="TEST16" localSheetId="4">#REF!</definedName>
    <definedName name="TEST16">#REF!</definedName>
    <definedName name="TEST17" localSheetId="4">#REF!</definedName>
    <definedName name="TEST17">#REF!</definedName>
    <definedName name="TEST18" localSheetId="4">#REF!</definedName>
    <definedName name="TEST18">#REF!</definedName>
    <definedName name="TEST19" localSheetId="4">#REF!</definedName>
    <definedName name="TEST19">#REF!</definedName>
    <definedName name="TEST2" localSheetId="4">'[7]Int. SanRam'!#REF!</definedName>
    <definedName name="TEST2">'[7]Int. SanRam'!#REF!</definedName>
    <definedName name="TEST20" localSheetId="4">#REF!</definedName>
    <definedName name="TEST20">#REF!</definedName>
    <definedName name="TEST21" localSheetId="4">#REF!</definedName>
    <definedName name="TEST21">#REF!</definedName>
    <definedName name="TEST22" localSheetId="4">#REF!</definedName>
    <definedName name="TEST22">#REF!</definedName>
    <definedName name="TEST23" localSheetId="4">#REF!</definedName>
    <definedName name="TEST23">#REF!</definedName>
    <definedName name="TEST24" localSheetId="4">#REF!</definedName>
    <definedName name="TEST24">#REF!</definedName>
    <definedName name="TEST25" localSheetId="4">#REF!</definedName>
    <definedName name="TEST25">#REF!</definedName>
    <definedName name="TEST26" localSheetId="4">#REF!</definedName>
    <definedName name="TEST26">#REF!</definedName>
    <definedName name="TEST27" localSheetId="4">#REF!</definedName>
    <definedName name="TEST27">#REF!</definedName>
    <definedName name="TEST28" localSheetId="4">#REF!</definedName>
    <definedName name="TEST28">#REF!</definedName>
    <definedName name="TEST29" localSheetId="4">#REF!</definedName>
    <definedName name="TEST29">#REF!</definedName>
    <definedName name="TEST3" localSheetId="4">#REF!</definedName>
    <definedName name="TEST3">#REF!</definedName>
    <definedName name="TEST30" localSheetId="4">#REF!</definedName>
    <definedName name="TEST30">#REF!</definedName>
    <definedName name="TEST31" localSheetId="4">#REF!</definedName>
    <definedName name="TEST31">#REF!</definedName>
    <definedName name="TEST4" localSheetId="4">#REF!</definedName>
    <definedName name="TEST4">#REF!</definedName>
    <definedName name="TEST5" localSheetId="4">#REF!</definedName>
    <definedName name="TEST5">#REF!</definedName>
    <definedName name="TEST6" localSheetId="4">#REF!</definedName>
    <definedName name="TEST6">#REF!</definedName>
    <definedName name="TEST7" localSheetId="4">#REF!</definedName>
    <definedName name="TEST7">#REF!</definedName>
    <definedName name="TEST8" localSheetId="4">#REF!</definedName>
    <definedName name="TEST8">#REF!</definedName>
    <definedName name="TEST9" localSheetId="4">#REF!</definedName>
    <definedName name="TEST9">#REF!</definedName>
    <definedName name="TESTHKEY" localSheetId="4">#REF!</definedName>
    <definedName name="TESTHKEY">#REF!</definedName>
    <definedName name="TESTKEYS" localSheetId="4">[6]BMCT2003!#REF!</definedName>
    <definedName name="TESTKEYS">[6]BMCT2003!#REF!</definedName>
    <definedName name="TESTVKEY" localSheetId="4">#REF!</definedName>
    <definedName name="TESTVKEY">#REF!</definedName>
    <definedName name="TextRefCopy1" localSheetId="4">#REF!</definedName>
    <definedName name="TextRefCopy1">#REF!</definedName>
    <definedName name="TextRefCopy15" localSheetId="4">#REF!</definedName>
    <definedName name="TextRefCopy15">#REF!</definedName>
    <definedName name="TextRefCopy2" localSheetId="4">#REF!</definedName>
    <definedName name="TextRefCopy2">#REF!</definedName>
    <definedName name="TextRefCopy3" localSheetId="4">#REF!</definedName>
    <definedName name="TextRefCopy3">#REF!</definedName>
    <definedName name="TextRefCopy4" localSheetId="4">#REF!</definedName>
    <definedName name="TextRefCopy4">#REF!</definedName>
    <definedName name="TextRefCopy5" localSheetId="4">#REF!</definedName>
    <definedName name="TextRefCopy5">#REF!</definedName>
    <definedName name="TextRefCopyRangeCount" hidden="1">5</definedName>
    <definedName name="tle">'[62]เงินกู้ MGC'!$E$17</definedName>
    <definedName name="To_Print" localSheetId="4">#REF!</definedName>
    <definedName name="To_Print">#REF!</definedName>
    <definedName name="To_Print_by_Date" localSheetId="4">#REF!</definedName>
    <definedName name="To_Print_by_Date">#REF!</definedName>
    <definedName name="To_Print_ห้ามลบ" localSheetId="4">#REF!</definedName>
    <definedName name="To_Print_ห้ามลบ">#REF!</definedName>
    <definedName name="TotalDepre_Building">[18]BUILD95!$AN$9:$AN$17</definedName>
    <definedName name="TQA">[35]PA!$A$1:$F$12</definedName>
    <definedName name="TradeArRelated" localSheetId="4">#REF!</definedName>
    <definedName name="TradeArRelated">#REF!</definedName>
    <definedName name="tribal" localSheetId="4">#REF!</definedName>
    <definedName name="tribal">#REF!</definedName>
    <definedName name="ttr" localSheetId="4">#REF!</definedName>
    <definedName name="ttr">#REF!</definedName>
    <definedName name="type" localSheetId="4">#REF!</definedName>
    <definedName name="type">#REF!</definedName>
    <definedName name="US">'[30]ADJ - RATE'!$B$3</definedName>
    <definedName name="USD" localSheetId="4">#REF!</definedName>
    <definedName name="USD">#REF!</definedName>
    <definedName name="USDD" localSheetId="4">#REF!</definedName>
    <definedName name="USDD">#REF!</definedName>
    <definedName name="uuuu">'[4]เงินกู้ MGC'!$F$15</definedName>
    <definedName name="vut" localSheetId="4">#REF!</definedName>
    <definedName name="vut">#REF!</definedName>
    <definedName name="werert" localSheetId="4">#REF!</definedName>
    <definedName name="werert">#REF!</definedName>
    <definedName name="wqwqw" localSheetId="4" hidden="1">{"cashflow",#N/A,FALSE,"cash flow"}</definedName>
    <definedName name="wqwqw" hidden="1">{"cashflow",#N/A,FALSE,"cash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rn.Physical._.Count._.Securities." localSheetId="4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qq" localSheetId="4" hidden="1">{"cashflow",#N/A,FALSE,"cash flow"}</definedName>
    <definedName name="wwqq" hidden="1">{"cashflow",#N/A,FALSE,"cash flow"}</definedName>
    <definedName name="www.">[63]TB!$A$1:$H$65536</definedName>
    <definedName name="www..">[63]TB!$A$1:$A$65536</definedName>
    <definedName name="xaxa" localSheetId="4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cv" localSheetId="4">#REF!</definedName>
    <definedName name="xcv">#REF!</definedName>
    <definedName name="xx">'[64]Trial Balance'!$A$1:$H$65536</definedName>
    <definedName name="YE" localSheetId="4">#REF!</definedName>
    <definedName name="YE">#REF!</definedName>
    <definedName name="ytuio" localSheetId="4">#REF!</definedName>
    <definedName name="ytuio">#REF!</definedName>
    <definedName name="yu" localSheetId="4">#REF!</definedName>
    <definedName name="yu">#REF!</definedName>
    <definedName name="yyy" localSheetId="4">#REF!</definedName>
    <definedName name="yyy">#REF!</definedName>
    <definedName name="z1q">[4]เงินกู้ธนชาติ!$F$15</definedName>
    <definedName name="ZA" localSheetId="4">#REF!</definedName>
    <definedName name="ZA">#REF!</definedName>
    <definedName name="zaxa" localSheetId="4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hidden="1">{"conso",#N/A,FALSE,"cash flow"}</definedName>
    <definedName name="zz" localSheetId="4" hidden="1">{"cashflow",#N/A,FALSE,"cash flow"}</definedName>
    <definedName name="zz" hidden="1">{"cashflow",#N/A,FALSE,"cash flow"}</definedName>
    <definedName name="เงินฝากประจำ" localSheetId="4">#REF!</definedName>
    <definedName name="เงินฝากประจำ">#REF!</definedName>
    <definedName name="ก" localSheetId="4">#REF!</definedName>
    <definedName name="ก">#REF!</definedName>
    <definedName name="คชจ.Q3">[65]Exp!$B$1:$AD$39</definedName>
    <definedName name="พันธบัตร" localSheetId="4">#REF!</definedName>
    <definedName name="พันธบัตร">#REF!</definedName>
    <definedName name="ฟ35" localSheetId="4">#REF!</definedName>
    <definedName name="ฟ35">#REF!</definedName>
    <definedName name="ฟ70" localSheetId="4">'[66]S-5'!#REF!</definedName>
    <definedName name="ฟ70">'[66]S-5'!#REF!</definedName>
    <definedName name="ฟ80" localSheetId="4">#REF!</definedName>
    <definedName name="ฟ80">#REF!</definedName>
    <definedName name="ฟๅ" localSheetId="4">#REF!</definedName>
    <definedName name="ฟๅ">#REF!</definedName>
    <definedName name="ฟๅจ" localSheetId="4">#REF!</definedName>
    <definedName name="ฟๅจ">#REF!</definedName>
    <definedName name="ฤ1" localSheetId="4">[67]ยานพาหนะ!#REF!</definedName>
    <definedName name="ฤ1">[67]ยานพาหนะ!#REF!</definedName>
    <definedName name="สาดสา" localSheetId="4">#REF!</definedName>
    <definedName name="สาดสา">#REF!</definedName>
    <definedName name="ห" localSheetId="4" hidden="1">{"conso",#N/A,FALSE,"cash flow"}</definedName>
    <definedName name="ห" hidden="1">{"conso",#N/A,FALSE,"cash flow"}</definedName>
    <definedName name="หกดเ" localSheetId="4">#REF!</definedName>
    <definedName name="หกดเ">#REF!</definedName>
    <definedName name="หุ้นกู้" localSheetId="4">#REF!</definedName>
    <definedName name="หุ้นกู้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10" i="6" l="1"/>
  <c r="J42" i="6" s="1"/>
  <c r="J56" i="6" s="1"/>
  <c r="J58" i="6" s="1"/>
  <c r="H10" i="6"/>
  <c r="H42" i="6" s="1"/>
  <c r="H56" i="6" s="1"/>
  <c r="H58" i="6" s="1"/>
  <c r="F10" i="6"/>
  <c r="F42" i="6" s="1"/>
  <c r="F56" i="6" s="1"/>
  <c r="F58" i="6" s="1"/>
  <c r="D10" i="6"/>
  <c r="D42" i="6" s="1"/>
  <c r="D56" i="6" s="1"/>
  <c r="D58" i="6" s="1"/>
  <c r="J106" i="6"/>
  <c r="H106" i="6"/>
  <c r="F106" i="6"/>
  <c r="D106" i="6"/>
  <c r="J90" i="6"/>
  <c r="H90" i="6"/>
  <c r="F90" i="6"/>
  <c r="D90" i="6"/>
  <c r="I42" i="6"/>
  <c r="I56" i="6" s="1"/>
  <c r="G42" i="6"/>
  <c r="G56" i="6" s="1"/>
  <c r="E42" i="6"/>
  <c r="E56" i="6" s="1"/>
  <c r="H108" i="6" l="1"/>
  <c r="H110" i="6" s="1"/>
  <c r="H111" i="6" s="1"/>
  <c r="F108" i="6"/>
  <c r="F110" i="6" s="1"/>
  <c r="J108" i="6"/>
  <c r="J110" i="6" s="1"/>
  <c r="D108" i="6"/>
  <c r="D110" i="6" s="1"/>
  <c r="D111" i="6" s="1"/>
  <c r="D34" i="2"/>
  <c r="Q23" i="4" l="1"/>
  <c r="M23" i="4"/>
  <c r="O23" i="4" s="1"/>
  <c r="I24" i="4"/>
  <c r="U34" i="3"/>
  <c r="Y34" i="3" s="1"/>
  <c r="W18" i="3" l="1"/>
  <c r="J34" i="2" l="1"/>
  <c r="H34" i="2"/>
  <c r="F34" i="2"/>
  <c r="W27" i="3" l="1"/>
  <c r="J109" i="2" l="1"/>
  <c r="H109" i="2"/>
  <c r="F109" i="2"/>
  <c r="D109" i="2"/>
  <c r="S17" i="4" l="1"/>
  <c r="M15" i="4"/>
  <c r="K15" i="4"/>
  <c r="I15" i="4"/>
  <c r="G15" i="4"/>
  <c r="E15" i="4"/>
  <c r="Q15" i="4"/>
  <c r="J96" i="2"/>
  <c r="J111" i="2" s="1"/>
  <c r="F96" i="2"/>
  <c r="F111" i="2" s="1"/>
  <c r="D142" i="2" l="1"/>
  <c r="J133" i="2"/>
  <c r="H133" i="2"/>
  <c r="F133" i="2"/>
  <c r="S19" i="3" s="1"/>
  <c r="D133" i="2"/>
  <c r="S28" i="3" s="1"/>
  <c r="U28" i="3" s="1"/>
  <c r="Y28" i="3" s="1"/>
  <c r="J114" i="2"/>
  <c r="J116" i="2" s="1"/>
  <c r="H96" i="2"/>
  <c r="F114" i="2"/>
  <c r="F116" i="2" s="1"/>
  <c r="D96" i="2"/>
  <c r="D111" i="2" s="1"/>
  <c r="U26" i="3"/>
  <c r="Y26" i="3" s="1"/>
  <c r="F118" i="2" l="1"/>
  <c r="F137" i="2" s="1"/>
  <c r="J118" i="2"/>
  <c r="J137" i="2" s="1"/>
  <c r="H111" i="2"/>
  <c r="H114" i="2" s="1"/>
  <c r="H116" i="2" s="1"/>
  <c r="D114" i="2"/>
  <c r="D116" i="2" s="1"/>
  <c r="D118" i="2" s="1"/>
  <c r="D134" i="2" s="1"/>
  <c r="D141" i="2" s="1"/>
  <c r="U23" i="3"/>
  <c r="Y23" i="3" s="1"/>
  <c r="U22" i="3"/>
  <c r="Y22" i="3" s="1"/>
  <c r="U21" i="3"/>
  <c r="Y21" i="3" s="1"/>
  <c r="W20" i="3"/>
  <c r="S20" i="3"/>
  <c r="Q20" i="3"/>
  <c r="F58" i="2"/>
  <c r="J58" i="2"/>
  <c r="F21" i="2"/>
  <c r="D106" i="1"/>
  <c r="H106" i="1"/>
  <c r="F134" i="2" l="1"/>
  <c r="F141" i="2" s="1"/>
  <c r="F143" i="2" s="1"/>
  <c r="J141" i="2"/>
  <c r="O14" i="4"/>
  <c r="O15" i="4" s="1"/>
  <c r="S15" i="4" s="1"/>
  <c r="O18" i="3"/>
  <c r="O20" i="3" s="1"/>
  <c r="H118" i="2"/>
  <c r="O25" i="4" s="1"/>
  <c r="F139" i="2"/>
  <c r="J134" i="2"/>
  <c r="D139" i="2"/>
  <c r="D137" i="2" s="1"/>
  <c r="D147" i="2" s="1"/>
  <c r="D143" i="2"/>
  <c r="H137" i="2" l="1"/>
  <c r="H147" i="2" s="1"/>
  <c r="H134" i="2"/>
  <c r="O32" i="3"/>
  <c r="U32" i="3" s="1"/>
  <c r="Y32" i="3" s="1"/>
  <c r="S25" i="4"/>
  <c r="O21" i="4"/>
  <c r="O27" i="3"/>
  <c r="U27" i="3" s="1"/>
  <c r="Y27" i="3" s="1"/>
  <c r="H141" i="2" l="1"/>
  <c r="D21" i="2"/>
  <c r="D36" i="2" s="1"/>
  <c r="M30" i="3" l="1"/>
  <c r="I31" i="3"/>
  <c r="S24" i="4"/>
  <c r="S23" i="4"/>
  <c r="O30" i="3" l="1"/>
  <c r="Q30" i="3"/>
  <c r="F79" i="1"/>
  <c r="U30" i="3" l="1"/>
  <c r="Y30" i="3" s="1"/>
  <c r="J80" i="1"/>
  <c r="Q27" i="4" l="1"/>
  <c r="Q36" i="3"/>
  <c r="M27" i="4" l="1"/>
  <c r="O36" i="3"/>
  <c r="M36" i="3"/>
  <c r="K36" i="3"/>
  <c r="F22" i="1" l="1"/>
  <c r="S12" i="4" l="1"/>
  <c r="Q13" i="4"/>
  <c r="Q18" i="4" s="1"/>
  <c r="O13" i="4"/>
  <c r="O18" i="4" s="1"/>
  <c r="M13" i="4"/>
  <c r="M18" i="4" s="1"/>
  <c r="K13" i="4"/>
  <c r="K18" i="4" s="1"/>
  <c r="I13" i="4"/>
  <c r="I18" i="4" s="1"/>
  <c r="G13" i="4"/>
  <c r="G18" i="4" s="1"/>
  <c r="E13" i="4"/>
  <c r="E18" i="4" s="1"/>
  <c r="S10" i="4"/>
  <c r="W17" i="3"/>
  <c r="W24" i="3" s="1"/>
  <c r="S17" i="3"/>
  <c r="S24" i="3" s="1"/>
  <c r="Q17" i="3"/>
  <c r="Q24" i="3" s="1"/>
  <c r="O17" i="3"/>
  <c r="O24" i="3" s="1"/>
  <c r="M17" i="3"/>
  <c r="K17" i="3"/>
  <c r="I17" i="3"/>
  <c r="G17" i="3"/>
  <c r="E17" i="3"/>
  <c r="U16" i="3"/>
  <c r="Y16" i="3" s="1"/>
  <c r="U14" i="3"/>
  <c r="Y14" i="3" s="1"/>
  <c r="Y17" i="3" l="1"/>
  <c r="U17" i="3"/>
  <c r="Q22" i="4"/>
  <c r="M22" i="4"/>
  <c r="S20" i="4"/>
  <c r="S16" i="4"/>
  <c r="S13" i="4"/>
  <c r="Q29" i="3"/>
  <c r="Q35" i="3" s="1"/>
  <c r="M29" i="3"/>
  <c r="M35" i="3" s="1"/>
  <c r="M20" i="3"/>
  <c r="M24" i="3" s="1"/>
  <c r="S18" i="4" l="1"/>
  <c r="Q37" i="3"/>
  <c r="M26" i="4"/>
  <c r="M28" i="4" s="1"/>
  <c r="Q26" i="4"/>
  <c r="Q28" i="4" s="1"/>
  <c r="M37" i="3"/>
  <c r="F106" i="1"/>
  <c r="F80" i="1"/>
  <c r="U19" i="3" l="1"/>
  <c r="Y19" i="3" s="1"/>
  <c r="E20" i="3"/>
  <c r="E24" i="3" s="1"/>
  <c r="G20" i="3"/>
  <c r="G24" i="3" s="1"/>
  <c r="I20" i="3"/>
  <c r="I24" i="3" s="1"/>
  <c r="K20" i="3"/>
  <c r="K24" i="3" s="1"/>
  <c r="D22" i="1" l="1"/>
  <c r="U31" i="3" l="1"/>
  <c r="Y31" i="3" s="1"/>
  <c r="D67" i="2" l="1"/>
  <c r="H58" i="2"/>
  <c r="D58" i="2"/>
  <c r="H108" i="1"/>
  <c r="D108" i="1"/>
  <c r="H80" i="1"/>
  <c r="D80" i="1"/>
  <c r="H69" i="1"/>
  <c r="D69" i="1"/>
  <c r="H41" i="1"/>
  <c r="D41" i="1"/>
  <c r="H22" i="1"/>
  <c r="H81" i="1" l="1"/>
  <c r="H109" i="1" s="1"/>
  <c r="D81" i="1"/>
  <c r="D109" i="1" s="1"/>
  <c r="D42" i="1"/>
  <c r="H42" i="1"/>
  <c r="D110" i="1" l="1"/>
  <c r="H110" i="1"/>
  <c r="K22" i="4" l="1"/>
  <c r="I22" i="4"/>
  <c r="G22" i="4"/>
  <c r="E22" i="4"/>
  <c r="W29" i="3"/>
  <c r="W35" i="3" s="1"/>
  <c r="S29" i="3"/>
  <c r="S35" i="3" s="1"/>
  <c r="K29" i="3"/>
  <c r="K35" i="3" s="1"/>
  <c r="I29" i="3"/>
  <c r="I35" i="3" s="1"/>
  <c r="G29" i="3"/>
  <c r="G35" i="3" s="1"/>
  <c r="E29" i="3"/>
  <c r="E35" i="3" s="1"/>
  <c r="G26" i="4" l="1"/>
  <c r="G28" i="4" s="1"/>
  <c r="I26" i="4"/>
  <c r="I28" i="4" s="1"/>
  <c r="E26" i="4"/>
  <c r="E28" i="4" s="1"/>
  <c r="K26" i="4"/>
  <c r="K28" i="4" s="1"/>
  <c r="J106" i="1"/>
  <c r="J108" i="1" s="1"/>
  <c r="F108" i="1"/>
  <c r="J69" i="1"/>
  <c r="F69" i="1"/>
  <c r="F81" i="1" s="1"/>
  <c r="J41" i="1"/>
  <c r="F41" i="1"/>
  <c r="J22" i="1"/>
  <c r="J81" i="1" l="1"/>
  <c r="J109" i="1" s="1"/>
  <c r="F109" i="1"/>
  <c r="J42" i="1"/>
  <c r="F42" i="1"/>
  <c r="J110" i="1" l="1"/>
  <c r="F110" i="1"/>
  <c r="S27" i="4"/>
  <c r="O27" i="4"/>
  <c r="K27" i="4"/>
  <c r="I27" i="4"/>
  <c r="G27" i="4"/>
  <c r="E27" i="4"/>
  <c r="W37" i="3"/>
  <c r="K37" i="3"/>
  <c r="I37" i="3"/>
  <c r="G37" i="3"/>
  <c r="E37" i="3"/>
  <c r="Y36" i="3"/>
  <c r="W36" i="3"/>
  <c r="U36" i="3"/>
  <c r="S36" i="3"/>
  <c r="I36" i="3"/>
  <c r="G36" i="3"/>
  <c r="E36" i="3"/>
  <c r="S37" i="3" l="1"/>
  <c r="H21" i="2"/>
  <c r="H36" i="2" s="1"/>
  <c r="H39" i="2" l="1"/>
  <c r="H41" i="2" s="1"/>
  <c r="D39" i="2"/>
  <c r="D41" i="2" s="1"/>
  <c r="J21" i="2"/>
  <c r="J36" i="2" s="1"/>
  <c r="J39" i="2" s="1"/>
  <c r="F36" i="2"/>
  <c r="F39" i="2" s="1"/>
  <c r="F41" i="2" l="1"/>
  <c r="J41" i="2"/>
  <c r="H43" i="2"/>
  <c r="D43" i="2"/>
  <c r="D59" i="2" l="1"/>
  <c r="D64" i="2"/>
  <c r="D62" i="2" s="1"/>
  <c r="D72" i="2" s="1"/>
  <c r="J43" i="2"/>
  <c r="J62" i="2" s="1"/>
  <c r="J66" i="2" s="1"/>
  <c r="F43" i="2"/>
  <c r="H62" i="2"/>
  <c r="H72" i="2" s="1"/>
  <c r="H59" i="2"/>
  <c r="D66" i="2" l="1"/>
  <c r="D68" i="2" s="1"/>
  <c r="F62" i="2"/>
  <c r="F64" i="2"/>
  <c r="F59" i="2"/>
  <c r="F66" i="2" s="1"/>
  <c r="F68" i="2" s="1"/>
  <c r="J59" i="2"/>
  <c r="S14" i="4"/>
  <c r="H66" i="2"/>
  <c r="S21" i="4" l="1"/>
  <c r="S22" i="4" s="1"/>
  <c r="O22" i="4"/>
  <c r="O26" i="4" l="1"/>
  <c r="O28" i="4" s="1"/>
  <c r="S26" i="4"/>
  <c r="S28" i="4" s="1"/>
  <c r="O29" i="3" l="1"/>
  <c r="O35" i="3" s="1"/>
  <c r="O37" i="3" l="1"/>
  <c r="Y29" i="3"/>
  <c r="Y35" i="3" s="1"/>
  <c r="U29" i="3"/>
  <c r="U35" i="3" s="1"/>
  <c r="Y37" i="3" l="1"/>
  <c r="U37" i="3"/>
  <c r="U18" i="3"/>
  <c r="U20" i="3" s="1"/>
  <c r="U24" i="3" s="1"/>
  <c r="Y18" i="3" l="1"/>
  <c r="Y20" i="3" l="1"/>
  <c r="Y24" i="3" s="1"/>
</calcChain>
</file>

<file path=xl/sharedStrings.xml><?xml version="1.0" encoding="utf-8"?>
<sst xmlns="http://schemas.openxmlformats.org/spreadsheetml/2006/main" count="513" uniqueCount="299">
  <si>
    <t>บริษัท แสนสิริ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</si>
  <si>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</si>
  <si>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</si>
  <si>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</si>
  <si>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</si>
  <si>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</si>
  <si>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</si>
  <si>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</si>
  <si>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</si>
  <si>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</si>
  <si>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</si>
  <si>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</si>
  <si>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ค่าใช้จ่ายจ่ายล่วงหน้า</t>
  </si>
  <si>
    <t>ต้นทุนโครงการพัฒนาอสังหาริมทรัพย์เพื่อขาย</t>
  </si>
  <si>
    <t>เงินจ่ายล่วงหน้าผู้รับเหมาก่อสร้าง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</si>
  <si>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</si>
  <si>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</si>
  <si>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</si>
  <si>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เงินให้กู้ยืมแก่กิจการที่เกี่ยวข้องกัน - สุทธิจากส่วนที่ถึง</t>
  </si>
  <si>
    <t xml:space="preserve">   กำหนดชำระภายในหนึ่งปี</t>
  </si>
  <si>
    <t>เงินลงทุนในบริษัทย่อย</t>
  </si>
  <si>
    <t>เงินลงทุนระยะยาวอื่น</t>
  </si>
  <si>
    <t>อสังหาริมทรัพย์เพื่อการลงทุน</t>
  </si>
  <si>
    <t>ที่ดินรอการพัฒนา</t>
  </si>
  <si>
    <t>ที่ดิน อาคารและอุปกรณ์</t>
  </si>
  <si>
    <t>สินทรัพย์ไม่มีตัวตนอื่น</t>
  </si>
  <si>
    <t>สิทธิการเช่า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</si>
  <si>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</si>
  <si>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</si>
  <si>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</si>
  <si>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</si>
  <si>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</si>
  <si>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</si>
  <si>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</si>
  <si>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</si>
  <si>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ตั๋วแลกเงิน</t>
  </si>
  <si>
    <t>เจ้าหนี้การค้า</t>
  </si>
  <si>
    <t>ภาษีเงินได้นิติบุคคลค้างจ่าย</t>
  </si>
  <si>
    <t>ประมาณการหนี้สินระยะสั้น</t>
  </si>
  <si>
    <t xml:space="preserve">ค่างวดที่ยังไม่รับรู้เป็นรายได้ </t>
  </si>
  <si>
    <t>หนี้สินหมุนเวียนอื่น</t>
  </si>
  <si>
    <t xml:space="preserve">   เงินประกันการก่อสร้าง</t>
  </si>
  <si>
    <t xml:space="preserve">   ค่าใช้จ่ายค้างจ่าย</t>
  </si>
  <si>
    <t xml:space="preserve">   ต้นทุนโครงการค้างจ่าย</t>
  </si>
  <si>
    <t xml:space="preserve">   อื่น ๆ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</si>
  <si>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</si>
  <si>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</si>
  <si>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</si>
  <si>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ประมาณการหนี้สินระยะยาว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</si>
  <si>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</si>
  <si>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</si>
  <si>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</si>
  <si>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</si>
  <si>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</si>
  <si>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</si>
  <si>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>ส่วนเกินมูลค่าหุ้นสามัญ</t>
  </si>
  <si>
    <t>กำไรสะสม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</si>
  <si>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</si>
  <si>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</si>
  <si>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</si>
  <si>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</si>
  <si>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</si>
  <si>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</si>
  <si>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</si>
  <si>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</si>
  <si>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รายได้</t>
  </si>
  <si>
    <t xml:space="preserve">รายได้จากการขายโครงการ </t>
  </si>
  <si>
    <t>รายได้จากการขายวัสดุก่อสร้าง</t>
  </si>
  <si>
    <t xml:space="preserve">รายได้จากโครงการเพื่อเช่า </t>
  </si>
  <si>
    <t xml:space="preserve">รายได้ค่าบริการธุรกิจ </t>
  </si>
  <si>
    <t>รายได้ค่าบริการอื่น</t>
  </si>
  <si>
    <t>รายได้อื่น</t>
  </si>
  <si>
    <t xml:space="preserve">   ดอกเบี้ยรับ</t>
  </si>
  <si>
    <t xml:space="preserve">   เงินปันผลรับ</t>
  </si>
  <si>
    <t>รวมรายได้</t>
  </si>
  <si>
    <t xml:space="preserve">ค่าใช้จ่าย </t>
  </si>
  <si>
    <t>ต้นทุนขายโครงการ</t>
  </si>
  <si>
    <t>ต้นทุนขายวัสดุก่อสร้าง</t>
  </si>
  <si>
    <t>ต้นทุนบริการโครงการเพื่อเช่า</t>
  </si>
  <si>
    <t>ต้นทุนบริการธุรกิจ</t>
  </si>
  <si>
    <t>ต้นทุนบริการอื่น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</si>
  <si>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</si>
  <si>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</si>
  <si>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</si>
  <si>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</si>
  <si>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ค่าใช้จ่ายทางการเงิน</t>
  </si>
  <si>
    <t>งบกำไรขาดทุนเบ็ดเสร็จ (ต่อ)</t>
  </si>
  <si>
    <t>กำไรขาดทุนเบ็ดเสร็จอื่น: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</si>
  <si>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</si>
  <si>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</si>
  <si>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</si>
  <si>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</si>
  <si>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</si>
  <si>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</si>
  <si>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</si>
  <si>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</si>
  <si>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กำไรต่อหุ้น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</si>
  <si>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</si>
  <si>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</si>
  <si>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</si>
  <si>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</si>
  <si>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ต้นทุนโครงการพัฒนาอสังหาริมทรัพย์เพื่อขายลดลง</t>
  </si>
  <si>
    <t xml:space="preserve">      จากการโอนเป็นต้นทุนขาย</t>
  </si>
  <si>
    <t xml:space="preserve">   ค่าเสื่อมราคาสำหรับอสังหาริมทรัพย์เพื่อการลงทุน</t>
  </si>
  <si>
    <t xml:space="preserve">   ค่าเสื่อมราคาสำหรับที่ดิน อาคารและอุปกรณ์</t>
  </si>
  <si>
    <t xml:space="preserve">   ค่าตัดจำหน่ายสำหรับสินทรัพย์ไม่มีตัวตน</t>
  </si>
  <si>
    <t xml:space="preserve">   ค่าตัดจำหน่ายสำหรับสิทธิการเช่า</t>
  </si>
  <si>
    <t xml:space="preserve">   รายได้สิทธิการเช่ารับตัดบัญชี</t>
  </si>
  <si>
    <t xml:space="preserve">   ค่าใช้จ่ายในการรับประกันบ้านและอาคารชุด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</si>
  <si>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</si>
  <si>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</si>
  <si>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</si>
  <si>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ต้นทุนโครงการพัฒนาอสังหาริมทรัพย์เพื่อขาย</t>
  </si>
  <si>
    <t xml:space="preserve">   เงินมัดจำค่าที่ดิน</t>
  </si>
  <si>
    <t xml:space="preserve">   สินทรัพย์หมุนเวียนอื่น</t>
  </si>
  <si>
    <t xml:space="preserve">   สินทรัพย์ไม่หมุนเวียนอื่น </t>
  </si>
  <si>
    <t>หนี้สินดำเนินงานเพิ่มขึ้น (ลดลง)</t>
  </si>
  <si>
    <t xml:space="preserve">   เจ้าหนี้การค้า</t>
  </si>
  <si>
    <t xml:space="preserve">   หนี้สินหมุนเวียนอื่น</t>
  </si>
  <si>
    <t xml:space="preserve">   หนี้สินอื่น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</si>
  <si>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</si>
  <si>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</si>
  <si>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เงินสดจ่ายซื้อสินทรัพย์ไม่มีตัวตน</t>
  </si>
  <si>
    <t>เงินสดรับจากการขายอุปกรณ์</t>
  </si>
  <si>
    <t>เงินปันผลรับ</t>
  </si>
  <si>
    <t>กระแสเงินสดจากกิจกรรมจัดหาเงิน</t>
  </si>
  <si>
    <t>เงินกู้ยืมระยะยาวเพิ่มขึ้น</t>
  </si>
  <si>
    <t>จ่ายชำระคืนเงินกู้ยืมระยะยาว</t>
  </si>
  <si>
    <t>จ่ายชำระดอกเบี้ย</t>
  </si>
  <si>
    <t>จ่ายชำระเจ้าหนี้สัญญาเช่าการเงิน</t>
  </si>
  <si>
    <t>ผลต่างจากการแปลงค่างบการเงิน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</si>
  <si>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</si>
  <si>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</si>
  <si>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</si>
  <si>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</t>
  </si>
  <si>
    <t xml:space="preserve">   ดอกเบี้ยจ่ายส่วนที่เป็นต้นทุนโครงการ</t>
  </si>
  <si>
    <t>งบแสดงการเปลี่ยนแปลงส่วนของผู้ถือหุ้น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</si>
  <si>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</si>
  <si>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</si>
  <si>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</si>
  <si>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ส่วนของผู้มี</t>
  </si>
  <si>
    <t>ผลต่างจากการแปลงค่า</t>
  </si>
  <si>
    <t>รวม</t>
  </si>
  <si>
    <t>ส่วนได้เสียที่</t>
  </si>
  <si>
    <t>ทุนเรือนหุ้น</t>
  </si>
  <si>
    <t>ส่วนเกินมูลค่า</t>
  </si>
  <si>
    <t>งบการเงินที่เป็น</t>
  </si>
  <si>
    <t>ไม่มีอำนาจควบคุม</t>
  </si>
  <si>
    <t>รวมส่วนของ</t>
  </si>
  <si>
    <t>ที่ออกและชำระแล้ว</t>
  </si>
  <si>
    <t>หุ้นสามัญ</t>
  </si>
  <si>
    <t>สำรองตามกฎหมาย</t>
  </si>
  <si>
    <t>ยังไม่ได้จัดสรร</t>
  </si>
  <si>
    <t>เงินตราต่างประเทศ</t>
  </si>
  <si>
    <t>ของบริษัทฯ</t>
  </si>
  <si>
    <t>ของบริษัทย่อย</t>
  </si>
  <si>
    <t>ผู้ถือหุ้น</t>
  </si>
  <si>
    <t>งบแสดงการเปลี่ยนแปลงส่วนของผู้ถือหุ้น (ต่อ)</t>
  </si>
  <si>
    <t>ค่าใช้จ่ายภาษีเงินได้</t>
  </si>
  <si>
    <t xml:space="preserve">   ค่าใช้จ่ายสำรองผลประโยชน์ระยะยาวของพนักงาน</t>
  </si>
  <si>
    <t>ดอกเบี้ยรับ</t>
  </si>
  <si>
    <t xml:space="preserve">   กำไรจากการขายที่ดิน</t>
  </si>
  <si>
    <t>เงินลงทุนในการร่วมค้า</t>
  </si>
  <si>
    <t>กำไรสำหรับงวด</t>
  </si>
  <si>
    <t>กำไรก่อนค่าใช้จ่ายภาษีเงินได้</t>
  </si>
  <si>
    <t>รายการที่จะถูกบันทึกในส่วนของกำไรหรือขาดทุนในภายหลัง</t>
  </si>
  <si>
    <t xml:space="preserve">   กำไรที่เป็นของผู้ถือหุ้นของบริษัทฯ</t>
  </si>
  <si>
    <t>(หน่วย: พันบาท ยกเว้นกำไรต่อหุ้นแสดงเป็นบาท)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</si>
  <si>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</si>
  <si>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</si>
  <si>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>สินทรัพย์ภาษีเงินได้รอการตัดบัญชี</t>
  </si>
  <si>
    <t xml:space="preserve">   ค่าใช้จ่ายทางการเงินและภาษีเงินได้</t>
  </si>
  <si>
    <t>กำไรก่อนค่าใช้จ่ายทางการเงินและภาษีเงินได้</t>
  </si>
  <si>
    <t xml:space="preserve">   เงินรับล่วงหน้าจากลูกค้า </t>
  </si>
  <si>
    <t>เงินกู้ยืมระยะยาว - สุทธิจากส่วนที่ถึงกำหนดชำระภายในหนึ่งปี</t>
  </si>
  <si>
    <t>สำรองรายการภายใต้วิธีส่วนได้เสียของเงินลงทุนในการร่วมค้า</t>
  </si>
  <si>
    <t>ส่วนทุนจากการจ่ายโดยใช้หุ้นเป็นเกณฑ์</t>
  </si>
  <si>
    <t xml:space="preserve">   กำไรที่ยังไม่รับรู้จากรายการระหว่างบริษัทฯกับการร่วมค้า</t>
  </si>
  <si>
    <t xml:space="preserve">   ค่าใช้จ่ายที่เกิดจากการจ่ายโดยใช้หุ้นเป็นเกณฑ์</t>
  </si>
  <si>
    <t>ส่วนทุนจากการจ่าย</t>
  </si>
  <si>
    <t>โดยใช้หุ้นเป็นเกณฑ์</t>
  </si>
  <si>
    <t xml:space="preserve">   เงินรับล่วงหน้าจากลูกค้าและค่างวดที่ยังไม่รับรู้เป็นรายได้</t>
  </si>
  <si>
    <t xml:space="preserve">      อสังหาริมทรัพย์เพื่อขาย</t>
  </si>
  <si>
    <t>เงินให้กู้ยืมแก่กิจการที่เกี่ยวข้องกันเพิ่มขึ้น</t>
  </si>
  <si>
    <t>เงินสดจ่ายสำหรับเงินลงทุนในการร่วมค้า</t>
  </si>
  <si>
    <t>ส่วนของผู้ถือหุ้นบริษัทฯ</t>
  </si>
  <si>
    <t xml:space="preserve">   ค่าใช้จ่ายทางการเงิน</t>
  </si>
  <si>
    <t>เงินกู้ยืมจากกิจการที่เกี่ยวข้องกันเพิ่มขึ้น</t>
  </si>
  <si>
    <t>เงินลงทุนชั่วคราว</t>
  </si>
  <si>
    <t>เงินลงทุนในบริษัทร่วม</t>
  </si>
  <si>
    <t>31 ธันวาคม 2561</t>
  </si>
  <si>
    <t xml:space="preserve">      หุ้นสามัญ 14,862,734,320 หุ้น มูลค่าหุ้นละ 1.07 บาท</t>
  </si>
  <si>
    <t xml:space="preserve">กำไรก่อนส่วนแบ่งกำไร (ขาดทุน) จากเงินลงทุนในการร่วมค้าและบริษัทร่วม </t>
  </si>
  <si>
    <t>ส่วนแบ่งขาดทุนจากเงินลงทุนในบริษัทร่วม</t>
  </si>
  <si>
    <t xml:space="preserve">   ค่าใช้จ่ายเกี่ยวกับคดีฟ้องร้อง</t>
  </si>
  <si>
    <t>เงินฝากธนาคารที่มีภาระค้ำประกันลดลง</t>
  </si>
  <si>
    <t>เงินสดจ่ายสำหรับเงินลงทุนระยะยาวอื่น</t>
  </si>
  <si>
    <t>เงินสดจ่ายซื้ออสังหาริมทรัพย์เพื่อการลงทุน</t>
  </si>
  <si>
    <t>เงินสดจ่ายสำหรับเงินลงทุนในบริษัทร่วม</t>
  </si>
  <si>
    <t>เงินสดรับจากการออกหุ้นกู้</t>
  </si>
  <si>
    <t>จ่ายค่าใช้จ่ายทางตรงในการออกหุ้นกู้</t>
  </si>
  <si>
    <t>เจ้าหนี้สัญญาเช่าการเงินเพิ่มขึ้น</t>
  </si>
  <si>
    <t>บริษัทย่อยเปลี่ยนสภาพเป็นการร่วมค้า</t>
  </si>
  <si>
    <t>เงินสดใช้ไปในกิจกรรมดำเนินงาน</t>
  </si>
  <si>
    <t>เงินสดสุทธิใช้ไปในกิจกรรมดำเนินงาน</t>
  </si>
  <si>
    <t>เงินสดสุทธิจากกิจกรรมจัดหาเงิน</t>
  </si>
  <si>
    <t>เงินสดสุทธิลดลงจากการเปลี่ยนสภาพของบริษัทย่อยเป็นการร่วมค้า</t>
  </si>
  <si>
    <t>ยอดคงเหลือ ณ วันที่ 1 มกราคม 2562</t>
  </si>
  <si>
    <t>ต้นทุนในการได้มาซึ่งสัญญาที่ทำกับลูกค้า</t>
  </si>
  <si>
    <t>หุ้นทุนซื้อคืน</t>
  </si>
  <si>
    <t>กำไรสะสม - จัดสรรแล้ว</t>
  </si>
  <si>
    <t xml:space="preserve">   สำรองตามกฎหมาย</t>
  </si>
  <si>
    <t>กำไรสะสม - ยังไม่ได้จัดสรร</t>
  </si>
  <si>
    <t xml:space="preserve">      หุ้นสามัญ 15,162,734,320 หุ้น มูลค่าหุ้นละ 1.07 บาท</t>
  </si>
  <si>
    <t>จัดสรรแล้ว</t>
  </si>
  <si>
    <t>อื่น ๆ</t>
  </si>
  <si>
    <t>ยอดคงเหลือ ณ วันที่ 1 มกราคม 2561 - ตามที่รายงานไว้เดิม</t>
  </si>
  <si>
    <t>ผลสะสมจากการเปลี่ยนแปลงนโยบายการบัญชีเนื่องจาก</t>
  </si>
  <si>
    <t xml:space="preserve">   การนำมาตรฐานการรายงานทางการเงินใหม่มาถือปฏิบัติ</t>
  </si>
  <si>
    <t>ส่วนที่เป็นของผู้ถือหุ้นของบริษัทใหญ่</t>
  </si>
  <si>
    <t>(ปรับปรุงใหม่)</t>
  </si>
  <si>
    <t>กำไรสำหรับงวด (ปรับปรุงใหม่)</t>
  </si>
  <si>
    <t>กำไรขาดทุนเบ็ดเสร็จรวมสำหรับงวด (ปรับปรุงใหม่)</t>
  </si>
  <si>
    <t>ยอดคงเหลือ ณ วันที่ 1 มกราคม 2561 - หลังการปรับปรุง</t>
  </si>
  <si>
    <t xml:space="preserve">การจ่ายโดยใช้หุ้นเป็นเกณฑ์ </t>
  </si>
  <si>
    <t xml:space="preserve">หุ้นทุนซื้อคืน </t>
  </si>
  <si>
    <t>9, 10.2</t>
  </si>
  <si>
    <t xml:space="preserve">   ประมาณการค่าใช้จ่ายในการบำรุงรักษาโรงแรมและโครงการเช่า</t>
  </si>
  <si>
    <t xml:space="preserve">   ต้นทุนในการได้มาซึ่งสัญญาที่ทำกับลูกค้า</t>
  </si>
  <si>
    <t>เงินสดจ่ายซื้อคืนหุ้นทุน</t>
  </si>
  <si>
    <t>ตั๋วแลกเงินลดลง</t>
  </si>
  <si>
    <t xml:space="preserve">   ขาดทุนจากการลดลงของมูลค่าต้นทุนโครงการพัฒนา</t>
  </si>
  <si>
    <t xml:space="preserve">      อสังหาริมทรัพย์เพื่อขาย (โอนกลับ)</t>
  </si>
  <si>
    <t xml:space="preserve">   ขาดทุนจากการลดมูลค่าต้นทุนโครงการพัฒนาอสังหาริมทรัพย์เพื่อขาย (โอนกลับ)</t>
  </si>
  <si>
    <t>เงินให้กู้ยืมระยะยาวเพิ่มขึ้น</t>
  </si>
  <si>
    <t xml:space="preserve">   เงินให้กู้ยืมระยะยาวแปลงสภาพเป็นเงินลงทุนระยะยาวอื่น</t>
  </si>
  <si>
    <t>3.3, 5</t>
  </si>
  <si>
    <t>เงินมัดจำค่าซื้อที่ดิน</t>
  </si>
  <si>
    <t xml:space="preserve">ตั๋วเงินจ่ายระยะยาวค่าที่ดิน </t>
  </si>
  <si>
    <t xml:space="preserve">   ตัดจำหน่ายที่ดิน อาคารและอุปกรณ์</t>
  </si>
  <si>
    <t>จ่ายภาษีเงินได้นิติบุคคล</t>
  </si>
  <si>
    <t xml:space="preserve">   กำไรจากการขายเงินลงทุนในบริษัทย่อย</t>
  </si>
  <si>
    <t xml:space="preserve">   กำไรจากการขายอสังหาริมทรัพย์เพื่อการลงทุน</t>
  </si>
  <si>
    <t xml:space="preserve">      และเงินสมทบกองทุนนิติบุคคลหมู่บ้าน</t>
  </si>
  <si>
    <t>เงินสดรับจากการขายอสังหาริมทรัพย์เพื่อการลงทุน</t>
  </si>
  <si>
    <t>เงินปันผลจ่าย</t>
  </si>
  <si>
    <t xml:space="preserve">   โอนที่ดิน อาคาร อุปกรณ์ไปเป็นต้นทุนโครงการพัฒนา</t>
  </si>
  <si>
    <t xml:space="preserve">     อสังหาริมทรัพย์เพื่อขาย</t>
  </si>
  <si>
    <t xml:space="preserve">   โอนที่ดิน อาคาร อุปกรณ์ไปเป็นอสังหาริมทรัพย์เพื่อการลงทุน</t>
  </si>
  <si>
    <t>ส่วนแบ่งกำไรจากเงินลงทุนในการร่วมค้า</t>
  </si>
  <si>
    <t>เงินลงทุนชั่วคราวลดลง (เพิ่มขึ้น)</t>
  </si>
  <si>
    <t xml:space="preserve">   โอนอสังหาริมทรัพย์เพื่อการลงทุนไปเป็น (มาจาก) ต้นทุนโครงการพัฒนา</t>
  </si>
  <si>
    <t xml:space="preserve">   ค่าเผื่อหนี้สงสัยจะสูญ (โอนกลับ) </t>
  </si>
  <si>
    <t>ลูกหนี้การค้าและรายได้ที่ยังไม่เรียกชำระ</t>
  </si>
  <si>
    <t xml:space="preserve">   ตั๋วเงินจ่ายค่าที่ดิน</t>
  </si>
  <si>
    <t>หุ้นกู้ชนิดไม่มีหลักประกัน - ครบกำหนดชำระภายในหนึ่งปี</t>
  </si>
  <si>
    <t>หุ้นกู้ชนิดไม่มีหลักประกัน - สุทธิจากส่วนที่ถึงกำหนดชำระภายในหนึ่งปี</t>
  </si>
  <si>
    <t xml:space="preserve">   ทุนที่ออกและชำระแล้ว</t>
  </si>
  <si>
    <t xml:space="preserve">   ส่วนแบ่งขาดทุนจากเงินลงทุนในบริษัทร่วม</t>
  </si>
  <si>
    <t>รับชำระเงินให้กู้ยืมแก่กิจการที่เกี่ยวข้องกัน</t>
  </si>
  <si>
    <t>ณ วันที่ 30 กันยายน 2562</t>
  </si>
  <si>
    <t>30 กันยายน 2562</t>
  </si>
  <si>
    <t>สำหรับงวดสามเดือนสิ้นสุดวันที่ 30 กันยายน 2562</t>
  </si>
  <si>
    <t>สำหรับงวดเก้าเดือนสิ้นสุดวันที่ 30 กันยายน 2562</t>
  </si>
  <si>
    <t>ยอดคงเหลือ ณ วันที่ 30 กันยายน 2561 - หลังการปรับปรุง</t>
  </si>
  <si>
    <t>ยอดคงเหลือ ณ วันที่ 30 กันยายน 2562</t>
  </si>
  <si>
    <t xml:space="preserve">   กำไรจากการขายเงินลงทุนระยะยาวอื่น</t>
  </si>
  <si>
    <t xml:space="preserve">   ขาดทุน (กำไร) จากอัตราแลกเปลี่ยนที่ยังไม่เกิดขึ้นจริง</t>
  </si>
  <si>
    <t>เงินสดรับจากการขายเงินลงทุนระยะยาว</t>
  </si>
  <si>
    <t>เงินสดรับจากการคืนทุนของการร่วมค้า</t>
  </si>
  <si>
    <t>เงินให้กู้ยืมระยะยาว - สุทธิจากส่วนที่ถึง</t>
  </si>
  <si>
    <t xml:space="preserve">   สินทรัพย์สุทธิของบริษัทย่อยรอจัดสรร</t>
  </si>
  <si>
    <t>รายได้ค่าบริหารโรงแรม</t>
  </si>
  <si>
    <t>ต้นทุนค่าบริหารโรงแรม</t>
  </si>
  <si>
    <t>ส่วนได้เสียที่ไม่มีอำนาจควบคุมของบริษัทย่อยเพิ่มขึ้น</t>
  </si>
  <si>
    <t xml:space="preserve">   เนื่องจากการซื้อเงินลงทุนในบริษัทย่อย</t>
  </si>
  <si>
    <t>เงินให้กู้ยืมแก่กิจการที่เกี่ยวข้องกันที่ถึงกำหนดชำระภายในหนึ่งปี</t>
  </si>
  <si>
    <t>เงินให้กู้ยืมระยะยาวที่ถึงกำหนดชำระภายในหนึ่งปี</t>
  </si>
  <si>
    <t>เงินกู้ยืมระยะยาวที่ถึงกำหนดชำระภายในหนึ่งปี</t>
  </si>
  <si>
    <t>ส่วนแบ่งกำไร (ขาดทุน) จากเงินลงทุนในบริษัทร่วม</t>
  </si>
  <si>
    <t>ต้นทุนซื้อเงินลงทุนที่สูงกว่าประมาณการส่วนได้เสียในมูลค่า</t>
  </si>
  <si>
    <t>รายได้ค่าสิทธิการเช่ารอตัดบัญชี</t>
  </si>
  <si>
    <t>เงินกู้ยืมจากกิจการที่เกี่ยวข้องกัน</t>
  </si>
  <si>
    <t xml:space="preserve">   ตัดจำหน่ายอสังหาริมทรัพย์เพื่อการลงทุน</t>
  </si>
  <si>
    <t xml:space="preserve">   ขาดทุนจากการจำหน่ายอุปกรณ์</t>
  </si>
  <si>
    <t xml:space="preserve">   ขาดทุนจากการขายเงินลงทุนในบริษัทย่อย</t>
  </si>
  <si>
    <t xml:space="preserve">   ส่วนแบ่งกำไรจากเงินลงทุนในการร่วมค้า</t>
  </si>
  <si>
    <t>เงินสดจ่ายซื้ออาคารและอุปกรณ์</t>
  </si>
  <si>
    <t>เงินสดรับจากการขายเงินลงทุนในบริษัทย่อย</t>
  </si>
  <si>
    <t>เงินกู้ยืมระยะสั้นจากธนาคารลดลง</t>
  </si>
  <si>
    <t>เงินสดและรายการเทียบเท่าเงินสดลดลงสุทธิ</t>
  </si>
  <si>
    <t xml:space="preserve">   ลูกหนี้การค้าและรายได้ที่ยังไม่เรียกชำระ</t>
  </si>
  <si>
    <t xml:space="preserve">   เงินลงทุนในบริษัทร่วมทางอ้อมเพิ่มขึ้นจากการซื้อเงินลงทุนในบริษัทย่อย</t>
  </si>
  <si>
    <t xml:space="preserve">   ส่วนได้เสียที่ไม่มีอำนาจควบคุมเพิ่มขึ้นจากการซื้อเงินลงทุนในบริษัทย่อย</t>
  </si>
  <si>
    <t>เงินสดจ่ายสุทธิเพื่อซื้อเงินลงทุนในบริษัทย่อย</t>
  </si>
  <si>
    <t>เงินสดสุทธิจาก (ใช้ไปใน) กิจกรรมลงทุน</t>
  </si>
  <si>
    <t>จ่ายชำระคืนเงินกู้ยืมจากกิจการที่เกี่ยวข้องกัน</t>
  </si>
  <si>
    <t>จ่ายชำระหุ้นกู้ที่ครบกำหนด</t>
  </si>
  <si>
    <t xml:space="preserve">   เงินลงทุนในบริษัทร่วมลดลงจากการเปลี่ยนสถานะไปเป็นเงินลงทุนในบริษัทย่อย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</si>
</sst>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3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* #,##0.00_-;\-* #,##0.00_-;_-* &quot;-&quot;??_-;_-@_-"/>
    <numFmt numFmtId="167" formatCode="#,##0.0_);\(#,##0.0\)"/>
    <numFmt numFmtId="168" formatCode="#,##0;\(#,##0\)"/>
    <numFmt numFmtId="169" formatCode="#,##0.000_);\(#,##0.000\)"/>
    <numFmt numFmtId="170" formatCode="_(* #,##0_);_(* \(#,##0\);_(* &quot;-&quot;??_);_(@_)"/>
    <numFmt numFmtId="171" formatCode="0.000_)"/>
    <numFmt numFmtId="172" formatCode="#,##0.0_);[Red]\(#,##0.0\)"/>
    <numFmt numFmtId="173" formatCode="_(* #,##0_);[Red]_(* \(#,##0\);_(* &quot;-&quot;_);_(@_)"/>
    <numFmt numFmtId="174" formatCode="&quot;วันที่&quot;\ ว\ ดดดด\ ปปปป"/>
    <numFmt numFmtId="175" formatCode="#,##0.00,,_)_);[Red]\(\ #,##0.00,,\ \);[Green]_-* &quot;-&quot;??_-;_-@_-"/>
    <numFmt numFmtId="176" formatCode="\ #,##0.00,_)_);[Red]\(\ #,##0.00,\ \);[Green]_-* &quot;-&quot;??_-;_-@_-"/>
    <numFmt numFmtId="177" formatCode="#,##0.00\ &quot;F&quot;;\-#,##0.00\ &quot;F&quot;"/>
    <numFmt numFmtId="178" formatCode="d\ ดดด\ bb"/>
    <numFmt numFmtId="179" formatCode="dd\-mmm\-yy_)"/>
    <numFmt numFmtId="180" formatCode="#,##0_);[Red]\(#,##0\);"/>
    <numFmt numFmtId="181" formatCode="dd/mm/\_x0000_\_x0000_"/>
    <numFmt numFmtId="182" formatCode="0.0%"/>
    <numFmt numFmtId="183" formatCode="_-[$€-2]* #,##0.00_-;\-[$€-2]* #,##0.00_-;_-[$€-2]* &quot;-&quot;??_-"/>
    <numFmt numFmtId="184" formatCode=";;;"/>
    <numFmt numFmtId="185" formatCode="ดดดด\-bbbb"/>
    <numFmt numFmtId="186" formatCode="ดดด\-bb"/>
    <numFmt numFmtId="187" formatCode="ดดด\-bbbb"/>
    <numFmt numFmtId="188" formatCode="0.00_)"/>
    <numFmt numFmtId="189" formatCode="#,##0.00_ ;[Red]\-#,##0.00\ "/>
    <numFmt numFmtId="190" formatCode="_(* #,##0_)_);[Red]_(* \(\ #,##0\ \);_(* &quot;-&quot;??_);_(@_)"/>
    <numFmt numFmtId="191" formatCode="_(* #,##0.00,,_)_);[Red]_(* \(\ #,##0.00,,\ \);_(* &quot;-&quot;??_);_(@_)"/>
    <numFmt numFmtId="192" formatCode="_(* #,##0.00,_)_);[Red]_(* \(\ #,##0.00,\ \);_(* &quot;-&quot;??_);_(@_)"/>
    <numFmt numFmtId="193" formatCode="_-* #,##0.00_-;[Red]\(\ #,##0.00_-\);_-* &quot;-&quot;_-;_-@_-"/>
    <numFmt numFmtId="194" formatCode="ว\ ดดด\ ปป"/>
    <numFmt numFmtId="195" formatCode="#,##0.00;[Red]\(#,##0.00\)"/>
    <numFmt numFmtId="196" formatCode="mm/dd/yy"/>
    <numFmt numFmtId="197" formatCode="#,##0\ &quot;DM&quot;;[Red]\-#,##0\ &quot;DM&quot;"/>
    <numFmt numFmtId="198" formatCode="#,##0.00\ &quot;DM&quot;;[Red]\-#,##0.00\ &quot;DM&quot;"/>
    <numFmt numFmtId="199" formatCode="_ * #,##0_ ;_ * \-#,##0_ ;_ * &quot;-&quot;_ ;_ @_ "/>
    <numFmt numFmtId="200" formatCode="_ * #,##0.00_ ;_ * \-#,##0.00_ ;_ * &quot;-&quot;??_ ;_ @_ "/>
    <numFmt numFmtId="201" formatCode="_ &quot;$&quot;* #,##0_ ;_ &quot;$&quot;* \-#,##0_ ;_ &quot;$&quot;* &quot;-&quot;_ ;_ @_ "/>
  </numFmts>
  <fonts count="80">
    <font>
      <sz val="10"/>
      <name val="ApFont"/>
      <charset val="222"/>
    </font>
    <font>
      <sz val="10"/>
      <name val="ApFont"/>
      <charset val="222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0"/>
      <name val="ApFont"/>
    </font>
    <font>
      <b/>
      <sz val="13"/>
      <name val="Angsana New"/>
      <family val="1"/>
    </font>
    <font>
      <sz val="10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b/>
      <i/>
      <sz val="12"/>
      <name val="Angsana New"/>
      <family val="1"/>
    </font>
    <font>
      <sz val="12"/>
      <color indexed="8"/>
      <name val="Angsana New"/>
      <family val="1"/>
    </font>
    <font>
      <sz val="13"/>
      <name val="Angsana New"/>
      <family val="1"/>
    </font>
    <font>
      <i/>
      <sz val="13"/>
      <name val="Angsana New"/>
      <family val="1"/>
    </font>
    <font>
      <sz val="14"/>
      <name val="AngsanaUPC"/>
      <family val="1"/>
      <charset val="22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theme="1"/>
      <name val="Cordia New"/>
      <family val="2"/>
      <charset val="222"/>
    </font>
    <font>
      <sz val="9"/>
      <name val="Arial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1"/>
      <color theme="1"/>
      <name val="Calibri"/>
      <family val="2"/>
      <charset val="222"/>
      <scheme val="minor"/>
    </font>
    <font>
      <sz val="10"/>
      <name val="Palatino"/>
      <family val="1"/>
      <charset val="222"/>
    </font>
    <font>
      <sz val="11"/>
      <color theme="1"/>
      <name val="Calibri"/>
      <family val="2"/>
      <scheme val="minor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u/>
      <sz val="13"/>
      <name val="Angsana New"/>
      <family val="1"/>
    </font>
    <font>
      <i/>
      <sz val="12"/>
      <name val="Angsana New"/>
      <family val="1"/>
    </font>
  </fonts>
  <fills count="3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1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308">
    <xf numFmtId="0" fontId="0" fillId="0" borderId="0"/>
    <xf numFmtId="4" fontId="1" fillId="0" borderId="0" applyFont="0" applyFill="0" applyBorder="0" applyAlignment="0" applyProtection="0"/>
    <xf numFmtId="0" fontId="6" fillId="0" borderId="0"/>
    <xf numFmtId="9" fontId="15" fillId="0" borderId="0"/>
    <xf numFmtId="0" fontId="16" fillId="0" borderId="0" applyNumberFormat="0" applyFill="0" applyBorder="0" applyAlignment="0" applyProtection="0"/>
    <xf numFmtId="0" fontId="17" fillId="0" borderId="0" applyFill="0" applyBorder="0" applyAlignment="0"/>
    <xf numFmtId="39" fontId="18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2" fontId="20" fillId="0" borderId="0" applyFill="0" applyBorder="0" applyAlignment="0" applyProtection="0"/>
    <xf numFmtId="40" fontId="20" fillId="0" borderId="0" applyFill="0" applyBorder="0" applyAlignment="0" applyProtection="0"/>
    <xf numFmtId="173" fontId="21" fillId="4" borderId="0" applyFill="0" applyBorder="0" applyAlignment="0">
      <alignment vertical="top"/>
    </xf>
    <xf numFmtId="174" fontId="21" fillId="0" borderId="0" applyFill="0" applyBorder="0" applyAlignment="0" applyProtection="0"/>
    <xf numFmtId="41" fontId="2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25" fillId="0" borderId="0" applyFont="0" applyFill="0" applyBorder="0" applyAlignment="0" applyProtection="0"/>
    <xf numFmtId="175" fontId="26" fillId="0" borderId="0" applyFill="0" applyBorder="0"/>
    <xf numFmtId="176" fontId="26" fillId="0" borderId="0" applyFill="0" applyBorder="0"/>
    <xf numFmtId="177" fontId="15" fillId="0" borderId="0"/>
    <xf numFmtId="3" fontId="23" fillId="0" borderId="0" applyFont="0" applyFill="0" applyBorder="0" applyAlignment="0" applyProtection="0"/>
    <xf numFmtId="0" fontId="27" fillId="0" borderId="0" applyNumberFormat="0" applyAlignment="0">
      <alignment horizontal="left"/>
    </xf>
    <xf numFmtId="0" fontId="28" fillId="0" borderId="0">
      <alignment horizontal="left"/>
    </xf>
    <xf numFmtId="0" fontId="29" fillId="0" borderId="0"/>
    <xf numFmtId="0" fontId="30" fillId="0" borderId="0">
      <alignment horizontal="left"/>
    </xf>
    <xf numFmtId="178" fontId="21" fillId="4" borderId="5" applyFill="0" applyBorder="0" applyAlignment="0">
      <alignment horizontal="right"/>
    </xf>
    <xf numFmtId="3" fontId="23" fillId="0" borderId="0" applyFont="0" applyFill="0" applyBorder="0" applyAlignment="0" applyProtection="0"/>
    <xf numFmtId="179" fontId="15" fillId="0" borderId="0"/>
    <xf numFmtId="180" fontId="31" fillId="5" borderId="0">
      <protection hidden="1"/>
    </xf>
    <xf numFmtId="47" fontId="32" fillId="0" borderId="0" applyFill="0">
      <alignment horizontal="center"/>
    </xf>
    <xf numFmtId="14" fontId="32" fillId="0" borderId="0" applyFill="0" applyBorder="0">
      <alignment horizontal="center"/>
    </xf>
    <xf numFmtId="181" fontId="32" fillId="0" borderId="0" applyFill="0">
      <alignment horizontal="center"/>
    </xf>
    <xf numFmtId="38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182" fontId="15" fillId="0" borderId="0"/>
    <xf numFmtId="0" fontId="16" fillId="0" borderId="0" applyNumberFormat="0" applyFill="0" applyBorder="0" applyAlignment="0" applyProtection="0"/>
    <xf numFmtId="0" fontId="34" fillId="0" borderId="0" applyNumberFormat="0" applyAlignment="0">
      <alignment horizontal="left"/>
    </xf>
    <xf numFmtId="183" fontId="22" fillId="0" borderId="0" applyFont="0" applyFill="0" applyBorder="0" applyAlignment="0" applyProtection="0"/>
    <xf numFmtId="0" fontId="35" fillId="0" borderId="0">
      <alignment horizontal="left"/>
    </xf>
    <xf numFmtId="0" fontId="36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8" fillId="0" borderId="8" applyFont="0" applyFill="0" applyBorder="0">
      <alignment horizontal="center" vertical="justify" wrapText="1"/>
    </xf>
    <xf numFmtId="0" fontId="38" fillId="0" borderId="8" applyFont="0" applyFill="0" applyBorder="0">
      <alignment horizontal="centerContinuous" vertical="justify" wrapText="1"/>
    </xf>
    <xf numFmtId="0" fontId="26" fillId="0" borderId="0" applyFill="0" applyBorder="0"/>
    <xf numFmtId="0" fontId="22" fillId="0" borderId="0" applyFont="0" applyFill="0" applyBorder="0"/>
    <xf numFmtId="0" fontId="22" fillId="0" borderId="0" applyFont="0" applyFill="0" applyBorder="0"/>
    <xf numFmtId="0" fontId="22" fillId="0" borderId="0" applyFont="0" applyFill="0" applyBorder="0">
      <alignment vertical="justify" wrapText="1"/>
    </xf>
    <xf numFmtId="38" fontId="39" fillId="6" borderId="0" applyNumberFormat="0" applyBorder="0" applyAlignment="0" applyProtection="0"/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1" fillId="0" borderId="9" applyNumberFormat="0" applyAlignment="0" applyProtection="0">
      <alignment horizontal="left" vertical="center"/>
    </xf>
    <xf numFmtId="0" fontId="41" fillId="0" borderId="3">
      <alignment horizontal="left" vertical="center"/>
    </xf>
    <xf numFmtId="0" fontId="42" fillId="0" borderId="0">
      <alignment horizontal="left"/>
    </xf>
    <xf numFmtId="0" fontId="43" fillId="0" borderId="10">
      <alignment horizontal="left" vertical="top"/>
    </xf>
    <xf numFmtId="0" fontId="44" fillId="0" borderId="0">
      <alignment horizontal="left"/>
    </xf>
    <xf numFmtId="0" fontId="45" fillId="0" borderId="10">
      <alignment horizontal="left" vertical="top"/>
    </xf>
    <xf numFmtId="0" fontId="46" fillId="0" borderId="0">
      <alignment horizontal="left"/>
    </xf>
    <xf numFmtId="184" fontId="20" fillId="0" borderId="0" applyFill="0" applyBorder="0" applyAlignment="0" applyProtection="0"/>
    <xf numFmtId="10" fontId="39" fillId="7" borderId="8" applyNumberFormat="0" applyBorder="0" applyAlignment="0" applyProtection="0"/>
    <xf numFmtId="17" fontId="47" fillId="0" borderId="0" applyFill="0" applyBorder="0">
      <alignment horizontal="center"/>
    </xf>
    <xf numFmtId="185" fontId="22" fillId="0" borderId="0" applyFill="0" applyBorder="0">
      <alignment horizontal="center"/>
    </xf>
    <xf numFmtId="186" fontId="22" fillId="0" borderId="0" applyFont="0" applyFill="0" applyBorder="0"/>
    <xf numFmtId="187" fontId="22" fillId="0" borderId="0" applyFont="0" applyFill="0" applyBorder="0"/>
    <xf numFmtId="0" fontId="48" fillId="0" borderId="0" applyNumberFormat="0" applyFill="0" applyBorder="0" applyAlignment="0" applyProtection="0"/>
    <xf numFmtId="0" fontId="23" fillId="0" borderId="0"/>
    <xf numFmtId="37" fontId="49" fillId="0" borderId="0"/>
    <xf numFmtId="188" fontId="50" fillId="0" borderId="0"/>
    <xf numFmtId="189" fontId="26" fillId="0" borderId="0" applyFont="0" applyFill="0" applyBorder="0"/>
    <xf numFmtId="190" fontId="22" fillId="0" borderId="0" applyFont="0" applyFill="0" applyBorder="0"/>
    <xf numFmtId="0" fontId="51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5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5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1" fillId="0" borderId="0"/>
    <xf numFmtId="0" fontId="24" fillId="0" borderId="0"/>
    <xf numFmtId="0" fontId="51" fillId="0" borderId="0"/>
    <xf numFmtId="191" fontId="22" fillId="0" borderId="0" applyFont="0" applyFill="0" applyBorder="0"/>
    <xf numFmtId="192" fontId="22" fillId="0" borderId="0"/>
    <xf numFmtId="193" fontId="22" fillId="0" borderId="0" applyFont="0" applyFill="0" applyBorder="0">
      <alignment vertical="justify" wrapText="1"/>
    </xf>
    <xf numFmtId="0" fontId="52" fillId="0" borderId="0"/>
    <xf numFmtId="0" fontId="53" fillId="2" borderId="1" applyNumberFormat="0" applyFont="0" applyAlignment="0" applyProtection="0"/>
    <xf numFmtId="0" fontId="53" fillId="2" borderId="1" applyNumberFormat="0" applyFont="0" applyAlignment="0" applyProtection="0"/>
    <xf numFmtId="0" fontId="53" fillId="2" borderId="1" applyNumberFormat="0" applyFont="0" applyAlignment="0" applyProtection="0"/>
    <xf numFmtId="0" fontId="54" fillId="0" borderId="0">
      <alignment horizontal="left"/>
    </xf>
    <xf numFmtId="194" fontId="21" fillId="4" borderId="0" applyFill="0" applyBorder="0" applyAlignment="0" applyProtection="0">
      <protection locked="0"/>
    </xf>
    <xf numFmtId="5" fontId="21" fillId="4" borderId="0" applyFill="0" applyBorder="0" applyAlignment="0" applyProtection="0">
      <alignment vertical="top"/>
    </xf>
    <xf numFmtId="195" fontId="21" fillId="0" borderId="0" applyFill="0" applyBorder="0" applyAlignment="0" applyProtection="0"/>
    <xf numFmtId="10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37" fontId="24" fillId="0" borderId="0"/>
    <xf numFmtId="1" fontId="23" fillId="0" borderId="11" applyNumberFormat="0" applyFill="0" applyAlignment="0" applyProtection="0">
      <alignment horizontal="center" vertical="center"/>
    </xf>
    <xf numFmtId="196" fontId="55" fillId="0" borderId="0" applyNumberFormat="0" applyFill="0" applyBorder="0" applyAlignment="0" applyProtection="0">
      <alignment horizontal="left"/>
    </xf>
    <xf numFmtId="0" fontId="36" fillId="0" borderId="12">
      <alignment vertical="center"/>
    </xf>
    <xf numFmtId="4" fontId="56" fillId="8" borderId="13" applyNumberFormat="0" applyProtection="0">
      <alignment vertical="center"/>
    </xf>
    <xf numFmtId="4" fontId="57" fillId="9" borderId="13" applyNumberFormat="0" applyProtection="0">
      <alignment vertical="center"/>
    </xf>
    <xf numFmtId="4" fontId="56" fillId="9" borderId="13" applyNumberFormat="0" applyProtection="0">
      <alignment horizontal="left" vertical="center" indent="1"/>
    </xf>
    <xf numFmtId="0" fontId="56" fillId="9" borderId="13" applyNumberFormat="0" applyProtection="0">
      <alignment horizontal="left" vertical="top" indent="1"/>
    </xf>
    <xf numFmtId="4" fontId="56" fillId="10" borderId="0" applyNumberFormat="0" applyProtection="0">
      <alignment horizontal="left" vertical="center" indent="1"/>
    </xf>
    <xf numFmtId="4" fontId="58" fillId="11" borderId="13" applyNumberFormat="0" applyProtection="0">
      <alignment horizontal="right" vertical="center"/>
    </xf>
    <xf numFmtId="4" fontId="58" fillId="12" borderId="13" applyNumberFormat="0" applyProtection="0">
      <alignment horizontal="right" vertical="center"/>
    </xf>
    <xf numFmtId="4" fontId="58" fillId="13" borderId="13" applyNumberFormat="0" applyProtection="0">
      <alignment horizontal="right" vertical="center"/>
    </xf>
    <xf numFmtId="4" fontId="58" fillId="14" borderId="13" applyNumberFormat="0" applyProtection="0">
      <alignment horizontal="right" vertical="center"/>
    </xf>
    <xf numFmtId="4" fontId="58" fillId="15" borderId="13" applyNumberFormat="0" applyProtection="0">
      <alignment horizontal="right" vertical="center"/>
    </xf>
    <xf numFmtId="4" fontId="58" fillId="16" borderId="13" applyNumberFormat="0" applyProtection="0">
      <alignment horizontal="right" vertical="center"/>
    </xf>
    <xf numFmtId="4" fontId="58" fillId="17" borderId="13" applyNumberFormat="0" applyProtection="0">
      <alignment horizontal="right" vertical="center"/>
    </xf>
    <xf numFmtId="4" fontId="58" fillId="18" borderId="13" applyNumberFormat="0" applyProtection="0">
      <alignment horizontal="right" vertical="center"/>
    </xf>
    <xf numFmtId="4" fontId="58" fillId="19" borderId="13" applyNumberFormat="0" applyProtection="0">
      <alignment horizontal="right" vertical="center"/>
    </xf>
    <xf numFmtId="4" fontId="56" fillId="20" borderId="14" applyNumberFormat="0" applyProtection="0">
      <alignment horizontal="left" vertical="center" indent="1"/>
    </xf>
    <xf numFmtId="4" fontId="58" fillId="21" borderId="0" applyNumberFormat="0" applyProtection="0">
      <alignment horizontal="left" vertical="center" indent="1"/>
    </xf>
    <xf numFmtId="4" fontId="59" fillId="22" borderId="0" applyNumberFormat="0" applyProtection="0">
      <alignment horizontal="left" vertical="center" indent="1"/>
    </xf>
    <xf numFmtId="4" fontId="58" fillId="23" borderId="13" applyNumberFormat="0" applyProtection="0">
      <alignment horizontal="right" vertical="center"/>
    </xf>
    <xf numFmtId="4" fontId="58" fillId="21" borderId="0" applyNumberFormat="0" applyProtection="0">
      <alignment horizontal="left" vertical="center" indent="1"/>
    </xf>
    <xf numFmtId="4" fontId="58" fillId="10" borderId="0" applyNumberFormat="0" applyProtection="0">
      <alignment horizontal="left" vertical="center" indent="1"/>
    </xf>
    <xf numFmtId="0" fontId="23" fillId="22" borderId="13" applyNumberFormat="0" applyProtection="0">
      <alignment horizontal="left" vertical="center" indent="1"/>
    </xf>
    <xf numFmtId="0" fontId="23" fillId="22" borderId="13" applyNumberFormat="0" applyProtection="0">
      <alignment horizontal="left" vertical="top" indent="1"/>
    </xf>
    <xf numFmtId="0" fontId="23" fillId="10" borderId="13" applyNumberFormat="0" applyProtection="0">
      <alignment horizontal="left" vertical="center" indent="1"/>
    </xf>
    <xf numFmtId="0" fontId="23" fillId="10" borderId="13" applyNumberFormat="0" applyProtection="0">
      <alignment horizontal="left" vertical="top" indent="1"/>
    </xf>
    <xf numFmtId="0" fontId="23" fillId="24" borderId="13" applyNumberFormat="0" applyProtection="0">
      <alignment horizontal="left" vertical="center" indent="1"/>
    </xf>
    <xf numFmtId="0" fontId="23" fillId="24" borderId="13" applyNumberFormat="0" applyProtection="0">
      <alignment horizontal="left" vertical="top" indent="1"/>
    </xf>
    <xf numFmtId="0" fontId="23" fillId="25" borderId="13" applyNumberFormat="0" applyProtection="0">
      <alignment horizontal="left" vertical="center" indent="1"/>
    </xf>
    <xf numFmtId="0" fontId="23" fillId="25" borderId="13" applyNumberFormat="0" applyProtection="0">
      <alignment horizontal="left" vertical="top" indent="1"/>
    </xf>
    <xf numFmtId="4" fontId="58" fillId="7" borderId="13" applyNumberFormat="0" applyProtection="0">
      <alignment vertical="center"/>
    </xf>
    <xf numFmtId="4" fontId="60" fillId="7" borderId="13" applyNumberFormat="0" applyProtection="0">
      <alignment vertical="center"/>
    </xf>
    <xf numFmtId="4" fontId="58" fillId="7" borderId="13" applyNumberFormat="0" applyProtection="0">
      <alignment horizontal="left" vertical="center" indent="1"/>
    </xf>
    <xf numFmtId="0" fontId="58" fillId="7" borderId="13" applyNumberFormat="0" applyProtection="0">
      <alignment horizontal="left" vertical="top" indent="1"/>
    </xf>
    <xf numFmtId="4" fontId="58" fillId="21" borderId="13" applyNumberFormat="0" applyProtection="0">
      <alignment horizontal="right" vertical="center"/>
    </xf>
    <xf numFmtId="4" fontId="60" fillId="21" borderId="13" applyNumberFormat="0" applyProtection="0">
      <alignment horizontal="right" vertical="center"/>
    </xf>
    <xf numFmtId="4" fontId="58" fillId="23" borderId="13" applyNumberFormat="0" applyProtection="0">
      <alignment horizontal="left" vertical="center" indent="1"/>
    </xf>
    <xf numFmtId="0" fontId="58" fillId="10" borderId="13" applyNumberFormat="0" applyProtection="0">
      <alignment horizontal="left" vertical="top" indent="1"/>
    </xf>
    <xf numFmtId="4" fontId="61" fillId="26" borderId="0" applyNumberFormat="0" applyProtection="0">
      <alignment horizontal="left" vertical="center" indent="1"/>
    </xf>
    <xf numFmtId="4" fontId="62" fillId="21" borderId="13" applyNumberFormat="0" applyProtection="0">
      <alignment horizontal="right" vertical="center"/>
    </xf>
    <xf numFmtId="0" fontId="63" fillId="27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63" fillId="27" borderId="0" applyNumberFormat="0" applyBorder="0" applyAlignment="0" applyProtection="0"/>
    <xf numFmtId="0" fontId="23" fillId="7" borderId="0" applyNumberFormat="0" applyAlignment="0" applyProtection="0"/>
    <xf numFmtId="3" fontId="23" fillId="0" borderId="0" applyNumberFormat="0" applyFont="0" applyFill="0" applyBorder="0" applyAlignment="0" applyProtection="0"/>
    <xf numFmtId="0" fontId="63" fillId="27" borderId="0" applyNumberFormat="0" applyBorder="0" applyAlignment="0" applyProtection="0"/>
    <xf numFmtId="0" fontId="23" fillId="7" borderId="0" applyNumberFormat="0" applyBorder="0" applyAlignment="0" applyProtection="0"/>
    <xf numFmtId="3" fontId="23" fillId="0" borderId="0" applyNumberFormat="0" applyFont="0" applyFill="0" applyBorder="0" applyAlignment="0" applyProtection="0"/>
    <xf numFmtId="0" fontId="23" fillId="28" borderId="0" applyNumberFormat="0" applyBorder="0" applyAlignment="0" applyProtection="0"/>
    <xf numFmtId="0" fontId="63" fillId="28" borderId="0" applyNumberFormat="0" applyBorder="0" applyAlignment="0" applyProtection="0"/>
    <xf numFmtId="3" fontId="23" fillId="0" borderId="0" applyNumberFormat="0" applyFont="0" applyFill="0" applyBorder="0" applyAlignment="0" applyProtection="0"/>
    <xf numFmtId="3" fontId="63" fillId="29" borderId="0" applyNumberFormat="0" applyBorder="0" applyAlignment="0" applyProtection="0"/>
    <xf numFmtId="3" fontId="63" fillId="29" borderId="0" applyNumberFormat="0" applyBorder="0" applyAlignment="0" applyProtection="0"/>
    <xf numFmtId="3" fontId="23" fillId="0" borderId="0" applyNumberFormat="0" applyFont="0" applyFill="0" applyBorder="0" applyAlignment="0" applyProtection="0"/>
    <xf numFmtId="3" fontId="63" fillId="30" borderId="0" applyNumberFormat="0" applyBorder="0" applyAlignment="0" applyProtection="0"/>
    <xf numFmtId="3" fontId="63" fillId="30" borderId="0" applyNumberFormat="0" applyBorder="0" applyAlignment="0" applyProtection="0"/>
    <xf numFmtId="0" fontId="23" fillId="0" borderId="0" applyFont="0" applyFill="0" applyBorder="0" applyAlignment="0" applyProtection="0"/>
    <xf numFmtId="3" fontId="23" fillId="6" borderId="0" applyFont="0" applyBorder="0" applyAlignment="0" applyProtection="0"/>
    <xf numFmtId="0" fontId="23" fillId="30" borderId="0" applyNumberFormat="0" applyFont="0" applyBorder="0" applyAlignment="0" applyProtection="0"/>
    <xf numFmtId="4" fontId="23" fillId="6" borderId="0" applyFont="0" applyBorder="0" applyAlignment="0" applyProtection="0"/>
    <xf numFmtId="0" fontId="33" fillId="0" borderId="0"/>
    <xf numFmtId="3" fontId="64" fillId="9" borderId="8">
      <alignment horizontal="left" vertical="top" wrapText="1"/>
      <protection locked="0"/>
    </xf>
    <xf numFmtId="0" fontId="23" fillId="0" borderId="0"/>
    <xf numFmtId="43" fontId="15" fillId="0" borderId="0" applyFont="0" applyFill="0" applyBorder="0" applyAlignment="0" applyProtection="0"/>
    <xf numFmtId="40" fontId="65" fillId="0" borderId="0" applyBorder="0">
      <alignment horizontal="right"/>
    </xf>
    <xf numFmtId="0" fontId="66" fillId="0" borderId="0">
      <alignment horizontal="left"/>
    </xf>
    <xf numFmtId="0" fontId="37" fillId="0" borderId="0">
      <alignment horizontal="left"/>
    </xf>
    <xf numFmtId="0" fontId="44" fillId="0" borderId="0"/>
    <xf numFmtId="0" fontId="42" fillId="0" borderId="0"/>
    <xf numFmtId="0" fontId="37" fillId="0" borderId="0"/>
    <xf numFmtId="0" fontId="67" fillId="0" borderId="0" applyNumberFormat="0" applyFill="0" applyBorder="0" applyAlignment="0" applyProtection="0"/>
    <xf numFmtId="0" fontId="68" fillId="0" borderId="0"/>
    <xf numFmtId="0" fontId="68" fillId="0" borderId="0"/>
    <xf numFmtId="0" fontId="69" fillId="0" borderId="0"/>
    <xf numFmtId="0" fontId="69" fillId="0" borderId="0"/>
    <xf numFmtId="0" fontId="68" fillId="0" borderId="0"/>
    <xf numFmtId="0" fontId="68" fillId="0" borderId="0"/>
    <xf numFmtId="0" fontId="67" fillId="0" borderId="0" applyNumberFormat="0" applyFill="0" applyBorder="0" applyAlignment="0" applyProtection="0"/>
    <xf numFmtId="0" fontId="70" fillId="0" borderId="0">
      <alignment horizontal="center" vertical="top"/>
    </xf>
    <xf numFmtId="0" fontId="69" fillId="0" borderId="0"/>
    <xf numFmtId="0" fontId="68" fillId="0" borderId="0"/>
    <xf numFmtId="0" fontId="17" fillId="0" borderId="0"/>
    <xf numFmtId="0" fontId="71" fillId="0" borderId="0"/>
    <xf numFmtId="197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/>
    <xf numFmtId="165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2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9" fontId="76" fillId="0" borderId="0" applyFont="0" applyFill="0" applyBorder="0" applyAlignment="0" applyProtection="0"/>
    <xf numFmtId="0" fontId="23" fillId="0" borderId="0"/>
    <xf numFmtId="0" fontId="1" fillId="0" borderId="0"/>
    <xf numFmtId="0" fontId="22" fillId="0" borderId="0"/>
    <xf numFmtId="199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1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0" fontId="76" fillId="0" borderId="0"/>
    <xf numFmtId="0" fontId="77" fillId="0" borderId="0"/>
    <xf numFmtId="43" fontId="15" fillId="0" borderId="0" applyFont="0" applyFill="0" applyBorder="0" applyAlignment="0" applyProtection="0"/>
  </cellStyleXfs>
  <cellXfs count="185">
    <xf numFmtId="0" fontId="0" fillId="0" borderId="0" xfId="0"/>
    <xf numFmtId="37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41" fontId="3" fillId="0" borderId="2" xfId="0" applyNumberFormat="1" applyFont="1" applyFill="1" applyBorder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6" xfId="0" applyNumberFormat="1" applyFont="1" applyFill="1" applyBorder="1" applyAlignment="1">
      <alignment vertical="center"/>
    </xf>
    <xf numFmtId="41" fontId="3" fillId="0" borderId="2" xfId="0" applyNumberFormat="1" applyFont="1" applyFill="1" applyBorder="1" applyAlignment="1">
      <alignment vertical="center"/>
    </xf>
    <xf numFmtId="168" fontId="3" fillId="0" borderId="0" xfId="2" applyNumberFormat="1" applyFont="1" applyFill="1" applyAlignment="1">
      <alignment horizontal="right" vertical="center"/>
    </xf>
    <xf numFmtId="168" fontId="4" fillId="0" borderId="0" xfId="2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37" fontId="2" fillId="0" borderId="0" xfId="0" quotePrefix="1" applyNumberFormat="1" applyFont="1" applyFill="1" applyAlignment="1">
      <alignment horizontal="left" vertical="center"/>
    </xf>
    <xf numFmtId="37" fontId="3" fillId="0" borderId="0" xfId="0" applyNumberFormat="1" applyFont="1" applyFill="1" applyBorder="1" applyAlignment="1">
      <alignment horizontal="right" vertical="center"/>
    </xf>
    <xf numFmtId="0" fontId="4" fillId="0" borderId="0" xfId="2" applyNumberFormat="1" applyFont="1" applyFill="1" applyBorder="1" applyAlignment="1">
      <alignment horizontal="center" vertical="center"/>
    </xf>
    <xf numFmtId="41" fontId="3" fillId="0" borderId="0" xfId="2" applyNumberFormat="1" applyFont="1" applyFill="1" applyAlignment="1">
      <alignment vertical="center"/>
    </xf>
    <xf numFmtId="41" fontId="3" fillId="0" borderId="3" xfId="2" applyNumberFormat="1" applyFont="1" applyFill="1" applyBorder="1" applyAlignment="1">
      <alignment vertical="center"/>
    </xf>
    <xf numFmtId="41" fontId="3" fillId="0" borderId="5" xfId="2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41" fontId="3" fillId="0" borderId="6" xfId="0" applyNumberFormat="1" applyFont="1" applyFill="1" applyBorder="1" applyAlignment="1">
      <alignment horizontal="right" vertical="center"/>
    </xf>
    <xf numFmtId="169" fontId="3" fillId="0" borderId="6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Alignment="1">
      <alignment vertical="center"/>
    </xf>
    <xf numFmtId="37" fontId="2" fillId="3" borderId="0" xfId="0" applyNumberFormat="1" applyFont="1" applyFill="1" applyAlignment="1">
      <alignment horizontal="left" vertical="center"/>
    </xf>
    <xf numFmtId="37" fontId="3" fillId="3" borderId="0" xfId="0" applyNumberFormat="1" applyFont="1" applyFill="1" applyAlignment="1">
      <alignment horizontal="centerContinuous" vertical="center"/>
    </xf>
    <xf numFmtId="37" fontId="3" fillId="3" borderId="0" xfId="0" applyNumberFormat="1" applyFont="1" applyFill="1" applyAlignment="1">
      <alignment vertical="center"/>
    </xf>
    <xf numFmtId="37" fontId="3" fillId="3" borderId="0" xfId="0" applyNumberFormat="1" applyFont="1" applyFill="1" applyAlignment="1">
      <alignment horizontal="center" vertical="center"/>
    </xf>
    <xf numFmtId="37" fontId="3" fillId="3" borderId="0" xfId="0" applyNumberFormat="1" applyFont="1" applyFill="1" applyAlignment="1">
      <alignment horizontal="right" vertical="center"/>
    </xf>
    <xf numFmtId="37" fontId="2" fillId="3" borderId="0" xfId="0" applyNumberFormat="1" applyFont="1" applyFill="1" applyAlignment="1">
      <alignment vertical="center"/>
    </xf>
    <xf numFmtId="41" fontId="3" fillId="3" borderId="0" xfId="0" applyNumberFormat="1" applyFont="1" applyFill="1" applyAlignment="1">
      <alignment vertical="center"/>
    </xf>
    <xf numFmtId="37" fontId="3" fillId="3" borderId="0" xfId="0" applyNumberFormat="1" applyFont="1" applyFill="1" applyAlignment="1">
      <alignment horizontal="left" vertical="center"/>
    </xf>
    <xf numFmtId="41" fontId="3" fillId="3" borderId="0" xfId="0" applyNumberFormat="1" applyFont="1" applyFill="1" applyAlignment="1">
      <alignment horizontal="center" vertical="center"/>
    </xf>
    <xf numFmtId="37" fontId="3" fillId="3" borderId="0" xfId="0" applyNumberFormat="1" applyFont="1" applyFill="1" applyBorder="1" applyAlignment="1">
      <alignment vertical="center"/>
    </xf>
    <xf numFmtId="41" fontId="3" fillId="3" borderId="0" xfId="0" applyNumberFormat="1" applyFont="1" applyFill="1" applyBorder="1" applyAlignment="1">
      <alignment vertical="center"/>
    </xf>
    <xf numFmtId="41" fontId="3" fillId="3" borderId="0" xfId="0" applyNumberFormat="1" applyFont="1" applyFill="1" applyBorder="1" applyAlignment="1">
      <alignment horizontal="center" vertical="center"/>
    </xf>
    <xf numFmtId="41" fontId="3" fillId="3" borderId="2" xfId="0" applyNumberFormat="1" applyFont="1" applyFill="1" applyBorder="1" applyAlignment="1">
      <alignment vertical="center"/>
    </xf>
    <xf numFmtId="41" fontId="3" fillId="3" borderId="2" xfId="0" applyNumberFormat="1" applyFont="1" applyFill="1" applyBorder="1" applyAlignment="1">
      <alignment horizontal="center" vertical="center"/>
    </xf>
    <xf numFmtId="37" fontId="2" fillId="3" borderId="0" xfId="0" applyNumberFormat="1" applyFont="1" applyFill="1" applyAlignment="1">
      <alignment horizontal="center" vertical="center"/>
    </xf>
    <xf numFmtId="37" fontId="4" fillId="3" borderId="0" xfId="0" applyNumberFormat="1" applyFont="1" applyFill="1" applyAlignment="1">
      <alignment horizontal="center" vertical="center"/>
    </xf>
    <xf numFmtId="41" fontId="3" fillId="3" borderId="3" xfId="0" applyNumberFormat="1" applyFont="1" applyFill="1" applyBorder="1" applyAlignment="1">
      <alignment vertical="center"/>
    </xf>
    <xf numFmtId="41" fontId="3" fillId="3" borderId="0" xfId="0" applyNumberFormat="1" applyFont="1" applyFill="1" applyAlignment="1">
      <alignment horizontal="right" vertical="center"/>
    </xf>
    <xf numFmtId="41" fontId="3" fillId="3" borderId="5" xfId="0" applyNumberFormat="1" applyFont="1" applyFill="1" applyBorder="1" applyAlignment="1">
      <alignment vertical="center"/>
    </xf>
    <xf numFmtId="37" fontId="3" fillId="3" borderId="0" xfId="0" quotePrefix="1" applyNumberFormat="1" applyFont="1" applyFill="1" applyAlignment="1">
      <alignment horizontal="left" vertical="center"/>
    </xf>
    <xf numFmtId="37" fontId="8" fillId="3" borderId="0" xfId="0" applyNumberFormat="1" applyFont="1" applyFill="1" applyAlignment="1">
      <alignment vertical="center"/>
    </xf>
    <xf numFmtId="168" fontId="10" fillId="0" borderId="0" xfId="2" applyNumberFormat="1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41" fontId="12" fillId="0" borderId="0" xfId="1" applyNumberFormat="1" applyFont="1" applyFill="1" applyBorder="1" applyAlignment="1">
      <alignment horizontal="right" vertical="center"/>
    </xf>
    <xf numFmtId="41" fontId="12" fillId="0" borderId="0" xfId="1" applyNumberFormat="1" applyFont="1" applyFill="1" applyBorder="1" applyAlignment="1">
      <alignment vertical="center"/>
    </xf>
    <xf numFmtId="41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Border="1" applyAlignment="1">
      <alignment vertical="center"/>
    </xf>
    <xf numFmtId="168" fontId="13" fillId="0" borderId="0" xfId="2" applyNumberFormat="1" applyFont="1" applyFill="1" applyAlignment="1">
      <alignment horizontal="right" vertical="center"/>
    </xf>
    <xf numFmtId="170" fontId="13" fillId="0" borderId="0" xfId="0" applyNumberFormat="1" applyFont="1" applyFill="1" applyAlignment="1">
      <alignment horizontal="center" vertical="top"/>
    </xf>
    <xf numFmtId="170" fontId="7" fillId="0" borderId="0" xfId="0" applyNumberFormat="1" applyFont="1" applyFill="1" applyBorder="1" applyAlignment="1">
      <alignment vertical="top"/>
    </xf>
    <xf numFmtId="170" fontId="7" fillId="0" borderId="2" xfId="0" applyNumberFormat="1" applyFont="1" applyFill="1" applyBorder="1" applyAlignment="1">
      <alignment horizontal="centerContinuous" vertical="top"/>
    </xf>
    <xf numFmtId="170" fontId="7" fillId="0" borderId="0" xfId="0" applyNumberFormat="1" applyFont="1" applyFill="1" applyBorder="1" applyAlignment="1">
      <alignment horizontal="centerContinuous" vertical="top"/>
    </xf>
    <xf numFmtId="170" fontId="13" fillId="0" borderId="2" xfId="0" applyNumberFormat="1" applyFont="1" applyFill="1" applyBorder="1" applyAlignment="1">
      <alignment horizontal="centerContinuous" vertical="top"/>
    </xf>
    <xf numFmtId="170" fontId="13" fillId="0" borderId="0" xfId="0" applyNumberFormat="1" applyFont="1" applyFill="1" applyBorder="1" applyAlignment="1">
      <alignment horizontal="center" vertical="top"/>
    </xf>
    <xf numFmtId="170" fontId="13" fillId="0" borderId="4" xfId="0" applyNumberFormat="1" applyFont="1" applyFill="1" applyBorder="1" applyAlignment="1">
      <alignment vertical="top"/>
    </xf>
    <xf numFmtId="170" fontId="13" fillId="0" borderId="0" xfId="0" applyNumberFormat="1" applyFont="1" applyFill="1" applyBorder="1" applyAlignment="1">
      <alignment horizontal="centerContinuous" vertical="top"/>
    </xf>
    <xf numFmtId="170" fontId="13" fillId="0" borderId="2" xfId="0" applyNumberFormat="1" applyFont="1" applyFill="1" applyBorder="1" applyAlignment="1">
      <alignment horizontal="center" vertical="top"/>
    </xf>
    <xf numFmtId="0" fontId="7" fillId="0" borderId="0" xfId="0" applyNumberFormat="1" applyFont="1" applyFill="1" applyAlignment="1">
      <alignment vertical="top"/>
    </xf>
    <xf numFmtId="41" fontId="13" fillId="0" borderId="0" xfId="0" applyNumberFormat="1" applyFont="1" applyFill="1" applyBorder="1" applyAlignment="1">
      <alignment vertical="top"/>
    </xf>
    <xf numFmtId="41" fontId="13" fillId="0" borderId="0" xfId="0" applyNumberFormat="1" applyFont="1" applyFill="1" applyAlignment="1">
      <alignment vertical="top"/>
    </xf>
    <xf numFmtId="0" fontId="13" fillId="0" borderId="0" xfId="0" applyNumberFormat="1" applyFont="1" applyFill="1" applyAlignment="1">
      <alignment vertical="top"/>
    </xf>
    <xf numFmtId="170" fontId="13" fillId="0" borderId="0" xfId="0" applyNumberFormat="1" applyFont="1" applyFill="1" applyAlignment="1">
      <alignment vertical="top"/>
    </xf>
    <xf numFmtId="41" fontId="13" fillId="0" borderId="5" xfId="0" applyNumberFormat="1" applyFont="1" applyFill="1" applyBorder="1" applyAlignment="1">
      <alignment vertical="top"/>
    </xf>
    <xf numFmtId="170" fontId="13" fillId="0" borderId="0" xfId="0" applyNumberFormat="1" applyFont="1" applyFill="1" applyBorder="1" applyAlignment="1">
      <alignment vertical="top"/>
    </xf>
    <xf numFmtId="37" fontId="13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horizontal="center" vertical="center"/>
    </xf>
    <xf numFmtId="41" fontId="13" fillId="0" borderId="0" xfId="0" applyNumberFormat="1" applyFont="1" applyFill="1" applyAlignment="1">
      <alignment horizontal="right" vertical="center"/>
    </xf>
    <xf numFmtId="41" fontId="13" fillId="0" borderId="0" xfId="0" applyNumberFormat="1" applyFont="1" applyFill="1" applyBorder="1" applyAlignment="1">
      <alignment horizontal="right" vertical="center"/>
    </xf>
    <xf numFmtId="41" fontId="13" fillId="0" borderId="0" xfId="0" applyNumberFormat="1" applyFont="1" applyFill="1" applyBorder="1" applyAlignment="1">
      <alignment vertical="center"/>
    </xf>
    <xf numFmtId="167" fontId="14" fillId="0" borderId="0" xfId="0" applyNumberFormat="1" applyFont="1" applyFill="1" applyAlignment="1">
      <alignment horizontal="center" vertical="center"/>
    </xf>
    <xf numFmtId="41" fontId="13" fillId="0" borderId="0" xfId="0" applyNumberFormat="1" applyFont="1" applyFill="1" applyAlignment="1">
      <alignment vertical="center"/>
    </xf>
    <xf numFmtId="37" fontId="13" fillId="0" borderId="0" xfId="0" applyNumberFormat="1" applyFont="1" applyFill="1" applyAlignment="1">
      <alignment horizontal="left" vertical="center"/>
    </xf>
    <xf numFmtId="41" fontId="13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left" vertical="center"/>
    </xf>
    <xf numFmtId="41" fontId="13" fillId="0" borderId="3" xfId="0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41" fontId="13" fillId="0" borderId="5" xfId="0" applyNumberFormat="1" applyFont="1" applyFill="1" applyBorder="1" applyAlignment="1">
      <alignment vertical="center"/>
    </xf>
    <xf numFmtId="37" fontId="13" fillId="0" borderId="0" xfId="0" applyNumberFormat="1" applyFont="1" applyFill="1" applyAlignment="1">
      <alignment horizontal="centerContinuous" vertical="center"/>
    </xf>
    <xf numFmtId="37" fontId="13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horizontal="center" vertical="center"/>
    </xf>
    <xf numFmtId="37" fontId="78" fillId="0" borderId="0" xfId="0" applyNumberFormat="1" applyFont="1" applyFill="1" applyAlignment="1">
      <alignment horizontal="center" vertical="center"/>
    </xf>
    <xf numFmtId="41" fontId="13" fillId="0" borderId="2" xfId="0" applyNumberFormat="1" applyFont="1" applyFill="1" applyBorder="1" applyAlignment="1">
      <alignment horizontal="right" vertical="center"/>
    </xf>
    <xf numFmtId="41" fontId="13" fillId="0" borderId="3" xfId="0" applyNumberFormat="1" applyFont="1" applyFill="1" applyBorder="1" applyAlignment="1">
      <alignment horizontal="right" vertical="center"/>
    </xf>
    <xf numFmtId="41" fontId="13" fillId="0" borderId="2" xfId="0" applyNumberFormat="1" applyFont="1" applyFill="1" applyBorder="1" applyAlignment="1">
      <alignment vertical="center"/>
    </xf>
    <xf numFmtId="41" fontId="13" fillId="0" borderId="2" xfId="0" applyNumberFormat="1" applyFont="1" applyFill="1" applyBorder="1" applyAlignment="1">
      <alignment horizontal="center" vertical="center"/>
    </xf>
    <xf numFmtId="37" fontId="13" fillId="0" borderId="7" xfId="0" applyNumberFormat="1" applyFont="1" applyFill="1" applyBorder="1" applyAlignment="1">
      <alignment horizontal="left" vertical="center"/>
    </xf>
    <xf numFmtId="37" fontId="13" fillId="0" borderId="0" xfId="0" applyNumberFormat="1" applyFont="1" applyFill="1" applyBorder="1" applyAlignment="1">
      <alignment vertical="center"/>
    </xf>
    <xf numFmtId="37" fontId="13" fillId="0" borderId="7" xfId="0" applyNumberFormat="1" applyFont="1" applyFill="1" applyBorder="1" applyAlignment="1">
      <alignment vertical="center"/>
    </xf>
    <xf numFmtId="37" fontId="3" fillId="0" borderId="2" xfId="0" applyNumberFormat="1" applyFont="1" applyFill="1" applyBorder="1" applyAlignment="1">
      <alignment horizontal="center" vertical="center"/>
    </xf>
    <xf numFmtId="37" fontId="13" fillId="0" borderId="2" xfId="0" applyNumberFormat="1" applyFont="1" applyFill="1" applyBorder="1" applyAlignment="1">
      <alignment horizontal="center" vertical="center"/>
    </xf>
    <xf numFmtId="41" fontId="13" fillId="0" borderId="2" xfId="0" applyNumberFormat="1" applyFont="1" applyFill="1" applyBorder="1" applyAlignment="1">
      <alignment vertical="top"/>
    </xf>
    <xf numFmtId="170" fontId="10" fillId="0" borderId="0" xfId="0" applyNumberFormat="1" applyFont="1" applyFill="1" applyAlignment="1">
      <alignment horizontal="center" vertical="center"/>
    </xf>
    <xf numFmtId="170" fontId="9" fillId="0" borderId="2" xfId="0" applyNumberFormat="1" applyFont="1" applyFill="1" applyBorder="1" applyAlignment="1">
      <alignment horizontal="centerContinuous" vertical="center"/>
    </xf>
    <xf numFmtId="170" fontId="10" fillId="0" borderId="0" xfId="0" applyNumberFormat="1" applyFont="1" applyFill="1" applyBorder="1" applyAlignment="1">
      <alignment horizontal="centerContinuous" vertical="center"/>
    </xf>
    <xf numFmtId="170" fontId="10" fillId="0" borderId="3" xfId="0" applyNumberFormat="1" applyFont="1" applyFill="1" applyBorder="1" applyAlignment="1">
      <alignment horizontal="centerContinuous" vertical="center"/>
    </xf>
    <xf numFmtId="170" fontId="9" fillId="0" borderId="0" xfId="0" applyNumberFormat="1" applyFont="1" applyFill="1" applyBorder="1" applyAlignment="1">
      <alignment horizontal="center" vertical="center"/>
    </xf>
    <xf numFmtId="170" fontId="10" fillId="0" borderId="0" xfId="0" applyNumberFormat="1" applyFont="1" applyFill="1" applyBorder="1" applyAlignment="1">
      <alignment horizontal="center" vertical="center"/>
    </xf>
    <xf numFmtId="170" fontId="10" fillId="0" borderId="4" xfId="0" applyNumberFormat="1" applyFont="1" applyFill="1" applyBorder="1" applyAlignment="1">
      <alignment horizontal="centerContinuous" vertical="center"/>
    </xf>
    <xf numFmtId="170" fontId="10" fillId="0" borderId="4" xfId="0" applyNumberFormat="1" applyFont="1" applyFill="1" applyBorder="1" applyAlignment="1">
      <alignment horizontal="center" vertical="center"/>
    </xf>
    <xf numFmtId="170" fontId="10" fillId="0" borderId="2" xfId="0" applyNumberFormat="1" applyFont="1" applyFill="1" applyBorder="1" applyAlignment="1">
      <alignment horizontal="centerContinuous" vertical="center"/>
    </xf>
    <xf numFmtId="170" fontId="10" fillId="0" borderId="0" xfId="0" applyNumberFormat="1" applyFont="1" applyFill="1" applyBorder="1" applyAlignment="1">
      <alignment vertical="center"/>
    </xf>
    <xf numFmtId="170" fontId="10" fillId="0" borderId="4" xfId="0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vertical="center"/>
    </xf>
    <xf numFmtId="41" fontId="10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vertical="center"/>
    </xf>
    <xf numFmtId="41" fontId="10" fillId="0" borderId="2" xfId="0" applyNumberFormat="1" applyFont="1" applyFill="1" applyBorder="1" applyAlignment="1">
      <alignment vertical="center"/>
    </xf>
    <xf numFmtId="170" fontId="10" fillId="0" borderId="0" xfId="0" applyNumberFormat="1" applyFont="1" applyFill="1" applyAlignment="1">
      <alignment vertical="center"/>
    </xf>
    <xf numFmtId="41" fontId="10" fillId="0" borderId="6" xfId="0" applyNumberFormat="1" applyFont="1" applyFill="1" applyBorder="1" applyAlignment="1">
      <alignment vertical="center"/>
    </xf>
    <xf numFmtId="41" fontId="10" fillId="0" borderId="5" xfId="0" applyNumberFormat="1" applyFont="1" applyFill="1" applyBorder="1" applyAlignment="1">
      <alignment vertical="center"/>
    </xf>
    <xf numFmtId="0" fontId="13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41" fontId="3" fillId="0" borderId="2" xfId="2" applyNumberFormat="1" applyFont="1" applyFill="1" applyBorder="1" applyAlignment="1">
      <alignment vertical="center"/>
    </xf>
    <xf numFmtId="41" fontId="14" fillId="0" borderId="0" xfId="0" applyNumberFormat="1" applyFont="1" applyFill="1" applyAlignment="1">
      <alignment horizontal="center" vertical="center"/>
    </xf>
    <xf numFmtId="41" fontId="13" fillId="0" borderId="0" xfId="0" applyNumberFormat="1" applyFont="1" applyFill="1" applyAlignment="1">
      <alignment horizontal="centerContinuous" vertical="center"/>
    </xf>
    <xf numFmtId="41" fontId="7" fillId="0" borderId="0" xfId="0" applyNumberFormat="1" applyFont="1" applyFill="1" applyAlignment="1">
      <alignment vertical="center"/>
    </xf>
    <xf numFmtId="41" fontId="13" fillId="0" borderId="0" xfId="1" applyNumberFormat="1" applyFont="1" applyFill="1" applyAlignment="1">
      <alignment horizontal="center" vertical="center"/>
    </xf>
    <xf numFmtId="41" fontId="13" fillId="0" borderId="0" xfId="1" applyNumberFormat="1" applyFont="1" applyFill="1" applyAlignment="1">
      <alignment vertical="center"/>
    </xf>
    <xf numFmtId="0" fontId="13" fillId="0" borderId="3" xfId="0" quotePrefix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78" fillId="0" borderId="0" xfId="0" applyFont="1" applyFill="1" applyAlignment="1">
      <alignment horizontal="center" vertical="center"/>
    </xf>
    <xf numFmtId="41" fontId="78" fillId="0" borderId="0" xfId="0" applyNumberFormat="1" applyFont="1" applyFill="1" applyAlignment="1">
      <alignment horizontal="center" vertical="center"/>
    </xf>
    <xf numFmtId="170" fontId="13" fillId="0" borderId="0" xfId="0" applyNumberFormat="1" applyFont="1" applyFill="1" applyAlignment="1">
      <alignment horizontal="right" vertical="center"/>
    </xf>
    <xf numFmtId="41" fontId="13" fillId="0" borderId="6" xfId="0" applyNumberFormat="1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13" fillId="0" borderId="0" xfId="0" applyFont="1" applyFill="1" applyAlignment="1">
      <alignment horizontal="right" vertical="center"/>
    </xf>
    <xf numFmtId="170" fontId="10" fillId="0" borderId="0" xfId="0" applyNumberFormat="1" applyFont="1" applyFill="1" applyAlignment="1">
      <alignment horizontal="center" vertical="top"/>
    </xf>
    <xf numFmtId="170" fontId="10" fillId="0" borderId="0" xfId="0" applyNumberFormat="1" applyFont="1" applyFill="1" applyBorder="1" applyAlignment="1">
      <alignment horizontal="center" vertical="top"/>
    </xf>
    <xf numFmtId="170" fontId="10" fillId="0" borderId="0" xfId="0" applyNumberFormat="1" applyFont="1" applyFill="1" applyAlignment="1">
      <alignment horizontal="left" vertical="center"/>
    </xf>
    <xf numFmtId="0" fontId="9" fillId="0" borderId="0" xfId="0" applyNumberFormat="1" applyFont="1" applyFill="1" applyAlignment="1">
      <alignment horizontal="left" vertical="center"/>
    </xf>
    <xf numFmtId="0" fontId="10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horizontal="left" vertical="top"/>
    </xf>
    <xf numFmtId="0" fontId="13" fillId="0" borderId="0" xfId="0" applyNumberFormat="1" applyFont="1" applyFill="1" applyAlignment="1">
      <alignment horizontal="left" vertical="top"/>
    </xf>
    <xf numFmtId="41" fontId="13" fillId="0" borderId="4" xfId="0" applyNumberFormat="1" applyFont="1" applyFill="1" applyBorder="1" applyAlignment="1">
      <alignment vertical="top"/>
    </xf>
    <xf numFmtId="37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1" fillId="0" borderId="0" xfId="0" applyNumberFormat="1" applyFont="1" applyFill="1" applyAlignment="1">
      <alignment horizontal="center" vertical="center"/>
    </xf>
    <xf numFmtId="0" fontId="79" fillId="0" borderId="0" xfId="0" applyNumberFormat="1" applyFont="1" applyFill="1" applyAlignment="1">
      <alignment horizontal="center" vertical="center"/>
    </xf>
    <xf numFmtId="170" fontId="14" fillId="0" borderId="0" xfId="0" applyNumberFormat="1" applyFont="1" applyFill="1" applyAlignment="1">
      <alignment horizontal="center" vertical="top"/>
    </xf>
    <xf numFmtId="170" fontId="13" fillId="0" borderId="0" xfId="0" applyNumberFormat="1" applyFont="1" applyFill="1" applyAlignment="1">
      <alignment horizontal="center" vertical="center"/>
    </xf>
    <xf numFmtId="170" fontId="13" fillId="0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37" fontId="7" fillId="0" borderId="2" xfId="0" applyNumberFormat="1" applyFont="1" applyFill="1" applyBorder="1" applyAlignment="1">
      <alignment horizontal="center" vertical="center"/>
    </xf>
    <xf numFmtId="170" fontId="10" fillId="0" borderId="2" xfId="0" applyNumberFormat="1" applyFont="1" applyFill="1" applyBorder="1" applyAlignment="1">
      <alignment horizontal="center" vertical="center"/>
    </xf>
    <xf numFmtId="170" fontId="10" fillId="0" borderId="2" xfId="0" applyNumberFormat="1" applyFont="1" applyFill="1" applyBorder="1" applyAlignment="1">
      <alignment horizontal="center" vertical="top"/>
    </xf>
    <xf numFmtId="170" fontId="13" fillId="0" borderId="2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37" fontId="7" fillId="0" borderId="2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vertical="center"/>
    </xf>
    <xf numFmtId="41" fontId="7" fillId="0" borderId="2" xfId="0" applyNumberFormat="1" applyFont="1" applyFill="1" applyBorder="1" applyAlignment="1">
      <alignment horizontal="center" vertical="center"/>
    </xf>
    <xf numFmtId="37" fontId="7" fillId="0" borderId="2" xfId="0" applyNumberFormat="1" applyFont="1" applyFill="1" applyBorder="1" applyAlignment="1">
      <alignment horizontal="center" vertical="center"/>
    </xf>
    <xf numFmtId="170" fontId="10" fillId="0" borderId="2" xfId="0" applyNumberFormat="1" applyFont="1" applyFill="1" applyBorder="1" applyAlignment="1">
      <alignment horizontal="center" vertical="center"/>
    </xf>
    <xf numFmtId="170" fontId="10" fillId="0" borderId="2" xfId="0" applyNumberFormat="1" applyFont="1" applyFill="1" applyBorder="1" applyAlignment="1">
      <alignment horizontal="center" vertical="top"/>
    </xf>
    <xf numFmtId="170" fontId="13" fillId="0" borderId="2" xfId="0" applyNumberFormat="1" applyFont="1" applyFill="1" applyBorder="1" applyAlignment="1">
      <alignment horizontal="center" vertical="center"/>
    </xf>
  </cellXfs>
  <cellStyles count="308">
    <cellStyle name="75" xfId="3" xr:uid="{00000000-0005-0000-0000-000000000000}"/>
    <cellStyle name="Body" xfId="4" xr:uid="{00000000-0005-0000-0000-000001000000}"/>
    <cellStyle name="Calc Currency (0)" xfId="5" xr:uid="{00000000-0005-0000-0000-000002000000}"/>
    <cellStyle name="comic" xfId="6" xr:uid="{00000000-0005-0000-0000-000003000000}"/>
    <cellStyle name="Comma" xfId="1" builtinId="3"/>
    <cellStyle name="Comma  - Style1" xfId="7" xr:uid="{00000000-0005-0000-0000-000005000000}"/>
    <cellStyle name="Comma  - Style2" xfId="8" xr:uid="{00000000-0005-0000-0000-000006000000}"/>
    <cellStyle name="Comma  - Style3" xfId="9" xr:uid="{00000000-0005-0000-0000-000007000000}"/>
    <cellStyle name="Comma  - Style4" xfId="10" xr:uid="{00000000-0005-0000-0000-000008000000}"/>
    <cellStyle name="Comma  - Style5" xfId="11" xr:uid="{00000000-0005-0000-0000-000009000000}"/>
    <cellStyle name="Comma  - Style6" xfId="12" xr:uid="{00000000-0005-0000-0000-00000A000000}"/>
    <cellStyle name="Comma  - Style7" xfId="13" xr:uid="{00000000-0005-0000-0000-00000B000000}"/>
    <cellStyle name="Comma  - Style8" xfId="14" xr:uid="{00000000-0005-0000-0000-00000C000000}"/>
    <cellStyle name="Comma (0.0)" xfId="15" xr:uid="{00000000-0005-0000-0000-00000D000000}"/>
    <cellStyle name="Comma (0.00)" xfId="16" xr:uid="{00000000-0005-0000-0000-00000E000000}"/>
    <cellStyle name="Comma (hidden)" xfId="17" xr:uid="{00000000-0005-0000-0000-00000F000000}"/>
    <cellStyle name="Comma (index)" xfId="18" xr:uid="{00000000-0005-0000-0000-000010000000}"/>
    <cellStyle name="Comma [1]" xfId="19" xr:uid="{00000000-0005-0000-0000-000011000000}"/>
    <cellStyle name="Comma 2" xfId="20" xr:uid="{00000000-0005-0000-0000-000012000000}"/>
    <cellStyle name="Comma 2 2" xfId="21" xr:uid="{00000000-0005-0000-0000-000013000000}"/>
    <cellStyle name="Comma 3" xfId="22" xr:uid="{00000000-0005-0000-0000-000014000000}"/>
    <cellStyle name="Comma 3 2" xfId="23" xr:uid="{00000000-0005-0000-0000-000015000000}"/>
    <cellStyle name="Comma 4" xfId="24" xr:uid="{00000000-0005-0000-0000-000016000000}"/>
    <cellStyle name="Comma 5" xfId="25" xr:uid="{00000000-0005-0000-0000-000017000000}"/>
    <cellStyle name="Comma 6" xfId="26" xr:uid="{00000000-0005-0000-0000-000018000000}"/>
    <cellStyle name="Comma 7" xfId="27" xr:uid="{00000000-0005-0000-0000-000019000000}"/>
    <cellStyle name="Comma 7 2" xfId="28" xr:uid="{00000000-0005-0000-0000-00001A000000}"/>
    <cellStyle name="Comma 8" xfId="29" xr:uid="{00000000-0005-0000-0000-00001B000000}"/>
    <cellStyle name="Comma M" xfId="30" xr:uid="{00000000-0005-0000-0000-00001C000000}"/>
    <cellStyle name="Comma T" xfId="31" xr:uid="{00000000-0005-0000-0000-00001D000000}"/>
    <cellStyle name="comma zerodec" xfId="32" xr:uid="{00000000-0005-0000-0000-00001E000000}"/>
    <cellStyle name="Comma0" xfId="33" xr:uid="{00000000-0005-0000-0000-00001F000000}"/>
    <cellStyle name="Copied" xfId="34" xr:uid="{00000000-0005-0000-0000-000020000000}"/>
    <cellStyle name="Cover Date" xfId="35" xr:uid="{00000000-0005-0000-0000-000021000000}"/>
    <cellStyle name="Cover Subtitle" xfId="36" xr:uid="{00000000-0005-0000-0000-000022000000}"/>
    <cellStyle name="Cover Title" xfId="37" xr:uid="{00000000-0005-0000-0000-000023000000}"/>
    <cellStyle name="Currency (hidden)" xfId="38" xr:uid="{00000000-0005-0000-0000-000024000000}"/>
    <cellStyle name="Currency0" xfId="39" xr:uid="{00000000-0005-0000-0000-000025000000}"/>
    <cellStyle name="Currency1" xfId="40" xr:uid="{00000000-0005-0000-0000-000026000000}"/>
    <cellStyle name="Custom" xfId="41" xr:uid="{00000000-0005-0000-0000-000027000000}"/>
    <cellStyle name="Date" xfId="42" xr:uid="{00000000-0005-0000-0000-000028000000}"/>
    <cellStyle name="Date Eng" xfId="43" xr:uid="{00000000-0005-0000-0000-000029000000}"/>
    <cellStyle name="Date_13.Lead_Royal Excellency(RE)" xfId="44" xr:uid="{00000000-0005-0000-0000-00002A000000}"/>
    <cellStyle name="Dezimal [0]_OPTIMIR1 (deutsch)" xfId="45" xr:uid="{00000000-0005-0000-0000-00002B000000}"/>
    <cellStyle name="Dezimal_OPTIMIR1 (deutsch)" xfId="46" xr:uid="{00000000-0005-0000-0000-00002C000000}"/>
    <cellStyle name="Dollar (zero dec)" xfId="47" xr:uid="{00000000-0005-0000-0000-00002D000000}"/>
    <cellStyle name="E&amp;Y House" xfId="48" xr:uid="{00000000-0005-0000-0000-00002E000000}"/>
    <cellStyle name="Entered" xfId="49" xr:uid="{00000000-0005-0000-0000-00002F000000}"/>
    <cellStyle name="Euro" xfId="50" xr:uid="{00000000-0005-0000-0000-000030000000}"/>
    <cellStyle name="Footer SBILogo1" xfId="51" xr:uid="{00000000-0005-0000-0000-000031000000}"/>
    <cellStyle name="Footer SBILogo2" xfId="52" xr:uid="{00000000-0005-0000-0000-000032000000}"/>
    <cellStyle name="Footnote" xfId="53" xr:uid="{00000000-0005-0000-0000-000033000000}"/>
    <cellStyle name="Footnote Reference" xfId="54" xr:uid="{00000000-0005-0000-0000-000034000000}"/>
    <cellStyle name="Footnote__0_Lead_ KOSE_30.06.05" xfId="55" xr:uid="{00000000-0005-0000-0000-000035000000}"/>
    <cellStyle name="General C" xfId="56" xr:uid="{00000000-0005-0000-0000-000036000000}"/>
    <cellStyle name="General CA" xfId="57" xr:uid="{00000000-0005-0000-0000-000037000000}"/>
    <cellStyle name="General Eng" xfId="58" xr:uid="{00000000-0005-0000-0000-000038000000}"/>
    <cellStyle name="General S" xfId="59" xr:uid="{00000000-0005-0000-0000-000039000000}"/>
    <cellStyle name="General T" xfId="60" xr:uid="{00000000-0005-0000-0000-00003A000000}"/>
    <cellStyle name="General W" xfId="61" xr:uid="{00000000-0005-0000-0000-00003B000000}"/>
    <cellStyle name="Grey" xfId="62" xr:uid="{00000000-0005-0000-0000-00003C000000}"/>
    <cellStyle name="Header" xfId="63" xr:uid="{00000000-0005-0000-0000-00003D000000}"/>
    <cellStyle name="Header Draft Stamp" xfId="64" xr:uid="{00000000-0005-0000-0000-00003E000000}"/>
    <cellStyle name="Header__0_Lead_ KOSE_30.06.05" xfId="65" xr:uid="{00000000-0005-0000-0000-00003F000000}"/>
    <cellStyle name="Header1" xfId="66" xr:uid="{00000000-0005-0000-0000-000040000000}"/>
    <cellStyle name="Header2" xfId="67" xr:uid="{00000000-0005-0000-0000-000041000000}"/>
    <cellStyle name="Heading 1 Above" xfId="68" xr:uid="{00000000-0005-0000-0000-000042000000}"/>
    <cellStyle name="Heading 1+" xfId="69" xr:uid="{00000000-0005-0000-0000-000043000000}"/>
    <cellStyle name="Heading 2 Below" xfId="70" xr:uid="{00000000-0005-0000-0000-000044000000}"/>
    <cellStyle name="Heading 2+" xfId="71" xr:uid="{00000000-0005-0000-0000-000045000000}"/>
    <cellStyle name="Heading 3+" xfId="72" xr:uid="{00000000-0005-0000-0000-000046000000}"/>
    <cellStyle name="Hidden" xfId="73" xr:uid="{00000000-0005-0000-0000-000047000000}"/>
    <cellStyle name="Input [yellow]" xfId="74" xr:uid="{00000000-0005-0000-0000-000048000000}"/>
    <cellStyle name="Month Year" xfId="75" xr:uid="{00000000-0005-0000-0000-000049000000}"/>
    <cellStyle name="Month Year F" xfId="76" xr:uid="{00000000-0005-0000-0000-00004A000000}"/>
    <cellStyle name="Month Year S" xfId="77" xr:uid="{00000000-0005-0000-0000-00004B000000}"/>
    <cellStyle name="Month Year T" xfId="78" xr:uid="{00000000-0005-0000-0000-00004C000000}"/>
    <cellStyle name="MS_COL_STYLE" xfId="79" xr:uid="{00000000-0005-0000-0000-00004D000000}"/>
    <cellStyle name="NavStyleDefault" xfId="80" xr:uid="{00000000-0005-0000-0000-00004E000000}"/>
    <cellStyle name="no dec" xfId="81" xr:uid="{00000000-0005-0000-0000-00004F000000}"/>
    <cellStyle name="Normal" xfId="0" builtinId="0"/>
    <cellStyle name="Normal - Style1" xfId="82" xr:uid="{00000000-0005-0000-0000-000051000000}"/>
    <cellStyle name="Normal [-]" xfId="83" xr:uid="{00000000-0005-0000-0000-000052000000}"/>
    <cellStyle name="Normal [0]" xfId="84" xr:uid="{00000000-0005-0000-0000-000053000000}"/>
    <cellStyle name="Normal 10" xfId="85" xr:uid="{00000000-0005-0000-0000-000054000000}"/>
    <cellStyle name="Normal 11" xfId="86" xr:uid="{00000000-0005-0000-0000-000055000000}"/>
    <cellStyle name="Normal 12" xfId="87" xr:uid="{00000000-0005-0000-0000-000056000000}"/>
    <cellStyle name="Normal 14 10" xfId="88" xr:uid="{00000000-0005-0000-0000-000057000000}"/>
    <cellStyle name="Normal 14 11" xfId="89" xr:uid="{00000000-0005-0000-0000-000058000000}"/>
    <cellStyle name="Normal 14 2" xfId="90" xr:uid="{00000000-0005-0000-0000-000059000000}"/>
    <cellStyle name="Normal 14 3" xfId="91" xr:uid="{00000000-0005-0000-0000-00005A000000}"/>
    <cellStyle name="Normal 14 4" xfId="92" xr:uid="{00000000-0005-0000-0000-00005B000000}"/>
    <cellStyle name="Normal 14 5" xfId="93" xr:uid="{00000000-0005-0000-0000-00005C000000}"/>
    <cellStyle name="Normal 14 6" xfId="94" xr:uid="{00000000-0005-0000-0000-00005D000000}"/>
    <cellStyle name="Normal 14 7" xfId="95" xr:uid="{00000000-0005-0000-0000-00005E000000}"/>
    <cellStyle name="Normal 14 8" xfId="96" xr:uid="{00000000-0005-0000-0000-00005F000000}"/>
    <cellStyle name="Normal 14 9" xfId="97" xr:uid="{00000000-0005-0000-0000-000060000000}"/>
    <cellStyle name="Normal 15 2" xfId="98" xr:uid="{00000000-0005-0000-0000-000061000000}"/>
    <cellStyle name="Normal 15 3" xfId="99" xr:uid="{00000000-0005-0000-0000-000062000000}"/>
    <cellStyle name="Normal 15 4" xfId="100" xr:uid="{00000000-0005-0000-0000-000063000000}"/>
    <cellStyle name="Normal 15 5" xfId="101" xr:uid="{00000000-0005-0000-0000-000064000000}"/>
    <cellStyle name="Normal 15 6" xfId="102" xr:uid="{00000000-0005-0000-0000-000065000000}"/>
    <cellStyle name="Normal 17 2" xfId="103" xr:uid="{00000000-0005-0000-0000-000066000000}"/>
    <cellStyle name="Normal 17 3" xfId="104" xr:uid="{00000000-0005-0000-0000-000067000000}"/>
    <cellStyle name="Normal 18 2" xfId="105" xr:uid="{00000000-0005-0000-0000-000068000000}"/>
    <cellStyle name="Normal 18 3" xfId="106" xr:uid="{00000000-0005-0000-0000-000069000000}"/>
    <cellStyle name="Normal 18 4" xfId="107" xr:uid="{00000000-0005-0000-0000-00006A000000}"/>
    <cellStyle name="Normal 18 5" xfId="108" xr:uid="{00000000-0005-0000-0000-00006B000000}"/>
    <cellStyle name="Normal 18 6" xfId="109" xr:uid="{00000000-0005-0000-0000-00006C000000}"/>
    <cellStyle name="Normal 18 7" xfId="110" xr:uid="{00000000-0005-0000-0000-00006D000000}"/>
    <cellStyle name="Normal 18 8" xfId="111" xr:uid="{00000000-0005-0000-0000-00006E000000}"/>
    <cellStyle name="Normal 19 2" xfId="112" xr:uid="{00000000-0005-0000-0000-00006F000000}"/>
    <cellStyle name="Normal 19 3" xfId="113" xr:uid="{00000000-0005-0000-0000-000070000000}"/>
    <cellStyle name="Normal 19 4" xfId="114" xr:uid="{00000000-0005-0000-0000-000071000000}"/>
    <cellStyle name="Normal 19 5" xfId="115" xr:uid="{00000000-0005-0000-0000-000072000000}"/>
    <cellStyle name="Normal 19 6" xfId="116" xr:uid="{00000000-0005-0000-0000-000073000000}"/>
    <cellStyle name="Normal 2" xfId="117" xr:uid="{00000000-0005-0000-0000-000074000000}"/>
    <cellStyle name="Normal 2 2" xfId="118" xr:uid="{00000000-0005-0000-0000-000075000000}"/>
    <cellStyle name="Normal 20 2" xfId="119" xr:uid="{00000000-0005-0000-0000-000076000000}"/>
    <cellStyle name="Normal 20 3" xfId="120" xr:uid="{00000000-0005-0000-0000-000077000000}"/>
    <cellStyle name="Normal 20 4" xfId="121" xr:uid="{00000000-0005-0000-0000-000078000000}"/>
    <cellStyle name="Normal 20 5" xfId="122" xr:uid="{00000000-0005-0000-0000-000079000000}"/>
    <cellStyle name="Normal 20 6" xfId="123" xr:uid="{00000000-0005-0000-0000-00007A000000}"/>
    <cellStyle name="Normal 22 2" xfId="124" xr:uid="{00000000-0005-0000-0000-00007B000000}"/>
    <cellStyle name="Normal 22 3" xfId="125" xr:uid="{00000000-0005-0000-0000-00007C000000}"/>
    <cellStyle name="Normal 22 4" xfId="126" xr:uid="{00000000-0005-0000-0000-00007D000000}"/>
    <cellStyle name="Normal 22 5" xfId="127" xr:uid="{00000000-0005-0000-0000-00007E000000}"/>
    <cellStyle name="Normal 22 6" xfId="128" xr:uid="{00000000-0005-0000-0000-00007F000000}"/>
    <cellStyle name="Normal 24 2" xfId="129" xr:uid="{00000000-0005-0000-0000-000080000000}"/>
    <cellStyle name="Normal 24 3" xfId="130" xr:uid="{00000000-0005-0000-0000-000081000000}"/>
    <cellStyle name="Normal 24 4" xfId="131" xr:uid="{00000000-0005-0000-0000-000082000000}"/>
    <cellStyle name="Normal 24 5" xfId="132" xr:uid="{00000000-0005-0000-0000-000083000000}"/>
    <cellStyle name="Normal 24 6" xfId="133" xr:uid="{00000000-0005-0000-0000-000084000000}"/>
    <cellStyle name="Normal 25 2" xfId="134" xr:uid="{00000000-0005-0000-0000-000085000000}"/>
    <cellStyle name="Normal 25 3" xfId="135" xr:uid="{00000000-0005-0000-0000-000086000000}"/>
    <cellStyle name="Normal 25 4" xfId="136" xr:uid="{00000000-0005-0000-0000-000087000000}"/>
    <cellStyle name="Normal 25 5" xfId="137" xr:uid="{00000000-0005-0000-0000-000088000000}"/>
    <cellStyle name="Normal 25 6" xfId="138" xr:uid="{00000000-0005-0000-0000-000089000000}"/>
    <cellStyle name="Normal 26 2" xfId="139" xr:uid="{00000000-0005-0000-0000-00008A000000}"/>
    <cellStyle name="Normal 26 3" xfId="140" xr:uid="{00000000-0005-0000-0000-00008B000000}"/>
    <cellStyle name="Normal 26 4" xfId="141" xr:uid="{00000000-0005-0000-0000-00008C000000}"/>
    <cellStyle name="Normal 26 5" xfId="142" xr:uid="{00000000-0005-0000-0000-00008D000000}"/>
    <cellStyle name="Normal 26 6" xfId="143" xr:uid="{00000000-0005-0000-0000-00008E000000}"/>
    <cellStyle name="Normal 27 2" xfId="144" xr:uid="{00000000-0005-0000-0000-00008F000000}"/>
    <cellStyle name="Normal 27 3" xfId="145" xr:uid="{00000000-0005-0000-0000-000090000000}"/>
    <cellStyle name="Normal 27 4" xfId="146" xr:uid="{00000000-0005-0000-0000-000091000000}"/>
    <cellStyle name="Normal 27 5" xfId="147" xr:uid="{00000000-0005-0000-0000-000092000000}"/>
    <cellStyle name="Normal 27 6" xfId="148" xr:uid="{00000000-0005-0000-0000-000093000000}"/>
    <cellStyle name="Normal 3" xfId="149" xr:uid="{00000000-0005-0000-0000-000094000000}"/>
    <cellStyle name="Normal 3 10" xfId="150" xr:uid="{00000000-0005-0000-0000-000095000000}"/>
    <cellStyle name="Normal 3 11" xfId="151" xr:uid="{00000000-0005-0000-0000-000096000000}"/>
    <cellStyle name="Normal 3 2" xfId="152" xr:uid="{00000000-0005-0000-0000-000097000000}"/>
    <cellStyle name="Normal 3 3" xfId="153" xr:uid="{00000000-0005-0000-0000-000098000000}"/>
    <cellStyle name="Normal 3 4" xfId="154" xr:uid="{00000000-0005-0000-0000-000099000000}"/>
    <cellStyle name="Normal 3 5" xfId="155" xr:uid="{00000000-0005-0000-0000-00009A000000}"/>
    <cellStyle name="Normal 3 6" xfId="156" xr:uid="{00000000-0005-0000-0000-00009B000000}"/>
    <cellStyle name="Normal 3 7" xfId="157" xr:uid="{00000000-0005-0000-0000-00009C000000}"/>
    <cellStyle name="Normal 3 8" xfId="158" xr:uid="{00000000-0005-0000-0000-00009D000000}"/>
    <cellStyle name="Normal 3 9" xfId="159" xr:uid="{00000000-0005-0000-0000-00009E000000}"/>
    <cellStyle name="Normal 4" xfId="160" xr:uid="{00000000-0005-0000-0000-00009F000000}"/>
    <cellStyle name="Normal 4 2" xfId="161" xr:uid="{00000000-0005-0000-0000-0000A0000000}"/>
    <cellStyle name="Normal 42" xfId="162" xr:uid="{00000000-0005-0000-0000-0000A1000000}"/>
    <cellStyle name="Normal 43" xfId="163" xr:uid="{00000000-0005-0000-0000-0000A2000000}"/>
    <cellStyle name="Normal 44" xfId="164" xr:uid="{00000000-0005-0000-0000-0000A3000000}"/>
    <cellStyle name="Normal 45" xfId="165" xr:uid="{00000000-0005-0000-0000-0000A4000000}"/>
    <cellStyle name="Normal 5" xfId="166" xr:uid="{00000000-0005-0000-0000-0000A5000000}"/>
    <cellStyle name="Normal 6" xfId="167" xr:uid="{00000000-0005-0000-0000-0000A6000000}"/>
    <cellStyle name="Normal 7" xfId="168" xr:uid="{00000000-0005-0000-0000-0000A7000000}"/>
    <cellStyle name="Normal 7 10" xfId="169" xr:uid="{00000000-0005-0000-0000-0000A8000000}"/>
    <cellStyle name="Normal 7 11" xfId="170" xr:uid="{00000000-0005-0000-0000-0000A9000000}"/>
    <cellStyle name="Normal 7 2" xfId="171" xr:uid="{00000000-0005-0000-0000-0000AA000000}"/>
    <cellStyle name="Normal 7 3" xfId="172" xr:uid="{00000000-0005-0000-0000-0000AB000000}"/>
    <cellStyle name="Normal 7 4" xfId="173" xr:uid="{00000000-0005-0000-0000-0000AC000000}"/>
    <cellStyle name="Normal 7 5" xfId="174" xr:uid="{00000000-0005-0000-0000-0000AD000000}"/>
    <cellStyle name="Normal 7 6" xfId="175" xr:uid="{00000000-0005-0000-0000-0000AE000000}"/>
    <cellStyle name="Normal 7 7" xfId="176" xr:uid="{00000000-0005-0000-0000-0000AF000000}"/>
    <cellStyle name="Normal 7 8" xfId="177" xr:uid="{00000000-0005-0000-0000-0000B0000000}"/>
    <cellStyle name="Normal 7 9" xfId="178" xr:uid="{00000000-0005-0000-0000-0000B1000000}"/>
    <cellStyle name="Normal 8" xfId="179" xr:uid="{00000000-0005-0000-0000-0000B2000000}"/>
    <cellStyle name="Normal 8 2" xfId="180" xr:uid="{00000000-0005-0000-0000-0000B3000000}"/>
    <cellStyle name="Normal 9" xfId="181" xr:uid="{00000000-0005-0000-0000-0000B4000000}"/>
    <cellStyle name="Normal M" xfId="182" xr:uid="{00000000-0005-0000-0000-0000B5000000}"/>
    <cellStyle name="Normal T" xfId="183" xr:uid="{00000000-0005-0000-0000-0000B6000000}"/>
    <cellStyle name="Normal W" xfId="184" xr:uid="{00000000-0005-0000-0000-0000B7000000}"/>
    <cellStyle name="Normal_BS&amp;PL (2)" xfId="2" xr:uid="{00000000-0005-0000-0000-0000B8000000}"/>
    <cellStyle name="NormalGB" xfId="185" xr:uid="{00000000-0005-0000-0000-0000B9000000}"/>
    <cellStyle name="Note 2" xfId="186" xr:uid="{00000000-0005-0000-0000-0000BA000000}"/>
    <cellStyle name="Note 2 2" xfId="187" xr:uid="{00000000-0005-0000-0000-0000BB000000}"/>
    <cellStyle name="Note 3" xfId="188" xr:uid="{00000000-0005-0000-0000-0000BC000000}"/>
    <cellStyle name="Page Number" xfId="189" xr:uid="{00000000-0005-0000-0000-0000BD000000}"/>
    <cellStyle name="Percent (0%)" xfId="190" xr:uid="{00000000-0005-0000-0000-0000BE000000}"/>
    <cellStyle name="Percent (0.0%)" xfId="191" xr:uid="{00000000-0005-0000-0000-0000BF000000}"/>
    <cellStyle name="Percent (0.00%)" xfId="192" xr:uid="{00000000-0005-0000-0000-0000C0000000}"/>
    <cellStyle name="Percent [2]" xfId="193" xr:uid="{00000000-0005-0000-0000-0000C1000000}"/>
    <cellStyle name="Percent 2" xfId="194" xr:uid="{00000000-0005-0000-0000-0000C2000000}"/>
    <cellStyle name="Percent 2 2" xfId="195" xr:uid="{00000000-0005-0000-0000-0000C3000000}"/>
    <cellStyle name="Percent 2 3" xfId="196" xr:uid="{00000000-0005-0000-0000-0000C4000000}"/>
    <cellStyle name="Percent 3" xfId="197" xr:uid="{00000000-0005-0000-0000-0000C5000000}"/>
    <cellStyle name="pwstyle" xfId="198" xr:uid="{00000000-0005-0000-0000-0000C6000000}"/>
    <cellStyle name="Quantity" xfId="199" xr:uid="{00000000-0005-0000-0000-0000C7000000}"/>
    <cellStyle name="RevList" xfId="200" xr:uid="{00000000-0005-0000-0000-0000C8000000}"/>
    <cellStyle name="Salomon Logo" xfId="201" xr:uid="{00000000-0005-0000-0000-0000C9000000}"/>
    <cellStyle name="SAPBEXaggData" xfId="202" xr:uid="{00000000-0005-0000-0000-0000CA000000}"/>
    <cellStyle name="SAPBEXaggDataEmph" xfId="203" xr:uid="{00000000-0005-0000-0000-0000CB000000}"/>
    <cellStyle name="SAPBEXaggItem" xfId="204" xr:uid="{00000000-0005-0000-0000-0000CC000000}"/>
    <cellStyle name="SAPBEXaggItemX" xfId="205" xr:uid="{00000000-0005-0000-0000-0000CD000000}"/>
    <cellStyle name="SAPBEXchaText" xfId="206" xr:uid="{00000000-0005-0000-0000-0000CE000000}"/>
    <cellStyle name="SAPBEXexcBad7" xfId="207" xr:uid="{00000000-0005-0000-0000-0000CF000000}"/>
    <cellStyle name="SAPBEXexcBad8" xfId="208" xr:uid="{00000000-0005-0000-0000-0000D0000000}"/>
    <cellStyle name="SAPBEXexcBad9" xfId="209" xr:uid="{00000000-0005-0000-0000-0000D1000000}"/>
    <cellStyle name="SAPBEXexcCritical4" xfId="210" xr:uid="{00000000-0005-0000-0000-0000D2000000}"/>
    <cellStyle name="SAPBEXexcCritical5" xfId="211" xr:uid="{00000000-0005-0000-0000-0000D3000000}"/>
    <cellStyle name="SAPBEXexcCritical6" xfId="212" xr:uid="{00000000-0005-0000-0000-0000D4000000}"/>
    <cellStyle name="SAPBEXexcGood1" xfId="213" xr:uid="{00000000-0005-0000-0000-0000D5000000}"/>
    <cellStyle name="SAPBEXexcGood2" xfId="214" xr:uid="{00000000-0005-0000-0000-0000D6000000}"/>
    <cellStyle name="SAPBEXexcGood3" xfId="215" xr:uid="{00000000-0005-0000-0000-0000D7000000}"/>
    <cellStyle name="SAPBEXfilterDrill" xfId="216" xr:uid="{00000000-0005-0000-0000-0000D8000000}"/>
    <cellStyle name="SAPBEXfilterItem" xfId="217" xr:uid="{00000000-0005-0000-0000-0000D9000000}"/>
    <cellStyle name="SAPBEXfilterText" xfId="218" xr:uid="{00000000-0005-0000-0000-0000DA000000}"/>
    <cellStyle name="SAPBEXformats" xfId="219" xr:uid="{00000000-0005-0000-0000-0000DB000000}"/>
    <cellStyle name="SAPBEXheaderItem" xfId="220" xr:uid="{00000000-0005-0000-0000-0000DC000000}"/>
    <cellStyle name="SAPBEXheaderText" xfId="221" xr:uid="{00000000-0005-0000-0000-0000DD000000}"/>
    <cellStyle name="SAPBEXHLevel0" xfId="222" xr:uid="{00000000-0005-0000-0000-0000DE000000}"/>
    <cellStyle name="SAPBEXHLevel0X" xfId="223" xr:uid="{00000000-0005-0000-0000-0000DF000000}"/>
    <cellStyle name="SAPBEXHLevel1" xfId="224" xr:uid="{00000000-0005-0000-0000-0000E0000000}"/>
    <cellStyle name="SAPBEXHLevel1X" xfId="225" xr:uid="{00000000-0005-0000-0000-0000E1000000}"/>
    <cellStyle name="SAPBEXHLevel2" xfId="226" xr:uid="{00000000-0005-0000-0000-0000E2000000}"/>
    <cellStyle name="SAPBEXHLevel2X" xfId="227" xr:uid="{00000000-0005-0000-0000-0000E3000000}"/>
    <cellStyle name="SAPBEXHLevel3" xfId="228" xr:uid="{00000000-0005-0000-0000-0000E4000000}"/>
    <cellStyle name="SAPBEXHLevel3X" xfId="229" xr:uid="{00000000-0005-0000-0000-0000E5000000}"/>
    <cellStyle name="SAPBEXresData" xfId="230" xr:uid="{00000000-0005-0000-0000-0000E6000000}"/>
    <cellStyle name="SAPBEXresDataEmph" xfId="231" xr:uid="{00000000-0005-0000-0000-0000E7000000}"/>
    <cellStyle name="SAPBEXresItem" xfId="232" xr:uid="{00000000-0005-0000-0000-0000E8000000}"/>
    <cellStyle name="SAPBEXresItemX" xfId="233" xr:uid="{00000000-0005-0000-0000-0000E9000000}"/>
    <cellStyle name="SAPBEXstdData" xfId="234" xr:uid="{00000000-0005-0000-0000-0000EA000000}"/>
    <cellStyle name="SAPBEXstdDataEmph" xfId="235" xr:uid="{00000000-0005-0000-0000-0000EB000000}"/>
    <cellStyle name="SAPBEXstdItem" xfId="236" xr:uid="{00000000-0005-0000-0000-0000EC000000}"/>
    <cellStyle name="SAPBEXstdItemX" xfId="237" xr:uid="{00000000-0005-0000-0000-0000ED000000}"/>
    <cellStyle name="SAPBEXtitle" xfId="238" xr:uid="{00000000-0005-0000-0000-0000EE000000}"/>
    <cellStyle name="SAPBEXundefined" xfId="239" xr:uid="{00000000-0005-0000-0000-0000EF000000}"/>
    <cellStyle name="SS Col Hdr" xfId="240" xr:uid="{00000000-0005-0000-0000-0000F0000000}"/>
    <cellStyle name="SS Dim 1 Blank" xfId="241" xr:uid="{00000000-0005-0000-0000-0000F1000000}"/>
    <cellStyle name="SS Dim 1 Title" xfId="242" xr:uid="{00000000-0005-0000-0000-0000F2000000}"/>
    <cellStyle name="SS Dim 1 Value" xfId="243" xr:uid="{00000000-0005-0000-0000-0000F3000000}"/>
    <cellStyle name="SS Dim 2 Blank" xfId="244" xr:uid="{00000000-0005-0000-0000-0000F4000000}"/>
    <cellStyle name="SS Dim 2 Title" xfId="245" xr:uid="{00000000-0005-0000-0000-0000F5000000}"/>
    <cellStyle name="SS Dim 2 Value" xfId="246" xr:uid="{00000000-0005-0000-0000-0000F6000000}"/>
    <cellStyle name="SS Dim 3 Blank" xfId="247" xr:uid="{00000000-0005-0000-0000-0000F7000000}"/>
    <cellStyle name="SS Dim 3 Title" xfId="248" xr:uid="{00000000-0005-0000-0000-0000F8000000}"/>
    <cellStyle name="SS Dim 3 Value" xfId="249" xr:uid="{00000000-0005-0000-0000-0000F9000000}"/>
    <cellStyle name="SS Dim 4 Blank" xfId="250" xr:uid="{00000000-0005-0000-0000-0000FA000000}"/>
    <cellStyle name="SS Dim 4 Title" xfId="251" xr:uid="{00000000-0005-0000-0000-0000FB000000}"/>
    <cellStyle name="SS Dim 4 Value" xfId="252" xr:uid="{00000000-0005-0000-0000-0000FC000000}"/>
    <cellStyle name="SS Dim 5 Blank" xfId="253" xr:uid="{00000000-0005-0000-0000-0000FD000000}"/>
    <cellStyle name="SS Dim 5 Title" xfId="254" xr:uid="{00000000-0005-0000-0000-0000FE000000}"/>
    <cellStyle name="SS Dim 5 Value" xfId="255" xr:uid="{00000000-0005-0000-0000-0000FF000000}"/>
    <cellStyle name="SS Other Measure" xfId="256" xr:uid="{00000000-0005-0000-0000-000000010000}"/>
    <cellStyle name="SS Sum Measure" xfId="257" xr:uid="{00000000-0005-0000-0000-000001010000}"/>
    <cellStyle name="SS Unbound Dim" xfId="258" xr:uid="{00000000-0005-0000-0000-000002010000}"/>
    <cellStyle name="SS WAvg Measure" xfId="259" xr:uid="{00000000-0005-0000-0000-000003010000}"/>
    <cellStyle name="Standard_BS14" xfId="260" xr:uid="{00000000-0005-0000-0000-000004010000}"/>
    <cellStyle name="StandardInput" xfId="261" xr:uid="{00000000-0005-0000-0000-000005010000}"/>
    <cellStyle name="Style 1" xfId="262" xr:uid="{00000000-0005-0000-0000-000006010000}"/>
    <cellStyle name="Style 2" xfId="263" xr:uid="{00000000-0005-0000-0000-000007010000}"/>
    <cellStyle name="Subtotal" xfId="264" xr:uid="{00000000-0005-0000-0000-000008010000}"/>
    <cellStyle name="Table Head" xfId="265" xr:uid="{00000000-0005-0000-0000-000009010000}"/>
    <cellStyle name="Table Source" xfId="266" xr:uid="{00000000-0005-0000-0000-00000A010000}"/>
    <cellStyle name="Table Text" xfId="267" xr:uid="{00000000-0005-0000-0000-00000B010000}"/>
    <cellStyle name="Table Title" xfId="268" xr:uid="{00000000-0005-0000-0000-00000C010000}"/>
    <cellStyle name="Table Units" xfId="269" xr:uid="{00000000-0005-0000-0000-00000D010000}"/>
    <cellStyle name="Text" xfId="270" xr:uid="{00000000-0005-0000-0000-00000E010000}"/>
    <cellStyle name="Text 1" xfId="271" xr:uid="{00000000-0005-0000-0000-00000F010000}"/>
    <cellStyle name="Text 2" xfId="272" xr:uid="{00000000-0005-0000-0000-000010010000}"/>
    <cellStyle name="Text Head 1" xfId="273" xr:uid="{00000000-0005-0000-0000-000011010000}"/>
    <cellStyle name="Text Head 2" xfId="274" xr:uid="{00000000-0005-0000-0000-000012010000}"/>
    <cellStyle name="Text Indent 1" xfId="275" xr:uid="{00000000-0005-0000-0000-000013010000}"/>
    <cellStyle name="Text Indent 2" xfId="276" xr:uid="{00000000-0005-0000-0000-000014010000}"/>
    <cellStyle name="Text_C049_2005_Act10_Section K" xfId="277" xr:uid="{00000000-0005-0000-0000-000015010000}"/>
    <cellStyle name="Tickmark" xfId="278" xr:uid="{00000000-0005-0000-0000-000016010000}"/>
    <cellStyle name="TOC 1" xfId="279" xr:uid="{00000000-0005-0000-0000-000017010000}"/>
    <cellStyle name="TOC 2" xfId="280" xr:uid="{00000000-0005-0000-0000-000018010000}"/>
    <cellStyle name="Undefiniert" xfId="281" xr:uid="{00000000-0005-0000-0000-000019010000}"/>
    <cellStyle name="UR" xfId="282" xr:uid="{00000000-0005-0000-0000-00001A010000}"/>
    <cellStyle name="Wไhrung [0]_OPTIMIR1 (deutsch)" xfId="283" xr:uid="{00000000-0005-0000-0000-00001B010000}"/>
    <cellStyle name="Wไhrung_OPTIMIR1 (deutsch)" xfId="284" xr:uid="{00000000-0005-0000-0000-00001C010000}"/>
    <cellStyle name="เครื่องหมายจุลภาค [0]" xfId="285" xr:uid="{00000000-0005-0000-0000-00001D010000}"/>
    <cellStyle name="เครื่องหมายจุลภาค [1]" xfId="286" xr:uid="{00000000-0005-0000-0000-00001E010000}"/>
    <cellStyle name="เครื่องหมายจุลภาค_(K) working paper Q3'03" xfId="287" xr:uid="{00000000-0005-0000-0000-00001F010000}"/>
    <cellStyle name="เครื่องหมายสกุลเงิน [0]" xfId="288" xr:uid="{00000000-0005-0000-0000-000020010000}"/>
    <cellStyle name="เครื่องหมายสกุลเงิน_1CONT" xfId="289" xr:uid="{00000000-0005-0000-0000-000021010000}"/>
    <cellStyle name="เชื่อมโยงหลายมิติ" xfId="290" xr:uid="{00000000-0005-0000-0000-000022010000}"/>
    <cellStyle name="ค@ฏ๋_1111D2111DQ2" xfId="291" xr:uid="{00000000-0005-0000-0000-000023010000}"/>
    <cellStyle name="คdคภฆ์[0]_1111D2111DQ2" xfId="292" xr:uid="{00000000-0005-0000-0000-000024010000}"/>
    <cellStyle name="คdคภฆ์_1111D2111DQ1" xfId="293" xr:uid="{00000000-0005-0000-0000-000025010000}"/>
    <cellStyle name="ณfน๔ [0]_Book1" xfId="294" xr:uid="{00000000-0005-0000-0000-000026010000}"/>
    <cellStyle name="ณfน๔_Book1" xfId="295" xr:uid="{00000000-0005-0000-0000-000027010000}"/>
    <cellStyle name="ตามการเชื่อมโยงหลายมิติ" xfId="296" xr:uid="{00000000-0005-0000-0000-000028010000}"/>
    <cellStyle name="น้บะภฒ_95" xfId="297" xr:uid="{00000000-0005-0000-0000-000029010000}"/>
    <cellStyle name="ปกติ 2" xfId="298" xr:uid="{00000000-0005-0000-0000-00002A010000}"/>
    <cellStyle name="ปกติ 3" xfId="299" xr:uid="{00000000-0005-0000-0000-00002B010000}"/>
    <cellStyle name="ปกติ_(C) review bank reconcile - Salee" xfId="300" xr:uid="{00000000-0005-0000-0000-00002C010000}"/>
    <cellStyle name="ฤธถ [0]_95" xfId="301" xr:uid="{00000000-0005-0000-0000-00002D010000}"/>
    <cellStyle name="ฤธถ_95" xfId="302" xr:uid="{00000000-0005-0000-0000-00002E010000}"/>
    <cellStyle name="ล๋ศญ [0]_95" xfId="303" xr:uid="{00000000-0005-0000-0000-00002F010000}"/>
    <cellStyle name="ล๋ศญ_95" xfId="304" xr:uid="{00000000-0005-0000-0000-000030010000}"/>
    <cellStyle name="วฅมุ_4ฟ๙ฝวภ๛" xfId="305" xr:uid="{00000000-0005-0000-0000-000031010000}"/>
    <cellStyle name="_x001d_๐9_x000c_$_x0009__x000d__x0017_U_x0001_๘_x0004_–_x0006__x0007__x0001__x0001_" xfId="307" xr:uid="{00000000-0005-0000-0000-000032010000}"/>
    <cellStyle name="一般_Book1" xfId="306" xr:uid="{00000000-0005-0000-0000-000033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61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ita.Theanprued/Desktop/Sec.Q_LH%20Q3'06/LHLOAN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bj/My%20Documents/My%20Works/JOB/PA%20Group/PAH%20YE'04/PA_Q1'04_working%20papers/BTN,%20PAH,%20PMR,%20PRHG/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RUDEEW/Local%20Settings/Temporary%20Internet%20Files/OLK88/IT%20Leasing%20TPM%20(2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Behn%20Meyer%20Group/Others/ASSET%20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anokon.Pattaratanas/My%20Documents/My%20job/SANSIRI/2009_Q1/S663_2009_Q1_Sansiri/S663_2009_Q1_Conso/2009_Consol%20Mar09_04.05.0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ita.Theanprued/Desktop/WINDOWS/TEMP/FS_NOT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JOB/ASIMAR/Quarter/Q3'2002/LeadQ3_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Somboon/BSK-B203/BSK%20Year%202004/BSK%20YE'04/Lead&amp;TB/Documents%20and%20Settings/bkchp/My%20Documents/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ita.Theanprued/Desktop/Documents%20and%20Settings/paowarin.whangsatian/Desktop/CSC%202005/C230_2005_Act10/C230_2005_Act10_Section%20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cr/My%20Documents/Job/ASIMAR/YE%202003/ASIMAR/Working%20paper%20for%20FS/JOB/ASIMAR/Quarter/Q3'2002/LeadQ3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cr/My%20Documents/Job/ASIMAR/YE%202003/ASIMAR/Working%20paper%20for%20FS/Q2'03/LeadQ2-2003%20for%20e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Asimar%20YE'03/Lead_YE%2020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pns\My%20Documents\My%20jobs\DMG\ARAC\DETAILAC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WP%20TTT\k\Asset\AssetAllocation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ac/My%20Documents/JOB/Samui%20Leam/Evason/FixAsset/Asset41-42(07-03-01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kantha.Siriruangam/Desktop/MyJob/Sansiri/2009/Sansiri%20Group_Q3'09/Conso/Group%20FS/S454_31.10.2006/S454_31.10.2006_section%20K/S454_31.10.2006_Act10_WP_Section%20K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KUPDATA\ac_gl\details\Realization%202011\FS%20Sep11\FS%20for%20consol%20SANSIRI%20Sep11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EYJob\ThaiKawanishi\YE'2002\WINNT\TEMP\DETAILA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bp/My%20Documents/my%20job/Seafresh%20Group/SFI%20Group%20Q2'04/DETAILA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ETAILA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ll%20Users/Documents/AWS/Engagements/Modernform%20Group%20Plc/Modernform2003/Documents/TPP-C%2020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5\BSK_Lead_WWS_Please%20use%20this%20file\Documents%20and%20Settings\bkwws\Desktop\Working\WINNT\Profiles\a-twarya\Personal\INVOICEprototype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tr/Desktop/SFI%20YE'03/AP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ita.Theanprued/Desktop/DOCUME~1/ADMINI~1/LOCALS~1/Temp/FS_NOT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wcw\My%20Documents\My%20Jobs\Autoliv\AUTOLIV%20hard%20close%2024.9.04\Lead%2024.9.04\WINDOWS\Desktop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bsk\Documents%20and%20Settings\bktdi\My%20Documents\RECONCILIATION%20TS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bj/Desktop/PA%20Group_YE'04/BTN/Lead_PA%20Q2'04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pt/Desktop/@BFIT%20SEC/30.06.05/Act%209&amp;10/not%20update/@Far%20east/Far%20East%20YE%2002/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EYJob\ThaiKawanishi\YE'2002\WINNT\TEMP\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rial\DETAILAC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WINDOWS/Desktop/Ess/done/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tamaporn.srinualde/Desktop/2006_Q2_PMT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ocuments%20and%20Settings/bksac/My%20Documents/Job/Trinity%20Group/2003/TAC/Q3'03/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kantha.Siriruangam/Desktop/MyJob/Sansiri/2009/Sansiri%20Group_Q3'09/Conso/Group%20FS/Lead%20Sansiri/Documents%20and%20Settings/bkklc/My%20Documents/Job/TPC/TPC%202003/TPC%20Q3'03/A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an/My%20Documents/SCS-S382/Substantive/301-TB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bj/Desktop/PA%20Group_YE'04/BTN/BTN,%20PAH,%20PMR,%20PRHG/ELEC450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ASIMAR/Quarter/Q3'2002/LeadQ3_20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ttaphol\gong\Documents%20and%20Settings\sasithorn.chaisirin\Desktop\PRG\YE'05-06\P333_2006_YE\P333_2006_act10\P333_2006_act10_K\P333_2006_act10_WP_sectionK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10130104%20200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ac/My%20Documents/Job/Trinity%20Group/2003/TAC/Q3'03/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unchanok.hirunstit/Desktop/THI/YE2006/TRSK_2006/Documents%20and%20Settings/bktci/Desktop/G%20Steel%20Lead%20Q1'05%2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bpj/Desktop/BFITQ3/K_Q2/Documents%20and%20Settings/bkptr/My%20Documents/Job/K-AM/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anokon.pattaratanas/My%20Documents/My%20job/SANSIRI/2008_YE/S663_2008_YE_Sansiri/S663_2008_YE_Conso/Consol%20Dec08-5_18.02.0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t/My%20Documents/Q'3%20(2004)/Rayong%20Q'3/K/WINDOWS/Desktop/Ess/done/A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tr/Desktop/Lead_ASIMAR_30092004-fille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ita.Theanprued/Desktop/kai%20document/PF/2547/FS_NOT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ita.Theanprued/Desktop/Q2'04F,K,J,S%2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ac/My%20Documents/JOB/Samui%20Leam/Evason/Documents%20and%20Settings/bkbps/My%20Documents/RAV/wp%20ra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</sheetNames>
    <sheetDataSet>
      <sheetData sheetId="0"/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SCO-OTHER"/>
      <sheetName val="TISCO-OTHER (2)"/>
      <sheetName val=" APS  APS-DI ING"/>
    </sheetNames>
    <sheetDataSet>
      <sheetData sheetId="0" refreshError="1"/>
      <sheetData sheetId="1" refreshError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M Leased Equipment"/>
      <sheetName val="Employee"/>
      <sheetName val="HR CostCenter"/>
      <sheetName val="Username"/>
    </sheetNames>
    <sheetDataSet>
      <sheetData sheetId="0"/>
      <sheetData sheetId="1">
        <row r="2">
          <cell r="D2" t="str">
            <v>Code</v>
          </cell>
          <cell r="E2" t="str">
            <v>Name</v>
          </cell>
          <cell r="F2" t="str">
            <v>Initial</v>
          </cell>
          <cell r="G2" t="str">
            <v>Username2</v>
          </cell>
          <cell r="H2" t="str">
            <v>CostCenter2</v>
          </cell>
          <cell r="I2" t="str">
            <v>EmpID</v>
          </cell>
        </row>
        <row r="3">
          <cell r="D3" t="str">
            <v>0092</v>
          </cell>
          <cell r="E3" t="str">
            <v>MRS.Varunee Tanavong</v>
          </cell>
          <cell r="F3" t="str">
            <v>VRT</v>
          </cell>
          <cell r="G3" t="str">
            <v>THVARUNEET</v>
          </cell>
          <cell r="H3" t="str">
            <v>1001</v>
          </cell>
          <cell r="I3" t="str">
            <v>0092</v>
          </cell>
        </row>
        <row r="4">
          <cell r="D4" t="str">
            <v>0339</v>
          </cell>
          <cell r="E4" t="str">
            <v>MR.Rusty Kekuewa</v>
          </cell>
          <cell r="F4" t="str">
            <v>RTK</v>
          </cell>
          <cell r="G4" t="str">
            <v>THKEKUEWAR</v>
          </cell>
          <cell r="H4" t="str">
            <v>1001</v>
          </cell>
          <cell r="I4" t="str">
            <v>0339</v>
          </cell>
        </row>
        <row r="5">
          <cell r="D5" t="str">
            <v>0130</v>
          </cell>
          <cell r="E5" t="str">
            <v>MS.Arisara Chuenbunngam</v>
          </cell>
          <cell r="F5" t="str">
            <v>ARC</v>
          </cell>
          <cell r="G5" t="str">
            <v>THARISARAC</v>
          </cell>
          <cell r="H5" t="str">
            <v>1002</v>
          </cell>
          <cell r="I5" t="str">
            <v>0130</v>
          </cell>
        </row>
        <row r="6">
          <cell r="D6" t="str">
            <v>0378</v>
          </cell>
          <cell r="E6" t="str">
            <v>MS.Kusuma Kittivorawong</v>
          </cell>
          <cell r="F6" t="str">
            <v>KSK</v>
          </cell>
          <cell r="G6" t="str">
            <v>THKUSUMAK</v>
          </cell>
          <cell r="H6" t="str">
            <v>1002</v>
          </cell>
          <cell r="I6" t="str">
            <v>0378</v>
          </cell>
        </row>
        <row r="7">
          <cell r="D7" t="str">
            <v>0405</v>
          </cell>
          <cell r="E7" t="str">
            <v>MS.Varesara Smitasiri</v>
          </cell>
          <cell r="F7" t="str">
            <v>VRS</v>
          </cell>
          <cell r="G7" t="str">
            <v>THVARESARAS</v>
          </cell>
          <cell r="H7" t="str">
            <v>1002</v>
          </cell>
          <cell r="I7" t="str">
            <v>0405</v>
          </cell>
        </row>
        <row r="8">
          <cell r="D8" t="str">
            <v>0434</v>
          </cell>
          <cell r="E8" t="str">
            <v>MS.Gillian Oddson</v>
          </cell>
          <cell r="F8" t="str">
            <v>GLO</v>
          </cell>
          <cell r="G8" t="str">
            <v>THODDSONG</v>
          </cell>
          <cell r="H8" t="str">
            <v>1002</v>
          </cell>
          <cell r="I8" t="str">
            <v>0434</v>
          </cell>
        </row>
        <row r="9">
          <cell r="D9" t="str">
            <v>0065</v>
          </cell>
          <cell r="E9" t="str">
            <v>MRS.Pattama Thavornbuth</v>
          </cell>
          <cell r="F9" t="str">
            <v>PTT</v>
          </cell>
          <cell r="G9" t="str">
            <v>THPATTAMAC</v>
          </cell>
          <cell r="H9" t="str">
            <v>1004</v>
          </cell>
          <cell r="I9" t="str">
            <v>0065</v>
          </cell>
        </row>
        <row r="10">
          <cell r="D10" t="str">
            <v>0403</v>
          </cell>
          <cell r="E10" t="str">
            <v>MR.Amit Deep Singh</v>
          </cell>
          <cell r="F10" t="str">
            <v>ADS</v>
          </cell>
          <cell r="G10" t="str">
            <v>THSINGHA</v>
          </cell>
          <cell r="H10" t="str">
            <v>1004</v>
          </cell>
          <cell r="I10" t="str">
            <v>0403</v>
          </cell>
        </row>
        <row r="11">
          <cell r="D11" t="str">
            <v>0305</v>
          </cell>
          <cell r="E11" t="str">
            <v>MR.Abdul Aziz  Chaudhry</v>
          </cell>
          <cell r="F11" t="str">
            <v>AAC</v>
          </cell>
          <cell r="G11" t="str">
            <v>THCHAUDHRYA</v>
          </cell>
          <cell r="H11" t="str">
            <v>1005</v>
          </cell>
          <cell r="I11" t="str">
            <v>0305</v>
          </cell>
        </row>
        <row r="12">
          <cell r="D12" t="str">
            <v>0360</v>
          </cell>
          <cell r="E12" t="str">
            <v>MS.Panarat Nualma</v>
          </cell>
          <cell r="F12" t="str">
            <v>PNN</v>
          </cell>
          <cell r="G12" t="str">
            <v>THPANARATN</v>
          </cell>
          <cell r="H12" t="str">
            <v>1005</v>
          </cell>
          <cell r="I12" t="str">
            <v>0360</v>
          </cell>
        </row>
        <row r="13">
          <cell r="D13" t="str">
            <v>0369</v>
          </cell>
          <cell r="E13" t="str">
            <v>MR.Michael Nederman</v>
          </cell>
          <cell r="F13" t="str">
            <v>MCN</v>
          </cell>
          <cell r="G13" t="str">
            <v>THNEDERMANM</v>
          </cell>
          <cell r="H13" t="str">
            <v>1005</v>
          </cell>
          <cell r="I13" t="str">
            <v>0369</v>
          </cell>
        </row>
        <row r="14">
          <cell r="D14" t="str">
            <v>0167</v>
          </cell>
          <cell r="E14" t="str">
            <v>MS.Suktreenee Eiamkittipong</v>
          </cell>
          <cell r="F14" t="str">
            <v>STE</v>
          </cell>
          <cell r="G14" t="str">
            <v>THSUKTREENEEE</v>
          </cell>
          <cell r="H14" t="str">
            <v>2001</v>
          </cell>
          <cell r="I14" t="str">
            <v>0167</v>
          </cell>
        </row>
        <row r="15">
          <cell r="D15" t="str">
            <v>0189</v>
          </cell>
          <cell r="E15" t="str">
            <v>MS.Tapanee Junhom</v>
          </cell>
          <cell r="F15" t="str">
            <v>TPJ</v>
          </cell>
          <cell r="G15" t="str">
            <v>THTAPANEEJ</v>
          </cell>
          <cell r="H15" t="str">
            <v>2001</v>
          </cell>
          <cell r="I15" t="str">
            <v>0189</v>
          </cell>
        </row>
        <row r="16">
          <cell r="D16" t="str">
            <v>0361</v>
          </cell>
          <cell r="E16" t="str">
            <v>MS.Patima Areeratanasak</v>
          </cell>
          <cell r="F16" t="str">
            <v>PMA</v>
          </cell>
          <cell r="G16" t="str">
            <v>THPATIMAA</v>
          </cell>
          <cell r="H16" t="str">
            <v>2001</v>
          </cell>
          <cell r="I16" t="str">
            <v>0361</v>
          </cell>
        </row>
        <row r="17">
          <cell r="D17" t="str">
            <v>0368</v>
          </cell>
          <cell r="E17" t="str">
            <v>MR.Anders Pernqvist</v>
          </cell>
          <cell r="F17" t="str">
            <v>ANP</v>
          </cell>
          <cell r="G17" t="str">
            <v>THPERNQVISTA</v>
          </cell>
          <cell r="H17" t="str">
            <v>2001</v>
          </cell>
          <cell r="I17" t="str">
            <v>0368</v>
          </cell>
        </row>
        <row r="18">
          <cell r="D18" t="str">
            <v>0423</v>
          </cell>
          <cell r="E18" t="str">
            <v>MR.Hari Purnomo</v>
          </cell>
          <cell r="F18" t="str">
            <v>HRP</v>
          </cell>
          <cell r="G18" t="str">
            <v>THPURNOMOH</v>
          </cell>
          <cell r="H18" t="str">
            <v>2001</v>
          </cell>
          <cell r="I18" t="str">
            <v>0423</v>
          </cell>
        </row>
        <row r="19">
          <cell r="D19" t="str">
            <v>0425</v>
          </cell>
          <cell r="E19" t="str">
            <v>MS.Kanok-orn Watanacherdsiri</v>
          </cell>
          <cell r="F19" t="str">
            <v>KNW</v>
          </cell>
          <cell r="G19" t="str">
            <v>THKANOKORNW</v>
          </cell>
          <cell r="H19" t="str">
            <v>2001</v>
          </cell>
          <cell r="I19" t="str">
            <v>0425</v>
          </cell>
        </row>
        <row r="20">
          <cell r="D20" t="str">
            <v>0432</v>
          </cell>
          <cell r="E20" t="str">
            <v>MR.Sayef Nasir</v>
          </cell>
          <cell r="F20" t="str">
            <v>SYN</v>
          </cell>
          <cell r="G20" t="str">
            <v>THNASIRS</v>
          </cell>
          <cell r="H20" t="str">
            <v>2001</v>
          </cell>
          <cell r="I20" t="str">
            <v>0432</v>
          </cell>
        </row>
        <row r="21">
          <cell r="D21" t="str">
            <v>0445</v>
          </cell>
          <cell r="E21" t="str">
            <v>MS.Sujin Rattanajareet</v>
          </cell>
          <cell r="F21" t="str">
            <v>SJR</v>
          </cell>
          <cell r="G21" t="str">
            <v>THSUJINR</v>
          </cell>
          <cell r="H21" t="str">
            <v>2001</v>
          </cell>
          <cell r="I21" t="str">
            <v>0445</v>
          </cell>
        </row>
        <row r="22">
          <cell r="D22" t="str">
            <v>0264</v>
          </cell>
          <cell r="E22" t="str">
            <v>MS.Nudjaree Surintaraboon</v>
          </cell>
          <cell r="F22" t="str">
            <v>NJS</v>
          </cell>
          <cell r="G22" t="str">
            <v>THNUDJAREES</v>
          </cell>
          <cell r="H22" t="str">
            <v>2006</v>
          </cell>
          <cell r="I22" t="str">
            <v>0264</v>
          </cell>
        </row>
        <row r="23">
          <cell r="D23" t="str">
            <v>0400</v>
          </cell>
          <cell r="E23" t="str">
            <v>MS.Chalida Maitongdee</v>
          </cell>
          <cell r="F23" t="str">
            <v>CLM</v>
          </cell>
          <cell r="G23" t="str">
            <v>THCHALIDAM</v>
          </cell>
          <cell r="H23" t="str">
            <v>2006</v>
          </cell>
          <cell r="I23" t="str">
            <v>0400</v>
          </cell>
        </row>
        <row r="24">
          <cell r="D24" t="str">
            <v>0272</v>
          </cell>
          <cell r="E24" t="str">
            <v>MS.Suda Montipnate</v>
          </cell>
          <cell r="F24" t="str">
            <v>SDM</v>
          </cell>
          <cell r="G24" t="str">
            <v>THSUDAM</v>
          </cell>
          <cell r="H24" t="str">
            <v>2102</v>
          </cell>
          <cell r="I24" t="str">
            <v>0272</v>
          </cell>
        </row>
        <row r="25">
          <cell r="D25" t="str">
            <v>0278</v>
          </cell>
          <cell r="E25" t="str">
            <v>MR.Aek Thammashote</v>
          </cell>
          <cell r="F25" t="str">
            <v>AET</v>
          </cell>
          <cell r="G25" t="str">
            <v>THAEKT</v>
          </cell>
          <cell r="H25" t="str">
            <v>2102</v>
          </cell>
          <cell r="I25" t="str">
            <v>0278</v>
          </cell>
        </row>
        <row r="26">
          <cell r="D26" t="str">
            <v>0379</v>
          </cell>
          <cell r="E26" t="str">
            <v>MS.Saowanee Ruangbannawit</v>
          </cell>
          <cell r="F26" t="str">
            <v>SWR</v>
          </cell>
          <cell r="G26" t="str">
            <v>THSAOWANEER</v>
          </cell>
          <cell r="H26" t="str">
            <v>2102</v>
          </cell>
          <cell r="I26" t="str">
            <v>0379</v>
          </cell>
        </row>
        <row r="27">
          <cell r="D27" t="str">
            <v>0391</v>
          </cell>
          <cell r="E27" t="str">
            <v>Mr. Precha Sriratanapong</v>
          </cell>
          <cell r="F27" t="str">
            <v>PCS</v>
          </cell>
          <cell r="G27" t="str">
            <v>THPRECHAS</v>
          </cell>
          <cell r="H27" t="str">
            <v>2102</v>
          </cell>
          <cell r="I27" t="str">
            <v>0391</v>
          </cell>
        </row>
        <row r="28">
          <cell r="D28" t="str">
            <v>0407</v>
          </cell>
          <cell r="E28" t="str">
            <v xml:space="preserve">MR.Lance Vernall </v>
          </cell>
          <cell r="F28" t="str">
            <v>LAV</v>
          </cell>
          <cell r="G28" t="str">
            <v>THVERNALLL</v>
          </cell>
          <cell r="H28" t="str">
            <v>2102</v>
          </cell>
          <cell r="I28" t="str">
            <v>0407</v>
          </cell>
        </row>
        <row r="29">
          <cell r="D29" t="str">
            <v>0438</v>
          </cell>
          <cell r="E29" t="str">
            <v xml:space="preserve">MS.Siriwan Supisa </v>
          </cell>
          <cell r="F29" t="str">
            <v>SRS</v>
          </cell>
          <cell r="G29" t="str">
            <v>THSIRIWANS</v>
          </cell>
          <cell r="H29" t="str">
            <v>2102</v>
          </cell>
          <cell r="I29" t="str">
            <v>0438</v>
          </cell>
        </row>
        <row r="30">
          <cell r="D30" t="str">
            <v>0256</v>
          </cell>
          <cell r="E30" t="str">
            <v>MR.Laktarn Kessuvan</v>
          </cell>
          <cell r="F30" t="str">
            <v>LTK</v>
          </cell>
          <cell r="G30" t="str">
            <v>THLAKTARNK</v>
          </cell>
          <cell r="H30" t="str">
            <v>2103</v>
          </cell>
          <cell r="I30" t="str">
            <v>0256</v>
          </cell>
        </row>
        <row r="31">
          <cell r="D31" t="str">
            <v>0279</v>
          </cell>
          <cell r="E31" t="str">
            <v>MS.Jittima Sriklung</v>
          </cell>
          <cell r="F31" t="str">
            <v>JTS</v>
          </cell>
          <cell r="G31" t="str">
            <v>THJITTIMAS</v>
          </cell>
          <cell r="H31" t="str">
            <v>2103</v>
          </cell>
          <cell r="I31" t="str">
            <v>0279</v>
          </cell>
        </row>
        <row r="32">
          <cell r="D32" t="str">
            <v>0291</v>
          </cell>
          <cell r="E32" t="str">
            <v>MR.Withaya Warinpramote</v>
          </cell>
          <cell r="F32" t="str">
            <v>WTW</v>
          </cell>
          <cell r="G32" t="str">
            <v>THWITHAYAW</v>
          </cell>
          <cell r="H32" t="str">
            <v>2103</v>
          </cell>
          <cell r="I32" t="str">
            <v>0291</v>
          </cell>
        </row>
        <row r="33">
          <cell r="D33" t="str">
            <v>0411</v>
          </cell>
          <cell r="E33" t="str">
            <v xml:space="preserve">MS.Jiraporn Punchai </v>
          </cell>
          <cell r="F33" t="str">
            <v>JRP</v>
          </cell>
          <cell r="G33" t="str">
            <v>THJIRAPORNP</v>
          </cell>
          <cell r="H33" t="str">
            <v>2103</v>
          </cell>
          <cell r="I33" t="str">
            <v>0411</v>
          </cell>
        </row>
        <row r="34">
          <cell r="D34" t="str">
            <v>0437</v>
          </cell>
          <cell r="E34" t="str">
            <v>MR.Chatree Detbandankhun</v>
          </cell>
          <cell r="F34" t="str">
            <v>CTD</v>
          </cell>
          <cell r="G34" t="str">
            <v>THCHATREED</v>
          </cell>
          <cell r="H34" t="str">
            <v>2103</v>
          </cell>
          <cell r="I34" t="str">
            <v>0437</v>
          </cell>
        </row>
        <row r="35">
          <cell r="D35" t="str">
            <v>0257</v>
          </cell>
          <cell r="E35" t="str">
            <v>MR.Chumlong Worasorn</v>
          </cell>
          <cell r="F35" t="str">
            <v>CLW</v>
          </cell>
          <cell r="G35" t="str">
            <v>THCHUMLONGW</v>
          </cell>
          <cell r="H35" t="str">
            <v>2104</v>
          </cell>
          <cell r="I35" t="str">
            <v>0257</v>
          </cell>
        </row>
        <row r="36">
          <cell r="D36" t="str">
            <v>0261</v>
          </cell>
          <cell r="E36" t="str">
            <v>MR.Surapong Kobpraditkul</v>
          </cell>
          <cell r="F36" t="str">
            <v>SRK</v>
          </cell>
          <cell r="G36" t="str">
            <v>THSURAPONGK</v>
          </cell>
          <cell r="H36" t="str">
            <v>2104</v>
          </cell>
          <cell r="I36" t="str">
            <v>0261</v>
          </cell>
        </row>
        <row r="37">
          <cell r="D37" t="str">
            <v>0263</v>
          </cell>
          <cell r="E37" t="str">
            <v>MR.Chetda Phokrang</v>
          </cell>
          <cell r="F37" t="str">
            <v>CDP</v>
          </cell>
          <cell r="G37" t="str">
            <v>THCHETDAP</v>
          </cell>
          <cell r="H37" t="str">
            <v>2104</v>
          </cell>
          <cell r="I37" t="str">
            <v>0263</v>
          </cell>
        </row>
        <row r="38">
          <cell r="D38" t="str">
            <v>0330</v>
          </cell>
          <cell r="E38" t="str">
            <v>MR.Thammasak Udomsawat</v>
          </cell>
          <cell r="F38" t="str">
            <v>TMU</v>
          </cell>
          <cell r="G38" t="str">
            <v>THTHAMMASAKU</v>
          </cell>
          <cell r="H38" t="str">
            <v>2104</v>
          </cell>
          <cell r="I38" t="str">
            <v>0330</v>
          </cell>
        </row>
        <row r="39">
          <cell r="D39" t="str">
            <v>0331</v>
          </cell>
          <cell r="E39" t="str">
            <v>MR.Chalermpong Panitchai</v>
          </cell>
          <cell r="F39" t="str">
            <v>CLP</v>
          </cell>
          <cell r="G39" t="str">
            <v>THCHALERMPONGP</v>
          </cell>
          <cell r="H39" t="str">
            <v>2104</v>
          </cell>
          <cell r="I39" t="str">
            <v>0331</v>
          </cell>
        </row>
        <row r="40">
          <cell r="D40" t="str">
            <v>0420</v>
          </cell>
          <cell r="E40" t="str">
            <v>MR. Ekkaphot Dumrongsilp</v>
          </cell>
          <cell r="F40" t="str">
            <v>EKD</v>
          </cell>
          <cell r="G40" t="str">
            <v>THEKKAPHOTD</v>
          </cell>
          <cell r="H40" t="str">
            <v>2104</v>
          </cell>
          <cell r="I40" t="str">
            <v>0420</v>
          </cell>
        </row>
        <row r="41">
          <cell r="D41" t="str">
            <v>0443</v>
          </cell>
          <cell r="E41" t="str">
            <v>MR.Jumras Wisetrit</v>
          </cell>
          <cell r="F41" t="str">
            <v>JRW</v>
          </cell>
          <cell r="G41" t="str">
            <v>THJUMRASW</v>
          </cell>
          <cell r="H41" t="str">
            <v>2105</v>
          </cell>
          <cell r="I41" t="str">
            <v>0443</v>
          </cell>
        </row>
        <row r="42">
          <cell r="D42" t="str">
            <v>0274</v>
          </cell>
          <cell r="E42" t="str">
            <v>MR.Anuchit Srikhajonlap</v>
          </cell>
          <cell r="F42" t="str">
            <v>ANS</v>
          </cell>
          <cell r="G42" t="str">
            <v>THANUCHITS</v>
          </cell>
          <cell r="H42" t="str">
            <v>2130</v>
          </cell>
          <cell r="I42" t="str">
            <v>0274</v>
          </cell>
        </row>
        <row r="43">
          <cell r="D43" t="str">
            <v>0281</v>
          </cell>
          <cell r="E43" t="str">
            <v>MS.Sunantha Sutsiri</v>
          </cell>
          <cell r="F43" t="str">
            <v>SNS</v>
          </cell>
          <cell r="G43" t="str">
            <v>THSUNANTHAS</v>
          </cell>
          <cell r="H43" t="str">
            <v>2130</v>
          </cell>
          <cell r="I43" t="str">
            <v>0281</v>
          </cell>
        </row>
        <row r="44">
          <cell r="D44" t="str">
            <v>0380</v>
          </cell>
          <cell r="E44" t="str">
            <v>MR.Thitipong Tosakunee</v>
          </cell>
          <cell r="F44" t="str">
            <v>TTT</v>
          </cell>
          <cell r="G44" t="str">
            <v>THTHITIPONGT</v>
          </cell>
          <cell r="H44" t="str">
            <v>2130</v>
          </cell>
          <cell r="I44" t="str">
            <v>0380</v>
          </cell>
        </row>
        <row r="45">
          <cell r="D45" t="str">
            <v>0440</v>
          </cell>
          <cell r="E45" t="str">
            <v>MR.Bengt-Goran Edvin Martensson</v>
          </cell>
          <cell r="F45" t="str">
            <v>BGM</v>
          </cell>
          <cell r="G45" t="str">
            <v>THMARTBE</v>
          </cell>
          <cell r="H45" t="str">
            <v>2130</v>
          </cell>
          <cell r="I45" t="str">
            <v>0440</v>
          </cell>
        </row>
        <row r="46">
          <cell r="D46" t="str">
            <v>0181</v>
          </cell>
          <cell r="E46" t="str">
            <v>MS.Aveena Chuenjai</v>
          </cell>
          <cell r="F46" t="str">
            <v>AVC</v>
          </cell>
          <cell r="G46" t="str">
            <v>THAVEENAC</v>
          </cell>
          <cell r="H46" t="str">
            <v>2201</v>
          </cell>
          <cell r="I46" t="str">
            <v>0181</v>
          </cell>
        </row>
        <row r="47">
          <cell r="D47" t="str">
            <v>0195</v>
          </cell>
          <cell r="E47" t="str">
            <v>MR.Thitipol Artsanchorn</v>
          </cell>
          <cell r="F47" t="str">
            <v>TTA</v>
          </cell>
          <cell r="G47" t="str">
            <v>THTHITIPOLA</v>
          </cell>
          <cell r="H47" t="str">
            <v>2201</v>
          </cell>
          <cell r="I47" t="str">
            <v>0195</v>
          </cell>
        </row>
        <row r="48">
          <cell r="D48" t="str">
            <v>0205</v>
          </cell>
          <cell r="E48" t="str">
            <v>MS.Atiwan Apirakchakorn</v>
          </cell>
          <cell r="F48" t="str">
            <v>ATA</v>
          </cell>
          <cell r="G48" t="str">
            <v>THATIWANA</v>
          </cell>
          <cell r="H48" t="str">
            <v>2201</v>
          </cell>
          <cell r="I48" t="str">
            <v>0205</v>
          </cell>
        </row>
        <row r="49">
          <cell r="D49" t="str">
            <v>0206</v>
          </cell>
          <cell r="E49" t="str">
            <v>MS.Sudarat Prachaseree</v>
          </cell>
          <cell r="F49" t="str">
            <v>SDP</v>
          </cell>
          <cell r="G49" t="str">
            <v>THSUDARATP</v>
          </cell>
          <cell r="H49" t="str">
            <v>2201</v>
          </cell>
          <cell r="I49" t="str">
            <v>0206</v>
          </cell>
        </row>
        <row r="50">
          <cell r="D50" t="str">
            <v>0243</v>
          </cell>
          <cell r="E50" t="str">
            <v>MR.Pornchai Egpongphisit</v>
          </cell>
          <cell r="F50" t="str">
            <v>PCE</v>
          </cell>
          <cell r="G50" t="str">
            <v>THPORNCHAIE</v>
          </cell>
          <cell r="H50" t="str">
            <v>2201</v>
          </cell>
          <cell r="I50" t="str">
            <v>0243</v>
          </cell>
        </row>
        <row r="51">
          <cell r="D51" t="str">
            <v>0290</v>
          </cell>
          <cell r="E51" t="str">
            <v>MS.Roslynn Wattanasukchai</v>
          </cell>
          <cell r="F51" t="str">
            <v>RLW</v>
          </cell>
          <cell r="G51" t="str">
            <v>THROSLYNNW</v>
          </cell>
          <cell r="H51" t="str">
            <v>2201</v>
          </cell>
          <cell r="I51" t="str">
            <v>0290</v>
          </cell>
        </row>
        <row r="52">
          <cell r="D52" t="str">
            <v>0292</v>
          </cell>
          <cell r="E52" t="str">
            <v>MS.Piyanet Phunpanich</v>
          </cell>
          <cell r="F52" t="str">
            <v>PNP</v>
          </cell>
          <cell r="G52" t="str">
            <v>THPIYANETP</v>
          </cell>
          <cell r="H52" t="str">
            <v>2201</v>
          </cell>
          <cell r="I52" t="str">
            <v>0292</v>
          </cell>
        </row>
        <row r="53">
          <cell r="D53" t="str">
            <v>0343</v>
          </cell>
          <cell r="E53" t="str">
            <v>MR.Chris Weavers</v>
          </cell>
          <cell r="F53" t="str">
            <v>CHW</v>
          </cell>
          <cell r="G53" t="str">
            <v>THWEAVERSC</v>
          </cell>
          <cell r="H53" t="str">
            <v>2201</v>
          </cell>
          <cell r="I53" t="str">
            <v>0343</v>
          </cell>
        </row>
        <row r="54">
          <cell r="D54" t="str">
            <v>0349</v>
          </cell>
          <cell r="E54" t="str">
            <v>MR.Theerarid Promsatit</v>
          </cell>
          <cell r="F54" t="str">
            <v>TRP</v>
          </cell>
          <cell r="G54" t="str">
            <v>THTHEERARIDP</v>
          </cell>
          <cell r="H54" t="str">
            <v>2201</v>
          </cell>
          <cell r="I54" t="str">
            <v>0349</v>
          </cell>
        </row>
        <row r="55">
          <cell r="D55" t="str">
            <v>0375</v>
          </cell>
          <cell r="E55" t="str">
            <v>MS.Roonglada Taveethavornsawat</v>
          </cell>
          <cell r="F55" t="str">
            <v>RLT</v>
          </cell>
          <cell r="G55" t="str">
            <v>THROONGLADAT</v>
          </cell>
          <cell r="H55" t="str">
            <v>2201</v>
          </cell>
          <cell r="I55" t="str">
            <v>0375</v>
          </cell>
        </row>
        <row r="56">
          <cell r="D56" t="str">
            <v>0393</v>
          </cell>
          <cell r="E56" t="str">
            <v>MS.Sunisa Preuksariya</v>
          </cell>
          <cell r="F56" t="str">
            <v>SNP</v>
          </cell>
          <cell r="G56" t="str">
            <v>THSUNISAP</v>
          </cell>
          <cell r="H56" t="str">
            <v>2201</v>
          </cell>
          <cell r="I56" t="str">
            <v>0393</v>
          </cell>
        </row>
        <row r="57">
          <cell r="D57" t="str">
            <v>0394</v>
          </cell>
          <cell r="E57" t="str">
            <v>MR.Chris Steel</v>
          </cell>
          <cell r="F57" t="str">
            <v>CHS</v>
          </cell>
          <cell r="G57" t="str">
            <v>THSTEELC</v>
          </cell>
          <cell r="H57" t="str">
            <v>2201</v>
          </cell>
          <cell r="I57" t="str">
            <v>0394</v>
          </cell>
        </row>
        <row r="58">
          <cell r="D58" t="str">
            <v>0417</v>
          </cell>
          <cell r="E58" t="str">
            <v>MR.Kasamapong Suttangkakoon</v>
          </cell>
          <cell r="F58" t="str">
            <v>KSS</v>
          </cell>
          <cell r="G58" t="str">
            <v>THKASAMAPONS</v>
          </cell>
          <cell r="H58" t="str">
            <v>2201</v>
          </cell>
          <cell r="I58" t="str">
            <v>0417</v>
          </cell>
        </row>
        <row r="59">
          <cell r="D59" t="str">
            <v>0433</v>
          </cell>
          <cell r="E59" t="str">
            <v>MR.Thanakorn Tipprapa</v>
          </cell>
          <cell r="F59" t="str">
            <v>TNT</v>
          </cell>
          <cell r="G59" t="str">
            <v>THTHANAKORNT</v>
          </cell>
          <cell r="H59" t="str">
            <v>2201</v>
          </cell>
          <cell r="I59" t="str">
            <v>0433</v>
          </cell>
        </row>
        <row r="60">
          <cell r="D60" t="str">
            <v>0444</v>
          </cell>
          <cell r="E60" t="str">
            <v>MS.Joy Singhirunnusorn</v>
          </cell>
          <cell r="F60" t="str">
            <v>JOS</v>
          </cell>
          <cell r="G60" t="str">
            <v>THJOYS</v>
          </cell>
          <cell r="H60" t="str">
            <v>2201</v>
          </cell>
          <cell r="I60" t="str">
            <v>0444</v>
          </cell>
        </row>
        <row r="61">
          <cell r="D61" t="str">
            <v>0424</v>
          </cell>
          <cell r="E61" t="str">
            <v>MS.Kornpassorn Unmongkolthwong</v>
          </cell>
          <cell r="F61" t="str">
            <v>KPU</v>
          </cell>
          <cell r="G61" t="str">
            <v>THKORNPASSOU</v>
          </cell>
          <cell r="H61" t="str">
            <v>2302</v>
          </cell>
          <cell r="I61" t="str">
            <v>0424</v>
          </cell>
        </row>
        <row r="62">
          <cell r="D62" t="str">
            <v>0426</v>
          </cell>
          <cell r="E62" t="str">
            <v>MS.Laksika Keeratikorsri</v>
          </cell>
          <cell r="F62" t="str">
            <v>LSK</v>
          </cell>
          <cell r="G62" t="str">
            <v>THLAKSIKAK</v>
          </cell>
          <cell r="H62" t="str">
            <v>2302</v>
          </cell>
          <cell r="I62" t="str">
            <v>0426</v>
          </cell>
        </row>
        <row r="63">
          <cell r="D63" t="str">
            <v>0081</v>
          </cell>
          <cell r="E63" t="str">
            <v>MS.Chutima Jobsri</v>
          </cell>
          <cell r="F63" t="str">
            <v>CTJ</v>
          </cell>
          <cell r="G63" t="str">
            <v>THCHUTIMAJ</v>
          </cell>
          <cell r="H63" t="str">
            <v>4001</v>
          </cell>
          <cell r="I63" t="str">
            <v>0081</v>
          </cell>
        </row>
        <row r="64">
          <cell r="D64" t="str">
            <v>0182</v>
          </cell>
          <cell r="E64" t="str">
            <v>MS.Pantitha Pukongthong</v>
          </cell>
          <cell r="F64" t="str">
            <v>PTP</v>
          </cell>
          <cell r="G64" t="str">
            <v>THPANTITHAP</v>
          </cell>
          <cell r="H64" t="str">
            <v>4001</v>
          </cell>
          <cell r="I64" t="str">
            <v>0182</v>
          </cell>
        </row>
        <row r="65">
          <cell r="D65" t="str">
            <v>0337</v>
          </cell>
          <cell r="E65" t="str">
            <v>MR.Quan Brown</v>
          </cell>
          <cell r="F65" t="str">
            <v>QUB</v>
          </cell>
          <cell r="G65" t="str">
            <v>THBROWNQ</v>
          </cell>
          <cell r="H65" t="str">
            <v>4001</v>
          </cell>
          <cell r="I65" t="str">
            <v>0337</v>
          </cell>
        </row>
        <row r="66">
          <cell r="D66" t="str">
            <v>0383</v>
          </cell>
          <cell r="E66" t="str">
            <v>MR.Ole Sorensen</v>
          </cell>
          <cell r="F66" t="str">
            <v>OLE</v>
          </cell>
          <cell r="G66" t="str">
            <v>THSORENSENO</v>
          </cell>
          <cell r="H66" t="str">
            <v>4001</v>
          </cell>
          <cell r="I66" t="str">
            <v>0383</v>
          </cell>
        </row>
        <row r="67">
          <cell r="D67" t="str">
            <v>0059</v>
          </cell>
          <cell r="E67" t="str">
            <v>MR.Pornchai Korrom</v>
          </cell>
          <cell r="F67" t="str">
            <v>PCK</v>
          </cell>
          <cell r="G67" t="str">
            <v>THPORNCHAIK</v>
          </cell>
          <cell r="H67" t="str">
            <v>4002</v>
          </cell>
          <cell r="I67" t="str">
            <v>0059</v>
          </cell>
        </row>
        <row r="68">
          <cell r="D68" t="str">
            <v>0079</v>
          </cell>
          <cell r="E68" t="str">
            <v>MR.Wattana Maulsornsuwan</v>
          </cell>
          <cell r="F68" t="str">
            <v>WTM</v>
          </cell>
          <cell r="G68" t="str">
            <v>THWATTANAM</v>
          </cell>
          <cell r="H68" t="str">
            <v>4002</v>
          </cell>
          <cell r="I68" t="str">
            <v>0079</v>
          </cell>
        </row>
        <row r="69">
          <cell r="D69" t="str">
            <v>0149</v>
          </cell>
          <cell r="E69" t="str">
            <v>MS.Sirichan Patiparnprechawut</v>
          </cell>
          <cell r="F69" t="str">
            <v>SRP</v>
          </cell>
          <cell r="G69" t="str">
            <v>THSIRICHANP</v>
          </cell>
          <cell r="H69" t="str">
            <v>4002</v>
          </cell>
          <cell r="I69" t="str">
            <v>0149</v>
          </cell>
        </row>
        <row r="70">
          <cell r="D70" t="str">
            <v>0328</v>
          </cell>
          <cell r="E70" t="str">
            <v>MR.Patrick Svenburg</v>
          </cell>
          <cell r="F70" t="str">
            <v>PTS</v>
          </cell>
          <cell r="G70" t="str">
            <v>THSVENBURGP</v>
          </cell>
          <cell r="H70" t="str">
            <v>4002</v>
          </cell>
          <cell r="I70" t="str">
            <v>0328</v>
          </cell>
        </row>
        <row r="71">
          <cell r="D71" t="str">
            <v>0395</v>
          </cell>
          <cell r="E71" t="str">
            <v xml:space="preserve">MR.John Bredenberg </v>
          </cell>
          <cell r="F71" t="str">
            <v>JOB</v>
          </cell>
          <cell r="G71" t="str">
            <v>THBREDENBERGJ</v>
          </cell>
          <cell r="H71" t="str">
            <v>4002</v>
          </cell>
          <cell r="I71" t="str">
            <v>0395</v>
          </cell>
        </row>
        <row r="72">
          <cell r="D72" t="str">
            <v>0416</v>
          </cell>
          <cell r="E72" t="str">
            <v>MR.Crispin Mendoza</v>
          </cell>
          <cell r="F72" t="str">
            <v>CPM</v>
          </cell>
          <cell r="G72" t="str">
            <v>THMENDOZAC</v>
          </cell>
          <cell r="H72" t="str">
            <v>4002</v>
          </cell>
          <cell r="I72" t="str">
            <v>0416</v>
          </cell>
        </row>
        <row r="73">
          <cell r="D73" t="str">
            <v>0422</v>
          </cell>
          <cell r="E73" t="str">
            <v>MR.Mikael Jonsson</v>
          </cell>
          <cell r="F73" t="str">
            <v>MKJ</v>
          </cell>
          <cell r="G73" t="str">
            <v>THJONSSONM</v>
          </cell>
          <cell r="H73" t="str">
            <v>4002</v>
          </cell>
          <cell r="I73" t="str">
            <v>0422</v>
          </cell>
        </row>
        <row r="74">
          <cell r="D74" t="str">
            <v>0436</v>
          </cell>
          <cell r="E74" t="str">
            <v>MS.Namtip Leeratanarak</v>
          </cell>
          <cell r="F74" t="str">
            <v>NTL</v>
          </cell>
          <cell r="G74" t="str">
            <v>THNAMTIPL</v>
          </cell>
          <cell r="H74" t="str">
            <v>4002</v>
          </cell>
          <cell r="I74" t="str">
            <v>0436</v>
          </cell>
        </row>
        <row r="75">
          <cell r="D75" t="str">
            <v>0013</v>
          </cell>
          <cell r="E75" t="str">
            <v>MR.Nathapong Song-In</v>
          </cell>
          <cell r="F75" t="str">
            <v>SSS</v>
          </cell>
          <cell r="G75" t="str">
            <v>THNATHAPONGS</v>
          </cell>
          <cell r="H75" t="str">
            <v>4004</v>
          </cell>
          <cell r="I75" t="str">
            <v>0013</v>
          </cell>
        </row>
        <row r="76">
          <cell r="D76" t="str">
            <v>0258</v>
          </cell>
          <cell r="E76" t="str">
            <v>MRS.Vanvibol Sangdraun</v>
          </cell>
          <cell r="F76" t="str">
            <v>VVS</v>
          </cell>
          <cell r="G76" t="str">
            <v>THVANVIBOLS</v>
          </cell>
          <cell r="H76" t="str">
            <v>4004</v>
          </cell>
          <cell r="I76" t="str">
            <v>0258</v>
          </cell>
        </row>
        <row r="77">
          <cell r="D77" t="str">
            <v>0390</v>
          </cell>
          <cell r="E77" t="str">
            <v>Ms. Ratchanee Tangkitshanguan</v>
          </cell>
          <cell r="F77" t="str">
            <v>RCT</v>
          </cell>
          <cell r="G77" t="str">
            <v>THRATCHANEET</v>
          </cell>
          <cell r="H77" t="str">
            <v>4004</v>
          </cell>
          <cell r="I77" t="str">
            <v>0390</v>
          </cell>
        </row>
        <row r="78">
          <cell r="D78" t="str">
            <v>0259</v>
          </cell>
          <cell r="E78" t="str">
            <v>MR.Natthanun Khongprasit</v>
          </cell>
          <cell r="F78" t="str">
            <v>NTK</v>
          </cell>
          <cell r="G78" t="str">
            <v>THNATTHANUNK</v>
          </cell>
          <cell r="H78" t="str">
            <v>4006</v>
          </cell>
          <cell r="I78" t="str">
            <v>0259</v>
          </cell>
        </row>
        <row r="79">
          <cell r="D79" t="str">
            <v>0260</v>
          </cell>
          <cell r="E79" t="str">
            <v>MR.Somsak Thotana</v>
          </cell>
          <cell r="F79" t="str">
            <v>SST</v>
          </cell>
          <cell r="G79" t="str">
            <v>THSOMSAKT</v>
          </cell>
          <cell r="H79" t="str">
            <v>4006</v>
          </cell>
          <cell r="I79" t="str">
            <v>0260</v>
          </cell>
        </row>
        <row r="80">
          <cell r="D80" t="str">
            <v>0429</v>
          </cell>
          <cell r="E80" t="str">
            <v>MS.Patcharin Nakatat</v>
          </cell>
          <cell r="F80" t="str">
            <v>PCN</v>
          </cell>
          <cell r="G80" t="str">
            <v>THPATCHARINN</v>
          </cell>
          <cell r="H80" t="str">
            <v>4006</v>
          </cell>
          <cell r="I80" t="str">
            <v>0429</v>
          </cell>
        </row>
        <row r="81">
          <cell r="D81" t="str">
            <v>0387</v>
          </cell>
          <cell r="E81" t="str">
            <v>MR.Pisarn Worrawanwong</v>
          </cell>
          <cell r="F81" t="str">
            <v>PSW</v>
          </cell>
          <cell r="G81" t="str">
            <v>THPISARNW</v>
          </cell>
          <cell r="H81" t="str">
            <v>4009</v>
          </cell>
          <cell r="I81" t="str">
            <v>0387</v>
          </cell>
        </row>
        <row r="82">
          <cell r="D82" t="str">
            <v>0415</v>
          </cell>
          <cell r="E82" t="str">
            <v>MR.Ekapop Nongpromma</v>
          </cell>
          <cell r="F82" t="str">
            <v>EKN</v>
          </cell>
          <cell r="G82" t="str">
            <v>THEKAPOPN</v>
          </cell>
          <cell r="H82" t="str">
            <v>4009</v>
          </cell>
          <cell r="I82" t="str">
            <v>0415</v>
          </cell>
        </row>
        <row r="83">
          <cell r="D83" t="str">
            <v>0067</v>
          </cell>
          <cell r="E83" t="str">
            <v>MR.Thaweesak Sartsan</v>
          </cell>
          <cell r="F83" t="str">
            <v>TWS</v>
          </cell>
          <cell r="G83" t="str">
            <v>THTHAWEESAKS</v>
          </cell>
          <cell r="H83" t="str">
            <v>4010</v>
          </cell>
          <cell r="I83" t="str">
            <v>0067</v>
          </cell>
        </row>
        <row r="84">
          <cell r="D84" t="str">
            <v>0084</v>
          </cell>
          <cell r="E84" t="str">
            <v>MR.Suthat Woralert</v>
          </cell>
          <cell r="F84" t="str">
            <v>STW</v>
          </cell>
          <cell r="G84" t="str">
            <v>THSUTHATW</v>
          </cell>
          <cell r="H84" t="str">
            <v>4010</v>
          </cell>
          <cell r="I84" t="str">
            <v>0084</v>
          </cell>
        </row>
        <row r="85">
          <cell r="D85" t="str">
            <v>0095</v>
          </cell>
          <cell r="E85" t="str">
            <v>MR.Arthit Sawardpong</v>
          </cell>
          <cell r="F85" t="str">
            <v>ATS</v>
          </cell>
          <cell r="G85" t="str">
            <v>THARTHITS</v>
          </cell>
          <cell r="H85" t="str">
            <v>4010</v>
          </cell>
          <cell r="I85" t="str">
            <v>0095</v>
          </cell>
        </row>
        <row r="86">
          <cell r="D86" t="str">
            <v>0111</v>
          </cell>
          <cell r="E86" t="str">
            <v>MR.Adirek Pinnok</v>
          </cell>
          <cell r="F86" t="str">
            <v>ADP</v>
          </cell>
          <cell r="G86" t="str">
            <v>THADIREKP</v>
          </cell>
          <cell r="H86" t="str">
            <v>4010</v>
          </cell>
          <cell r="I86" t="str">
            <v>0111</v>
          </cell>
        </row>
        <row r="87">
          <cell r="D87" t="str">
            <v>0192</v>
          </cell>
          <cell r="E87" t="str">
            <v>MR.Woravut Wiboonat</v>
          </cell>
          <cell r="F87" t="str">
            <v>WRW</v>
          </cell>
          <cell r="G87" t="str">
            <v>THWORAVUTW</v>
          </cell>
          <cell r="H87" t="str">
            <v>4010</v>
          </cell>
          <cell r="I87" t="str">
            <v>0192</v>
          </cell>
        </row>
        <row r="88">
          <cell r="D88" t="str">
            <v>0353</v>
          </cell>
          <cell r="E88" t="str">
            <v>Mr. Pongtham Thamgirati</v>
          </cell>
          <cell r="F88" t="str">
            <v>POT</v>
          </cell>
          <cell r="G88" t="str">
            <v>THPONGTHAMT</v>
          </cell>
          <cell r="H88" t="str">
            <v>4010</v>
          </cell>
          <cell r="I88" t="str">
            <v>0353</v>
          </cell>
        </row>
        <row r="89">
          <cell r="D89" t="str">
            <v>0418</v>
          </cell>
          <cell r="E89" t="str">
            <v>Mr.Pongsakorn Yuwaree</v>
          </cell>
          <cell r="F89" t="str">
            <v>PSY</v>
          </cell>
          <cell r="G89" t="str">
            <v>THPONGSAKORY</v>
          </cell>
          <cell r="H89" t="str">
            <v>4010</v>
          </cell>
          <cell r="I89" t="str">
            <v>0418</v>
          </cell>
        </row>
        <row r="90">
          <cell r="D90" t="str">
            <v>0087</v>
          </cell>
          <cell r="E90" t="str">
            <v>MR.Prawit Prapassarang</v>
          </cell>
          <cell r="F90" t="str">
            <v>PWP</v>
          </cell>
          <cell r="G90" t="str">
            <v>THPRAWITP</v>
          </cell>
          <cell r="H90" t="str">
            <v>4011</v>
          </cell>
          <cell r="I90" t="str">
            <v>0087</v>
          </cell>
        </row>
        <row r="91">
          <cell r="D91" t="str">
            <v>0088</v>
          </cell>
          <cell r="E91" t="str">
            <v>MR.Ekasit Siriamnat</v>
          </cell>
          <cell r="F91" t="str">
            <v>EKS</v>
          </cell>
          <cell r="G91" t="str">
            <v>THEKASITS</v>
          </cell>
          <cell r="H91" t="str">
            <v>4011</v>
          </cell>
          <cell r="I91" t="str">
            <v>0088</v>
          </cell>
        </row>
        <row r="92">
          <cell r="D92" t="str">
            <v>0164</v>
          </cell>
          <cell r="E92" t="str">
            <v>MR.Sathip Saithong</v>
          </cell>
          <cell r="F92" t="str">
            <v>STS</v>
          </cell>
          <cell r="G92" t="str">
            <v>THSATHIPS</v>
          </cell>
          <cell r="H92" t="str">
            <v>4011</v>
          </cell>
          <cell r="I92" t="str">
            <v>0164</v>
          </cell>
        </row>
        <row r="93">
          <cell r="D93" t="str">
            <v>0166</v>
          </cell>
          <cell r="E93" t="str">
            <v>MR.Prajak Narkprasert</v>
          </cell>
          <cell r="F93" t="str">
            <v>PJN</v>
          </cell>
          <cell r="G93" t="str">
            <v>THPRAJAKN</v>
          </cell>
          <cell r="H93" t="str">
            <v>4011</v>
          </cell>
          <cell r="I93" t="str">
            <v>0166</v>
          </cell>
        </row>
        <row r="94">
          <cell r="D94" t="str">
            <v>0295</v>
          </cell>
          <cell r="E94" t="str">
            <v>MR.Kimlong Yodsaodee</v>
          </cell>
          <cell r="F94" t="str">
            <v>KLY</v>
          </cell>
          <cell r="G94" t="str">
            <v>THKIMLONGY</v>
          </cell>
          <cell r="H94" t="str">
            <v>4011</v>
          </cell>
          <cell r="I94" t="str">
            <v>0295</v>
          </cell>
        </row>
        <row r="95">
          <cell r="D95" t="str">
            <v>0355</v>
          </cell>
          <cell r="E95" t="str">
            <v>Mr. Suphrom  Boonmaya</v>
          </cell>
          <cell r="F95" t="str">
            <v>SPB</v>
          </cell>
          <cell r="G95" t="str">
            <v>THSUPHROMB</v>
          </cell>
          <cell r="H95" t="str">
            <v>4011</v>
          </cell>
          <cell r="I95" t="str">
            <v>0355</v>
          </cell>
        </row>
        <row r="96">
          <cell r="D96" t="str">
            <v>0358</v>
          </cell>
          <cell r="E96" t="str">
            <v>Mr. Arafus  Areehathairat</v>
          </cell>
          <cell r="F96" t="str">
            <v>ARA</v>
          </cell>
          <cell r="G96" t="str">
            <v>THARAFUSA</v>
          </cell>
          <cell r="H96" t="str">
            <v>4011</v>
          </cell>
          <cell r="I96" t="str">
            <v>0358</v>
          </cell>
        </row>
        <row r="97">
          <cell r="D97" t="str">
            <v>0439</v>
          </cell>
          <cell r="E97" t="str">
            <v>MR.Teankaew Hombuntom</v>
          </cell>
          <cell r="F97" t="str">
            <v>TKH</v>
          </cell>
          <cell r="G97" t="str">
            <v>THTEANKAEWH</v>
          </cell>
          <cell r="H97" t="str">
            <v>4011</v>
          </cell>
          <cell r="I97" t="str">
            <v>0439</v>
          </cell>
        </row>
        <row r="98">
          <cell r="D98" t="str">
            <v>0102</v>
          </cell>
          <cell r="E98" t="str">
            <v>MR.Yuthana Sangmuang</v>
          </cell>
          <cell r="F98" t="str">
            <v>YTS</v>
          </cell>
          <cell r="G98" t="str">
            <v>THYUTHANAS</v>
          </cell>
          <cell r="H98" t="str">
            <v>4012</v>
          </cell>
          <cell r="I98" t="str">
            <v>0102</v>
          </cell>
        </row>
        <row r="99">
          <cell r="D99" t="str">
            <v>0116</v>
          </cell>
          <cell r="E99" t="str">
            <v>MR.Parichai Pongadulsuk</v>
          </cell>
          <cell r="F99" t="str">
            <v>PRP</v>
          </cell>
          <cell r="G99" t="str">
            <v>THPARICHAIP</v>
          </cell>
          <cell r="H99" t="str">
            <v>4012</v>
          </cell>
          <cell r="I99" t="str">
            <v>0116</v>
          </cell>
        </row>
        <row r="100">
          <cell r="D100" t="str">
            <v>0147</v>
          </cell>
          <cell r="E100" t="str">
            <v>MR.Boonlue Tuncharoen</v>
          </cell>
          <cell r="F100" t="str">
            <v>BLT</v>
          </cell>
          <cell r="G100" t="str">
            <v>THBOONLUET</v>
          </cell>
          <cell r="H100" t="str">
            <v>4012</v>
          </cell>
          <cell r="I100" t="str">
            <v>0147</v>
          </cell>
        </row>
        <row r="101">
          <cell r="D101" t="str">
            <v>0156</v>
          </cell>
          <cell r="E101" t="str">
            <v>MR.Boonchid Thipmart</v>
          </cell>
          <cell r="F101" t="str">
            <v>BCT</v>
          </cell>
          <cell r="G101" t="str">
            <v>THBOONCHIDT</v>
          </cell>
          <cell r="H101" t="str">
            <v>4012</v>
          </cell>
          <cell r="I101" t="str">
            <v>0156</v>
          </cell>
        </row>
        <row r="102">
          <cell r="D102" t="str">
            <v>0162</v>
          </cell>
          <cell r="E102" t="str">
            <v>MR.Anuchid Chunsampran</v>
          </cell>
          <cell r="F102" t="str">
            <v>ANC</v>
          </cell>
          <cell r="G102" t="str">
            <v>THANUCHIDC</v>
          </cell>
          <cell r="H102" t="str">
            <v>4012</v>
          </cell>
          <cell r="I102" t="str">
            <v>0162</v>
          </cell>
        </row>
        <row r="103">
          <cell r="D103" t="str">
            <v>0329</v>
          </cell>
          <cell r="E103" t="str">
            <v>MS.Wannarat Charoensri</v>
          </cell>
          <cell r="F103" t="str">
            <v>WNC</v>
          </cell>
          <cell r="G103" t="str">
            <v>THWANNARATC</v>
          </cell>
          <cell r="H103" t="str">
            <v>4012</v>
          </cell>
          <cell r="I103" t="str">
            <v>0329</v>
          </cell>
        </row>
        <row r="104">
          <cell r="D104" t="str">
            <v>0354</v>
          </cell>
          <cell r="E104" t="str">
            <v>Mr. Watchara  Choenchai</v>
          </cell>
          <cell r="F104" t="str">
            <v>WCC</v>
          </cell>
          <cell r="G104" t="str">
            <v>THWATCHARAC</v>
          </cell>
          <cell r="H104" t="str">
            <v>4012</v>
          </cell>
          <cell r="I104" t="str">
            <v>0354</v>
          </cell>
        </row>
        <row r="105">
          <cell r="D105" t="str">
            <v>0357</v>
          </cell>
          <cell r="E105" t="str">
            <v>Mr. Ekachai  Srisard</v>
          </cell>
          <cell r="F105" t="str">
            <v>ECS</v>
          </cell>
          <cell r="G105" t="str">
            <v>THEKACHAIS</v>
          </cell>
          <cell r="H105" t="str">
            <v>4012</v>
          </cell>
          <cell r="I105" t="str">
            <v>0357</v>
          </cell>
        </row>
        <row r="106">
          <cell r="D106" t="str">
            <v>0389</v>
          </cell>
          <cell r="E106" t="str">
            <v>Mr.Pornpracha Wattanakijsiri</v>
          </cell>
          <cell r="F106" t="str">
            <v>PPW</v>
          </cell>
          <cell r="G106" t="str">
            <v>THPORNPRACHA</v>
          </cell>
          <cell r="H106" t="str">
            <v>4012</v>
          </cell>
          <cell r="I106" t="str">
            <v>0389</v>
          </cell>
        </row>
        <row r="107">
          <cell r="D107" t="str">
            <v>0435</v>
          </cell>
          <cell r="E107" t="str">
            <v>MR.Narong Sintararak</v>
          </cell>
          <cell r="F107" t="str">
            <v>NRS</v>
          </cell>
          <cell r="G107" t="str">
            <v>THNARONGS</v>
          </cell>
          <cell r="H107" t="str">
            <v>4012</v>
          </cell>
          <cell r="I107" t="str">
            <v>0435</v>
          </cell>
        </row>
        <row r="108">
          <cell r="D108" t="str">
            <v>0262</v>
          </cell>
          <cell r="E108" t="str">
            <v>MR.Paiboon Jeeravanich</v>
          </cell>
          <cell r="F108" t="str">
            <v>PBJ</v>
          </cell>
          <cell r="G108" t="str">
            <v>THPAI</v>
          </cell>
          <cell r="H108" t="str">
            <v>5001</v>
          </cell>
          <cell r="I108" t="str">
            <v>0262</v>
          </cell>
        </row>
        <row r="109">
          <cell r="D109" t="str">
            <v>0284</v>
          </cell>
          <cell r="E109" t="str">
            <v>MRS.Nareerat Phuechsing</v>
          </cell>
          <cell r="F109" t="str">
            <v>NRP</v>
          </cell>
          <cell r="G109" t="str">
            <v>THNAREE</v>
          </cell>
          <cell r="H109" t="str">
            <v>5001</v>
          </cell>
          <cell r="I109" t="str">
            <v>0284</v>
          </cell>
        </row>
        <row r="110">
          <cell r="D110" t="str">
            <v>0333</v>
          </cell>
          <cell r="E110" t="str">
            <v>MS.Sawanee Bhavabhutanonda</v>
          </cell>
          <cell r="F110" t="str">
            <v>SWB</v>
          </cell>
          <cell r="G110" t="str">
            <v>THSAWANEEB</v>
          </cell>
          <cell r="H110" t="str">
            <v>5001</v>
          </cell>
          <cell r="I110" t="str">
            <v>0333</v>
          </cell>
        </row>
        <row r="111">
          <cell r="D111" t="str">
            <v>0398</v>
          </cell>
          <cell r="E111" t="str">
            <v>MR.Johan Ledel</v>
          </cell>
          <cell r="F111" t="str">
            <v>JHL</v>
          </cell>
          <cell r="G111" t="str">
            <v>THLEDELJ</v>
          </cell>
          <cell r="H111" t="str">
            <v>5001</v>
          </cell>
          <cell r="I111" t="str">
            <v>0398</v>
          </cell>
        </row>
        <row r="112">
          <cell r="D112" t="str">
            <v>0427</v>
          </cell>
          <cell r="E112" t="str">
            <v>MR.Minh Yen Nguyen</v>
          </cell>
          <cell r="F112" t="str">
            <v>MYN</v>
          </cell>
          <cell r="G112" t="str">
            <v>THNGUYENM</v>
          </cell>
          <cell r="H112" t="str">
            <v>5001</v>
          </cell>
          <cell r="I112" t="str">
            <v>0427</v>
          </cell>
        </row>
        <row r="113">
          <cell r="D113" t="str">
            <v>0163</v>
          </cell>
          <cell r="E113" t="str">
            <v>MS.Chirawan Chantaraprapharp</v>
          </cell>
          <cell r="F113" t="str">
            <v>CRC</v>
          </cell>
          <cell r="G113" t="str">
            <v>THCHIRAWANC</v>
          </cell>
          <cell r="H113" t="str">
            <v>5002</v>
          </cell>
          <cell r="I113" t="str">
            <v>0163</v>
          </cell>
        </row>
        <row r="114">
          <cell r="D114" t="str">
            <v>0273</v>
          </cell>
          <cell r="E114" t="str">
            <v>MS.Wilawan Rachadapornkul</v>
          </cell>
          <cell r="F114" t="str">
            <v>WLR</v>
          </cell>
          <cell r="G114" t="str">
            <v>THWILA</v>
          </cell>
          <cell r="H114" t="str">
            <v>5002</v>
          </cell>
          <cell r="I114" t="str">
            <v>0273</v>
          </cell>
        </row>
        <row r="115">
          <cell r="D115" t="str">
            <v>0311</v>
          </cell>
          <cell r="E115" t="str">
            <v>MS.Araya Todee</v>
          </cell>
          <cell r="F115" t="str">
            <v>ART</v>
          </cell>
          <cell r="G115" t="str">
            <v>THARAYAT</v>
          </cell>
          <cell r="H115" t="str">
            <v>5002</v>
          </cell>
          <cell r="I115" t="str">
            <v>0311</v>
          </cell>
        </row>
        <row r="116">
          <cell r="D116" t="str">
            <v>0318</v>
          </cell>
          <cell r="E116" t="str">
            <v>MS.Naowarat Chairatanasak</v>
          </cell>
          <cell r="F116" t="str">
            <v>NWC</v>
          </cell>
          <cell r="G116" t="str">
            <v>THNAOW</v>
          </cell>
          <cell r="H116" t="str">
            <v>5002</v>
          </cell>
          <cell r="I116" t="str">
            <v>0318</v>
          </cell>
        </row>
        <row r="117">
          <cell r="D117" t="str">
            <v>0321</v>
          </cell>
          <cell r="E117" t="str">
            <v>MS.Tippawan Daengsuwan</v>
          </cell>
          <cell r="F117" t="str">
            <v>TPD</v>
          </cell>
          <cell r="G117" t="str">
            <v>THTIPP</v>
          </cell>
          <cell r="H117" t="str">
            <v>5002</v>
          </cell>
          <cell r="I117" t="str">
            <v>0321</v>
          </cell>
        </row>
        <row r="118">
          <cell r="D118" t="str">
            <v>0324</v>
          </cell>
          <cell r="E118" t="str">
            <v>MS.Nopamas Choomklang</v>
          </cell>
          <cell r="F118" t="str">
            <v>NPC</v>
          </cell>
          <cell r="G118" t="str">
            <v>THNOP</v>
          </cell>
          <cell r="H118" t="str">
            <v>5002</v>
          </cell>
          <cell r="I118" t="str">
            <v>0324</v>
          </cell>
        </row>
        <row r="119">
          <cell r="D119" t="str">
            <v>0348</v>
          </cell>
          <cell r="E119" t="str">
            <v>MS.Apiradee Nakprapan</v>
          </cell>
          <cell r="F119" t="str">
            <v>APN</v>
          </cell>
          <cell r="G119" t="str">
            <v>THAPIRADEEN</v>
          </cell>
          <cell r="H119" t="str">
            <v>5002</v>
          </cell>
          <cell r="I119" t="str">
            <v>0348</v>
          </cell>
        </row>
        <row r="120">
          <cell r="D120" t="str">
            <v>0366</v>
          </cell>
          <cell r="E120" t="str">
            <v>MS.Rudee Watthanavorawit</v>
          </cell>
          <cell r="F120" t="str">
            <v>RDW</v>
          </cell>
          <cell r="G120" t="str">
            <v>THRUDEEW</v>
          </cell>
          <cell r="H120" t="str">
            <v>5002</v>
          </cell>
          <cell r="I120" t="str">
            <v>0366</v>
          </cell>
        </row>
        <row r="121">
          <cell r="D121" t="str">
            <v>0376</v>
          </cell>
          <cell r="E121" t="str">
            <v>MS.Jitreeya Rangkhetkan</v>
          </cell>
          <cell r="F121" t="str">
            <v>JTR</v>
          </cell>
          <cell r="G121" t="str">
            <v>THJITREEYAR</v>
          </cell>
          <cell r="H121" t="str">
            <v>5002</v>
          </cell>
          <cell r="I121" t="str">
            <v>0376</v>
          </cell>
        </row>
        <row r="122">
          <cell r="D122" t="str">
            <v>0386</v>
          </cell>
          <cell r="E122" t="str">
            <v>MS.Nualchan Singnok</v>
          </cell>
          <cell r="F122" t="str">
            <v>NCS</v>
          </cell>
          <cell r="G122" t="str">
            <v>THNUALCHANS</v>
          </cell>
          <cell r="H122" t="str">
            <v>5002</v>
          </cell>
          <cell r="I122" t="str">
            <v>0386</v>
          </cell>
        </row>
        <row r="123">
          <cell r="D123" t="str">
            <v>0409</v>
          </cell>
          <cell r="E123" t="str">
            <v>MS.Rungarun Misedthee</v>
          </cell>
          <cell r="F123" t="str">
            <v>RAM</v>
          </cell>
          <cell r="G123" t="str">
            <v>THRUNG</v>
          </cell>
          <cell r="H123" t="str">
            <v>5002</v>
          </cell>
          <cell r="I123" t="str">
            <v>0409</v>
          </cell>
        </row>
        <row r="124">
          <cell r="D124" t="str">
            <v>0098</v>
          </cell>
          <cell r="E124" t="str">
            <v>MR.Wanchai Suwannate</v>
          </cell>
          <cell r="F124" t="str">
            <v>WCS</v>
          </cell>
          <cell r="G124" t="str">
            <v>THWANCHAIS</v>
          </cell>
          <cell r="H124" t="str">
            <v>5004</v>
          </cell>
          <cell r="I124" t="str">
            <v>0098</v>
          </cell>
        </row>
        <row r="125">
          <cell r="D125" t="str">
            <v>0363</v>
          </cell>
          <cell r="E125" t="str">
            <v>MS.Pranee Kittianong</v>
          </cell>
          <cell r="F125" t="str">
            <v>PNK</v>
          </cell>
          <cell r="G125" t="str">
            <v>THPRANEEK</v>
          </cell>
          <cell r="H125" t="str">
            <v>5004</v>
          </cell>
          <cell r="I125" t="str">
            <v>0363</v>
          </cell>
        </row>
        <row r="126">
          <cell r="D126" t="str">
            <v>0384</v>
          </cell>
          <cell r="E126" t="str">
            <v>MS.Napat Suchutimanont</v>
          </cell>
          <cell r="F126" t="str">
            <v>NPS</v>
          </cell>
          <cell r="G126" t="str">
            <v>THNAPATS</v>
          </cell>
          <cell r="H126" t="str">
            <v>5004</v>
          </cell>
          <cell r="I126" t="str">
            <v>0384</v>
          </cell>
        </row>
        <row r="127">
          <cell r="D127" t="str">
            <v>0404</v>
          </cell>
          <cell r="E127" t="str">
            <v>MS.Chitravadee Tangkongkiet</v>
          </cell>
          <cell r="F127" t="str">
            <v>CTT</v>
          </cell>
          <cell r="G127" t="str">
            <v>THCHITRAVADT</v>
          </cell>
          <cell r="H127" t="str">
            <v>5004</v>
          </cell>
          <cell r="I127" t="str">
            <v>0404</v>
          </cell>
        </row>
        <row r="128">
          <cell r="D128" t="str">
            <v>0413</v>
          </cell>
          <cell r="E128" t="str">
            <v xml:space="preserve">MR.Jetana Limpasuk </v>
          </cell>
          <cell r="F128" t="str">
            <v>JTL</v>
          </cell>
          <cell r="G128" t="str">
            <v>THJETANAL</v>
          </cell>
          <cell r="H128" t="str">
            <v>5004</v>
          </cell>
          <cell r="I128" t="str">
            <v>0413</v>
          </cell>
        </row>
        <row r="129">
          <cell r="D129" t="str">
            <v>0414</v>
          </cell>
          <cell r="E129" t="str">
            <v>MS.Autchara Subsintaveelaph</v>
          </cell>
          <cell r="F129" t="str">
            <v>ACS</v>
          </cell>
          <cell r="G129" t="str">
            <v>THAUTCHARAS</v>
          </cell>
          <cell r="H129" t="str">
            <v>5004</v>
          </cell>
          <cell r="I129" t="str">
            <v>0414</v>
          </cell>
        </row>
        <row r="130">
          <cell r="D130" t="str">
            <v>0419</v>
          </cell>
          <cell r="E130" t="str">
            <v>MR.Maythaphat Vinaipanich</v>
          </cell>
          <cell r="F130" t="str">
            <v>MTV</v>
          </cell>
          <cell r="G130" t="str">
            <v>THMAYTHAPHAV</v>
          </cell>
          <cell r="H130" t="str">
            <v>5004</v>
          </cell>
          <cell r="I130" t="str">
            <v>0419</v>
          </cell>
        </row>
        <row r="131">
          <cell r="D131" t="str">
            <v>0431</v>
          </cell>
          <cell r="E131" t="str">
            <v>MS.Pavita Nooprasit</v>
          </cell>
          <cell r="F131" t="str">
            <v xml:space="preserve">PVN </v>
          </cell>
          <cell r="G131" t="str">
            <v>THPAVITAN</v>
          </cell>
          <cell r="H131" t="str">
            <v>5004</v>
          </cell>
          <cell r="I131" t="str">
            <v>0431</v>
          </cell>
        </row>
        <row r="132">
          <cell r="D132" t="str">
            <v>0287</v>
          </cell>
          <cell r="E132" t="str">
            <v>MR.Verapat Chantaravannakul</v>
          </cell>
          <cell r="F132" t="str">
            <v>VRC</v>
          </cell>
          <cell r="G132" t="str">
            <v>THVERAPATC</v>
          </cell>
          <cell r="H132" t="str">
            <v>5005</v>
          </cell>
          <cell r="I132" t="str">
            <v>0287</v>
          </cell>
        </row>
        <row r="133">
          <cell r="D133" t="str">
            <v>0276</v>
          </cell>
          <cell r="E133" t="str">
            <v>MR.Panya Phuthon</v>
          </cell>
          <cell r="F133" t="str">
            <v>PYP</v>
          </cell>
          <cell r="G133" t="str">
            <v>THPANYAP</v>
          </cell>
          <cell r="H133" t="str">
            <v>5006</v>
          </cell>
          <cell r="I133" t="str">
            <v>0276</v>
          </cell>
        </row>
        <row r="134">
          <cell r="D134" t="str">
            <v>0388</v>
          </cell>
          <cell r="E134" t="str">
            <v>MS.Aunyanee Wongsrikaew</v>
          </cell>
          <cell r="F134" t="str">
            <v>AYW</v>
          </cell>
          <cell r="G134" t="str">
            <v>THAUNYANEEW</v>
          </cell>
          <cell r="H134" t="str">
            <v>5006</v>
          </cell>
          <cell r="I134" t="str">
            <v>0388</v>
          </cell>
        </row>
        <row r="135">
          <cell r="D135" t="str">
            <v>0560</v>
          </cell>
          <cell r="E135" t="str">
            <v>Ms. Runpitsamai Pimpar</v>
          </cell>
          <cell r="F135" t="str">
            <v>RPP</v>
          </cell>
          <cell r="G135" t="str">
            <v>THRUNPITSAMA</v>
          </cell>
          <cell r="H135" t="str">
            <v>7002</v>
          </cell>
          <cell r="I135" t="str">
            <v>0560</v>
          </cell>
        </row>
        <row r="136">
          <cell r="D136" t="str">
            <v>0796</v>
          </cell>
          <cell r="E136" t="str">
            <v>Mr. Siraphat Wicheanpradit</v>
          </cell>
          <cell r="F136" t="str">
            <v>SRW</v>
          </cell>
          <cell r="G136" t="str">
            <v>THSIRAPHATW</v>
          </cell>
          <cell r="H136" t="str">
            <v>7008</v>
          </cell>
          <cell r="I136" t="str">
            <v>0796</v>
          </cell>
        </row>
        <row r="137">
          <cell r="D137" t="str">
            <v>0797</v>
          </cell>
          <cell r="E137" t="str">
            <v>Mr. Worakorn Rattanathanabordee</v>
          </cell>
          <cell r="F137" t="str">
            <v>WRR</v>
          </cell>
          <cell r="G137" t="str">
            <v>THWORAKORNR</v>
          </cell>
          <cell r="H137" t="str">
            <v>7008</v>
          </cell>
          <cell r="I137" t="str">
            <v>0797</v>
          </cell>
        </row>
        <row r="138">
          <cell r="D138" t="str">
            <v>0798</v>
          </cell>
          <cell r="E138" t="str">
            <v>Mr. Weerapong Rachalek</v>
          </cell>
          <cell r="F138" t="str">
            <v>WPR</v>
          </cell>
          <cell r="G138" t="str">
            <v>THWEERAPONGR</v>
          </cell>
          <cell r="H138" t="str">
            <v>7008</v>
          </cell>
          <cell r="I138" t="str">
            <v>0798</v>
          </cell>
        </row>
        <row r="139">
          <cell r="D139" t="str">
            <v>0799</v>
          </cell>
          <cell r="E139" t="str">
            <v>Mr. Kiatikhun Sangsaard</v>
          </cell>
          <cell r="F139" t="str">
            <v>KTS</v>
          </cell>
          <cell r="G139" t="str">
            <v>THKIATIKHUNS</v>
          </cell>
          <cell r="H139" t="str">
            <v>7008</v>
          </cell>
          <cell r="I139" t="str">
            <v>0799</v>
          </cell>
        </row>
        <row r="140">
          <cell r="D140" t="str">
            <v>0800</v>
          </cell>
          <cell r="E140" t="str">
            <v>Ms. Piyada Muenpatoom</v>
          </cell>
          <cell r="F140" t="str">
            <v>PYM</v>
          </cell>
          <cell r="G140" t="str">
            <v>THPIYADAM</v>
          </cell>
          <cell r="H140" t="str">
            <v>7008</v>
          </cell>
          <cell r="I140" t="str">
            <v>0800</v>
          </cell>
        </row>
        <row r="141">
          <cell r="D141" t="str">
            <v>0801</v>
          </cell>
          <cell r="E141" t="str">
            <v>Mr. Peeranut Chantaramananth</v>
          </cell>
          <cell r="F141" t="str">
            <v>PRC</v>
          </cell>
          <cell r="G141" t="str">
            <v>THPEERANUTC</v>
          </cell>
          <cell r="H141" t="str">
            <v>7008</v>
          </cell>
          <cell r="I141" t="str">
            <v>0801</v>
          </cell>
        </row>
        <row r="142">
          <cell r="D142" t="str">
            <v>0802</v>
          </cell>
          <cell r="E142" t="str">
            <v>Mr. Patikhom Prakailertlak</v>
          </cell>
          <cell r="F142" t="str">
            <v>PTP</v>
          </cell>
          <cell r="G142" t="str">
            <v>THPATIKHOMP</v>
          </cell>
          <cell r="H142" t="str">
            <v>7008</v>
          </cell>
          <cell r="I142" t="str">
            <v>0802</v>
          </cell>
        </row>
        <row r="143">
          <cell r="D143" t="str">
            <v>7060</v>
          </cell>
          <cell r="E143" t="str">
            <v>MR.Niclas Olsson</v>
          </cell>
          <cell r="F143" t="str">
            <v>NLO</v>
          </cell>
          <cell r="G143" t="str">
            <v>THOLSSON</v>
          </cell>
          <cell r="H143" t="str">
            <v>7001</v>
          </cell>
          <cell r="I143" t="str">
            <v>7060</v>
          </cell>
        </row>
        <row r="144">
          <cell r="D144" t="str">
            <v>8061</v>
          </cell>
          <cell r="E144" t="str">
            <v>Ms. Nutnichar Sathuchart</v>
          </cell>
          <cell r="F144" t="str">
            <v>NNS</v>
          </cell>
          <cell r="G144" t="str">
            <v>THNUTNICHARS</v>
          </cell>
          <cell r="H144" t="str">
            <v>7002</v>
          </cell>
          <cell r="I144" t="str">
            <v>8061</v>
          </cell>
        </row>
        <row r="145">
          <cell r="D145" t="str">
            <v>0747</v>
          </cell>
          <cell r="E145" t="str">
            <v>Mr.Wiruch Kanthat</v>
          </cell>
          <cell r="F145" t="str">
            <v>WRK</v>
          </cell>
          <cell r="G145" t="str">
            <v>THWIRUCHK</v>
          </cell>
          <cell r="H145" t="str">
            <v>7005</v>
          </cell>
          <cell r="I145" t="str">
            <v>0747</v>
          </cell>
        </row>
        <row r="146">
          <cell r="D146" t="str">
            <v>0702</v>
          </cell>
          <cell r="E146" t="str">
            <v>Mr.Winai Wanchai</v>
          </cell>
          <cell r="F146" t="str">
            <v>WNW</v>
          </cell>
          <cell r="G146" t="str">
            <v>THWINAIW</v>
          </cell>
          <cell r="H146" t="str">
            <v>7001</v>
          </cell>
          <cell r="I146" t="str">
            <v>0702</v>
          </cell>
        </row>
        <row r="147">
          <cell r="D147" t="str">
            <v>0795</v>
          </cell>
          <cell r="E147" t="str">
            <v>Mr.Saensuk Moree</v>
          </cell>
          <cell r="F147" t="str">
            <v>SSM</v>
          </cell>
          <cell r="G147" t="str">
            <v>THSAENSUKM</v>
          </cell>
          <cell r="H147" t="str">
            <v>7008</v>
          </cell>
          <cell r="I147" t="str">
            <v>0795</v>
          </cell>
        </row>
        <row r="148">
          <cell r="D148" t="str">
            <v>0803</v>
          </cell>
          <cell r="E148" t="str">
            <v>Mr.Sitthichai Rakkhanto</v>
          </cell>
          <cell r="F148" t="str">
            <v>STR</v>
          </cell>
          <cell r="G148" t="str">
            <v>THSITTHICHAI</v>
          </cell>
          <cell r="H148" t="str">
            <v>7001</v>
          </cell>
          <cell r="I148" t="str">
            <v>0803</v>
          </cell>
        </row>
        <row r="149">
          <cell r="D149" t="str">
            <v>0808</v>
          </cell>
          <cell r="E149" t="str">
            <v>Mr.Somkiat Ukrop</v>
          </cell>
          <cell r="F149" t="str">
            <v>AKU</v>
          </cell>
          <cell r="G149" t="str">
            <v>THSOMKIATU</v>
          </cell>
          <cell r="H149" t="str">
            <v>7008</v>
          </cell>
          <cell r="I149" t="str">
            <v>0808</v>
          </cell>
        </row>
        <row r="150">
          <cell r="D150" t="str">
            <v>0804</v>
          </cell>
          <cell r="E150" t="str">
            <v>MR.Thanin Chuelaowanich</v>
          </cell>
          <cell r="F150" t="str">
            <v>TNC</v>
          </cell>
          <cell r="G150" t="str">
            <v>THTANINC</v>
          </cell>
          <cell r="H150" t="str">
            <v>7001</v>
          </cell>
          <cell r="I150" t="str">
            <v>0804</v>
          </cell>
        </row>
        <row r="151">
          <cell r="D151" t="str">
            <v>0805</v>
          </cell>
          <cell r="E151" t="str">
            <v>Ms.Piyawan Lertsangpetch</v>
          </cell>
          <cell r="F151" t="str">
            <v>PYL</v>
          </cell>
          <cell r="G151" t="str">
            <v>THPIYAWANL</v>
          </cell>
          <cell r="H151" t="str">
            <v>7700</v>
          </cell>
          <cell r="I151" t="str">
            <v>0805</v>
          </cell>
        </row>
        <row r="152">
          <cell r="D152" t="str">
            <v>0744</v>
          </cell>
          <cell r="E152" t="str">
            <v>MR.Kasemsun Kesbungkan</v>
          </cell>
          <cell r="F152" t="str">
            <v>KSK</v>
          </cell>
          <cell r="G152" t="str">
            <v>THKASEMSUNK</v>
          </cell>
          <cell r="H152" t="str">
            <v>7800</v>
          </cell>
          <cell r="I152" t="str">
            <v>0744</v>
          </cell>
        </row>
        <row r="153">
          <cell r="D153" t="str">
            <v>0758</v>
          </cell>
          <cell r="E153" t="str">
            <v>MS.Sujitra Pitakpongcharoen</v>
          </cell>
          <cell r="F153" t="str">
            <v>SJP</v>
          </cell>
          <cell r="G153" t="str">
            <v>THSUJITRAP</v>
          </cell>
          <cell r="H153" t="str">
            <v>7700</v>
          </cell>
          <cell r="I153" t="str">
            <v>0758</v>
          </cell>
        </row>
        <row r="154">
          <cell r="D154" t="str">
            <v>0718</v>
          </cell>
          <cell r="E154" t="str">
            <v>MS.Pojanee  Noradee</v>
          </cell>
          <cell r="F154" t="str">
            <v>PJN</v>
          </cell>
          <cell r="G154" t="str">
            <v>THPOJANEEN</v>
          </cell>
          <cell r="H154" t="str">
            <v>7003</v>
          </cell>
          <cell r="I154" t="str">
            <v>0718</v>
          </cell>
        </row>
        <row r="155">
          <cell r="G155" t="e">
            <v>#N/A</v>
          </cell>
          <cell r="H155" t="str">
            <v>0</v>
          </cell>
          <cell r="I155">
            <v>0</v>
          </cell>
        </row>
        <row r="156">
          <cell r="G156" t="e">
            <v>#N/A</v>
          </cell>
          <cell r="H156" t="str">
            <v>0</v>
          </cell>
          <cell r="I156">
            <v>0</v>
          </cell>
        </row>
        <row r="157">
          <cell r="G157" t="e">
            <v>#N/A</v>
          </cell>
          <cell r="H157" t="str">
            <v>0</v>
          </cell>
          <cell r="I157">
            <v>0</v>
          </cell>
        </row>
        <row r="158">
          <cell r="G158" t="e">
            <v>#N/A</v>
          </cell>
          <cell r="H158" t="str">
            <v>0</v>
          </cell>
          <cell r="I158">
            <v>0</v>
          </cell>
        </row>
        <row r="159">
          <cell r="G159" t="e">
            <v>#N/A</v>
          </cell>
          <cell r="H159" t="str">
            <v>0</v>
          </cell>
          <cell r="I159">
            <v>0</v>
          </cell>
        </row>
        <row r="160">
          <cell r="G160" t="e">
            <v>#N/A</v>
          </cell>
          <cell r="H160" t="str">
            <v>0</v>
          </cell>
          <cell r="I160">
            <v>0</v>
          </cell>
        </row>
        <row r="161">
          <cell r="G161" t="e">
            <v>#N/A</v>
          </cell>
          <cell r="H161" t="str">
            <v>0</v>
          </cell>
          <cell r="I161">
            <v>0</v>
          </cell>
        </row>
        <row r="162">
          <cell r="G162" t="e">
            <v>#N/A</v>
          </cell>
          <cell r="H162" t="str">
            <v>0</v>
          </cell>
          <cell r="I162">
            <v>0</v>
          </cell>
        </row>
        <row r="163">
          <cell r="G163" t="e">
            <v>#N/A</v>
          </cell>
          <cell r="H163" t="str">
            <v>0</v>
          </cell>
          <cell r="I163">
            <v>0</v>
          </cell>
        </row>
        <row r="164">
          <cell r="D164">
            <v>9999</v>
          </cell>
          <cell r="E164" t="str">
            <v>Sharing cost center</v>
          </cell>
          <cell r="G164" t="str">
            <v>Share</v>
          </cell>
          <cell r="H164">
            <v>7001</v>
          </cell>
          <cell r="I164">
            <v>9999</v>
          </cell>
        </row>
      </sheetData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 แสนสิริ"/>
      <sheetName val="80 ชนชัย"/>
      <sheetName val="65 โรจน์ นฤมิตร"/>
      <sheetName val="40 แสนสิริ เวนเจอร์"/>
      <sheetName val="02 เอส.ยู.เอ็น"/>
      <sheetName val="60 แสนสิริ แลนด์"/>
      <sheetName val="01 สิริ ภูเก็ต"/>
      <sheetName val="06 คลับเฮ้าส์ พร็อพเพอร์ตี้"/>
      <sheetName val="07 พร้อมพัฒนา"/>
      <sheetName val="05 แสนสิริ รามอินทรา"/>
      <sheetName val="08 เรด โลตัส พร็อพเพอร์ตี้"/>
      <sheetName val="Exp. tb plus"/>
      <sheetName val="TB plus Used"/>
      <sheetName val="Exp. tb PPV"/>
      <sheetName val="TB PPV Used"/>
      <sheetName val="Exp. tb TCH"/>
      <sheetName val="TB TCH Used"/>
      <sheetName val="Exp. tb SPC"/>
      <sheetName val="TB SPC Used"/>
      <sheetName val="Exp. tb SL"/>
      <sheetName val="TB SL Used"/>
      <sheetName val="Total Navi"/>
      <sheetName val="qtr"/>
      <sheetName val="group code"/>
      <sheetName val="Rev-cost รายเดือน"/>
      <sheetName val="BS&amp;PL"/>
      <sheetName val="total Sap"/>
      <sheetName val="Sansiri"/>
      <sheetName val="Consol"/>
      <sheetName val="Combine CASA"/>
      <sheetName val="Sheet3"/>
      <sheetName val="Eliminate"/>
      <sheetName val="MI diff"/>
      <sheetName val="goodwill SV"/>
      <sheetName val="Int. CC"/>
      <sheetName val="Int. SV"/>
      <sheetName val="Int. SanRam"/>
      <sheetName val="ต้นทุนนวัตกรรม"/>
      <sheetName val="Int.Prompt"/>
      <sheetName val="Int Red"/>
      <sheetName val="Int.Sun-SS"/>
      <sheetName val="Int.Plus Q109"/>
      <sheetName val="Int. Plus"/>
      <sheetName val="ธ.ค.51"/>
      <sheetName val=" Adjust PL for equity"/>
      <sheetName val="Take Equity"/>
      <sheetName val="Reconcile ขายสิริภูเก็ต"/>
      <sheetName val="งบเดี่ยว Equity"/>
      <sheetName val="Detail โครงการเช่า Ye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p***"/>
      <sheetName val="ELEC45-01"/>
      <sheetName val="K-5"/>
      <sheetName val="TrialBalance Q3-2002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ตั๋วเงินรับ"/>
      <sheetName val="oresreqsum"/>
      <sheetName val="Sal"/>
      <sheetName val="ACS Revenue"/>
      <sheetName val="Invoice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Jun 06"/>
      <sheetName val="GLTable"/>
      <sheetName val="IncidentsEAP"/>
      <sheetName val="Rate"/>
      <sheetName val="Mkt Dev 1291 ONL 1290 - 1010"/>
      <sheetName val="Compare"/>
      <sheetName val="TB Worksheet"/>
      <sheetName val="DealerData"/>
      <sheetName val="part-import"/>
      <sheetName val="Detail-Sep"/>
      <sheetName val="REVENUE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141010"/>
      <sheetName val="ap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S33"/>
      <sheetName val="[BANK.XLS뉮׾_x0003_㌏Joint"/>
      <sheetName val="pa group"/>
      <sheetName val="F1 Log On"/>
      <sheetName val="43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MRR"/>
      <sheetName val="Unrecorded Misstatement"/>
      <sheetName val="見積表紙原紙"/>
      <sheetName val="Main"/>
      <sheetName val="INV(未作成)"/>
      <sheetName val="N-2"/>
      <sheetName val="CRITERIA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Spa Sales"/>
      <sheetName val="FF-3"/>
      <sheetName val="Lead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Detail_เงินให้กู้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IE UPS"/>
      <sheetName val="_BANK.XLS뉮׾_x0003_㌏Joint"/>
      <sheetName val="Pd01 vsl sked"/>
      <sheetName val="Drop down list"/>
      <sheetName val="Newspaper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0">
          <cell r="F10">
            <v>1746.43</v>
          </cell>
        </row>
      </sheetData>
      <sheetData sheetId="299">
        <row r="10">
          <cell r="F10">
            <v>1746.43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10">
          <cell r="F10">
            <v>1746.43</v>
          </cell>
        </row>
      </sheetData>
      <sheetData sheetId="348"/>
      <sheetData sheetId="349"/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/>
      <sheetData sheetId="354"/>
      <sheetData sheetId="355"/>
      <sheetData sheetId="356"/>
      <sheetData sheetId="357">
        <row r="10">
          <cell r="F10">
            <v>1746.43</v>
          </cell>
        </row>
      </sheetData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>
        <row r="10">
          <cell r="F10">
            <v>1746.43</v>
          </cell>
        </row>
      </sheetData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/>
      <sheetData sheetId="407"/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  <sheetName val="เงินกู้ MGC"/>
      <sheetName val="เงินกู้ธนชาติ"/>
      <sheetName val="RECY"/>
      <sheetName val="CUSTOMER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DEP12"/>
      <sheetName val="Trial Balance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Scale"/>
      <sheetName val="คงเหลือ GH"/>
      <sheetName val="WIP"/>
      <sheetName val="FDR-Jan-99 "/>
      <sheetName val="REVENUE"/>
      <sheetName val="Parameters"/>
      <sheetName val="Sequence"/>
      <sheetName val="Export Sales"/>
      <sheetName val="Domestic Sales"/>
      <sheetName val="Dealer Sale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cutoff1"/>
      <sheetName val="03100(SS)"/>
      <sheetName val="10-1 Media"/>
      <sheetName val="10-cut"/>
      <sheetName val="xlSVH_T"/>
      <sheetName val="Request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J1"/>
      <sheetName val="G-BS"/>
      <sheetName val="NLok"/>
      <sheetName val="200-110"/>
      <sheetName val="S03"/>
      <sheetName val="明細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PAN M4*25 FE CM3 P2"/>
      <sheetName val="総合B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K-4"/>
      <sheetName val="K-4A"/>
      <sheetName val="K-4B"/>
      <sheetName val="K-4C"/>
      <sheetName val="K-4D"/>
      <sheetName val="K-4E"/>
      <sheetName val="K-4F"/>
      <sheetName val="K-4G"/>
      <sheetName val="K-4H"/>
      <sheetName val="K-4I"/>
      <sheetName val="K-4J"/>
      <sheetName val="K-4K"/>
      <sheetName val="K-4L"/>
      <sheetName val="K-5"/>
      <sheetName val="K-6"/>
      <sheetName val="K-7"/>
      <sheetName val="K-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 แสนสิริ"/>
      <sheetName val="Exp. tb plus"/>
      <sheetName val="TB plus Used"/>
      <sheetName val="Exp. tb TCH"/>
      <sheetName val="TB TCH Used"/>
      <sheetName val="Exp. tb SL"/>
      <sheetName val="TB SL Used"/>
      <sheetName val="Reclass"/>
      <sheetName val="total Sap"/>
      <sheetName val="Combine CASA"/>
      <sheetName val="Eliminate"/>
      <sheetName val="Statement  of  Income  Casa "/>
      <sheetName val="P&amp;L CASA"/>
      <sheetName val="Land 28101"/>
      <sheetName val="CASA From SAP"/>
      <sheetName val="4101 from SAP"/>
      <sheetName val="Intangible Asset"/>
      <sheetName val="5101"/>
      <sheetName val="ประมาณการหนี้สิน"/>
      <sheetName val="25351"/>
      <sheetName val="Current Portion"/>
      <sheetName val="21099"/>
      <sheetName val="จน. สรรพากร"/>
      <sheetName val="ที่ดินรอพัฒนา Sansiri"/>
      <sheetName val="35303"/>
      <sheetName val="10004"/>
      <sheetName val="ที่ดินแจ้งวัฒนะ"/>
      <sheetName val="Sep54"/>
      <sheetName val="มิย.5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BUILD95"/>
      <sheetName val="Asset 31-12-47"/>
      <sheetName val="노무비"/>
      <sheetName val="ค่าวัสดุ"/>
      <sheetName val="เงินกู้ธนชาติ"/>
      <sheetName val="เงินกู้ MGC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K-5"/>
      <sheetName val="Trial Balance"/>
      <sheetName val="Loan Data"/>
      <sheetName val="Allocate96-98"/>
      <sheetName val="ค่าวัสดุ"/>
      <sheetName val="ADJ - RATE"/>
      <sheetName val="database"/>
      <sheetName val="K-5 YE"/>
      <sheetName val="Asset 31-12-47"/>
      <sheetName val="BUILD95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  <sheetName val="N-4 Patent right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/>
      <sheetData sheetId="32"/>
      <sheetData sheetId="33"/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เงินกู้ธนชาติ"/>
      <sheetName val="K-5"/>
      <sheetName val="ตั๋วเงินรับ"/>
      <sheetName val="เงินกู้ MGC"/>
      <sheetName val="C-3"/>
      <sheetName val="VariableII  period"/>
      <sheetName val="รายละเอียด"/>
      <sheetName val="Dec15"/>
      <sheetName val="DEC31"/>
      <sheetName val="Trial Balance"/>
      <sheetName val="Sol-Other"/>
      <sheetName val="TrialBalance Q3-2002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ตั๋วเงินรับ"/>
      <sheetName val="เงินกู้ธนชาติ"/>
      <sheetName val="เงินกู้ MGC"/>
      <sheetName val="Sheet1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C-3"/>
      <sheetName val="LC _ TR Listing"/>
      <sheetName val="Data"/>
      <sheetName val="??????? MGC"/>
      <sheetName val="?????????????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sc"/>
      <sheetName val="Dec 2001"/>
      <sheetName val="Sheet1 (2)"/>
      <sheetName val="Input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K-5"/>
      <sheetName val="Cost Centers"/>
      <sheetName val="M_Maincomp"/>
      <sheetName val="Locations"/>
      <sheetName val=" IB-PL-00-01 SUMMARY"/>
      <sheetName val="Saptco00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FF-3"/>
      <sheetName val="CUSTOMER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DEPSYS47"/>
      <sheetName val="CJEs"/>
      <sheetName val="PL"/>
      <sheetName val="CRJE"/>
      <sheetName val="Discontinue_Item"/>
      <sheetName val="DEP12"/>
      <sheetName val="Trial Balance"/>
      <sheetName val=" IBPL0001"/>
      <sheetName val="인원계획-미화"/>
      <sheetName val="CA Sheet"/>
      <sheetName val="TrialBalance Q3-2002"/>
      <sheetName val="Workbook Inputs"/>
      <sheetName val="D"/>
      <sheetName val="163040 LC-TR"/>
      <sheetName val="?????????????"/>
      <sheetName val="19"/>
      <sheetName val="MA"/>
      <sheetName val="A6"/>
      <sheetName val="F9 Parameters"/>
      <sheetName val="FY10-Los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Valo DCF"/>
      <sheetName val="List info"/>
      <sheetName val="Energy(update)"/>
      <sheetName val="head Jan"/>
      <sheetName val="DI"/>
      <sheetName val="D190_2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テーブル"/>
      <sheetName val="Sal07"/>
      <sheetName val="_____________"/>
      <sheetName val="Demand"/>
      <sheetName val="Quote"/>
      <sheetName val="N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g 12"/>
      <sheetName val="YSS31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/>
      <sheetData sheetId="277"/>
      <sheetData sheetId="278"/>
      <sheetData sheetId="279"/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p***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ADJ - RATE"/>
      <sheetName val="2002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-1D"/>
      <sheetName val="RECONCILIATION TSD"/>
      <sheetName val="Exp"/>
      <sheetName val="เงินกู้ธนชาติ"/>
      <sheetName val="2002"/>
      <sheetName val="TrialBalance Q3-2002"/>
      <sheetName val="U-5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Analytical"/>
      <sheetName val="BS-Q1'04"/>
      <sheetName val="PL-Q1'04"/>
      <sheetName val="PA"/>
      <sheetName val="PM&amp;TE"/>
      <sheetName val="SUM-LEAD"/>
      <sheetName val="C-1"/>
      <sheetName val="Review Bank Rec-PA"/>
      <sheetName val="G-1"/>
      <sheetName val="H-1"/>
      <sheetName val="I-1"/>
      <sheetName val="I-2RPT receivable and loan"/>
      <sheetName val="I-3 RPT payable and loan-"/>
      <sheetName val="summary provision"/>
      <sheetName val="J-1"/>
      <sheetName val="K-1"/>
      <sheetName val="K-1 (2)"/>
      <sheetName val="M-1"/>
      <sheetName val="N-1"/>
      <sheetName val="Q-1"/>
      <sheetName val="T-1"/>
      <sheetName val="U-1"/>
      <sheetName val="U-2"/>
      <sheetName val="U-2.1Int Inc."/>
      <sheetName val="U-3"/>
      <sheetName val="U-4"/>
      <sheetName val="U-4.1 Int expense"/>
      <sheetName val="U-4.1 Int Exp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>
        <row r="1">
          <cell r="A1" t="str">
            <v>STATEMENT OF INCOME AND UNAPPROPRIATED RETAINED EARNINGS</v>
          </cell>
        </row>
        <row r="2">
          <cell r="A2" t="str">
            <v>FOR 6  MONTHS ENDED 30  JUNE  2004</v>
          </cell>
        </row>
        <row r="3">
          <cell r="A3" t="str">
            <v>COMPANY :</v>
          </cell>
          <cell r="B3" t="str">
            <v>PACIFIC ASSETS PUBLIC COMPANY LIMITED</v>
          </cell>
        </row>
        <row r="6">
          <cell r="C6" t="str">
            <v>3 MTHS</v>
          </cell>
        </row>
        <row r="7">
          <cell r="C7" t="str">
            <v>Q2/2003</v>
          </cell>
          <cell r="D7">
            <v>37987</v>
          </cell>
          <cell r="E7">
            <v>38018</v>
          </cell>
          <cell r="F7">
            <v>38047</v>
          </cell>
        </row>
        <row r="8"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</row>
        <row r="9">
          <cell r="A9" t="str">
            <v>REVENUES:</v>
          </cell>
        </row>
        <row r="10">
          <cell r="A10" t="str">
            <v>Hotel Income</v>
          </cell>
          <cell r="C10">
            <v>0</v>
          </cell>
        </row>
        <row r="11">
          <cell r="A11" t="str">
            <v>Property Income</v>
          </cell>
          <cell r="C11">
            <v>0</v>
          </cell>
        </row>
        <row r="12">
          <cell r="A12" t="str">
            <v>Property Trading Income</v>
          </cell>
          <cell r="C12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 Interco."/>
      <sheetName val="Details for Keppel Sin"/>
      <sheetName val="Details for tri"/>
      <sheetName val="Sheet1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FX rates"/>
      <sheetName val="table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Master Updated(517)"/>
      <sheetName val="Parameters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Master"/>
      <sheetName val="Tooling list T lite"/>
      <sheetName val="._x0000_9_x0000_D_x0000_O_x0000_Z_x0000_e_x0000_p_x0000_{_x0000__x0000__x000a_"/>
      <sheetName val="10-1 Media"/>
      <sheetName val="10-cut"/>
      <sheetName val="CST1198"/>
      <sheetName val="FY04 budget vol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Variables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U-3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DEP C2001"/>
      <sheetName val="VData"/>
      <sheetName val="STD_RESERVE"/>
      <sheetName val="Base Rental"/>
      <sheetName val="เครื่องตกแต่ง"/>
      <sheetName val="อาคาร"/>
      <sheetName val="เครื่องมือ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>
        <row r="4">
          <cell r="B4" t="str">
            <v>กรุงเทพฯ</v>
          </cell>
        </row>
      </sheetData>
      <sheetData sheetId="5" refreshError="1"/>
      <sheetData sheetId="6" refreshError="1"/>
      <sheetData sheetId="7">
        <row r="4">
          <cell r="B4" t="str">
            <v>กรุงเทพฯ</v>
          </cell>
        </row>
      </sheetData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">
          <cell r="B4">
            <v>8500000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4">
          <cell r="B4">
            <v>8500000</v>
          </cell>
        </row>
      </sheetData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ธนชาติ"/>
      <sheetName val="Trial Balance"/>
      <sheetName val="ELEC45-01"/>
      <sheetName val="เงินกู้ MGC"/>
      <sheetName val="Detail-Sep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21 Ocl"/>
      <sheetName val="3Manege-Statement_1045HKL_refin"/>
      <sheetName val="TB Data base"/>
      <sheetName val="E-1D"/>
      <sheetName val="DATABASE -sumifTB"/>
      <sheetName val="dec'04"/>
      <sheetName val="CFP-BK2"/>
      <sheetName val="Front"/>
      <sheetName val="Val_Ind"/>
      <sheetName val="Exp"/>
      <sheetName val=" IB-PL-00-01 SUMMARY"/>
      <sheetName val="Sheet1_(3)-delete"/>
      <sheetName val="Sheet1_(2)"/>
      <sheetName val="Sheet1_(3)-Footnote"/>
      <sheetName val="Balance_Sheet_K_Dorn"/>
      <sheetName val="P&amp;L_K_Dorn"/>
      <sheetName val="cash_flow"/>
      <sheetName val="cap_to_Reno"/>
      <sheetName val="detail_balance_sheet"/>
      <sheetName val="CURRENT_LIABILITIES"/>
      <sheetName val="Trial_Balance"/>
      <sheetName val="เงินกู้_MGC"/>
      <sheetName val="TrialBalance_Q3-2002"/>
      <sheetName val="ana_u5"/>
      <sheetName val="TB_Data_base"/>
      <sheetName val="21_Ocl"/>
      <sheetName val="DATABASE_-sumifTB"/>
      <sheetName val="_IB-PL-00-01_SUMMARY"/>
      <sheetName val="Sheet1_(3)-delete1"/>
      <sheetName val="Sheet1_(2)1"/>
      <sheetName val="Sheet1_(3)-Footnote1"/>
      <sheetName val="Balance_Sheet_K_Dorn1"/>
      <sheetName val="P&amp;L_K_Dorn1"/>
      <sheetName val="cash_flow1"/>
      <sheetName val="cap_to_Reno1"/>
      <sheetName val="detail_balance_sheet1"/>
      <sheetName val="CURRENT_LIABILITIES1"/>
      <sheetName val="Trial_Balance1"/>
      <sheetName val="เงินกู้_MGC1"/>
      <sheetName val="TrialBalance_Q3-20021"/>
      <sheetName val="ana_u51"/>
      <sheetName val="TB_Data_base1"/>
      <sheetName val="21_Ocl1"/>
      <sheetName val="DATABASE_-sumifTB1"/>
      <sheetName val="_IB-PL-00-01_SUMMARY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2002"/>
      <sheetName val="U-5"/>
      <sheetName val="매출"/>
      <sheetName val="Consolidated"/>
      <sheetName val="Links"/>
      <sheetName val="Lead"/>
      <sheetName val="Data"/>
      <sheetName val="PA"/>
      <sheetName val="FF7"/>
      <sheetName val="인원계획-미화"/>
      <sheetName val="노무비"/>
      <sheetName val="Trial Balance"/>
      <sheetName val="LABOUR"/>
      <sheetName val="Sheet1"/>
      <sheetName val="Account Name &amp; Code"/>
      <sheetName val="Location &amp; Cost Centre"/>
      <sheetName val="Salaries-CGR OB-2.1"/>
      <sheetName val="Balance sheet"/>
      <sheetName val=" IB-PL-YTD"/>
      <sheetName val="Master"/>
      <sheetName val="Metals"/>
      <sheetName val="GST Recon-Workings"/>
      <sheetName val="Drop Down"/>
      <sheetName val="Igw Model"/>
      <sheetName val="SALES&amp;COGS"/>
      <sheetName val="MONTHLY"/>
      <sheetName val="detail_profit&amp;loss"/>
      <sheetName val="TrialBalance Q3-2002"/>
      <sheetName val="Purchases"/>
      <sheetName val="U-3"/>
      <sheetName val="CRITERIA1"/>
      <sheetName val="Code"/>
      <sheetName val="Account List"/>
      <sheetName val="Company codes"/>
      <sheetName val="???????????"/>
      <sheetName val="OceMenuSheet"/>
      <sheetName val="NEW ZEALAND"/>
      <sheetName val="Stock Aging"/>
      <sheetName val="N-4 Patent right"/>
      <sheetName val="OUTLK%"/>
      <sheetName val="RANGES"/>
      <sheetName val="S-5"/>
      <sheetName val="ต__วเง_นร_บ"/>
      <sheetName val="list"/>
      <sheetName val="A"/>
      <sheetName val="FA Register"/>
      <sheetName val="เงินกู้_MGC"/>
      <sheetName val="Trial_Balance"/>
      <sheetName val="Account_Name_&amp;_Code"/>
      <sheetName val="Location_&amp;_Cost_Centre"/>
      <sheetName val="Salaries-CGR_OB-2_1"/>
      <sheetName val="Balance_sheet"/>
      <sheetName val="_IB-PL-YTD"/>
      <sheetName val="GST_Recon-Workings"/>
      <sheetName val="Drop_Down"/>
      <sheetName val="Igw_Model"/>
      <sheetName val="TrialBalance_Q3-2002"/>
      <sheetName val="Account_List"/>
      <sheetName val="Company_codes"/>
      <sheetName val="NEW_ZEALAND"/>
      <sheetName val="Stock_Aging"/>
      <sheetName val="N-4_Patent_right"/>
      <sheetName val="FA_Registe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PM-TE"/>
      <sheetName val="U-5"/>
      <sheetName val="2002"/>
      <sheetName val="detail_profit&amp;loss"/>
    </sheetNames>
    <sheetDataSet>
      <sheetData sheetId="0" refreshError="1">
        <row r="4">
          <cell r="B4">
            <v>4399427.8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</sheetNames>
    <sheetDataSet>
      <sheetData sheetId="0" refreshError="1">
        <row r="9">
          <cell r="J9">
            <v>1073765.3049999999</v>
          </cell>
        </row>
        <row r="30">
          <cell r="E30">
            <v>1073765.3049999999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>
        <row r="4">
          <cell r="B4">
            <v>8500000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เงินกู้ธนชาติ"/>
      <sheetName val="TrialBalance Q3-2002"/>
      <sheetName val="7 Jan 02"/>
      <sheetName val="เงินกู้ MGC"/>
      <sheetName val="GAAP Pru"/>
      <sheetName val="노무비"/>
      <sheetName val="????-??"/>
      <sheetName val="TB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TB-2001-Apr'01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เงินกู้ธนชาติ"/>
      <sheetName val="ELEC45-01"/>
      <sheetName val="TB-2001-Apr'01"/>
      <sheetName val="BS-Q1'04"/>
      <sheetName val="เงินกู้ MGC"/>
      <sheetName val="2002"/>
      <sheetName val="AP-FAsb"/>
      <sheetName val="ตั๋วเงินรับ"/>
      <sheetName val="ARTT"/>
      <sheetName val="Trial Balance"/>
      <sheetName val="TB"/>
      <sheetName val="acc.depre-report-old"/>
      <sheetName val="SCB 1 - Current"/>
      <sheetName val="SCB 2 - Current"/>
      <sheetName val="7Long term liabilities"/>
      <sheetName val="set_"/>
      <sheetName val="Exchange"/>
      <sheetName val="03中"/>
      <sheetName val="노무비"/>
      <sheetName val="7 Jan 02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wapData"/>
      <sheetName val="Trial Balance"/>
      <sheetName val="1602-97"/>
      <sheetName val="GAAP Pru"/>
      <sheetName val="ELEC45-01"/>
      <sheetName val="AP"/>
    </sheetNames>
    <sheetDataSet>
      <sheetData sheetId="0">
        <row r="15">
          <cell r="F15">
            <v>2098135.8193465373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K-1A.1"/>
      <sheetName val="K-2"/>
      <sheetName val="K-3(1)"/>
      <sheetName val="K-3(2)"/>
      <sheetName val="K-4"/>
      <sheetName val="K-4.1"/>
      <sheetName val="PRG"/>
      <sheetName val="PRG_001"/>
      <sheetName val="PRG_002"/>
      <sheetName val="PRG_003"/>
      <sheetName val="PRG_004"/>
      <sheetName val="K-5"/>
      <sheetName val="K-6"/>
      <sheetName val="K-7"/>
      <sheetName val="K-8.1"/>
      <sheetName val="K-9"/>
      <sheetName val="K-10"/>
      <sheetName val="K-11"/>
      <sheetName val="K-11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2004"/>
      <sheetName val="2003"/>
      <sheetName val="2002"/>
      <sheetName val="2001"/>
      <sheetName val="10130104 (2)"/>
      <sheetName val="10130104"/>
      <sheetName val="1602-97"/>
      <sheetName val="1602-98"/>
      <sheetName val="TrialBalance Q3-200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1602-97"/>
    </sheetNames>
    <sheetDataSet>
      <sheetData sheetId="0" refreshError="1"/>
      <sheetData sheetId="1" refreshError="1">
        <row r="4">
          <cell r="B4">
            <v>8500000</v>
          </cell>
        </row>
      </sheetData>
      <sheetData sheetId="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1602-97"/>
      <sheetName val="TrialBalance Q3-2002"/>
      <sheetName val="ตั๋วเงินรับ"/>
      <sheetName val="AP-FAsb"/>
      <sheetName val="INV(未作成)"/>
      <sheetName val="เงินกู้ MGC"/>
      <sheetName val="BOQ"/>
      <sheetName val="Trend"/>
      <sheetName val="เงินกู้ธนชาติ"/>
      <sheetName val="LeadQ1_2002"/>
      <sheetName val="Landing Factors"/>
      <sheetName val="Agency Walker ID"/>
      <sheetName val="TH00_12080000"/>
      <sheetName val="conso46"/>
      <sheetName val="Disposal"/>
      <sheetName val="FA(NEW)"/>
      <sheetName val="N-2"/>
      <sheetName val="GAAP Pru"/>
      <sheetName val="C-3"/>
      <sheetName val="REC GROUP"/>
      <sheetName val="Main"/>
      <sheetName val="Bill No. 2 - Carpark"/>
      <sheetName val="Macro1"/>
      <sheetName val="Data"/>
      <sheetName val="#ofclose"/>
      <sheetName val="TB-2001-Apr'01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proforma"/>
      <sheetName val="COVER"/>
      <sheetName val="JUNE1"/>
      <sheetName val="Parameters"/>
      <sheetName val="UKCSTG02"/>
      <sheetName val="splinkler"/>
      <sheetName val="ASSET339"/>
      <sheetName val="SwapData"/>
      <sheetName val="0201(勘定明細用)"/>
      <sheetName val="Project Detail "/>
      <sheetName val="TB SAP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  <sheetName val="BS"/>
      <sheetName val="TB_Group"/>
      <sheetName val="LISTS"/>
      <sheetName val="Jan"/>
      <sheetName val="Mar"/>
      <sheetName val="EE"/>
      <sheetName val="Item Code - Machine"/>
      <sheetName val="Sup-BSK1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.12.04"/>
      <sheetName val="31.03.05"/>
      <sheetName val="CJE"/>
      <sheetName val="REC"/>
      <sheetName val="SAD"/>
      <sheetName val="sumlead"/>
      <sheetName val="C-1"/>
      <sheetName val="E-1"/>
      <sheetName val="F-1"/>
      <sheetName val="G-1"/>
      <sheetName val="I-1"/>
      <sheetName val="J-1"/>
      <sheetName val="K-1"/>
      <sheetName val="N-1"/>
      <sheetName val="M-1"/>
      <sheetName val="T-1"/>
      <sheetName val="T-1A"/>
      <sheetName val="U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7">
          <cell r="E17">
            <v>2301291.9806534634</v>
          </cell>
        </row>
      </sheetData>
      <sheetData sheetId="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เงินกู้ธนชาติ"/>
      <sheetName val="31.12.04"/>
      <sheetName val="เงินกู้ MGC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et_"/>
      <sheetName val="Month v YTD"/>
      <sheetName val="sheetNO"/>
      <sheetName val="GAAP Pru"/>
      <sheetName val="????-??"/>
      <sheetName val="Bill No. 2 - Carpark"/>
      <sheetName val="ana u5"/>
      <sheetName val="Data"/>
      <sheetName val="Non Movement"/>
      <sheetName val="GL06"/>
      <sheetName val="Orig Study for PPAP"/>
      <sheetName val="TH00_12080000"/>
      <sheetName val="Income Statement"/>
      <sheetName val="Nonmove"/>
      <sheetName val="งบบริหาร_PL-report"/>
      <sheetName val="Sheet2-_Cost_sheet_electric"/>
      <sheetName val="Sheet1-_Cost_Sheet_Water"/>
      <sheetName val="DATABASE_-sumifTB"/>
      <sheetName val="BS-Mgm-Details_Support"/>
      <sheetName val="PL-Mgm-Details_support_"/>
      <sheetName val="P&amp;L-_ยังไม่ถูก"/>
      <sheetName val="31_12_04"/>
      <sheetName val="เงินกู้_MGC"/>
      <sheetName val="Trial_Balance"/>
      <sheetName val="Loan_Data"/>
      <sheetName val="TrialBalance_Q3-2002"/>
      <sheetName val="Month_v_YTD"/>
      <sheetName val="GAAP_Pru"/>
      <sheetName val="Bill_No__2_-_Carpark"/>
      <sheetName val="ana_u5"/>
      <sheetName val="Non_Movement"/>
      <sheetName val="Orig_Study_for_PPAP"/>
      <sheetName val="Income_Statement"/>
      <sheetName val="งบบริหาร_PL-report1"/>
      <sheetName val="Sheet2-_Cost_sheet_electric1"/>
      <sheetName val="Sheet1-_Cost_Sheet_Water1"/>
      <sheetName val="DATABASE_-sumifTB1"/>
      <sheetName val="BS-Mgm-Details_Support1"/>
      <sheetName val="PL-Mgm-Details_support_1"/>
      <sheetName val="P&amp;L-_ยังไม่ถูก1"/>
      <sheetName val="31_12_041"/>
      <sheetName val="เงินกู้_MGC1"/>
      <sheetName val="Trial_Balance1"/>
      <sheetName val="Loan_Data1"/>
      <sheetName val="TrialBalance_Q3-20021"/>
      <sheetName val="Month_v_YTD1"/>
      <sheetName val="GAAP_Pru1"/>
      <sheetName val="Bill_No__2_-_Carpark1"/>
      <sheetName val="ana_u51"/>
      <sheetName val="Non_Movement1"/>
      <sheetName val="Orig_Study_for_PPAP1"/>
      <sheetName val="Income_Statemen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Date:</v>
          </cell>
          <cell r="F1" t="str">
            <v xml:space="preserve">Page 1  </v>
          </cell>
        </row>
        <row r="2">
          <cell r="A2" t="str">
            <v>Trial Balance - Report (GLTRLR1)</v>
          </cell>
          <cell r="F2">
            <v>1</v>
          </cell>
        </row>
        <row r="6">
          <cell r="A6" t="str">
            <v>Include Accounts With No Activity</v>
          </cell>
        </row>
        <row r="7">
          <cell r="A7" t="str">
            <v>Include Adjustments</v>
          </cell>
        </row>
        <row r="8">
          <cell r="A8" t="str">
            <v>For Year</v>
          </cell>
        </row>
        <row r="9">
          <cell r="A9" t="str">
            <v>From  Account No.</v>
          </cell>
        </row>
        <row r="10">
          <cell r="A10" t="str">
            <v>From Account Group</v>
          </cell>
        </row>
        <row r="13">
          <cell r="A13" t="str">
            <v xml:space="preserve">Account Number                   </v>
          </cell>
        </row>
        <row r="14">
          <cell r="A14" t="str">
            <v>1101-0-00-000</v>
          </cell>
          <cell r="E14">
            <v>15000</v>
          </cell>
        </row>
        <row r="15">
          <cell r="A15" t="str">
            <v>1121-0-00-000</v>
          </cell>
          <cell r="E15">
            <v>372122.92</v>
          </cell>
        </row>
        <row r="16">
          <cell r="A16" t="str">
            <v>1122-0-00-000</v>
          </cell>
          <cell r="E16">
            <v>12155612.43</v>
          </cell>
        </row>
        <row r="17">
          <cell r="A17" t="str">
            <v>1123-0-00-000</v>
          </cell>
          <cell r="E17">
            <v>5876023.7300000004</v>
          </cell>
        </row>
        <row r="18">
          <cell r="A18" t="str">
            <v>1131-0-00-000</v>
          </cell>
          <cell r="E18">
            <v>9900</v>
          </cell>
        </row>
        <row r="19">
          <cell r="A19" t="str">
            <v>1132-0-00-000</v>
          </cell>
          <cell r="F19">
            <v>3084697.08</v>
          </cell>
        </row>
        <row r="20">
          <cell r="A20" t="str">
            <v>1133-0-00-000</v>
          </cell>
          <cell r="F20">
            <v>597716.04</v>
          </cell>
        </row>
        <row r="21">
          <cell r="A21" t="str">
            <v>1141-0-00-000</v>
          </cell>
          <cell r="E21">
            <v>0</v>
          </cell>
        </row>
        <row r="22">
          <cell r="A22" t="str">
            <v>1201-1-00-000</v>
          </cell>
          <cell r="E22">
            <v>9273186.1199999992</v>
          </cell>
        </row>
        <row r="23">
          <cell r="A23" t="str">
            <v>1201-2-00-000</v>
          </cell>
          <cell r="E23">
            <v>51820871.68</v>
          </cell>
        </row>
        <row r="24">
          <cell r="A24" t="str">
            <v>1201-3-00-000</v>
          </cell>
          <cell r="E24">
            <v>609276.5</v>
          </cell>
        </row>
        <row r="25">
          <cell r="A25" t="str">
            <v>1222-0-00-000</v>
          </cell>
          <cell r="E25">
            <v>433171.02</v>
          </cell>
        </row>
        <row r="26">
          <cell r="A26" t="str">
            <v>1223-0-00-000</v>
          </cell>
          <cell r="E26">
            <v>269064.19</v>
          </cell>
        </row>
        <row r="27">
          <cell r="A27" t="str">
            <v>1250-0-00-000</v>
          </cell>
          <cell r="E27">
            <v>0</v>
          </cell>
        </row>
        <row r="28">
          <cell r="A28" t="str">
            <v>1290-1-04-000</v>
          </cell>
          <cell r="F28">
            <v>1685486.49</v>
          </cell>
        </row>
        <row r="29">
          <cell r="A29" t="str">
            <v>1290-2-04-000</v>
          </cell>
          <cell r="F29">
            <v>34864099</v>
          </cell>
        </row>
        <row r="30">
          <cell r="A30" t="str">
            <v>1290-3-04-000</v>
          </cell>
          <cell r="F30">
            <v>66600</v>
          </cell>
        </row>
        <row r="31">
          <cell r="A31" t="str">
            <v>1301-0-00-000</v>
          </cell>
          <cell r="E31">
            <v>108395.6</v>
          </cell>
        </row>
        <row r="32">
          <cell r="A32" t="str">
            <v>1302-0-00-000</v>
          </cell>
          <cell r="E32">
            <v>1966902.48</v>
          </cell>
        </row>
        <row r="33">
          <cell r="A33" t="str">
            <v>1303-0-00-000</v>
          </cell>
          <cell r="E33">
            <v>23760.41</v>
          </cell>
        </row>
        <row r="34">
          <cell r="A34" t="str">
            <v>1304-0-00-000</v>
          </cell>
          <cell r="E34">
            <v>18911.98</v>
          </cell>
        </row>
        <row r="35">
          <cell r="A35" t="str">
            <v>1305-0-00-000</v>
          </cell>
          <cell r="E35">
            <v>8793.85</v>
          </cell>
        </row>
        <row r="36">
          <cell r="A36" t="str">
            <v>1401-0-00-000</v>
          </cell>
          <cell r="E36">
            <v>60455.73</v>
          </cell>
        </row>
        <row r="37">
          <cell r="A37" t="str">
            <v>1402-0-00-000</v>
          </cell>
          <cell r="E37">
            <v>158037.75</v>
          </cell>
        </row>
        <row r="38">
          <cell r="A38" t="str">
            <v>1402-0-00-001</v>
          </cell>
          <cell r="E38">
            <v>0</v>
          </cell>
        </row>
        <row r="39">
          <cell r="A39" t="str">
            <v>1402-0-00-006</v>
          </cell>
          <cell r="E39">
            <v>0</v>
          </cell>
        </row>
        <row r="40">
          <cell r="A40" t="str">
            <v>1402-0-00-009</v>
          </cell>
          <cell r="E40">
            <v>3900</v>
          </cell>
        </row>
        <row r="41">
          <cell r="A41" t="str">
            <v>1402-0-00-010</v>
          </cell>
          <cell r="E41">
            <v>5132.63</v>
          </cell>
        </row>
        <row r="42">
          <cell r="A42" t="str">
            <v>1402-0-00-012</v>
          </cell>
          <cell r="E42">
            <v>2910</v>
          </cell>
        </row>
        <row r="43">
          <cell r="A43" t="str">
            <v>1402-0-00-013</v>
          </cell>
          <cell r="E43">
            <v>0</v>
          </cell>
        </row>
        <row r="44">
          <cell r="A44" t="str">
            <v>1402-0-00-014</v>
          </cell>
          <cell r="E44">
            <v>0</v>
          </cell>
        </row>
        <row r="45">
          <cell r="A45" t="str">
            <v>1402-0-00-201</v>
          </cell>
          <cell r="E45">
            <v>0</v>
          </cell>
        </row>
        <row r="46">
          <cell r="A46" t="str">
            <v>1403-0-00-000</v>
          </cell>
          <cell r="E46">
            <v>2074533.5</v>
          </cell>
        </row>
        <row r="47">
          <cell r="A47" t="str">
            <v>1404-0-00-000</v>
          </cell>
          <cell r="E47">
            <v>137828.51</v>
          </cell>
        </row>
        <row r="48">
          <cell r="A48" t="str">
            <v>1406-0-00-000</v>
          </cell>
          <cell r="E48">
            <v>30917.79</v>
          </cell>
        </row>
        <row r="49">
          <cell r="A49" t="str">
            <v>1501-0-00-000</v>
          </cell>
          <cell r="E49">
            <v>0</v>
          </cell>
        </row>
        <row r="50">
          <cell r="A50" t="str">
            <v>1502-0-00-000</v>
          </cell>
          <cell r="E50">
            <v>1220151.04</v>
          </cell>
        </row>
        <row r="51">
          <cell r="A51" t="str">
            <v>1503-0-00-000</v>
          </cell>
          <cell r="E51">
            <v>2431245.67</v>
          </cell>
        </row>
        <row r="52">
          <cell r="A52" t="str">
            <v>1505-0-00-000</v>
          </cell>
          <cell r="E52">
            <v>114000</v>
          </cell>
        </row>
        <row r="53">
          <cell r="A53" t="str">
            <v>1601-0-00-008</v>
          </cell>
          <cell r="E53">
            <v>2537672.73</v>
          </cell>
        </row>
        <row r="54">
          <cell r="A54" t="str">
            <v>1602-0-00-009</v>
          </cell>
          <cell r="E54">
            <v>1556658.32</v>
          </cell>
        </row>
        <row r="55">
          <cell r="A55" t="str">
            <v>1603-0-00-006</v>
          </cell>
          <cell r="E55">
            <v>203978844.28</v>
          </cell>
        </row>
        <row r="56">
          <cell r="A56" t="str">
            <v>1604-0-00-008</v>
          </cell>
          <cell r="E56">
            <v>17576336.059999999</v>
          </cell>
        </row>
        <row r="57">
          <cell r="A57" t="str">
            <v>1605-0-00-008</v>
          </cell>
          <cell r="E57">
            <v>7130322.6200000001</v>
          </cell>
        </row>
        <row r="58">
          <cell r="A58" t="str">
            <v>1606-0-00-006</v>
          </cell>
          <cell r="E58">
            <v>38523284.840000004</v>
          </cell>
        </row>
        <row r="59">
          <cell r="A59" t="str">
            <v>1607-0-00-006</v>
          </cell>
          <cell r="E59">
            <v>15400737.6</v>
          </cell>
        </row>
        <row r="60">
          <cell r="A60" t="str">
            <v>1608-0-00-008</v>
          </cell>
          <cell r="E60">
            <v>1248038.98</v>
          </cell>
        </row>
        <row r="61">
          <cell r="A61" t="str">
            <v>1609-0-00-008</v>
          </cell>
          <cell r="E61">
            <v>5320093.45</v>
          </cell>
        </row>
        <row r="62">
          <cell r="A62" t="str">
            <v>1610-0-00-000</v>
          </cell>
          <cell r="E62">
            <v>8095189.9000000004</v>
          </cell>
        </row>
        <row r="63">
          <cell r="A63" t="str">
            <v>1610-0-00-001</v>
          </cell>
          <cell r="E63">
            <v>3280.95</v>
          </cell>
        </row>
        <row r="64">
          <cell r="A64" t="str">
            <v>1610-0-00-006</v>
          </cell>
          <cell r="E64">
            <v>1656</v>
          </cell>
        </row>
        <row r="65">
          <cell r="A65" t="str">
            <v>1610-0-00-008</v>
          </cell>
          <cell r="E65">
            <v>14697</v>
          </cell>
        </row>
        <row r="66">
          <cell r="A66" t="str">
            <v>1610-0-00-010</v>
          </cell>
          <cell r="E66">
            <v>23833</v>
          </cell>
        </row>
        <row r="67">
          <cell r="A67" t="str">
            <v>1610-0-00-012</v>
          </cell>
          <cell r="E67">
            <v>32085</v>
          </cell>
        </row>
        <row r="68">
          <cell r="A68" t="str">
            <v>1610-0-00-013</v>
          </cell>
          <cell r="E68">
            <v>344209.95</v>
          </cell>
        </row>
        <row r="69">
          <cell r="A69" t="str">
            <v>1610-0-00-015</v>
          </cell>
          <cell r="E69">
            <v>42331.5</v>
          </cell>
        </row>
        <row r="70">
          <cell r="A70" t="str">
            <v>1611-0-00-000</v>
          </cell>
          <cell r="E70">
            <v>7159226.0099999998</v>
          </cell>
        </row>
        <row r="71">
          <cell r="A71" t="str">
            <v>1612-0-00-000</v>
          </cell>
          <cell r="E71">
            <v>764799.05</v>
          </cell>
        </row>
        <row r="72">
          <cell r="A72" t="str">
            <v>1613-0-00-000</v>
          </cell>
          <cell r="E72">
            <v>728187.41</v>
          </cell>
        </row>
        <row r="73">
          <cell r="A73" t="str">
            <v>1614-0-00-000</v>
          </cell>
          <cell r="E73">
            <v>848000</v>
          </cell>
        </row>
        <row r="74">
          <cell r="A74" t="str">
            <v>1615-0-00-000</v>
          </cell>
          <cell r="E74">
            <v>5502561.7300000004</v>
          </cell>
        </row>
        <row r="75">
          <cell r="A75" t="str">
            <v>1616-0-00-000</v>
          </cell>
          <cell r="E75">
            <v>580663826.21000004</v>
          </cell>
        </row>
        <row r="76">
          <cell r="A76" t="str">
            <v>1617-0-00-000</v>
          </cell>
          <cell r="E76">
            <v>46860529.770000003</v>
          </cell>
        </row>
        <row r="77">
          <cell r="A77" t="str">
            <v>1624-0-00-201</v>
          </cell>
          <cell r="E77">
            <v>3490948.54</v>
          </cell>
        </row>
        <row r="78">
          <cell r="A78" t="str">
            <v>1701-0-00-009</v>
          </cell>
          <cell r="F78">
            <v>1565030.63</v>
          </cell>
        </row>
        <row r="79">
          <cell r="A79" t="str">
            <v>1702-0-00-009</v>
          </cell>
          <cell r="F79">
            <v>299967.61</v>
          </cell>
        </row>
        <row r="80">
          <cell r="A80" t="str">
            <v>1703-0-00-009</v>
          </cell>
          <cell r="F80">
            <v>41031941.729999997</v>
          </cell>
        </row>
        <row r="81">
          <cell r="A81" t="str">
            <v>1704-0-00-008</v>
          </cell>
          <cell r="F81">
            <v>7084295.25</v>
          </cell>
        </row>
        <row r="82">
          <cell r="A82" t="str">
            <v>1705-0-00-008</v>
          </cell>
          <cell r="F82">
            <v>2068103.8</v>
          </cell>
        </row>
        <row r="83">
          <cell r="A83" t="str">
            <v>1706-0-00-006</v>
          </cell>
          <cell r="F83">
            <v>7716670.3899999997</v>
          </cell>
        </row>
        <row r="84">
          <cell r="A84" t="str">
            <v>1707-0-00-006</v>
          </cell>
          <cell r="F84">
            <v>5722651.8200000003</v>
          </cell>
        </row>
        <row r="85">
          <cell r="A85" t="str">
            <v>1708-0-00-008</v>
          </cell>
          <cell r="F85">
            <v>1223936.05</v>
          </cell>
        </row>
        <row r="86">
          <cell r="A86" t="str">
            <v>1709-0-00-008</v>
          </cell>
          <cell r="F86">
            <v>1064410.79</v>
          </cell>
        </row>
        <row r="87">
          <cell r="A87" t="str">
            <v>1710-0-00-001</v>
          </cell>
          <cell r="F87">
            <v>16.18</v>
          </cell>
        </row>
        <row r="88">
          <cell r="A88" t="str">
            <v>1710-0-00-006</v>
          </cell>
          <cell r="F88">
            <v>5.44</v>
          </cell>
        </row>
        <row r="89">
          <cell r="A89" t="str">
            <v>1710-0-00-008</v>
          </cell>
          <cell r="F89">
            <v>104.69</v>
          </cell>
        </row>
        <row r="90">
          <cell r="A90" t="str">
            <v>1710-0-00-010</v>
          </cell>
          <cell r="F90">
            <v>4875397.09</v>
          </cell>
        </row>
        <row r="91">
          <cell r="A91" t="str">
            <v>1710-0-00-012</v>
          </cell>
          <cell r="F91">
            <v>386.78</v>
          </cell>
        </row>
        <row r="92">
          <cell r="A92" t="str">
            <v>1710-0-00-013</v>
          </cell>
          <cell r="F92">
            <v>399.67</v>
          </cell>
        </row>
        <row r="93">
          <cell r="A93" t="str">
            <v>1710-0-00-015</v>
          </cell>
          <cell r="F93">
            <v>815.18</v>
          </cell>
        </row>
        <row r="94">
          <cell r="A94" t="str">
            <v>1711-0-00-000</v>
          </cell>
          <cell r="F94">
            <v>1814630.78</v>
          </cell>
        </row>
        <row r="95">
          <cell r="A95" t="str">
            <v>1712-0-00-000</v>
          </cell>
          <cell r="F95">
            <v>433056.06</v>
          </cell>
        </row>
        <row r="96">
          <cell r="A96" t="str">
            <v>1713-0-00-000</v>
          </cell>
          <cell r="F96">
            <v>606434.65</v>
          </cell>
        </row>
        <row r="97">
          <cell r="A97" t="str">
            <v>1714-0-00-000</v>
          </cell>
          <cell r="F97">
            <v>847998.01</v>
          </cell>
        </row>
        <row r="98">
          <cell r="A98" t="str">
            <v>1715-0-00-000</v>
          </cell>
          <cell r="F98">
            <v>4597129.3099999996</v>
          </cell>
        </row>
        <row r="99">
          <cell r="A99" t="str">
            <v>1801-0-00-000</v>
          </cell>
          <cell r="E99">
            <v>1797258.87</v>
          </cell>
        </row>
        <row r="100">
          <cell r="A100" t="str">
            <v>1802-0-00-000</v>
          </cell>
          <cell r="E100">
            <v>23750699.699999999</v>
          </cell>
        </row>
        <row r="101">
          <cell r="A101" t="str">
            <v>1851-0-00-000</v>
          </cell>
          <cell r="E101">
            <v>78000000</v>
          </cell>
        </row>
        <row r="102">
          <cell r="A102" t="str">
            <v>1852-0-00-000</v>
          </cell>
          <cell r="E102">
            <v>4860678.5199999996</v>
          </cell>
        </row>
        <row r="103">
          <cell r="A103" t="str">
            <v>1861-0-00-000</v>
          </cell>
          <cell r="F103">
            <v>78000000</v>
          </cell>
        </row>
        <row r="104">
          <cell r="A104" t="str">
            <v>1901-3-00-000</v>
          </cell>
          <cell r="E104">
            <v>512783.7</v>
          </cell>
        </row>
        <row r="105">
          <cell r="A105" t="str">
            <v>1902-1-00-000</v>
          </cell>
          <cell r="E105">
            <v>25155.4</v>
          </cell>
        </row>
        <row r="106">
          <cell r="A106" t="str">
            <v>1951-3-00-000</v>
          </cell>
          <cell r="E106">
            <v>5000</v>
          </cell>
        </row>
        <row r="107">
          <cell r="A107" t="str">
            <v>1952-1-00-000</v>
          </cell>
          <cell r="E107">
            <v>8000</v>
          </cell>
        </row>
        <row r="108">
          <cell r="A108" t="str">
            <v>2101-0-00-000</v>
          </cell>
          <cell r="F108">
            <v>1367705.16</v>
          </cell>
        </row>
        <row r="109">
          <cell r="A109" t="str">
            <v>2102-0-00-000</v>
          </cell>
          <cell r="F109">
            <v>3898223.1</v>
          </cell>
        </row>
        <row r="110">
          <cell r="A110" t="str">
            <v>2102-0-00-104</v>
          </cell>
          <cell r="F110">
            <v>36440852.700000003</v>
          </cell>
        </row>
        <row r="111">
          <cell r="A111" t="str">
            <v>2102-0-00-105</v>
          </cell>
          <cell r="F111">
            <v>996525.6</v>
          </cell>
        </row>
        <row r="112">
          <cell r="A112" t="str">
            <v>2102-0-00-111</v>
          </cell>
          <cell r="F112">
            <v>51921826.210000001</v>
          </cell>
        </row>
        <row r="113">
          <cell r="A113" t="str">
            <v>2102-0-00-112</v>
          </cell>
          <cell r="F113">
            <v>33240839.420000002</v>
          </cell>
        </row>
        <row r="114">
          <cell r="A114" t="str">
            <v>2102-0-00-113</v>
          </cell>
          <cell r="F114">
            <v>37030123.43</v>
          </cell>
        </row>
        <row r="115">
          <cell r="A115" t="str">
            <v>2103-0-00-000</v>
          </cell>
          <cell r="F115">
            <v>1170910.8700000001</v>
          </cell>
        </row>
        <row r="116">
          <cell r="A116" t="str">
            <v>2104-0-00-000</v>
          </cell>
          <cell r="F116">
            <v>424426.99</v>
          </cell>
        </row>
        <row r="117">
          <cell r="A117" t="str">
            <v>2105-0-00-000</v>
          </cell>
          <cell r="F117">
            <v>93382.32</v>
          </cell>
        </row>
        <row r="118">
          <cell r="A118" t="str">
            <v>2106-0-00-000</v>
          </cell>
          <cell r="F118">
            <v>191866.68</v>
          </cell>
        </row>
        <row r="119">
          <cell r="A119" t="str">
            <v>2107-0-00-000</v>
          </cell>
          <cell r="F119">
            <v>148133.59</v>
          </cell>
        </row>
        <row r="120">
          <cell r="A120" t="str">
            <v>2108-0-00-000</v>
          </cell>
          <cell r="F120">
            <v>209459.75</v>
          </cell>
        </row>
        <row r="121">
          <cell r="A121" t="str">
            <v>2109-0-00-000</v>
          </cell>
          <cell r="F121">
            <v>1181647</v>
          </cell>
        </row>
        <row r="122">
          <cell r="A122" t="str">
            <v>2110-0-00-000</v>
          </cell>
          <cell r="F122">
            <v>3338101.96</v>
          </cell>
        </row>
        <row r="123">
          <cell r="A123" t="str">
            <v>2111-0-00-000</v>
          </cell>
          <cell r="F123">
            <v>59288821.340000004</v>
          </cell>
        </row>
        <row r="124">
          <cell r="A124" t="str">
            <v>2112-0-00-000</v>
          </cell>
          <cell r="F124">
            <v>81929.8</v>
          </cell>
        </row>
        <row r="125">
          <cell r="A125" t="str">
            <v>2202-0-00-104</v>
          </cell>
          <cell r="F125">
            <v>17198503.869999997</v>
          </cell>
        </row>
        <row r="126">
          <cell r="A126" t="str">
            <v>2203-0-00-105</v>
          </cell>
          <cell r="F126">
            <v>2550000</v>
          </cell>
        </row>
        <row r="127">
          <cell r="A127" t="str">
            <v>2204-0-00-000</v>
          </cell>
          <cell r="F127">
            <v>0</v>
          </cell>
        </row>
        <row r="128">
          <cell r="A128" t="str">
            <v>2205-0-00-000</v>
          </cell>
          <cell r="F128">
            <v>2321629.66</v>
          </cell>
        </row>
        <row r="129">
          <cell r="A129" t="str">
            <v>2206-0-00-000</v>
          </cell>
          <cell r="F129">
            <v>0</v>
          </cell>
        </row>
        <row r="130">
          <cell r="A130" t="str">
            <v>2301-0-00-000</v>
          </cell>
          <cell r="F130">
            <v>287997600</v>
          </cell>
        </row>
        <row r="131">
          <cell r="A131" t="str">
            <v>2302-0-00-000</v>
          </cell>
          <cell r="F131">
            <v>200006699</v>
          </cell>
        </row>
        <row r="132">
          <cell r="A132" t="str">
            <v>2303-0-00-000</v>
          </cell>
          <cell r="F132">
            <v>119982202</v>
          </cell>
        </row>
        <row r="133">
          <cell r="A133" t="str">
            <v>3100-0-00-000</v>
          </cell>
          <cell r="F133">
            <v>245000000</v>
          </cell>
        </row>
        <row r="134">
          <cell r="A134" t="str">
            <v>3200-0-00-000</v>
          </cell>
          <cell r="F134">
            <v>200250000</v>
          </cell>
        </row>
        <row r="135">
          <cell r="A135" t="str">
            <v>3300-0-00-000</v>
          </cell>
          <cell r="E135">
            <v>355753600.29000002</v>
          </cell>
        </row>
        <row r="136">
          <cell r="A136" t="str">
            <v>4010-1-01-001</v>
          </cell>
          <cell r="F136">
            <v>5234430.76</v>
          </cell>
        </row>
        <row r="137">
          <cell r="A137" t="str">
            <v>4010-2-01-001</v>
          </cell>
          <cell r="F137">
            <v>2634076</v>
          </cell>
        </row>
        <row r="138">
          <cell r="A138" t="str">
            <v>4010-3-01-001</v>
          </cell>
          <cell r="F138">
            <v>2433280.81</v>
          </cell>
        </row>
        <row r="139">
          <cell r="A139" t="str">
            <v>4110-1-01-001</v>
          </cell>
          <cell r="F139">
            <v>5762584.1600000001</v>
          </cell>
        </row>
        <row r="140">
          <cell r="A140" t="str">
            <v>4110-2-01-001</v>
          </cell>
          <cell r="F140">
            <v>2742806.83</v>
          </cell>
        </row>
        <row r="141">
          <cell r="A141" t="str">
            <v>4110-3-01-001</v>
          </cell>
          <cell r="F141">
            <v>2433280.81</v>
          </cell>
        </row>
        <row r="142">
          <cell r="A142" t="str">
            <v>4120-1-02-009</v>
          </cell>
          <cell r="F142">
            <v>989636.3</v>
          </cell>
        </row>
        <row r="143">
          <cell r="A143" t="str">
            <v>4120-2-02-009</v>
          </cell>
          <cell r="F143">
            <v>1061322.42</v>
          </cell>
        </row>
        <row r="144">
          <cell r="A144" t="str">
            <v>4120-3-02-009</v>
          </cell>
          <cell r="F144">
            <v>171761.2</v>
          </cell>
        </row>
        <row r="145">
          <cell r="A145" t="str">
            <v>4130-1-02-009</v>
          </cell>
          <cell r="F145">
            <v>126.84</v>
          </cell>
        </row>
        <row r="146">
          <cell r="A146" t="str">
            <v>4130-2-02-009</v>
          </cell>
          <cell r="F146">
            <v>83541.350000000006</v>
          </cell>
        </row>
        <row r="147">
          <cell r="A147" t="str">
            <v>4140-2-02-009</v>
          </cell>
          <cell r="F147">
            <v>382997.59</v>
          </cell>
        </row>
        <row r="148">
          <cell r="A148" t="str">
            <v>4150-1-02-009</v>
          </cell>
          <cell r="F148">
            <v>242420.04</v>
          </cell>
        </row>
        <row r="149">
          <cell r="A149" t="str">
            <v>4150-2-02-009</v>
          </cell>
          <cell r="F149">
            <v>111310.48</v>
          </cell>
        </row>
        <row r="150">
          <cell r="A150" t="str">
            <v>4150-3-02-009</v>
          </cell>
          <cell r="F150">
            <v>100652.21</v>
          </cell>
        </row>
        <row r="151">
          <cell r="A151" t="str">
            <v>4150-4-03-009</v>
          </cell>
          <cell r="F151">
            <v>1677.57</v>
          </cell>
        </row>
        <row r="152">
          <cell r="A152" t="str">
            <v>4210-1-01-001</v>
          </cell>
          <cell r="F152">
            <v>2727970.17</v>
          </cell>
        </row>
        <row r="153">
          <cell r="A153" t="str">
            <v>4210-3-01-001</v>
          </cell>
          <cell r="F153">
            <v>67911.240000000005</v>
          </cell>
        </row>
        <row r="154">
          <cell r="A154" t="str">
            <v>4310-1-01-002</v>
          </cell>
          <cell r="F154">
            <v>159000</v>
          </cell>
        </row>
        <row r="155">
          <cell r="A155" t="str">
            <v>4310-3-01-002</v>
          </cell>
          <cell r="F155">
            <v>27000</v>
          </cell>
        </row>
        <row r="156">
          <cell r="A156" t="str">
            <v>4320-1-01-002</v>
          </cell>
          <cell r="F156">
            <v>56542.080000000002</v>
          </cell>
        </row>
        <row r="157">
          <cell r="A157" t="str">
            <v>4410-1-02-002</v>
          </cell>
          <cell r="F157">
            <v>934.58</v>
          </cell>
        </row>
        <row r="158">
          <cell r="A158" t="str">
            <v>4410-1-02-003</v>
          </cell>
          <cell r="F158">
            <v>30000</v>
          </cell>
        </row>
        <row r="159">
          <cell r="A159" t="str">
            <v>4410-1-02-009</v>
          </cell>
          <cell r="F159">
            <v>188887.22</v>
          </cell>
        </row>
        <row r="160">
          <cell r="A160" t="str">
            <v>4410-1-02-011</v>
          </cell>
          <cell r="F160">
            <v>18448.16</v>
          </cell>
        </row>
        <row r="161">
          <cell r="A161" t="str">
            <v>4410-2-02-001</v>
          </cell>
          <cell r="F161">
            <v>77500</v>
          </cell>
        </row>
        <row r="162">
          <cell r="A162" t="str">
            <v>4410-2-02-009</v>
          </cell>
          <cell r="F162">
            <v>70000</v>
          </cell>
        </row>
        <row r="163">
          <cell r="A163" t="str">
            <v>4410-3-02-001</v>
          </cell>
          <cell r="F163">
            <v>10850</v>
          </cell>
        </row>
        <row r="164">
          <cell r="A164" t="str">
            <v>4410-3-02-009</v>
          </cell>
          <cell r="F164">
            <v>3602.92</v>
          </cell>
        </row>
        <row r="165">
          <cell r="A165" t="str">
            <v>4410-4-03-008</v>
          </cell>
          <cell r="F165">
            <v>47801.25</v>
          </cell>
        </row>
        <row r="166">
          <cell r="A166" t="str">
            <v>4420-0-03-101</v>
          </cell>
          <cell r="F166">
            <v>88411.199999999997</v>
          </cell>
        </row>
        <row r="167">
          <cell r="A167" t="str">
            <v>4430-0-03-001</v>
          </cell>
          <cell r="F167">
            <v>140.19</v>
          </cell>
        </row>
        <row r="168">
          <cell r="A168" t="str">
            <v>4430-0-03-008</v>
          </cell>
          <cell r="F168">
            <v>11765.24</v>
          </cell>
        </row>
        <row r="169">
          <cell r="A169" t="str">
            <v>4430-0-03-101</v>
          </cell>
          <cell r="F169">
            <v>9597.09</v>
          </cell>
        </row>
        <row r="170">
          <cell r="A170" t="str">
            <v>4431-0-03-001</v>
          </cell>
          <cell r="F170">
            <v>1008</v>
          </cell>
        </row>
        <row r="171">
          <cell r="A171" t="str">
            <v>4440-0-04-101</v>
          </cell>
          <cell r="F171">
            <v>183.62</v>
          </cell>
        </row>
        <row r="172">
          <cell r="A172" t="str">
            <v>4450-0-03-101</v>
          </cell>
          <cell r="F172">
            <v>11608.77</v>
          </cell>
        </row>
        <row r="173">
          <cell r="A173" t="str">
            <v>4510-0-03-101</v>
          </cell>
          <cell r="F173">
            <v>1214.95</v>
          </cell>
        </row>
        <row r="174">
          <cell r="A174" t="str">
            <v>4610-0-03-101</v>
          </cell>
          <cell r="E174">
            <v>200</v>
          </cell>
        </row>
        <row r="175">
          <cell r="A175" t="str">
            <v>5004-001-02</v>
          </cell>
          <cell r="E175">
            <v>0</v>
          </cell>
        </row>
        <row r="176">
          <cell r="A176" t="str">
            <v>5020-0-04-101</v>
          </cell>
          <cell r="E176">
            <v>4089181.88</v>
          </cell>
        </row>
        <row r="177">
          <cell r="A177" t="str">
            <v>5030-0-04-101</v>
          </cell>
          <cell r="E177">
            <v>327696.02</v>
          </cell>
        </row>
        <row r="178">
          <cell r="A178" t="str">
            <v>5050-0-04-101</v>
          </cell>
          <cell r="E178">
            <v>2452528.3199999998</v>
          </cell>
        </row>
        <row r="179">
          <cell r="A179" t="str">
            <v>5120-1-02-009</v>
          </cell>
          <cell r="E179">
            <v>450920.35</v>
          </cell>
        </row>
        <row r="180">
          <cell r="A180" t="str">
            <v>5120-2-02-009</v>
          </cell>
          <cell r="E180">
            <v>893003.29</v>
          </cell>
        </row>
        <row r="181">
          <cell r="A181" t="str">
            <v>5120-3-02-009</v>
          </cell>
          <cell r="E181">
            <v>75088.94</v>
          </cell>
        </row>
        <row r="182">
          <cell r="A182" t="str">
            <v>5120-4-03-009</v>
          </cell>
          <cell r="E182">
            <v>923743.54</v>
          </cell>
        </row>
        <row r="183">
          <cell r="A183" t="str">
            <v>5130-1-02-009</v>
          </cell>
          <cell r="E183">
            <v>130.97</v>
          </cell>
        </row>
        <row r="184">
          <cell r="A184" t="str">
            <v>5130-2-02-009</v>
          </cell>
          <cell r="E184">
            <v>56784.47</v>
          </cell>
        </row>
        <row r="185">
          <cell r="A185" t="str">
            <v>5130-4-03-009</v>
          </cell>
          <cell r="E185">
            <v>166989.99</v>
          </cell>
        </row>
        <row r="186">
          <cell r="A186" t="str">
            <v>5140-2-02-009</v>
          </cell>
          <cell r="E186">
            <v>267840.78000000003</v>
          </cell>
        </row>
        <row r="187">
          <cell r="A187" t="str">
            <v>5150-1-02-009</v>
          </cell>
          <cell r="E187">
            <v>243293.6</v>
          </cell>
        </row>
        <row r="188">
          <cell r="A188" t="str">
            <v>5150-2-02-009</v>
          </cell>
          <cell r="E188">
            <v>109632.29</v>
          </cell>
        </row>
        <row r="189">
          <cell r="A189" t="str">
            <v>5150-3-02-009</v>
          </cell>
          <cell r="E189">
            <v>95466.61</v>
          </cell>
        </row>
        <row r="190">
          <cell r="A190" t="str">
            <v>5150-4-03-009</v>
          </cell>
          <cell r="E190">
            <v>4005.45</v>
          </cell>
        </row>
        <row r="191">
          <cell r="A191" t="str">
            <v>5210-1-01-001</v>
          </cell>
          <cell r="E191">
            <v>2085549.15</v>
          </cell>
        </row>
        <row r="192">
          <cell r="A192" t="str">
            <v>5210-3-01-001</v>
          </cell>
          <cell r="E192">
            <v>80902.66</v>
          </cell>
        </row>
        <row r="193">
          <cell r="A193" t="str">
            <v>5211-1-01-001</v>
          </cell>
          <cell r="E193">
            <v>7881.99</v>
          </cell>
        </row>
        <row r="194">
          <cell r="A194" t="str">
            <v>5211-3-01-001</v>
          </cell>
          <cell r="E194">
            <v>57.19</v>
          </cell>
        </row>
        <row r="195">
          <cell r="A195" t="str">
            <v>5212-1-01-001</v>
          </cell>
          <cell r="E195">
            <v>10350.52</v>
          </cell>
        </row>
        <row r="196">
          <cell r="A196" t="str">
            <v>5213-1-01-001</v>
          </cell>
          <cell r="E196">
            <v>880.79</v>
          </cell>
        </row>
        <row r="197">
          <cell r="A197" t="str">
            <v>5214-4-01-001</v>
          </cell>
          <cell r="E197">
            <v>63669.49</v>
          </cell>
        </row>
        <row r="198">
          <cell r="A198" t="str">
            <v>5320-1-01-002</v>
          </cell>
          <cell r="E198">
            <v>45233.66</v>
          </cell>
        </row>
        <row r="199">
          <cell r="A199" t="str">
            <v>5321-0-03-101</v>
          </cell>
          <cell r="E199">
            <v>90654.2</v>
          </cell>
        </row>
        <row r="200">
          <cell r="A200" t="str">
            <v>5411-0-03-008</v>
          </cell>
          <cell r="E200">
            <v>74743.34</v>
          </cell>
        </row>
        <row r="201">
          <cell r="A201" t="str">
            <v>5412-0-03-008</v>
          </cell>
          <cell r="E201">
            <v>269766</v>
          </cell>
        </row>
        <row r="202">
          <cell r="A202" t="str">
            <v>5413-0-03-008</v>
          </cell>
          <cell r="E202">
            <v>322484</v>
          </cell>
        </row>
        <row r="203">
          <cell r="A203" t="str">
            <v>5414-0-03-008</v>
          </cell>
          <cell r="E203">
            <v>11333.3</v>
          </cell>
        </row>
        <row r="204">
          <cell r="A204" t="str">
            <v>5420-0-03-101</v>
          </cell>
          <cell r="E204">
            <v>0</v>
          </cell>
        </row>
        <row r="205">
          <cell r="A205" t="str">
            <v>6101-0-03-011</v>
          </cell>
          <cell r="E205">
            <v>3649999.66</v>
          </cell>
        </row>
        <row r="206">
          <cell r="A206" t="str">
            <v>6102-0-03-002</v>
          </cell>
          <cell r="E206">
            <v>70799.990000000005</v>
          </cell>
        </row>
        <row r="207">
          <cell r="A207" t="str">
            <v>6102-0-03-003</v>
          </cell>
          <cell r="E207">
            <v>17502.5</v>
          </cell>
        </row>
        <row r="208">
          <cell r="A208" t="str">
            <v>6102-0-03-015</v>
          </cell>
          <cell r="E208">
            <v>4000</v>
          </cell>
        </row>
        <row r="209">
          <cell r="A209" t="str">
            <v>6103-0-03-011</v>
          </cell>
          <cell r="E209">
            <v>1334288</v>
          </cell>
        </row>
        <row r="210">
          <cell r="A210" t="str">
            <v>6104-0-03-011</v>
          </cell>
          <cell r="E210">
            <v>5944.84</v>
          </cell>
        </row>
        <row r="211">
          <cell r="A211" t="str">
            <v>6105-0-03-011</v>
          </cell>
          <cell r="E211">
            <v>63749</v>
          </cell>
        </row>
        <row r="212">
          <cell r="A212" t="str">
            <v>6106-0-03-011</v>
          </cell>
          <cell r="E212">
            <v>93690.98</v>
          </cell>
        </row>
        <row r="213">
          <cell r="A213" t="str">
            <v>6107-0-03-011</v>
          </cell>
          <cell r="E213">
            <v>137768.88</v>
          </cell>
        </row>
        <row r="214">
          <cell r="A214" t="str">
            <v>6107-0-03-015</v>
          </cell>
          <cell r="E214">
            <v>9000</v>
          </cell>
        </row>
        <row r="215">
          <cell r="A215" t="str">
            <v>6109-0-03-011</v>
          </cell>
          <cell r="E215">
            <v>58449.98</v>
          </cell>
        </row>
        <row r="216">
          <cell r="A216" t="str">
            <v>6110-0-03-011</v>
          </cell>
          <cell r="E216">
            <v>51668.43</v>
          </cell>
        </row>
        <row r="217">
          <cell r="A217" t="str">
            <v>6201-1-03-005</v>
          </cell>
          <cell r="E217">
            <v>70700</v>
          </cell>
        </row>
        <row r="218">
          <cell r="A218" t="str">
            <v>6201-3-03-005</v>
          </cell>
          <cell r="E218">
            <v>25500</v>
          </cell>
        </row>
        <row r="219">
          <cell r="A219" t="str">
            <v>6203-0-03-003</v>
          </cell>
          <cell r="E219">
            <v>160000</v>
          </cell>
        </row>
        <row r="220">
          <cell r="A220" t="str">
            <v>6204-0-03-011</v>
          </cell>
          <cell r="E220">
            <v>0</v>
          </cell>
        </row>
        <row r="221">
          <cell r="A221" t="str">
            <v>6204-1-03-002</v>
          </cell>
          <cell r="E221">
            <v>576216.9</v>
          </cell>
        </row>
        <row r="222">
          <cell r="A222" t="str">
            <v>6204-1-03-003</v>
          </cell>
          <cell r="E222">
            <v>1597.2</v>
          </cell>
        </row>
        <row r="223">
          <cell r="A223" t="str">
            <v>6204-3-03-005</v>
          </cell>
          <cell r="E223">
            <v>0</v>
          </cell>
        </row>
        <row r="224">
          <cell r="A224" t="str">
            <v>6205-0-03-002</v>
          </cell>
          <cell r="E224">
            <v>74.77</v>
          </cell>
        </row>
        <row r="225">
          <cell r="A225" t="str">
            <v>6205-0-03-003</v>
          </cell>
          <cell r="E225">
            <v>2009</v>
          </cell>
        </row>
        <row r="226">
          <cell r="A226" t="str">
            <v>6206-0-03-008</v>
          </cell>
          <cell r="E226">
            <v>3000</v>
          </cell>
        </row>
        <row r="227">
          <cell r="A227" t="str">
            <v>6301-0-03-012</v>
          </cell>
          <cell r="E227">
            <v>80000</v>
          </cell>
        </row>
        <row r="228">
          <cell r="A228" t="str">
            <v>6302-0-03-008</v>
          </cell>
          <cell r="E228">
            <v>10000</v>
          </cell>
        </row>
        <row r="229">
          <cell r="A229" t="str">
            <v>6303-0-03-002</v>
          </cell>
          <cell r="E229">
            <v>675</v>
          </cell>
        </row>
        <row r="230">
          <cell r="A230" t="str">
            <v>6303-0-03-015</v>
          </cell>
          <cell r="E230">
            <v>67273.47</v>
          </cell>
        </row>
        <row r="231">
          <cell r="A231" t="str">
            <v>6304-0-03-015</v>
          </cell>
          <cell r="E231">
            <v>20000</v>
          </cell>
        </row>
        <row r="232">
          <cell r="A232" t="str">
            <v>6401-0-03-010</v>
          </cell>
          <cell r="E232">
            <v>102180.65</v>
          </cell>
        </row>
        <row r="233">
          <cell r="A233" t="str">
            <v>6402-0-03-010</v>
          </cell>
          <cell r="E233">
            <v>30806.31</v>
          </cell>
        </row>
        <row r="234">
          <cell r="A234" t="str">
            <v>6402-0-03-013</v>
          </cell>
          <cell r="E234">
            <v>10575</v>
          </cell>
        </row>
        <row r="235">
          <cell r="A235" t="str">
            <v>6403-0-03-003</v>
          </cell>
          <cell r="E235">
            <v>7542</v>
          </cell>
        </row>
        <row r="236">
          <cell r="A236" t="str">
            <v>6403-0-03-010</v>
          </cell>
          <cell r="E236">
            <v>1054</v>
          </cell>
        </row>
        <row r="237">
          <cell r="A237" t="str">
            <v>6404-0-03-001</v>
          </cell>
          <cell r="E237">
            <v>314092.38</v>
          </cell>
        </row>
        <row r="238">
          <cell r="A238" t="str">
            <v>6404-0-03-010</v>
          </cell>
          <cell r="E238">
            <v>61638</v>
          </cell>
        </row>
        <row r="239">
          <cell r="A239" t="str">
            <v>6405-0-03-010</v>
          </cell>
          <cell r="E239">
            <v>26015.34</v>
          </cell>
        </row>
        <row r="240">
          <cell r="A240" t="str">
            <v>6406-0-03-002</v>
          </cell>
          <cell r="E240">
            <v>440</v>
          </cell>
        </row>
        <row r="241">
          <cell r="A241" t="str">
            <v>6406-0-03-003</v>
          </cell>
          <cell r="E241">
            <v>64.5</v>
          </cell>
        </row>
        <row r="242">
          <cell r="A242" t="str">
            <v>6406-0-03-006</v>
          </cell>
          <cell r="E242">
            <v>625</v>
          </cell>
        </row>
        <row r="243">
          <cell r="A243" t="str">
            <v>6406-0-03-009</v>
          </cell>
          <cell r="E243">
            <v>351</v>
          </cell>
        </row>
        <row r="244">
          <cell r="A244" t="str">
            <v>6406-0-03-010</v>
          </cell>
          <cell r="E244">
            <v>36242.14</v>
          </cell>
        </row>
        <row r="245">
          <cell r="A245" t="str">
            <v>6406-0-03-011</v>
          </cell>
          <cell r="E245">
            <v>38</v>
          </cell>
        </row>
        <row r="246">
          <cell r="A246" t="str">
            <v>6407-0-03-002</v>
          </cell>
          <cell r="E246">
            <v>4120</v>
          </cell>
        </row>
        <row r="247">
          <cell r="A247" t="str">
            <v>6407-0-03-003</v>
          </cell>
          <cell r="E247">
            <v>2069.46</v>
          </cell>
        </row>
        <row r="248">
          <cell r="A248" t="str">
            <v>6407-0-03-006</v>
          </cell>
          <cell r="E248">
            <v>9378.59</v>
          </cell>
        </row>
        <row r="249">
          <cell r="A249" t="str">
            <v>6407-0-03-007</v>
          </cell>
          <cell r="E249">
            <v>6350</v>
          </cell>
        </row>
        <row r="250">
          <cell r="A250" t="str">
            <v>6407-0-03-010</v>
          </cell>
          <cell r="E250">
            <v>26798</v>
          </cell>
        </row>
        <row r="251">
          <cell r="A251" t="str">
            <v>6407-0-03-014</v>
          </cell>
          <cell r="E251">
            <v>100</v>
          </cell>
        </row>
        <row r="252">
          <cell r="A252" t="str">
            <v>6407-0-03-015</v>
          </cell>
          <cell r="E252">
            <v>2060</v>
          </cell>
        </row>
        <row r="253">
          <cell r="A253" t="str">
            <v>6408-0-03-001</v>
          </cell>
          <cell r="E253">
            <v>1835.97</v>
          </cell>
        </row>
        <row r="254">
          <cell r="A254" t="str">
            <v>6408-0-03-003</v>
          </cell>
          <cell r="E254">
            <v>8737</v>
          </cell>
        </row>
        <row r="255">
          <cell r="A255" t="str">
            <v>6408-0-03-009</v>
          </cell>
          <cell r="E255">
            <v>4235</v>
          </cell>
        </row>
        <row r="256">
          <cell r="A256" t="str">
            <v>6408-0-03-010</v>
          </cell>
          <cell r="E256">
            <v>5320</v>
          </cell>
        </row>
        <row r="257">
          <cell r="A257" t="str">
            <v>6408-0-03-011</v>
          </cell>
          <cell r="E257">
            <v>4500</v>
          </cell>
        </row>
        <row r="258">
          <cell r="A258" t="str">
            <v>6408-0-03-012</v>
          </cell>
          <cell r="E258">
            <v>4784.25</v>
          </cell>
        </row>
        <row r="259">
          <cell r="A259" t="str">
            <v>6408-0-03-014</v>
          </cell>
          <cell r="E259">
            <v>3895.5</v>
          </cell>
        </row>
        <row r="260">
          <cell r="A260" t="str">
            <v>6408-0-03-015</v>
          </cell>
          <cell r="E260">
            <v>1160</v>
          </cell>
        </row>
        <row r="261">
          <cell r="A261" t="str">
            <v>6409-0-03-001</v>
          </cell>
          <cell r="E261">
            <v>12690.74</v>
          </cell>
        </row>
        <row r="262">
          <cell r="A262" t="str">
            <v>6409-0-03-002</v>
          </cell>
          <cell r="E262">
            <v>2000</v>
          </cell>
        </row>
        <row r="263">
          <cell r="A263" t="str">
            <v>6409-0-03-003</v>
          </cell>
          <cell r="E263">
            <v>31089.17</v>
          </cell>
        </row>
        <row r="264">
          <cell r="A264" t="str">
            <v>6409-0-03-007</v>
          </cell>
          <cell r="E264">
            <v>5000</v>
          </cell>
        </row>
        <row r="265">
          <cell r="A265" t="str">
            <v>6409-0-03-008</v>
          </cell>
          <cell r="E265">
            <v>522.23</v>
          </cell>
        </row>
        <row r="266">
          <cell r="A266" t="str">
            <v>6409-0-03-011</v>
          </cell>
          <cell r="E266">
            <v>0</v>
          </cell>
        </row>
        <row r="267">
          <cell r="A267" t="str">
            <v>6409-0-03-014</v>
          </cell>
          <cell r="E267">
            <v>29630.92</v>
          </cell>
        </row>
        <row r="268">
          <cell r="A268" t="str">
            <v>6409-0-03-201</v>
          </cell>
          <cell r="E268">
            <v>5344.71</v>
          </cell>
        </row>
        <row r="269">
          <cell r="A269" t="str">
            <v>6410-0-03-011</v>
          </cell>
          <cell r="E269">
            <v>8595</v>
          </cell>
        </row>
        <row r="270">
          <cell r="A270" t="str">
            <v>6411-0-03-003</v>
          </cell>
          <cell r="E270">
            <v>1270</v>
          </cell>
        </row>
        <row r="271">
          <cell r="A271" t="str">
            <v>6411-0-03-006</v>
          </cell>
          <cell r="E271">
            <v>180</v>
          </cell>
        </row>
        <row r="272">
          <cell r="A272" t="str">
            <v>6411-0-03-009</v>
          </cell>
          <cell r="E272">
            <v>100</v>
          </cell>
        </row>
        <row r="273">
          <cell r="A273" t="str">
            <v>6411-0-03-010</v>
          </cell>
          <cell r="E273">
            <v>4328.5</v>
          </cell>
        </row>
        <row r="274">
          <cell r="A274" t="str">
            <v>6411-0-03-011</v>
          </cell>
          <cell r="E274">
            <v>7113</v>
          </cell>
        </row>
        <row r="275">
          <cell r="A275" t="str">
            <v>6411-0-03-014</v>
          </cell>
          <cell r="E275">
            <v>150</v>
          </cell>
        </row>
        <row r="276">
          <cell r="A276" t="str">
            <v>6411-0-03-015</v>
          </cell>
          <cell r="E276">
            <v>100</v>
          </cell>
        </row>
        <row r="277">
          <cell r="A277" t="str">
            <v>6412-0-03-201</v>
          </cell>
          <cell r="E277">
            <v>25752.01</v>
          </cell>
        </row>
        <row r="278">
          <cell r="A278" t="str">
            <v>6413-0-03-007</v>
          </cell>
          <cell r="E278">
            <v>16590</v>
          </cell>
        </row>
        <row r="279">
          <cell r="A279" t="str">
            <v>6413-0-03-010</v>
          </cell>
          <cell r="E279">
            <v>101517.35</v>
          </cell>
        </row>
        <row r="280">
          <cell r="A280" t="str">
            <v>6414-0-03-010</v>
          </cell>
          <cell r="E280">
            <v>65012</v>
          </cell>
        </row>
        <row r="281">
          <cell r="A281" t="str">
            <v>6415-0-03-010</v>
          </cell>
          <cell r="E281">
            <v>377538</v>
          </cell>
        </row>
        <row r="282">
          <cell r="A282" t="str">
            <v>6416-0-03-008</v>
          </cell>
          <cell r="E282">
            <v>1105</v>
          </cell>
        </row>
        <row r="283">
          <cell r="A283" t="str">
            <v>6416-0-03-010</v>
          </cell>
          <cell r="E283">
            <v>24682.45</v>
          </cell>
        </row>
        <row r="284">
          <cell r="A284" t="str">
            <v>6417-0-03-009</v>
          </cell>
          <cell r="E284">
            <v>398779.92</v>
          </cell>
        </row>
        <row r="285">
          <cell r="A285" t="str">
            <v>6418-0-03-008</v>
          </cell>
          <cell r="E285">
            <v>15690</v>
          </cell>
        </row>
        <row r="286">
          <cell r="A286" t="str">
            <v>6419-0-03-009</v>
          </cell>
          <cell r="E286">
            <v>55537</v>
          </cell>
        </row>
        <row r="287">
          <cell r="A287" t="str">
            <v>6419-0-03-010</v>
          </cell>
          <cell r="E287">
            <v>4672.3999999999996</v>
          </cell>
        </row>
        <row r="288">
          <cell r="A288" t="str">
            <v>6419-0-03-013</v>
          </cell>
          <cell r="E288">
            <v>1290</v>
          </cell>
        </row>
        <row r="289">
          <cell r="A289" t="str">
            <v>6420-0-03-010</v>
          </cell>
          <cell r="E289">
            <v>40988.839999999997</v>
          </cell>
        </row>
        <row r="290">
          <cell r="A290" t="str">
            <v>6421-0-03-010</v>
          </cell>
          <cell r="E290">
            <v>2061.25</v>
          </cell>
        </row>
        <row r="291">
          <cell r="A291" t="str">
            <v>6422-0-03-009</v>
          </cell>
          <cell r="E291">
            <v>181100</v>
          </cell>
        </row>
        <row r="292">
          <cell r="A292" t="str">
            <v>6423-0-04-101</v>
          </cell>
          <cell r="E292">
            <v>433113.66</v>
          </cell>
        </row>
        <row r="293">
          <cell r="A293" t="str">
            <v>6424-0-03-101</v>
          </cell>
          <cell r="F293">
            <v>17.78</v>
          </cell>
        </row>
        <row r="294">
          <cell r="A294" t="str">
            <v>6425-0-03-001</v>
          </cell>
          <cell r="E294">
            <v>1080</v>
          </cell>
        </row>
        <row r="295">
          <cell r="A295" t="str">
            <v>6425-0-03-002</v>
          </cell>
          <cell r="E295">
            <v>3443.74</v>
          </cell>
        </row>
        <row r="296">
          <cell r="A296" t="str">
            <v>6425-0-03-006</v>
          </cell>
          <cell r="E296">
            <v>7139</v>
          </cell>
        </row>
        <row r="297">
          <cell r="A297" t="str">
            <v>6425-0-03-007</v>
          </cell>
          <cell r="E297">
            <v>700</v>
          </cell>
        </row>
        <row r="298">
          <cell r="A298" t="str">
            <v>6425-0-03-008</v>
          </cell>
          <cell r="E298">
            <v>4832.26</v>
          </cell>
        </row>
        <row r="299">
          <cell r="A299" t="str">
            <v>6425-0-03-010</v>
          </cell>
          <cell r="E299">
            <v>305.05</v>
          </cell>
        </row>
        <row r="300">
          <cell r="A300" t="str">
            <v>6425-0-03-011</v>
          </cell>
          <cell r="E300">
            <v>1457.96</v>
          </cell>
        </row>
        <row r="301">
          <cell r="A301" t="str">
            <v>6425-0-03-014</v>
          </cell>
          <cell r="E301">
            <v>530</v>
          </cell>
        </row>
        <row r="302">
          <cell r="A302" t="str">
            <v>6425-0-03-015</v>
          </cell>
          <cell r="E302">
            <v>220</v>
          </cell>
        </row>
        <row r="303">
          <cell r="A303" t="str">
            <v>6425-0-03-101</v>
          </cell>
          <cell r="E303">
            <v>16481.02</v>
          </cell>
        </row>
        <row r="304">
          <cell r="A304" t="str">
            <v>6430-0-03-009</v>
          </cell>
          <cell r="E304">
            <v>148.6</v>
          </cell>
        </row>
        <row r="305">
          <cell r="A305" t="str">
            <v>6430-0-03-010</v>
          </cell>
          <cell r="E305">
            <v>2188.04</v>
          </cell>
        </row>
        <row r="306">
          <cell r="A306" t="str">
            <v>6430-0-03-011</v>
          </cell>
          <cell r="E306">
            <v>290</v>
          </cell>
        </row>
        <row r="307">
          <cell r="A307" t="str">
            <v>6430-0-03-012</v>
          </cell>
          <cell r="E307">
            <v>3900</v>
          </cell>
        </row>
        <row r="308">
          <cell r="A308" t="str">
            <v>6430-0-03-014</v>
          </cell>
          <cell r="E308">
            <v>1129.5</v>
          </cell>
        </row>
        <row r="309">
          <cell r="A309" t="str">
            <v>6430-0-03-101</v>
          </cell>
          <cell r="E309">
            <v>100</v>
          </cell>
        </row>
        <row r="310">
          <cell r="A310" t="str">
            <v>6501-0-03-010</v>
          </cell>
          <cell r="E310">
            <v>583333.34</v>
          </cell>
        </row>
        <row r="311">
          <cell r="A311" t="str">
            <v>6502-0-03-010</v>
          </cell>
          <cell r="E311">
            <v>6343.2</v>
          </cell>
        </row>
        <row r="312">
          <cell r="A312" t="str">
            <v>6502-0-03-015</v>
          </cell>
          <cell r="E312">
            <v>200</v>
          </cell>
        </row>
        <row r="313">
          <cell r="A313" t="str">
            <v>6503-0-03-011</v>
          </cell>
          <cell r="E313">
            <v>1915</v>
          </cell>
        </row>
        <row r="314">
          <cell r="A314" t="str">
            <v>6503-0-03-015</v>
          </cell>
          <cell r="E314">
            <v>2106.89</v>
          </cell>
        </row>
        <row r="315">
          <cell r="A315" t="str">
            <v>6509-0-03-001</v>
          </cell>
          <cell r="E315">
            <v>5.25</v>
          </cell>
        </row>
        <row r="316">
          <cell r="A316" t="str">
            <v>6509-0-03-002</v>
          </cell>
          <cell r="E316">
            <v>17705.099999999999</v>
          </cell>
        </row>
        <row r="317">
          <cell r="A317" t="str">
            <v>6509-0-03-003</v>
          </cell>
          <cell r="E317">
            <v>5728.31</v>
          </cell>
        </row>
        <row r="318">
          <cell r="A318" t="str">
            <v>6509-0-03-005</v>
          </cell>
          <cell r="E318">
            <v>3367</v>
          </cell>
        </row>
        <row r="319">
          <cell r="A319" t="str">
            <v>6509-0-03-006</v>
          </cell>
          <cell r="E319">
            <v>482.93</v>
          </cell>
        </row>
        <row r="320">
          <cell r="A320" t="str">
            <v>6509-0-03-007</v>
          </cell>
          <cell r="E320">
            <v>802.9</v>
          </cell>
        </row>
        <row r="321">
          <cell r="A321" t="str">
            <v>6509-0-03-008</v>
          </cell>
          <cell r="E321">
            <v>921.79</v>
          </cell>
        </row>
        <row r="322">
          <cell r="A322" t="str">
            <v>6509-0-03-009</v>
          </cell>
          <cell r="E322">
            <v>2101.96</v>
          </cell>
        </row>
        <row r="323">
          <cell r="A323" t="str">
            <v>6509-0-03-010</v>
          </cell>
          <cell r="E323">
            <v>20324.36</v>
          </cell>
        </row>
        <row r="324">
          <cell r="A324" t="str">
            <v>6509-0-03-011</v>
          </cell>
          <cell r="E324">
            <v>3735.01</v>
          </cell>
        </row>
        <row r="325">
          <cell r="A325" t="str">
            <v>6509-0-03-013</v>
          </cell>
          <cell r="E325">
            <v>405.12</v>
          </cell>
        </row>
        <row r="326">
          <cell r="A326" t="str">
            <v>6509-0-03-014</v>
          </cell>
          <cell r="E326">
            <v>3.73</v>
          </cell>
        </row>
        <row r="327">
          <cell r="A327" t="str">
            <v>6509-0-03-015</v>
          </cell>
          <cell r="E327">
            <v>2669.57</v>
          </cell>
        </row>
        <row r="328">
          <cell r="A328" t="str">
            <v>6509-0-03-101</v>
          </cell>
          <cell r="E328">
            <v>3.5</v>
          </cell>
        </row>
        <row r="329">
          <cell r="A329" t="str">
            <v>6601-0-03-001</v>
          </cell>
          <cell r="E329">
            <v>0.82</v>
          </cell>
        </row>
        <row r="330">
          <cell r="A330" t="str">
            <v>6601-0-03-002</v>
          </cell>
          <cell r="E330">
            <v>2.61</v>
          </cell>
        </row>
        <row r="331">
          <cell r="A331" t="str">
            <v>6601-0-03-008</v>
          </cell>
          <cell r="E331">
            <v>2.61</v>
          </cell>
        </row>
        <row r="332">
          <cell r="A332" t="str">
            <v>6601-0-03-010</v>
          </cell>
          <cell r="E332">
            <v>42.74</v>
          </cell>
        </row>
        <row r="333">
          <cell r="A333" t="str">
            <v>6601-0-03-014</v>
          </cell>
          <cell r="E333">
            <v>1.54</v>
          </cell>
        </row>
        <row r="334">
          <cell r="A334" t="str">
            <v>6601-0-03-201</v>
          </cell>
          <cell r="E334">
            <v>12.1</v>
          </cell>
        </row>
        <row r="335">
          <cell r="A335" t="str">
            <v>6603-0-03-014</v>
          </cell>
          <cell r="E335">
            <v>10375</v>
          </cell>
        </row>
        <row r="336">
          <cell r="A336" t="str">
            <v>6608-0-03-002</v>
          </cell>
          <cell r="E336">
            <v>2.62</v>
          </cell>
        </row>
        <row r="337">
          <cell r="A337" t="str">
            <v>6608-0-03-101</v>
          </cell>
          <cell r="E337">
            <v>20000.3</v>
          </cell>
        </row>
        <row r="338">
          <cell r="A338" t="str">
            <v>6701-0-04-111</v>
          </cell>
          <cell r="E338">
            <v>4122705.39</v>
          </cell>
        </row>
        <row r="339">
          <cell r="A339" t="str">
            <v>6701-0-04-112</v>
          </cell>
          <cell r="E339">
            <v>2863109.59</v>
          </cell>
        </row>
        <row r="340">
          <cell r="A340" t="str">
            <v>6701-0-04-113</v>
          </cell>
          <cell r="E340">
            <v>1718553.46</v>
          </cell>
        </row>
        <row r="341">
          <cell r="A341" t="str">
            <v>6703-0-04-104</v>
          </cell>
          <cell r="E341">
            <v>87171.92</v>
          </cell>
        </row>
        <row r="342">
          <cell r="A342" t="str">
            <v>6703-0-04-105</v>
          </cell>
          <cell r="E342">
            <v>36503.43</v>
          </cell>
        </row>
        <row r="344">
          <cell r="E344">
            <v>1533579690.8</v>
          </cell>
          <cell r="F344">
            <v>1533579690.8</v>
          </cell>
        </row>
        <row r="346">
          <cell r="E346">
            <v>3822758.06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>
        <row r="1">
          <cell r="A1" t="str">
            <v>Date: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เงินกู้ธนชาติ"/>
      <sheetName val="3งบAu_Reno1624_3Final"/>
      <sheetName val="31.12.04"/>
      <sheetName val="เงินกู้ MGC"/>
      <sheetName val="Trial Balance"/>
      <sheetName val="ops tb"/>
      <sheetName val="properties"/>
      <sheetName val="ตั๋วเงินรับ"/>
      <sheetName val="set_"/>
      <sheetName val="BS"/>
      <sheetName val="Sheet2"/>
      <sheetName val="acc.depre-report-old"/>
      <sheetName val="P&amp;LFINAL - 44"/>
      <sheetName val="TB_Group"/>
      <sheetName val="Non Movement"/>
      <sheetName val="Sheet4-sort_6"/>
      <sheetName val="DATABASE_-sumifTB"/>
      <sheetName val="31_12_04"/>
      <sheetName val="เงินกู้_MGC"/>
      <sheetName val="Trial_Balance"/>
      <sheetName val="ops_tb"/>
      <sheetName val="acc_depre-report-old"/>
      <sheetName val="P&amp;LFINAL_-_44"/>
      <sheetName val="Non_Movement"/>
      <sheetName val="Sheet4-sort_61"/>
      <sheetName val="DATABASE_-sumifTB1"/>
      <sheetName val="31_12_041"/>
      <sheetName val="เงินกู้_MGC1"/>
      <sheetName val="Trial_Balance1"/>
      <sheetName val="ops_tb1"/>
      <sheetName val="acc_depre-report-old1"/>
      <sheetName val="P&amp;LFINAL_-_441"/>
      <sheetName val="Non_Movement1"/>
    </sheetNames>
    <sheetDataSet>
      <sheetData sheetId="0">
        <row r="4">
          <cell r="I4" t="str">
            <v>Audit</v>
          </cell>
          <cell r="J4" t="str">
            <v>Debits</v>
          </cell>
          <cell r="K4" t="str">
            <v>Acc Code</v>
          </cell>
        </row>
        <row r="5">
          <cell r="I5">
            <v>1</v>
          </cell>
          <cell r="J5">
            <v>919999</v>
          </cell>
          <cell r="K5" t="str">
            <v>1624-00-202</v>
          </cell>
        </row>
        <row r="6">
          <cell r="I6">
            <v>1</v>
          </cell>
          <cell r="J6">
            <v>10000000</v>
          </cell>
          <cell r="K6" t="str">
            <v>1624-00-202</v>
          </cell>
        </row>
        <row r="7">
          <cell r="I7">
            <v>1</v>
          </cell>
          <cell r="J7">
            <v>1500000</v>
          </cell>
          <cell r="K7" t="str">
            <v>1624-00-202</v>
          </cell>
        </row>
        <row r="8">
          <cell r="I8">
            <v>1</v>
          </cell>
          <cell r="J8">
            <v>2000000</v>
          </cell>
          <cell r="K8" t="str">
            <v>1624-00-202</v>
          </cell>
        </row>
        <row r="9">
          <cell r="I9">
            <v>1</v>
          </cell>
          <cell r="J9">
            <v>404586.18</v>
          </cell>
          <cell r="K9" t="str">
            <v>1624-00-202</v>
          </cell>
        </row>
        <row r="10">
          <cell r="I10">
            <v>1</v>
          </cell>
          <cell r="J10">
            <v>334028</v>
          </cell>
          <cell r="K10" t="str">
            <v>1624-00-202</v>
          </cell>
        </row>
        <row r="11">
          <cell r="I11">
            <v>1</v>
          </cell>
          <cell r="J11">
            <v>78698.63</v>
          </cell>
          <cell r="K11" t="str">
            <v>1624-00-202</v>
          </cell>
        </row>
        <row r="12">
          <cell r="I12">
            <v>1</v>
          </cell>
          <cell r="J12">
            <v>75000</v>
          </cell>
          <cell r="K12" t="str">
            <v>1624-00-202</v>
          </cell>
        </row>
        <row r="13">
          <cell r="I13">
            <v>1</v>
          </cell>
          <cell r="J13">
            <v>60000</v>
          </cell>
          <cell r="K13" t="str">
            <v>1624-00-202</v>
          </cell>
        </row>
        <row r="14">
          <cell r="I14">
            <v>1</v>
          </cell>
          <cell r="J14">
            <v>121705</v>
          </cell>
          <cell r="K14" t="str">
            <v>1624-00-202</v>
          </cell>
        </row>
        <row r="15">
          <cell r="I15">
            <v>1</v>
          </cell>
          <cell r="J15">
            <v>284062.5</v>
          </cell>
          <cell r="K15" t="str">
            <v>1624-00-202</v>
          </cell>
        </row>
        <row r="16">
          <cell r="I16">
            <v>1</v>
          </cell>
          <cell r="J16">
            <v>65753.42</v>
          </cell>
          <cell r="K16" t="str">
            <v>1624-00-202</v>
          </cell>
        </row>
        <row r="17">
          <cell r="I17">
            <v>1</v>
          </cell>
          <cell r="J17">
            <v>61301.37</v>
          </cell>
          <cell r="K17" t="str">
            <v>1624-00-202</v>
          </cell>
        </row>
        <row r="18">
          <cell r="I18">
            <v>1</v>
          </cell>
          <cell r="J18">
            <v>118645.02</v>
          </cell>
          <cell r="K18" t="str">
            <v>1624-00-202</v>
          </cell>
        </row>
        <row r="19">
          <cell r="I19">
            <v>1</v>
          </cell>
          <cell r="J19">
            <v>1114000</v>
          </cell>
          <cell r="K19" t="str">
            <v>1624-00-202</v>
          </cell>
        </row>
        <row r="20">
          <cell r="I20">
            <v>1</v>
          </cell>
          <cell r="J20">
            <v>95315</v>
          </cell>
          <cell r="K20" t="str">
            <v>1624-00-202</v>
          </cell>
        </row>
        <row r="21">
          <cell r="I21">
            <v>1</v>
          </cell>
          <cell r="J21">
            <v>72000</v>
          </cell>
          <cell r="K21" t="str">
            <v>1624-00-013</v>
          </cell>
        </row>
        <row r="22">
          <cell r="I22">
            <v>1</v>
          </cell>
          <cell r="J22">
            <v>168000</v>
          </cell>
          <cell r="K22" t="str">
            <v>1624-00-013</v>
          </cell>
        </row>
        <row r="23">
          <cell r="I23">
            <v>1</v>
          </cell>
          <cell r="J23">
            <v>726760</v>
          </cell>
          <cell r="K23" t="str">
            <v>1624-00-202</v>
          </cell>
        </row>
        <row r="24">
          <cell r="I24">
            <v>1</v>
          </cell>
          <cell r="J24">
            <v>6000000</v>
          </cell>
          <cell r="K24" t="str">
            <v>1624-00-202</v>
          </cell>
        </row>
        <row r="25">
          <cell r="I25">
            <v>1</v>
          </cell>
          <cell r="J25">
            <v>9000000</v>
          </cell>
          <cell r="K25" t="str">
            <v>1624-00-202</v>
          </cell>
        </row>
        <row r="26">
          <cell r="I26">
            <v>1</v>
          </cell>
          <cell r="J26">
            <v>11000</v>
          </cell>
          <cell r="K26" t="str">
            <v>1624-00-013</v>
          </cell>
        </row>
        <row r="27">
          <cell r="I27">
            <v>1</v>
          </cell>
          <cell r="J27">
            <v>9500000</v>
          </cell>
          <cell r="K27" t="str">
            <v>1624-00-202</v>
          </cell>
        </row>
        <row r="28">
          <cell r="I28">
            <v>1</v>
          </cell>
          <cell r="J28">
            <v>1047972.17</v>
          </cell>
          <cell r="K28" t="str">
            <v>1624-00-202</v>
          </cell>
        </row>
        <row r="29">
          <cell r="I29">
            <v>1</v>
          </cell>
          <cell r="J29">
            <v>1062838.67</v>
          </cell>
          <cell r="K29" t="str">
            <v>1624-00-202</v>
          </cell>
        </row>
        <row r="30">
          <cell r="I30">
            <v>2.2000000000000002</v>
          </cell>
          <cell r="J30">
            <v>496469.95</v>
          </cell>
          <cell r="K30" t="str">
            <v>1624-00-203</v>
          </cell>
        </row>
        <row r="31">
          <cell r="I31">
            <v>2.2000000000000002</v>
          </cell>
          <cell r="J31">
            <v>426226.68</v>
          </cell>
          <cell r="K31" t="str">
            <v>1624-00-203</v>
          </cell>
        </row>
        <row r="32">
          <cell r="I32">
            <v>2.2000000000000002</v>
          </cell>
          <cell r="J32">
            <v>397314.64</v>
          </cell>
          <cell r="K32" t="str">
            <v>1624-00-203</v>
          </cell>
        </row>
        <row r="33">
          <cell r="I33">
            <v>2.2000000000000002</v>
          </cell>
          <cell r="J33">
            <v>375825.34</v>
          </cell>
          <cell r="K33" t="str">
            <v>1624-00-203</v>
          </cell>
        </row>
        <row r="34">
          <cell r="I34">
            <v>2.2000000000000002</v>
          </cell>
          <cell r="J34">
            <v>497089.89</v>
          </cell>
          <cell r="K34" t="str">
            <v>1624-00-203</v>
          </cell>
        </row>
        <row r="35">
          <cell r="I35">
            <v>2.2000000000000002</v>
          </cell>
          <cell r="J35">
            <v>380763.37</v>
          </cell>
          <cell r="K35" t="str">
            <v>1624-00-203</v>
          </cell>
        </row>
        <row r="36">
          <cell r="I36">
            <v>2.2000000000000002</v>
          </cell>
          <cell r="J36">
            <v>252353.48</v>
          </cell>
          <cell r="K36" t="str">
            <v>1624-00-203</v>
          </cell>
        </row>
        <row r="37">
          <cell r="I37">
            <v>2.2000000000000002</v>
          </cell>
          <cell r="J37">
            <v>1561.12</v>
          </cell>
          <cell r="K37" t="str">
            <v>1624-00-203</v>
          </cell>
        </row>
        <row r="38">
          <cell r="I38">
            <v>2.2000000000000002</v>
          </cell>
          <cell r="J38">
            <v>131924.5</v>
          </cell>
          <cell r="K38" t="str">
            <v>1624-00-203</v>
          </cell>
        </row>
        <row r="39">
          <cell r="I39">
            <v>2.2000000000000002</v>
          </cell>
          <cell r="J39">
            <v>10715</v>
          </cell>
          <cell r="K39" t="str">
            <v>1624-00-203</v>
          </cell>
        </row>
        <row r="40">
          <cell r="I40">
            <v>2.2000000000000002</v>
          </cell>
          <cell r="J40">
            <v>34664.239999999998</v>
          </cell>
          <cell r="K40" t="str">
            <v>1624-00-203</v>
          </cell>
        </row>
        <row r="41">
          <cell r="I41">
            <v>2.2000000000000002</v>
          </cell>
          <cell r="J41">
            <v>151150</v>
          </cell>
          <cell r="K41" t="str">
            <v>1624-00-203</v>
          </cell>
        </row>
        <row r="42">
          <cell r="I42">
            <v>2.2000000000000002</v>
          </cell>
          <cell r="J42">
            <v>2250</v>
          </cell>
          <cell r="K42" t="str">
            <v>1624-00-203</v>
          </cell>
        </row>
        <row r="43">
          <cell r="I43">
            <v>2.2000000000000002</v>
          </cell>
          <cell r="J43">
            <v>204268</v>
          </cell>
          <cell r="K43" t="str">
            <v>1624-00-203</v>
          </cell>
        </row>
        <row r="44">
          <cell r="I44">
            <v>2.2000000000000002</v>
          </cell>
          <cell r="J44">
            <v>22232.63</v>
          </cell>
          <cell r="K44" t="str">
            <v>1624-00-203</v>
          </cell>
        </row>
        <row r="45">
          <cell r="I45">
            <v>2.2000000000000002</v>
          </cell>
          <cell r="J45">
            <v>25415</v>
          </cell>
          <cell r="K45" t="str">
            <v>1624-00-203</v>
          </cell>
        </row>
        <row r="46">
          <cell r="I46">
            <v>2.2000000000000002</v>
          </cell>
          <cell r="J46">
            <v>21761.53</v>
          </cell>
          <cell r="K46" t="str">
            <v>1624-00-203</v>
          </cell>
        </row>
        <row r="47">
          <cell r="I47">
            <v>2.2000000000000002</v>
          </cell>
          <cell r="J47">
            <v>205535.15</v>
          </cell>
          <cell r="K47" t="str">
            <v>1624-00-203</v>
          </cell>
        </row>
        <row r="48">
          <cell r="I48">
            <v>2.2000000000000002</v>
          </cell>
          <cell r="J48">
            <v>2250</v>
          </cell>
          <cell r="K48" t="str">
            <v>1624-00-203</v>
          </cell>
        </row>
        <row r="49">
          <cell r="I49">
            <v>2.2000000000000002</v>
          </cell>
          <cell r="J49">
            <v>179185</v>
          </cell>
          <cell r="K49" t="str">
            <v>1624-00-203</v>
          </cell>
        </row>
        <row r="50">
          <cell r="I50">
            <v>2.2000000000000002</v>
          </cell>
          <cell r="J50">
            <v>171269.91</v>
          </cell>
          <cell r="K50" t="str">
            <v>1624-00-203</v>
          </cell>
        </row>
        <row r="51">
          <cell r="I51">
            <v>2.2000000000000002</v>
          </cell>
          <cell r="J51">
            <v>30221.68</v>
          </cell>
          <cell r="K51" t="str">
            <v>1624-00-203</v>
          </cell>
        </row>
        <row r="52">
          <cell r="I52">
            <v>2.2000000000000002</v>
          </cell>
          <cell r="J52">
            <v>113261.2</v>
          </cell>
          <cell r="K52" t="str">
            <v>1624-00-203</v>
          </cell>
        </row>
        <row r="53">
          <cell r="I53">
            <v>2.2000000000000002</v>
          </cell>
          <cell r="J53">
            <v>1125</v>
          </cell>
          <cell r="K53" t="str">
            <v>1624-00-203</v>
          </cell>
        </row>
        <row r="54">
          <cell r="I54">
            <v>2.2000000000000002</v>
          </cell>
          <cell r="J54">
            <v>240448.6</v>
          </cell>
          <cell r="K54" t="str">
            <v>1624-00-203</v>
          </cell>
        </row>
        <row r="55">
          <cell r="I55">
            <v>2.2000000000000002</v>
          </cell>
          <cell r="J55">
            <v>33446.42</v>
          </cell>
          <cell r="K55" t="str">
            <v>1624-00-203</v>
          </cell>
        </row>
        <row r="56">
          <cell r="I56">
            <v>2.2000000000000002</v>
          </cell>
          <cell r="J56">
            <v>157704</v>
          </cell>
          <cell r="K56" t="str">
            <v>1624-00-203</v>
          </cell>
        </row>
        <row r="57">
          <cell r="I57">
            <v>2.2000000000000002</v>
          </cell>
          <cell r="J57">
            <v>45753.61</v>
          </cell>
          <cell r="K57" t="str">
            <v>1624-00-203</v>
          </cell>
        </row>
        <row r="58">
          <cell r="I58">
            <v>2.2000000000000002</v>
          </cell>
          <cell r="J58">
            <v>22415</v>
          </cell>
          <cell r="K58" t="str">
            <v>1624-00-203</v>
          </cell>
        </row>
        <row r="59">
          <cell r="I59">
            <v>2.2000000000000002</v>
          </cell>
          <cell r="J59">
            <v>24064.9</v>
          </cell>
          <cell r="K59" t="str">
            <v>1624-00-203</v>
          </cell>
        </row>
        <row r="60">
          <cell r="I60">
            <v>2.2000000000000002</v>
          </cell>
          <cell r="J60">
            <v>61139.01</v>
          </cell>
          <cell r="K60" t="str">
            <v>1624-00-203</v>
          </cell>
        </row>
        <row r="61">
          <cell r="I61">
            <v>2.2000000000000002</v>
          </cell>
          <cell r="J61">
            <v>43763.75</v>
          </cell>
          <cell r="K61" t="str">
            <v>1624-00-203</v>
          </cell>
        </row>
        <row r="62">
          <cell r="I62">
            <v>2.2000000000000002</v>
          </cell>
          <cell r="J62">
            <v>1800</v>
          </cell>
          <cell r="K62" t="str">
            <v>1624-00-203</v>
          </cell>
        </row>
        <row r="63">
          <cell r="I63">
            <v>2.2000000000000002</v>
          </cell>
          <cell r="J63">
            <v>97915</v>
          </cell>
          <cell r="K63" t="str">
            <v>1624-00-203</v>
          </cell>
        </row>
        <row r="64">
          <cell r="I64">
            <v>2.2000000000000002</v>
          </cell>
          <cell r="J64">
            <v>60147.040000000001</v>
          </cell>
          <cell r="K64" t="str">
            <v>1624-00-203</v>
          </cell>
        </row>
        <row r="65">
          <cell r="I65">
            <v>2.2000000000000002</v>
          </cell>
          <cell r="J65">
            <v>6750</v>
          </cell>
          <cell r="K65" t="str">
            <v>1624-00-203</v>
          </cell>
        </row>
        <row r="66">
          <cell r="I66">
            <v>2.2000000000000002</v>
          </cell>
          <cell r="J66">
            <v>440815</v>
          </cell>
          <cell r="K66" t="str">
            <v>1624-00-203</v>
          </cell>
        </row>
        <row r="67">
          <cell r="I67">
            <v>2.2000000000000002</v>
          </cell>
          <cell r="J67">
            <v>43763.75</v>
          </cell>
          <cell r="K67" t="str">
            <v>1624-00-203</v>
          </cell>
        </row>
        <row r="68">
          <cell r="I68">
            <v>2.2000000000000002</v>
          </cell>
          <cell r="J68">
            <v>114209.58</v>
          </cell>
          <cell r="K68" t="str">
            <v>1624-00-203</v>
          </cell>
        </row>
        <row r="69">
          <cell r="I69">
            <v>2.2000000000000002</v>
          </cell>
          <cell r="J69">
            <v>52175</v>
          </cell>
          <cell r="K69" t="str">
            <v>1624-00-203</v>
          </cell>
        </row>
        <row r="70">
          <cell r="I70">
            <v>2.2000000000000002</v>
          </cell>
          <cell r="J70">
            <v>142821.13</v>
          </cell>
          <cell r="K70" t="str">
            <v>1624-00-203</v>
          </cell>
        </row>
        <row r="71">
          <cell r="I71">
            <v>2.2000000000000002</v>
          </cell>
          <cell r="J71">
            <v>2250</v>
          </cell>
          <cell r="K71" t="str">
            <v>1624-00-203</v>
          </cell>
        </row>
        <row r="72">
          <cell r="I72">
            <v>2.2000000000000002</v>
          </cell>
          <cell r="J72">
            <v>276509.5</v>
          </cell>
          <cell r="K72" t="str">
            <v>1624-00-203</v>
          </cell>
        </row>
        <row r="73">
          <cell r="I73">
            <v>2.2000000000000002</v>
          </cell>
          <cell r="J73">
            <v>43763.75</v>
          </cell>
          <cell r="K73" t="str">
            <v>1624-00-203</v>
          </cell>
        </row>
        <row r="74">
          <cell r="I74">
            <v>2.2000000000000002</v>
          </cell>
          <cell r="J74">
            <v>67150.98</v>
          </cell>
          <cell r="K74" t="str">
            <v>1624-00-203</v>
          </cell>
        </row>
        <row r="75">
          <cell r="I75">
            <v>2.2000000000000002</v>
          </cell>
          <cell r="J75">
            <v>240994.31</v>
          </cell>
          <cell r="K75" t="str">
            <v>1624-00-203</v>
          </cell>
        </row>
        <row r="76">
          <cell r="I76">
            <v>2.2000000000000002</v>
          </cell>
          <cell r="J76">
            <v>327678.56</v>
          </cell>
          <cell r="K76" t="str">
            <v>1624-00-203</v>
          </cell>
        </row>
        <row r="77">
          <cell r="I77">
            <v>2.2000000000000002</v>
          </cell>
          <cell r="J77">
            <v>22122.240000000002</v>
          </cell>
          <cell r="K77" t="str">
            <v>1624-00-203</v>
          </cell>
        </row>
        <row r="78">
          <cell r="I78">
            <v>2.2000000000000002</v>
          </cell>
          <cell r="J78">
            <v>49675</v>
          </cell>
          <cell r="K78" t="str">
            <v>1624-00-203</v>
          </cell>
        </row>
        <row r="79">
          <cell r="I79">
            <v>2.2000000000000002</v>
          </cell>
          <cell r="J79">
            <v>2250</v>
          </cell>
          <cell r="K79" t="str">
            <v>1624-00-203</v>
          </cell>
        </row>
        <row r="80">
          <cell r="I80">
            <v>2.2000000000000002</v>
          </cell>
          <cell r="J80">
            <v>266709.5</v>
          </cell>
          <cell r="K80" t="str">
            <v>1624-00-203</v>
          </cell>
        </row>
        <row r="81">
          <cell r="I81">
            <v>2.2999999999999998</v>
          </cell>
          <cell r="J81">
            <v>145749.16</v>
          </cell>
          <cell r="K81" t="str">
            <v>1624-00-203</v>
          </cell>
        </row>
        <row r="82">
          <cell r="I82">
            <v>2.2999999999999998</v>
          </cell>
          <cell r="J82">
            <v>132632.03</v>
          </cell>
          <cell r="K82" t="str">
            <v>1624-00-203</v>
          </cell>
        </row>
        <row r="83">
          <cell r="I83">
            <v>2.2999999999999998</v>
          </cell>
          <cell r="J83">
            <v>51173.68</v>
          </cell>
          <cell r="K83" t="str">
            <v>1624-00-203</v>
          </cell>
        </row>
        <row r="84">
          <cell r="I84">
            <v>2.2999999999999998</v>
          </cell>
          <cell r="J84">
            <v>20378.240000000002</v>
          </cell>
          <cell r="K84" t="str">
            <v>1624-00-203</v>
          </cell>
        </row>
        <row r="85">
          <cell r="I85">
            <v>2.2999999999999998</v>
          </cell>
          <cell r="J85">
            <v>66027.33</v>
          </cell>
          <cell r="K85" t="str">
            <v>1624-00-203</v>
          </cell>
        </row>
        <row r="86">
          <cell r="I86">
            <v>2.2999999999999998</v>
          </cell>
          <cell r="J86">
            <v>1693.09</v>
          </cell>
          <cell r="K86" t="str">
            <v>1624-00-203</v>
          </cell>
        </row>
        <row r="87">
          <cell r="I87">
            <v>2.2999999999999998</v>
          </cell>
          <cell r="J87">
            <v>75730.320000000007</v>
          </cell>
          <cell r="K87" t="str">
            <v>1624-00-203</v>
          </cell>
        </row>
        <row r="88">
          <cell r="I88">
            <v>2.2999999999999998</v>
          </cell>
          <cell r="J88">
            <v>124821.54</v>
          </cell>
          <cell r="K88" t="str">
            <v>1624-00-203</v>
          </cell>
        </row>
        <row r="89">
          <cell r="I89">
            <v>2.2999999999999998</v>
          </cell>
          <cell r="J89">
            <v>135086.51999999999</v>
          </cell>
          <cell r="K89" t="str">
            <v>1624-00-203</v>
          </cell>
        </row>
        <row r="90">
          <cell r="I90">
            <v>2.2999999999999998</v>
          </cell>
          <cell r="J90">
            <v>32.76</v>
          </cell>
          <cell r="K90" t="str">
            <v>1624-00-013</v>
          </cell>
        </row>
        <row r="91">
          <cell r="I91">
            <v>2.2999999999999998</v>
          </cell>
          <cell r="J91">
            <v>1200</v>
          </cell>
          <cell r="K91" t="str">
            <v>1624-00-013</v>
          </cell>
        </row>
        <row r="92">
          <cell r="I92">
            <v>2.2999999999999998</v>
          </cell>
          <cell r="J92">
            <v>126280.43</v>
          </cell>
          <cell r="K92" t="str">
            <v>1624-00-203</v>
          </cell>
        </row>
        <row r="93">
          <cell r="I93">
            <v>2.4</v>
          </cell>
          <cell r="J93">
            <v>99391.08</v>
          </cell>
          <cell r="K93" t="str">
            <v>1624-00-203</v>
          </cell>
        </row>
        <row r="94">
          <cell r="I94">
            <v>2.4</v>
          </cell>
          <cell r="J94">
            <v>69192.039999999994</v>
          </cell>
          <cell r="K94" t="str">
            <v>1624-00-203</v>
          </cell>
        </row>
        <row r="95">
          <cell r="I95">
            <v>2.4</v>
          </cell>
          <cell r="J95">
            <v>19008.48</v>
          </cell>
          <cell r="K95" t="str">
            <v>1624-00-203</v>
          </cell>
        </row>
        <row r="96">
          <cell r="I96">
            <v>2.4</v>
          </cell>
          <cell r="J96">
            <v>30634.47</v>
          </cell>
          <cell r="K96" t="str">
            <v>1624-00-203</v>
          </cell>
        </row>
        <row r="97">
          <cell r="I97">
            <v>2.4</v>
          </cell>
          <cell r="J97">
            <v>25013.79</v>
          </cell>
          <cell r="K97" t="str">
            <v>1624-00-203</v>
          </cell>
        </row>
        <row r="98">
          <cell r="I98">
            <v>2.4</v>
          </cell>
          <cell r="J98">
            <v>24544.75</v>
          </cell>
          <cell r="K98" t="str">
            <v>1624-00-203</v>
          </cell>
        </row>
        <row r="99">
          <cell r="I99">
            <v>2.4</v>
          </cell>
          <cell r="J99">
            <v>31722.98</v>
          </cell>
          <cell r="K99" t="str">
            <v>1624-00-203</v>
          </cell>
        </row>
        <row r="100">
          <cell r="I100">
            <v>2.4</v>
          </cell>
          <cell r="J100">
            <v>27521.119999999999</v>
          </cell>
          <cell r="K100" t="str">
            <v>1624-00-203</v>
          </cell>
        </row>
        <row r="101">
          <cell r="I101">
            <v>2.4</v>
          </cell>
          <cell r="J101">
            <v>27521.22</v>
          </cell>
          <cell r="K101" t="str">
            <v>1624-00-203</v>
          </cell>
        </row>
        <row r="102">
          <cell r="I102">
            <v>2.5</v>
          </cell>
          <cell r="J102">
            <v>1366612.34</v>
          </cell>
          <cell r="K102" t="str">
            <v>1624-00-203</v>
          </cell>
        </row>
        <row r="103">
          <cell r="I103">
            <v>2.5</v>
          </cell>
          <cell r="J103">
            <v>1364292.77</v>
          </cell>
          <cell r="K103" t="str">
            <v>1624-00-203</v>
          </cell>
        </row>
        <row r="104">
          <cell r="I104">
            <v>2.5</v>
          </cell>
          <cell r="J104">
            <v>1362121.28</v>
          </cell>
          <cell r="K104" t="str">
            <v>1624-00-203</v>
          </cell>
        </row>
        <row r="105">
          <cell r="I105">
            <v>2.5</v>
          </cell>
          <cell r="J105">
            <v>1359793.84</v>
          </cell>
          <cell r="K105" t="str">
            <v>1624-00-203</v>
          </cell>
        </row>
        <row r="106">
          <cell r="I106">
            <v>2.5</v>
          </cell>
          <cell r="J106">
            <v>1357462.32</v>
          </cell>
          <cell r="K106" t="str">
            <v>1624-00-203</v>
          </cell>
        </row>
        <row r="107">
          <cell r="I107">
            <v>2.5</v>
          </cell>
          <cell r="J107">
            <v>1334958.8600000001</v>
          </cell>
          <cell r="K107" t="str">
            <v>1624-00-203</v>
          </cell>
        </row>
        <row r="108">
          <cell r="I108">
            <v>2.5</v>
          </cell>
          <cell r="J108">
            <v>1352939.41</v>
          </cell>
          <cell r="K108" t="str">
            <v>1624-00-203</v>
          </cell>
        </row>
        <row r="109">
          <cell r="I109">
            <v>2.5</v>
          </cell>
          <cell r="J109">
            <v>43763.75</v>
          </cell>
          <cell r="K109" t="str">
            <v>1624-00-203</v>
          </cell>
        </row>
        <row r="110">
          <cell r="I110">
            <v>2.5</v>
          </cell>
          <cell r="J110">
            <v>247105.32</v>
          </cell>
          <cell r="K110" t="str">
            <v>1624-00-203</v>
          </cell>
        </row>
        <row r="111">
          <cell r="I111">
            <v>2.5</v>
          </cell>
          <cell r="J111">
            <v>1005049.92</v>
          </cell>
          <cell r="K111" t="str">
            <v>1624-00-203</v>
          </cell>
        </row>
        <row r="112">
          <cell r="I112">
            <v>2.5</v>
          </cell>
          <cell r="J112">
            <v>5360.95</v>
          </cell>
          <cell r="K112" t="str">
            <v>1624-00-203</v>
          </cell>
        </row>
        <row r="113">
          <cell r="I113">
            <v>2.5</v>
          </cell>
          <cell r="J113">
            <v>43763.75</v>
          </cell>
          <cell r="K113" t="str">
            <v>1624-00-203</v>
          </cell>
        </row>
        <row r="114">
          <cell r="I114">
            <v>2.5</v>
          </cell>
          <cell r="J114">
            <v>246677.45</v>
          </cell>
          <cell r="K114" t="str">
            <v>1624-00-203</v>
          </cell>
        </row>
        <row r="115">
          <cell r="I115">
            <v>2.5</v>
          </cell>
          <cell r="J115">
            <v>1003309.62</v>
          </cell>
          <cell r="K115" t="str">
            <v>1624-00-203</v>
          </cell>
        </row>
        <row r="116">
          <cell r="I116">
            <v>2.5</v>
          </cell>
          <cell r="J116">
            <v>43763.75</v>
          </cell>
          <cell r="K116" t="str">
            <v>1624-00-203</v>
          </cell>
        </row>
        <row r="117">
          <cell r="I117">
            <v>2.5</v>
          </cell>
          <cell r="J117">
            <v>246248.88</v>
          </cell>
          <cell r="K117" t="str">
            <v>1624-00-203</v>
          </cell>
        </row>
        <row r="118">
          <cell r="I118">
            <v>2.5</v>
          </cell>
          <cell r="J118">
            <v>1001566.5</v>
          </cell>
          <cell r="K118" t="str">
            <v>1624-00-203</v>
          </cell>
        </row>
        <row r="119">
          <cell r="I119">
            <v>2.5</v>
          </cell>
          <cell r="J119">
            <v>245899.89</v>
          </cell>
          <cell r="K119" t="str">
            <v>1624-00-203</v>
          </cell>
        </row>
        <row r="120">
          <cell r="I120">
            <v>2.5</v>
          </cell>
          <cell r="J120">
            <v>1000147.07</v>
          </cell>
          <cell r="K120" t="str">
            <v>1624-00-203</v>
          </cell>
        </row>
        <row r="121">
          <cell r="I121">
            <v>2.5</v>
          </cell>
          <cell r="J121">
            <v>-1853733.8</v>
          </cell>
          <cell r="K121" t="str">
            <v>1624-00-203</v>
          </cell>
        </row>
        <row r="122">
          <cell r="I122">
            <v>2.5</v>
          </cell>
          <cell r="J122">
            <v>1992543.38</v>
          </cell>
          <cell r="K122" t="str">
            <v>1624-00-203</v>
          </cell>
        </row>
        <row r="123">
          <cell r="I123">
            <v>2.5</v>
          </cell>
          <cell r="J123">
            <v>-208714.44</v>
          </cell>
          <cell r="K123" t="str">
            <v>1624-00-203</v>
          </cell>
        </row>
        <row r="124">
          <cell r="I124">
            <v>2.5</v>
          </cell>
          <cell r="J124">
            <v>19389.25</v>
          </cell>
          <cell r="K124" t="str">
            <v>1624-00-203</v>
          </cell>
        </row>
        <row r="125">
          <cell r="I125">
            <v>2.5</v>
          </cell>
          <cell r="J125">
            <v>-732138.63</v>
          </cell>
          <cell r="K125" t="str">
            <v>1624-00-203</v>
          </cell>
        </row>
        <row r="126">
          <cell r="I126">
            <v>2.5</v>
          </cell>
          <cell r="J126">
            <v>226282.54</v>
          </cell>
          <cell r="K126" t="str">
            <v>1624-00-203</v>
          </cell>
        </row>
        <row r="127">
          <cell r="I127">
            <v>2.5</v>
          </cell>
          <cell r="J127">
            <v>920357.52</v>
          </cell>
          <cell r="K127" t="str">
            <v>1624-00-203</v>
          </cell>
        </row>
        <row r="128">
          <cell r="I128">
            <v>2.5</v>
          </cell>
          <cell r="J128">
            <v>225911.15</v>
          </cell>
          <cell r="K128" t="str">
            <v>1624-00-203</v>
          </cell>
        </row>
        <row r="129">
          <cell r="I129">
            <v>2.5</v>
          </cell>
          <cell r="J129">
            <v>918846.99</v>
          </cell>
          <cell r="K129" t="str">
            <v>1624-00-203</v>
          </cell>
        </row>
        <row r="130">
          <cell r="I130">
            <v>2.5</v>
          </cell>
          <cell r="J130">
            <v>225515.54</v>
          </cell>
          <cell r="K130" t="str">
            <v>1624-00-203</v>
          </cell>
        </row>
        <row r="131">
          <cell r="I131">
            <v>2.5</v>
          </cell>
          <cell r="J131">
            <v>917237.87</v>
          </cell>
          <cell r="K131" t="str">
            <v>1624-00-203</v>
          </cell>
        </row>
        <row r="132">
          <cell r="I132">
            <v>2.6</v>
          </cell>
          <cell r="J132">
            <v>913760.38</v>
          </cell>
          <cell r="K132" t="str">
            <v>1624-00-203</v>
          </cell>
        </row>
        <row r="133">
          <cell r="I133">
            <v>2.6</v>
          </cell>
          <cell r="J133">
            <v>307897.52</v>
          </cell>
          <cell r="K133" t="str">
            <v>1624-00-203</v>
          </cell>
        </row>
        <row r="134">
          <cell r="I134">
            <v>2.6</v>
          </cell>
          <cell r="J134">
            <v>297965.34000000003</v>
          </cell>
          <cell r="K134" t="str">
            <v>1624-00-203</v>
          </cell>
        </row>
        <row r="135">
          <cell r="I135">
            <v>2.6</v>
          </cell>
          <cell r="J135">
            <v>328217.51</v>
          </cell>
          <cell r="K135" t="str">
            <v>1624-00-203</v>
          </cell>
        </row>
        <row r="136">
          <cell r="I136">
            <v>2.6</v>
          </cell>
          <cell r="J136">
            <v>297965.34000000003</v>
          </cell>
          <cell r="K136" t="str">
            <v>1624-00-203</v>
          </cell>
        </row>
        <row r="137">
          <cell r="I137">
            <v>2.6</v>
          </cell>
          <cell r="J137">
            <v>60761.36</v>
          </cell>
          <cell r="K137" t="str">
            <v>1624-00-203</v>
          </cell>
        </row>
        <row r="138">
          <cell r="I138">
            <v>2.6</v>
          </cell>
          <cell r="J138">
            <v>247136.16</v>
          </cell>
          <cell r="K138" t="str">
            <v>1624-00-203</v>
          </cell>
        </row>
        <row r="139">
          <cell r="I139">
            <v>2.6</v>
          </cell>
          <cell r="J139">
            <v>1312.26</v>
          </cell>
          <cell r="K139" t="str">
            <v>1624-00-203</v>
          </cell>
        </row>
        <row r="140">
          <cell r="I140">
            <v>2.6</v>
          </cell>
          <cell r="J140">
            <v>60761.36</v>
          </cell>
          <cell r="K140" t="str">
            <v>1624-00-203</v>
          </cell>
        </row>
        <row r="141">
          <cell r="I141">
            <v>2.6</v>
          </cell>
          <cell r="J141">
            <v>247136.16</v>
          </cell>
          <cell r="K141" t="str">
            <v>1624-00-203</v>
          </cell>
        </row>
        <row r="142">
          <cell r="I142">
            <v>2.6</v>
          </cell>
          <cell r="J142">
            <v>54881.23</v>
          </cell>
          <cell r="K142" t="str">
            <v>1624-00-203</v>
          </cell>
        </row>
        <row r="143">
          <cell r="I143">
            <v>2.6</v>
          </cell>
          <cell r="J143">
            <v>223219.76</v>
          </cell>
          <cell r="K143" t="str">
            <v>1624-00-203</v>
          </cell>
        </row>
        <row r="144">
          <cell r="I144">
            <v>2.6</v>
          </cell>
          <cell r="J144">
            <v>60761.36</v>
          </cell>
          <cell r="K144" t="str">
            <v>1624-00-203</v>
          </cell>
        </row>
        <row r="145">
          <cell r="I145">
            <v>2.6</v>
          </cell>
          <cell r="J145">
            <v>247136.16</v>
          </cell>
          <cell r="K145" t="str">
            <v>1624-00-203</v>
          </cell>
        </row>
        <row r="146">
          <cell r="I146">
            <v>2.6</v>
          </cell>
          <cell r="J146">
            <v>142612.65</v>
          </cell>
          <cell r="K146" t="str">
            <v>1624-00-203</v>
          </cell>
        </row>
        <row r="147">
          <cell r="I147">
            <v>2.6</v>
          </cell>
          <cell r="J147">
            <v>489894.15</v>
          </cell>
          <cell r="K147" t="str">
            <v>1624-00-203</v>
          </cell>
        </row>
        <row r="148">
          <cell r="I148">
            <v>2.6</v>
          </cell>
          <cell r="J148">
            <v>58801.32</v>
          </cell>
          <cell r="K148" t="str">
            <v>1624-00-203</v>
          </cell>
        </row>
        <row r="149">
          <cell r="I149">
            <v>2.6</v>
          </cell>
          <cell r="J149">
            <v>239164.02</v>
          </cell>
          <cell r="K149" t="str">
            <v>1624-00-203</v>
          </cell>
        </row>
        <row r="150">
          <cell r="I150">
            <v>2.6</v>
          </cell>
          <cell r="J150">
            <v>58801.32</v>
          </cell>
          <cell r="K150" t="str">
            <v>1624-00-203</v>
          </cell>
        </row>
        <row r="151">
          <cell r="I151">
            <v>2.6</v>
          </cell>
          <cell r="J151">
            <v>247136.16</v>
          </cell>
          <cell r="K151" t="str">
            <v>1624-00-203</v>
          </cell>
        </row>
        <row r="152">
          <cell r="I152">
            <v>2.6</v>
          </cell>
          <cell r="J152">
            <v>58801.31</v>
          </cell>
          <cell r="K152" t="str">
            <v>1624-00-203</v>
          </cell>
        </row>
        <row r="153">
          <cell r="I153">
            <v>2.6</v>
          </cell>
          <cell r="J153">
            <v>239164.02</v>
          </cell>
          <cell r="K153" t="str">
            <v>1624-00-203</v>
          </cell>
        </row>
        <row r="154">
          <cell r="I154">
            <v>2.7</v>
          </cell>
          <cell r="J154">
            <v>25.51</v>
          </cell>
          <cell r="K154" t="str">
            <v>1624-00-013</v>
          </cell>
        </row>
        <row r="155">
          <cell r="I155">
            <v>2.7</v>
          </cell>
          <cell r="J155">
            <v>934.58</v>
          </cell>
          <cell r="K155" t="str">
            <v>1624-00-013</v>
          </cell>
        </row>
        <row r="156">
          <cell r="I156">
            <v>3.1</v>
          </cell>
          <cell r="J156">
            <v>374500</v>
          </cell>
          <cell r="K156" t="str">
            <v>1624-00-013</v>
          </cell>
        </row>
        <row r="157">
          <cell r="I157">
            <v>3.1</v>
          </cell>
          <cell r="J157">
            <v>374500</v>
          </cell>
          <cell r="K157" t="str">
            <v>1624-00-013</v>
          </cell>
        </row>
        <row r="158">
          <cell r="I158">
            <v>3.1</v>
          </cell>
          <cell r="J158">
            <v>189325.8</v>
          </cell>
          <cell r="K158" t="str">
            <v>1624-00-013</v>
          </cell>
        </row>
        <row r="159">
          <cell r="I159">
            <v>3.1</v>
          </cell>
          <cell r="J159">
            <v>64200</v>
          </cell>
          <cell r="K159" t="str">
            <v>1624-00-013</v>
          </cell>
        </row>
        <row r="160">
          <cell r="I160">
            <v>3.1</v>
          </cell>
          <cell r="J160">
            <v>64200</v>
          </cell>
          <cell r="K160" t="str">
            <v>1624-00-013</v>
          </cell>
        </row>
        <row r="161">
          <cell r="I161">
            <v>3.1</v>
          </cell>
          <cell r="J161">
            <v>96300</v>
          </cell>
          <cell r="K161" t="str">
            <v>1624-00-013</v>
          </cell>
        </row>
        <row r="162">
          <cell r="I162">
            <v>3.1</v>
          </cell>
          <cell r="J162">
            <v>96300</v>
          </cell>
          <cell r="K162" t="str">
            <v>1624-00-013</v>
          </cell>
        </row>
        <row r="163">
          <cell r="I163">
            <v>3.1</v>
          </cell>
          <cell r="J163">
            <v>856000</v>
          </cell>
          <cell r="K163" t="str">
            <v>1624-00-013</v>
          </cell>
        </row>
        <row r="164">
          <cell r="I164">
            <v>3.1</v>
          </cell>
          <cell r="J164">
            <v>513600</v>
          </cell>
          <cell r="K164" t="str">
            <v>1624-00-013</v>
          </cell>
        </row>
        <row r="165">
          <cell r="I165">
            <v>3.1</v>
          </cell>
          <cell r="J165">
            <v>107000</v>
          </cell>
          <cell r="K165" t="str">
            <v>1624-00-013</v>
          </cell>
        </row>
        <row r="166">
          <cell r="I166">
            <v>3.1</v>
          </cell>
          <cell r="J166">
            <v>272850</v>
          </cell>
          <cell r="K166" t="str">
            <v>1624-00-013</v>
          </cell>
        </row>
        <row r="167">
          <cell r="I167">
            <v>3.1</v>
          </cell>
          <cell r="J167">
            <v>272850</v>
          </cell>
          <cell r="K167" t="str">
            <v>1624-00-013</v>
          </cell>
        </row>
        <row r="168">
          <cell r="I168">
            <v>3.1</v>
          </cell>
          <cell r="J168">
            <v>299600</v>
          </cell>
          <cell r="K168" t="str">
            <v>1624-00-013</v>
          </cell>
        </row>
        <row r="169">
          <cell r="I169">
            <v>3.1</v>
          </cell>
          <cell r="J169">
            <v>299600</v>
          </cell>
          <cell r="K169" t="str">
            <v>1624-00-013</v>
          </cell>
        </row>
        <row r="170">
          <cell r="I170">
            <v>3.1</v>
          </cell>
          <cell r="J170">
            <v>1210000</v>
          </cell>
          <cell r="K170" t="str">
            <v>1624-00-013</v>
          </cell>
        </row>
        <row r="171">
          <cell r="I171">
            <v>3.1</v>
          </cell>
          <cell r="J171">
            <v>1412400</v>
          </cell>
          <cell r="K171" t="str">
            <v>1624-00-013</v>
          </cell>
        </row>
        <row r="172">
          <cell r="I172">
            <v>3.1</v>
          </cell>
          <cell r="J172">
            <v>133750</v>
          </cell>
          <cell r="K172" t="str">
            <v>1624-00-013</v>
          </cell>
        </row>
        <row r="173">
          <cell r="I173">
            <v>3.1</v>
          </cell>
          <cell r="J173">
            <v>272850</v>
          </cell>
          <cell r="K173" t="str">
            <v>1624-00-013</v>
          </cell>
        </row>
        <row r="174">
          <cell r="I174">
            <v>3.1</v>
          </cell>
          <cell r="J174">
            <v>299600</v>
          </cell>
          <cell r="K174" t="str">
            <v>1624-00-013</v>
          </cell>
        </row>
        <row r="175">
          <cell r="I175">
            <v>3.1</v>
          </cell>
          <cell r="J175">
            <v>75000</v>
          </cell>
          <cell r="K175" t="str">
            <v>1624-00-013</v>
          </cell>
        </row>
        <row r="176">
          <cell r="I176">
            <v>3.1</v>
          </cell>
          <cell r="J176">
            <v>175000</v>
          </cell>
          <cell r="K176" t="str">
            <v>1624-00-013</v>
          </cell>
        </row>
        <row r="177">
          <cell r="I177">
            <v>3.1</v>
          </cell>
          <cell r="J177">
            <v>78000</v>
          </cell>
          <cell r="K177" t="str">
            <v>1624-00-013</v>
          </cell>
        </row>
        <row r="178">
          <cell r="I178">
            <v>3.1</v>
          </cell>
          <cell r="J178">
            <v>182000</v>
          </cell>
          <cell r="K178" t="str">
            <v>1624-00-013</v>
          </cell>
        </row>
        <row r="179">
          <cell r="I179">
            <v>3.1</v>
          </cell>
          <cell r="J179">
            <v>2100</v>
          </cell>
          <cell r="K179" t="str">
            <v>1624-00-013</v>
          </cell>
        </row>
        <row r="180">
          <cell r="I180">
            <v>3.1</v>
          </cell>
          <cell r="J180">
            <v>30000</v>
          </cell>
          <cell r="K180" t="str">
            <v>1624-00-013</v>
          </cell>
        </row>
        <row r="181">
          <cell r="I181">
            <v>3.1</v>
          </cell>
          <cell r="J181">
            <v>2100</v>
          </cell>
          <cell r="K181" t="str">
            <v>1624-00-013</v>
          </cell>
        </row>
        <row r="182">
          <cell r="I182">
            <v>3.1</v>
          </cell>
          <cell r="J182">
            <v>30000</v>
          </cell>
          <cell r="K182" t="str">
            <v>1624-00-013</v>
          </cell>
        </row>
        <row r="183">
          <cell r="I183">
            <v>3.1</v>
          </cell>
          <cell r="J183">
            <v>2100</v>
          </cell>
          <cell r="K183" t="str">
            <v>1624-00-013</v>
          </cell>
        </row>
        <row r="184">
          <cell r="I184">
            <v>3.1</v>
          </cell>
          <cell r="J184">
            <v>30000</v>
          </cell>
          <cell r="K184" t="str">
            <v>1624-00-013</v>
          </cell>
        </row>
        <row r="185">
          <cell r="I185">
            <v>3.1</v>
          </cell>
          <cell r="J185">
            <v>50776.7</v>
          </cell>
          <cell r="K185" t="str">
            <v>1624-00-013</v>
          </cell>
        </row>
        <row r="186">
          <cell r="I186">
            <v>3.1</v>
          </cell>
          <cell r="J186">
            <v>1450763</v>
          </cell>
          <cell r="K186" t="str">
            <v>1624-00-013</v>
          </cell>
        </row>
        <row r="187">
          <cell r="I187">
            <v>3.1</v>
          </cell>
          <cell r="J187">
            <v>2100</v>
          </cell>
          <cell r="K187" t="str">
            <v>1624-00-013</v>
          </cell>
        </row>
        <row r="188">
          <cell r="I188">
            <v>3.1</v>
          </cell>
          <cell r="J188">
            <v>30000</v>
          </cell>
          <cell r="K188" t="str">
            <v>1624-00-013</v>
          </cell>
        </row>
        <row r="189">
          <cell r="I189">
            <v>3.1</v>
          </cell>
          <cell r="J189">
            <v>-1412400</v>
          </cell>
          <cell r="K189" t="str">
            <v>1624-00-013</v>
          </cell>
        </row>
        <row r="190">
          <cell r="I190">
            <v>3.1</v>
          </cell>
          <cell r="J190">
            <v>-182000</v>
          </cell>
          <cell r="K190" t="str">
            <v>1624-00-013</v>
          </cell>
        </row>
        <row r="191">
          <cell r="I191">
            <v>3.1</v>
          </cell>
          <cell r="J191">
            <v>-133750</v>
          </cell>
          <cell r="K191" t="str">
            <v>1624-00-013</v>
          </cell>
        </row>
        <row r="192">
          <cell r="I192">
            <v>3.1</v>
          </cell>
          <cell r="J192">
            <v>4200</v>
          </cell>
          <cell r="K192" t="str">
            <v>1624-00-013</v>
          </cell>
        </row>
        <row r="193">
          <cell r="I193">
            <v>3.1</v>
          </cell>
          <cell r="J193">
            <v>60000</v>
          </cell>
          <cell r="K193" t="str">
            <v>1624-00-013</v>
          </cell>
        </row>
        <row r="194">
          <cell r="I194">
            <v>3.1</v>
          </cell>
          <cell r="J194">
            <v>21924</v>
          </cell>
          <cell r="K194" t="str">
            <v>1624-00-013</v>
          </cell>
        </row>
        <row r="195">
          <cell r="I195">
            <v>3.1</v>
          </cell>
          <cell r="J195">
            <v>313200</v>
          </cell>
          <cell r="K195" t="str">
            <v>1624-00-013</v>
          </cell>
        </row>
        <row r="196">
          <cell r="I196">
            <v>3.1</v>
          </cell>
          <cell r="J196">
            <v>19600</v>
          </cell>
          <cell r="K196" t="str">
            <v>1624-00-013</v>
          </cell>
        </row>
        <row r="197">
          <cell r="I197">
            <v>3.1</v>
          </cell>
          <cell r="J197">
            <v>280000</v>
          </cell>
          <cell r="K197" t="str">
            <v>1624-00-013</v>
          </cell>
        </row>
        <row r="198">
          <cell r="I198">
            <v>3.1</v>
          </cell>
          <cell r="J198">
            <v>11200</v>
          </cell>
          <cell r="K198" t="str">
            <v>1624-00-013</v>
          </cell>
        </row>
        <row r="199">
          <cell r="I199">
            <v>3.1</v>
          </cell>
          <cell r="J199">
            <v>160000</v>
          </cell>
          <cell r="K199" t="str">
            <v>1624-00-013</v>
          </cell>
        </row>
        <row r="200">
          <cell r="I200">
            <v>3.1</v>
          </cell>
          <cell r="J200">
            <v>11545.7</v>
          </cell>
          <cell r="K200" t="str">
            <v>1624-00-013</v>
          </cell>
        </row>
        <row r="201">
          <cell r="I201">
            <v>3.1</v>
          </cell>
          <cell r="J201">
            <v>164938.6</v>
          </cell>
          <cell r="K201" t="str">
            <v>1624-00-013</v>
          </cell>
        </row>
        <row r="202">
          <cell r="I202">
            <v>3.1</v>
          </cell>
          <cell r="J202">
            <v>59196.69</v>
          </cell>
          <cell r="K202" t="str">
            <v>1624-00-013</v>
          </cell>
        </row>
        <row r="203">
          <cell r="I203">
            <v>3.1</v>
          </cell>
          <cell r="J203">
            <v>845666.94</v>
          </cell>
          <cell r="K203" t="str">
            <v>1624-00-013</v>
          </cell>
        </row>
        <row r="204">
          <cell r="I204">
            <v>3.1</v>
          </cell>
          <cell r="J204">
            <v>52238.84</v>
          </cell>
          <cell r="K204" t="str">
            <v>1624-00-013</v>
          </cell>
        </row>
        <row r="205">
          <cell r="I205">
            <v>3.1</v>
          </cell>
          <cell r="J205">
            <v>746269.19</v>
          </cell>
          <cell r="K205" t="str">
            <v>1624-00-013</v>
          </cell>
        </row>
        <row r="206">
          <cell r="I206">
            <v>3.1</v>
          </cell>
          <cell r="J206">
            <v>4200</v>
          </cell>
          <cell r="K206" t="str">
            <v>1624-00-013</v>
          </cell>
        </row>
        <row r="207">
          <cell r="I207">
            <v>3.1</v>
          </cell>
          <cell r="J207">
            <v>60000</v>
          </cell>
          <cell r="K207" t="str">
            <v>1624-00-013</v>
          </cell>
        </row>
        <row r="208">
          <cell r="I208">
            <v>3.1</v>
          </cell>
          <cell r="J208">
            <v>6909</v>
          </cell>
          <cell r="K208" t="str">
            <v>1624-00-013</v>
          </cell>
        </row>
        <row r="209">
          <cell r="I209">
            <v>3.1</v>
          </cell>
          <cell r="J209">
            <v>98700</v>
          </cell>
          <cell r="K209" t="str">
            <v>1624-00-013</v>
          </cell>
        </row>
        <row r="210">
          <cell r="I210">
            <v>3.1</v>
          </cell>
          <cell r="J210">
            <v>10500</v>
          </cell>
          <cell r="K210" t="str">
            <v>1624-00-204</v>
          </cell>
        </row>
        <row r="211">
          <cell r="I211">
            <v>3.1</v>
          </cell>
          <cell r="J211">
            <v>150000</v>
          </cell>
          <cell r="K211" t="str">
            <v>1624-00-204</v>
          </cell>
        </row>
        <row r="212">
          <cell r="I212">
            <v>3.1</v>
          </cell>
          <cell r="J212">
            <v>16730</v>
          </cell>
          <cell r="K212" t="str">
            <v>1624-00-013</v>
          </cell>
        </row>
        <row r="213">
          <cell r="I213">
            <v>3.1</v>
          </cell>
          <cell r="J213">
            <v>239000</v>
          </cell>
          <cell r="K213" t="str">
            <v>1624-00-013</v>
          </cell>
        </row>
        <row r="214">
          <cell r="I214">
            <v>3.1</v>
          </cell>
          <cell r="J214">
            <v>16730</v>
          </cell>
          <cell r="K214" t="str">
            <v>1624-00-013</v>
          </cell>
        </row>
        <row r="215">
          <cell r="I215">
            <v>3.1</v>
          </cell>
          <cell r="J215">
            <v>239000</v>
          </cell>
          <cell r="K215" t="str">
            <v>1624-00-013</v>
          </cell>
        </row>
        <row r="216">
          <cell r="I216">
            <v>3.1</v>
          </cell>
          <cell r="J216">
            <v>19600</v>
          </cell>
          <cell r="K216" t="str">
            <v>1624-00-013</v>
          </cell>
        </row>
        <row r="217">
          <cell r="I217">
            <v>3.1</v>
          </cell>
          <cell r="J217">
            <v>280000</v>
          </cell>
          <cell r="K217" t="str">
            <v>1624-00-013</v>
          </cell>
        </row>
        <row r="218">
          <cell r="I218">
            <v>3.1</v>
          </cell>
          <cell r="J218">
            <v>90000</v>
          </cell>
          <cell r="K218" t="str">
            <v>1624-00-013</v>
          </cell>
        </row>
        <row r="219">
          <cell r="I219">
            <v>3.1</v>
          </cell>
          <cell r="J219">
            <v>6300</v>
          </cell>
          <cell r="K219" t="str">
            <v>1624-00-013</v>
          </cell>
        </row>
        <row r="220">
          <cell r="I220">
            <v>3.1</v>
          </cell>
          <cell r="J220">
            <v>21000</v>
          </cell>
          <cell r="K220" t="str">
            <v>1624-00-013</v>
          </cell>
        </row>
        <row r="221">
          <cell r="I221">
            <v>3.1</v>
          </cell>
          <cell r="J221">
            <v>300000</v>
          </cell>
          <cell r="K221" t="str">
            <v>1624-00-013</v>
          </cell>
        </row>
        <row r="222">
          <cell r="I222">
            <v>3.1</v>
          </cell>
          <cell r="J222">
            <v>16730</v>
          </cell>
          <cell r="K222" t="str">
            <v>1624-00-013</v>
          </cell>
        </row>
        <row r="223">
          <cell r="I223">
            <v>3.1</v>
          </cell>
          <cell r="J223">
            <v>239000</v>
          </cell>
          <cell r="K223" t="str">
            <v>1624-00-013</v>
          </cell>
        </row>
        <row r="224">
          <cell r="I224">
            <v>3.1</v>
          </cell>
          <cell r="J224">
            <v>609</v>
          </cell>
          <cell r="K224" t="str">
            <v>1624-00-013</v>
          </cell>
        </row>
        <row r="225">
          <cell r="I225">
            <v>3.1</v>
          </cell>
          <cell r="J225">
            <v>8700</v>
          </cell>
          <cell r="K225" t="str">
            <v>1624-00-013</v>
          </cell>
        </row>
        <row r="226">
          <cell r="I226">
            <v>3.1</v>
          </cell>
          <cell r="J226">
            <v>70000</v>
          </cell>
          <cell r="K226" t="str">
            <v>1624-00-013</v>
          </cell>
        </row>
        <row r="227">
          <cell r="I227">
            <v>3.1</v>
          </cell>
          <cell r="J227">
            <v>4900</v>
          </cell>
          <cell r="K227" t="str">
            <v>1624-00-013</v>
          </cell>
        </row>
        <row r="228">
          <cell r="I228">
            <v>3.1</v>
          </cell>
          <cell r="J228">
            <v>30000</v>
          </cell>
          <cell r="K228" t="str">
            <v>1624-00-013</v>
          </cell>
        </row>
        <row r="229">
          <cell r="I229">
            <v>3.1</v>
          </cell>
          <cell r="J229">
            <v>2100</v>
          </cell>
          <cell r="K229" t="str">
            <v>1624-00-013</v>
          </cell>
        </row>
        <row r="230">
          <cell r="I230">
            <v>3.1</v>
          </cell>
          <cell r="J230">
            <v>24170.560000000001</v>
          </cell>
          <cell r="K230" t="str">
            <v>1624-00-013</v>
          </cell>
        </row>
        <row r="231">
          <cell r="I231">
            <v>3.1</v>
          </cell>
          <cell r="J231">
            <v>345293.73</v>
          </cell>
          <cell r="K231" t="str">
            <v>1624-00-013</v>
          </cell>
        </row>
        <row r="232">
          <cell r="I232">
            <v>3.1</v>
          </cell>
          <cell r="J232">
            <v>40162.22</v>
          </cell>
          <cell r="K232" t="str">
            <v>1624-00-013</v>
          </cell>
        </row>
        <row r="233">
          <cell r="I233">
            <v>3.1</v>
          </cell>
          <cell r="J233">
            <v>573745.96</v>
          </cell>
          <cell r="K233" t="str">
            <v>1624-00-013</v>
          </cell>
        </row>
        <row r="234">
          <cell r="I234">
            <v>3.1</v>
          </cell>
          <cell r="J234">
            <v>4200</v>
          </cell>
          <cell r="K234" t="str">
            <v>1624-00-013</v>
          </cell>
        </row>
        <row r="235">
          <cell r="I235">
            <v>3.1</v>
          </cell>
          <cell r="J235">
            <v>60000</v>
          </cell>
          <cell r="K235" t="str">
            <v>1624-00-013</v>
          </cell>
        </row>
        <row r="236">
          <cell r="I236">
            <v>3.1</v>
          </cell>
          <cell r="J236">
            <v>4200</v>
          </cell>
          <cell r="K236" t="str">
            <v>1624-00-013</v>
          </cell>
        </row>
        <row r="237">
          <cell r="I237">
            <v>3.1</v>
          </cell>
          <cell r="J237">
            <v>60000</v>
          </cell>
          <cell r="K237" t="str">
            <v>1624-00-013</v>
          </cell>
        </row>
        <row r="238">
          <cell r="I238">
            <v>3.1</v>
          </cell>
          <cell r="J238">
            <v>97159.19</v>
          </cell>
          <cell r="K238" t="str">
            <v>1624-00-013</v>
          </cell>
        </row>
        <row r="239">
          <cell r="I239">
            <v>3.1</v>
          </cell>
          <cell r="J239">
            <v>1387988.46</v>
          </cell>
          <cell r="K239" t="str">
            <v>1624-00-013</v>
          </cell>
        </row>
        <row r="240">
          <cell r="I240">
            <v>3.1</v>
          </cell>
          <cell r="J240">
            <v>67915.02</v>
          </cell>
          <cell r="K240" t="str">
            <v>1624-00-013</v>
          </cell>
        </row>
        <row r="241">
          <cell r="I241">
            <v>3.1</v>
          </cell>
          <cell r="J241">
            <v>970214.53</v>
          </cell>
          <cell r="K241" t="str">
            <v>1624-00-013</v>
          </cell>
        </row>
        <row r="242">
          <cell r="I242">
            <v>3.1</v>
          </cell>
          <cell r="J242">
            <v>60000</v>
          </cell>
          <cell r="K242" t="str">
            <v>1624-00-013</v>
          </cell>
        </row>
        <row r="243">
          <cell r="I243">
            <v>3.1</v>
          </cell>
          <cell r="J243">
            <v>4200</v>
          </cell>
          <cell r="K243" t="str">
            <v>1624-00-013</v>
          </cell>
        </row>
        <row r="244">
          <cell r="I244">
            <v>3.2</v>
          </cell>
          <cell r="J244">
            <v>165297.97</v>
          </cell>
          <cell r="K244" t="str">
            <v>1624-00-013</v>
          </cell>
        </row>
        <row r="245">
          <cell r="I245">
            <v>3.2</v>
          </cell>
          <cell r="J245">
            <v>35000</v>
          </cell>
          <cell r="K245" t="str">
            <v>1624-00-013</v>
          </cell>
        </row>
        <row r="246">
          <cell r="I246">
            <v>3.2</v>
          </cell>
          <cell r="J246">
            <v>60</v>
          </cell>
          <cell r="K246" t="str">
            <v>1624-00-013</v>
          </cell>
        </row>
        <row r="247">
          <cell r="I247">
            <v>3.2</v>
          </cell>
          <cell r="J247">
            <v>3466</v>
          </cell>
          <cell r="K247" t="str">
            <v>1624-00-013</v>
          </cell>
        </row>
        <row r="248">
          <cell r="I248">
            <v>3.2</v>
          </cell>
          <cell r="J248">
            <v>950</v>
          </cell>
          <cell r="K248" t="str">
            <v>1624-00-013</v>
          </cell>
        </row>
        <row r="249">
          <cell r="I249">
            <v>3.2</v>
          </cell>
          <cell r="J249">
            <v>162615</v>
          </cell>
          <cell r="K249" t="str">
            <v>1624-00-013</v>
          </cell>
        </row>
        <row r="250">
          <cell r="I250">
            <v>3.2</v>
          </cell>
          <cell r="J250">
            <v>35000</v>
          </cell>
          <cell r="K250" t="str">
            <v>1624-00-013</v>
          </cell>
        </row>
        <row r="251">
          <cell r="I251">
            <v>3.2</v>
          </cell>
          <cell r="J251">
            <v>60</v>
          </cell>
          <cell r="K251" t="str">
            <v>1624-00-013</v>
          </cell>
        </row>
        <row r="252">
          <cell r="I252">
            <v>3.2</v>
          </cell>
          <cell r="J252">
            <v>1733</v>
          </cell>
          <cell r="K252" t="str">
            <v>1624-00-013</v>
          </cell>
        </row>
        <row r="253">
          <cell r="I253">
            <v>3.2</v>
          </cell>
          <cell r="J253">
            <v>3466</v>
          </cell>
          <cell r="K253" t="str">
            <v>1624-00-013</v>
          </cell>
        </row>
        <row r="254">
          <cell r="I254">
            <v>3.2</v>
          </cell>
          <cell r="J254">
            <v>5225</v>
          </cell>
          <cell r="K254" t="str">
            <v>1624-00-013</v>
          </cell>
        </row>
        <row r="255">
          <cell r="I255">
            <v>3.2</v>
          </cell>
          <cell r="J255">
            <v>950</v>
          </cell>
          <cell r="K255" t="str">
            <v>1624-00-013</v>
          </cell>
        </row>
        <row r="256">
          <cell r="I256">
            <v>3.2</v>
          </cell>
          <cell r="J256">
            <v>162615</v>
          </cell>
          <cell r="K256" t="str">
            <v>1624-00-013</v>
          </cell>
        </row>
        <row r="257">
          <cell r="I257">
            <v>3.2</v>
          </cell>
          <cell r="J257">
            <v>35000</v>
          </cell>
          <cell r="K257" t="str">
            <v>1624-00-013</v>
          </cell>
        </row>
        <row r="258">
          <cell r="I258">
            <v>3.2</v>
          </cell>
          <cell r="J258">
            <v>5500</v>
          </cell>
          <cell r="K258" t="str">
            <v>1624-00-013</v>
          </cell>
        </row>
        <row r="259">
          <cell r="I259">
            <v>3.2</v>
          </cell>
          <cell r="J259">
            <v>3466</v>
          </cell>
          <cell r="K259" t="str">
            <v>1624-00-013</v>
          </cell>
        </row>
        <row r="260">
          <cell r="I260">
            <v>3.2</v>
          </cell>
          <cell r="J260">
            <v>35000</v>
          </cell>
          <cell r="K260" t="str">
            <v>1624-00-013</v>
          </cell>
        </row>
        <row r="261">
          <cell r="I261">
            <v>3.2</v>
          </cell>
          <cell r="J261">
            <v>950</v>
          </cell>
          <cell r="K261" t="str">
            <v>1624-00-013</v>
          </cell>
        </row>
        <row r="262">
          <cell r="I262">
            <v>3.2</v>
          </cell>
          <cell r="J262">
            <v>162615</v>
          </cell>
          <cell r="K262" t="str">
            <v>1624-00-013</v>
          </cell>
        </row>
        <row r="263">
          <cell r="I263">
            <v>3.2</v>
          </cell>
          <cell r="J263">
            <v>5225</v>
          </cell>
          <cell r="K263" t="str">
            <v>1624-00-013</v>
          </cell>
        </row>
        <row r="264">
          <cell r="I264">
            <v>3.2</v>
          </cell>
          <cell r="J264">
            <v>3466</v>
          </cell>
          <cell r="K264" t="str">
            <v>1624-00-013</v>
          </cell>
        </row>
        <row r="265">
          <cell r="I265">
            <v>3.2</v>
          </cell>
          <cell r="J265">
            <v>38000</v>
          </cell>
          <cell r="K265" t="str">
            <v>1624-00-013</v>
          </cell>
        </row>
        <row r="266">
          <cell r="I266">
            <v>3.2</v>
          </cell>
          <cell r="J266">
            <v>6175</v>
          </cell>
          <cell r="K266" t="str">
            <v>1624-00-013</v>
          </cell>
        </row>
        <row r="267">
          <cell r="I267">
            <v>3.2</v>
          </cell>
          <cell r="J267">
            <v>163565</v>
          </cell>
          <cell r="K267" t="str">
            <v>1624-00-013</v>
          </cell>
        </row>
        <row r="268">
          <cell r="I268">
            <v>3.2</v>
          </cell>
          <cell r="J268">
            <v>60</v>
          </cell>
          <cell r="K268" t="str">
            <v>1624-00-013</v>
          </cell>
        </row>
        <row r="269">
          <cell r="I269">
            <v>3.2</v>
          </cell>
          <cell r="J269">
            <v>325</v>
          </cell>
          <cell r="K269" t="str">
            <v>1624-00-013</v>
          </cell>
        </row>
        <row r="270">
          <cell r="I270">
            <v>3.2</v>
          </cell>
          <cell r="J270">
            <v>6500</v>
          </cell>
          <cell r="K270" t="str">
            <v>1624-00-013</v>
          </cell>
        </row>
        <row r="271">
          <cell r="I271">
            <v>3.2</v>
          </cell>
          <cell r="J271">
            <v>40000</v>
          </cell>
          <cell r="K271" t="str">
            <v>1624-00-013</v>
          </cell>
        </row>
        <row r="272">
          <cell r="I272">
            <v>3.2</v>
          </cell>
          <cell r="J272">
            <v>3600</v>
          </cell>
          <cell r="K272" t="str">
            <v>1624-00-013</v>
          </cell>
        </row>
        <row r="273">
          <cell r="I273">
            <v>3.2</v>
          </cell>
          <cell r="J273">
            <v>335485.5</v>
          </cell>
          <cell r="K273" t="str">
            <v>1624-00-013</v>
          </cell>
        </row>
        <row r="274">
          <cell r="I274">
            <v>3.2</v>
          </cell>
          <cell r="J274">
            <v>2000</v>
          </cell>
          <cell r="K274" t="str">
            <v>1624-00-013</v>
          </cell>
        </row>
        <row r="275">
          <cell r="I275">
            <v>3.2</v>
          </cell>
          <cell r="J275">
            <v>6500</v>
          </cell>
          <cell r="K275" t="str">
            <v>1624-00-013</v>
          </cell>
        </row>
        <row r="276">
          <cell r="I276">
            <v>3.2</v>
          </cell>
          <cell r="J276">
            <v>40000</v>
          </cell>
          <cell r="K276" t="str">
            <v>1624-00-013</v>
          </cell>
        </row>
        <row r="277">
          <cell r="I277">
            <v>3.2</v>
          </cell>
          <cell r="J277">
            <v>3600</v>
          </cell>
          <cell r="K277" t="str">
            <v>1624-00-013</v>
          </cell>
        </row>
        <row r="278">
          <cell r="I278">
            <v>3.2</v>
          </cell>
          <cell r="J278">
            <v>173050</v>
          </cell>
          <cell r="K278" t="str">
            <v>1624-00-013</v>
          </cell>
        </row>
        <row r="279">
          <cell r="I279">
            <v>3.2</v>
          </cell>
          <cell r="J279">
            <v>40000</v>
          </cell>
          <cell r="K279" t="str">
            <v>1624-00-013</v>
          </cell>
        </row>
        <row r="280">
          <cell r="I280">
            <v>3.2</v>
          </cell>
          <cell r="J280">
            <v>4080</v>
          </cell>
          <cell r="K280" t="str">
            <v>1624-00-013</v>
          </cell>
        </row>
        <row r="281">
          <cell r="I281">
            <v>3.2</v>
          </cell>
          <cell r="J281">
            <v>180810</v>
          </cell>
          <cell r="K281" t="str">
            <v>1624-00-013</v>
          </cell>
        </row>
        <row r="282">
          <cell r="I282">
            <v>3.2</v>
          </cell>
          <cell r="J282">
            <v>180810</v>
          </cell>
          <cell r="K282" t="str">
            <v>1624-00-013</v>
          </cell>
        </row>
        <row r="283">
          <cell r="I283">
            <v>3.2</v>
          </cell>
          <cell r="J283">
            <v>30000</v>
          </cell>
          <cell r="K283" t="str">
            <v>1624-00-013</v>
          </cell>
        </row>
        <row r="284">
          <cell r="I284">
            <v>3.2</v>
          </cell>
          <cell r="J284">
            <v>4080</v>
          </cell>
          <cell r="K284" t="str">
            <v>1624-00-013</v>
          </cell>
        </row>
        <row r="285">
          <cell r="I285">
            <v>3.2</v>
          </cell>
          <cell r="J285">
            <v>2360.06</v>
          </cell>
          <cell r="K285" t="str">
            <v>1624-00-013</v>
          </cell>
        </row>
        <row r="286">
          <cell r="I286">
            <v>3.2</v>
          </cell>
          <cell r="J286">
            <v>30000</v>
          </cell>
          <cell r="K286" t="str">
            <v>1624-00-013</v>
          </cell>
        </row>
        <row r="287">
          <cell r="I287">
            <v>3.2</v>
          </cell>
          <cell r="J287">
            <v>4080</v>
          </cell>
          <cell r="K287" t="str">
            <v>1624-00-013</v>
          </cell>
        </row>
        <row r="288">
          <cell r="I288">
            <v>3.2</v>
          </cell>
          <cell r="J288">
            <v>180810</v>
          </cell>
          <cell r="K288" t="str">
            <v>1624-00-013</v>
          </cell>
        </row>
        <row r="289">
          <cell r="I289">
            <v>3.2</v>
          </cell>
          <cell r="J289">
            <v>75</v>
          </cell>
          <cell r="K289" t="str">
            <v>1624-00-013</v>
          </cell>
        </row>
        <row r="290">
          <cell r="I290">
            <v>3.2</v>
          </cell>
          <cell r="J290">
            <v>30000</v>
          </cell>
          <cell r="K290" t="str">
            <v>1624-00-013</v>
          </cell>
        </row>
        <row r="291">
          <cell r="I291">
            <v>3.2</v>
          </cell>
          <cell r="J291">
            <v>4080</v>
          </cell>
          <cell r="K291" t="str">
            <v>1624-00-013</v>
          </cell>
        </row>
        <row r="292">
          <cell r="I292">
            <v>3.2</v>
          </cell>
          <cell r="J292">
            <v>180810</v>
          </cell>
          <cell r="K292" t="str">
            <v>1624-00-013</v>
          </cell>
        </row>
        <row r="293">
          <cell r="I293">
            <v>3.2</v>
          </cell>
          <cell r="J293">
            <v>30000</v>
          </cell>
          <cell r="K293" t="str">
            <v>1624-00-013</v>
          </cell>
        </row>
        <row r="294">
          <cell r="I294">
            <v>3.2</v>
          </cell>
          <cell r="J294">
            <v>766987.77</v>
          </cell>
          <cell r="K294" t="str">
            <v>1624-00-013</v>
          </cell>
        </row>
        <row r="295">
          <cell r="I295">
            <v>3.2</v>
          </cell>
          <cell r="J295">
            <v>766987.77</v>
          </cell>
          <cell r="K295" t="str">
            <v>1624-00-013</v>
          </cell>
        </row>
        <row r="296">
          <cell r="I296">
            <v>3.2</v>
          </cell>
          <cell r="J296">
            <v>856000</v>
          </cell>
          <cell r="K296" t="str">
            <v>1624-00-013</v>
          </cell>
        </row>
        <row r="297">
          <cell r="I297">
            <v>3.2</v>
          </cell>
          <cell r="J297">
            <v>4080</v>
          </cell>
          <cell r="K297" t="str">
            <v>1624-00-013</v>
          </cell>
        </row>
        <row r="298">
          <cell r="I298">
            <v>3.2</v>
          </cell>
          <cell r="J298">
            <v>180810</v>
          </cell>
          <cell r="K298" t="str">
            <v>1624-00-013</v>
          </cell>
        </row>
        <row r="299">
          <cell r="I299">
            <v>3.2</v>
          </cell>
          <cell r="J299">
            <v>75</v>
          </cell>
          <cell r="K299" t="str">
            <v>1624-00-013</v>
          </cell>
        </row>
        <row r="300">
          <cell r="I300">
            <v>3.2</v>
          </cell>
          <cell r="J300">
            <v>25666.67</v>
          </cell>
          <cell r="K300" t="str">
            <v>1624-00-013</v>
          </cell>
        </row>
        <row r="301">
          <cell r="I301">
            <v>3.2</v>
          </cell>
          <cell r="J301">
            <v>37236</v>
          </cell>
          <cell r="K301" t="str">
            <v>1624-00-013</v>
          </cell>
        </row>
        <row r="302">
          <cell r="I302">
            <v>3.2</v>
          </cell>
          <cell r="J302">
            <v>4850521.41</v>
          </cell>
          <cell r="K302" t="str">
            <v>1624-00-013</v>
          </cell>
        </row>
        <row r="303">
          <cell r="I303">
            <v>3.2</v>
          </cell>
          <cell r="J303">
            <v>5626244.6600000001</v>
          </cell>
          <cell r="K303" t="str">
            <v>1624-00-013</v>
          </cell>
        </row>
        <row r="304">
          <cell r="I304">
            <v>3.2</v>
          </cell>
          <cell r="J304">
            <v>180810</v>
          </cell>
          <cell r="K304" t="str">
            <v>1624-00-013</v>
          </cell>
        </row>
        <row r="305">
          <cell r="I305">
            <v>3.2</v>
          </cell>
          <cell r="J305">
            <v>4080</v>
          </cell>
          <cell r="K305" t="str">
            <v>1624-00-013</v>
          </cell>
        </row>
        <row r="306">
          <cell r="I306">
            <v>3.2</v>
          </cell>
          <cell r="J306">
            <v>1399289.29</v>
          </cell>
          <cell r="K306" t="str">
            <v>1624-00-013</v>
          </cell>
        </row>
        <row r="307">
          <cell r="I307">
            <v>3.2</v>
          </cell>
          <cell r="J307">
            <v>1399289.29</v>
          </cell>
          <cell r="K307" t="str">
            <v>1624-00-013</v>
          </cell>
        </row>
        <row r="308">
          <cell r="I308">
            <v>3.2</v>
          </cell>
          <cell r="J308">
            <v>1070261.53</v>
          </cell>
          <cell r="K308" t="str">
            <v>1624-00-013</v>
          </cell>
        </row>
        <row r="309">
          <cell r="I309">
            <v>3.2</v>
          </cell>
          <cell r="J309">
            <v>1070261.53</v>
          </cell>
          <cell r="K309" t="str">
            <v>1624-00-013</v>
          </cell>
        </row>
        <row r="310">
          <cell r="I310">
            <v>3.2</v>
          </cell>
          <cell r="J310">
            <v>55000</v>
          </cell>
          <cell r="K310" t="str">
            <v>1624-00-013</v>
          </cell>
        </row>
        <row r="311">
          <cell r="I311">
            <v>3.2</v>
          </cell>
          <cell r="J311">
            <v>173050</v>
          </cell>
          <cell r="K311" t="str">
            <v>1624-00-013</v>
          </cell>
        </row>
        <row r="312">
          <cell r="I312">
            <v>3.2</v>
          </cell>
          <cell r="J312">
            <v>3600</v>
          </cell>
          <cell r="K312" t="str">
            <v>1624-00-013</v>
          </cell>
        </row>
        <row r="313">
          <cell r="I313">
            <v>3.2</v>
          </cell>
          <cell r="J313">
            <v>55000</v>
          </cell>
          <cell r="K313" t="str">
            <v>1624-00-013</v>
          </cell>
        </row>
        <row r="314">
          <cell r="I314">
            <v>3.2</v>
          </cell>
          <cell r="J314">
            <v>3600</v>
          </cell>
          <cell r="K314" t="str">
            <v>1624-00-013</v>
          </cell>
        </row>
        <row r="315">
          <cell r="I315">
            <v>3.2</v>
          </cell>
          <cell r="J315">
            <v>173050</v>
          </cell>
          <cell r="K315" t="str">
            <v>1624-00-013</v>
          </cell>
        </row>
        <row r="316">
          <cell r="I316">
            <v>3.2</v>
          </cell>
          <cell r="J316">
            <v>10011</v>
          </cell>
          <cell r="K316" t="str">
            <v>1624-00-013</v>
          </cell>
        </row>
        <row r="317">
          <cell r="I317">
            <v>3.2</v>
          </cell>
          <cell r="J317">
            <v>8490.75</v>
          </cell>
          <cell r="K317" t="str">
            <v>1624-00-013</v>
          </cell>
        </row>
        <row r="318">
          <cell r="I318">
            <v>3.2</v>
          </cell>
          <cell r="J318">
            <v>260</v>
          </cell>
          <cell r="K318" t="str">
            <v>1624-00-013</v>
          </cell>
        </row>
        <row r="319">
          <cell r="I319">
            <v>3.2</v>
          </cell>
          <cell r="J319">
            <v>55000</v>
          </cell>
          <cell r="K319" t="str">
            <v>1624-00-013</v>
          </cell>
        </row>
        <row r="320">
          <cell r="I320">
            <v>3.2</v>
          </cell>
          <cell r="J320">
            <v>1800</v>
          </cell>
          <cell r="K320" t="str">
            <v>1624-00-013</v>
          </cell>
        </row>
        <row r="321">
          <cell r="I321">
            <v>3.2</v>
          </cell>
          <cell r="J321">
            <v>15671.42</v>
          </cell>
          <cell r="K321" t="str">
            <v>1624-00-013</v>
          </cell>
        </row>
        <row r="322">
          <cell r="I322">
            <v>3.2</v>
          </cell>
          <cell r="J322">
            <v>159178.57999999999</v>
          </cell>
          <cell r="K322" t="str">
            <v>1624-00-013</v>
          </cell>
        </row>
        <row r="323">
          <cell r="I323">
            <v>3.2</v>
          </cell>
          <cell r="J323">
            <v>-3844344.63</v>
          </cell>
          <cell r="K323" t="str">
            <v>1624-00-013</v>
          </cell>
        </row>
        <row r="324">
          <cell r="I324">
            <v>3.2</v>
          </cell>
          <cell r="J324">
            <v>55000</v>
          </cell>
          <cell r="K324" t="str">
            <v>1624-00-013</v>
          </cell>
        </row>
        <row r="325">
          <cell r="I325">
            <v>3.2</v>
          </cell>
          <cell r="J325">
            <v>810</v>
          </cell>
          <cell r="K325" t="str">
            <v>1624-00-013</v>
          </cell>
        </row>
        <row r="326">
          <cell r="I326">
            <v>3.2</v>
          </cell>
          <cell r="J326">
            <v>52684.5</v>
          </cell>
          <cell r="K326" t="str">
            <v>1624-00-013</v>
          </cell>
        </row>
        <row r="327">
          <cell r="I327">
            <v>3.2</v>
          </cell>
          <cell r="J327">
            <v>55000</v>
          </cell>
          <cell r="K327" t="str">
            <v>1624-00-013</v>
          </cell>
        </row>
        <row r="328">
          <cell r="I328">
            <v>3.2</v>
          </cell>
          <cell r="J328">
            <v>450</v>
          </cell>
          <cell r="K328" t="str">
            <v>1624-00-013</v>
          </cell>
        </row>
        <row r="329">
          <cell r="I329">
            <v>3.2</v>
          </cell>
          <cell r="J329">
            <v>2650</v>
          </cell>
          <cell r="K329" t="str">
            <v>1624-00-013</v>
          </cell>
        </row>
        <row r="330">
          <cell r="I330">
            <v>3.2</v>
          </cell>
          <cell r="J330">
            <v>38050</v>
          </cell>
          <cell r="K330" t="str">
            <v>1624-00-013</v>
          </cell>
        </row>
        <row r="331">
          <cell r="I331">
            <v>3.2</v>
          </cell>
          <cell r="J331">
            <v>-1499</v>
          </cell>
          <cell r="K331" t="str">
            <v>1624-00-013</v>
          </cell>
        </row>
        <row r="332">
          <cell r="I332">
            <v>3.2</v>
          </cell>
          <cell r="J332">
            <v>75000</v>
          </cell>
          <cell r="K332" t="str">
            <v>1624-00-013</v>
          </cell>
        </row>
        <row r="333">
          <cell r="I333">
            <v>3.2</v>
          </cell>
          <cell r="J333">
            <v>2998</v>
          </cell>
          <cell r="K333" t="str">
            <v>1624-00-013</v>
          </cell>
        </row>
        <row r="334">
          <cell r="I334">
            <v>3.2</v>
          </cell>
          <cell r="J334">
            <v>25384.21</v>
          </cell>
          <cell r="K334" t="str">
            <v>1624-00-013</v>
          </cell>
        </row>
        <row r="335">
          <cell r="I335">
            <v>3.2</v>
          </cell>
          <cell r="J335">
            <v>138642.79</v>
          </cell>
          <cell r="K335" t="str">
            <v>1624-00-013</v>
          </cell>
        </row>
        <row r="336">
          <cell r="I336">
            <v>3.2</v>
          </cell>
          <cell r="J336">
            <v>-1499</v>
          </cell>
          <cell r="K336" t="str">
            <v>1624-00-013</v>
          </cell>
        </row>
        <row r="337">
          <cell r="I337">
            <v>3.2</v>
          </cell>
          <cell r="J337">
            <v>6011</v>
          </cell>
          <cell r="K337" t="str">
            <v>1624-00-013</v>
          </cell>
        </row>
        <row r="338">
          <cell r="I338">
            <v>3.2</v>
          </cell>
          <cell r="J338">
            <v>8479.75</v>
          </cell>
          <cell r="K338" t="str">
            <v>1624-00-013</v>
          </cell>
        </row>
        <row r="339">
          <cell r="I339">
            <v>3.2</v>
          </cell>
          <cell r="J339">
            <v>75000</v>
          </cell>
          <cell r="K339" t="str">
            <v>1624-00-013</v>
          </cell>
        </row>
        <row r="340">
          <cell r="I340">
            <v>3.2</v>
          </cell>
          <cell r="J340">
            <v>2998</v>
          </cell>
          <cell r="K340" t="str">
            <v>1624-00-013</v>
          </cell>
        </row>
        <row r="341">
          <cell r="I341">
            <v>3.2</v>
          </cell>
          <cell r="J341">
            <v>24937.88</v>
          </cell>
          <cell r="K341" t="str">
            <v>1624-00-013</v>
          </cell>
        </row>
        <row r="342">
          <cell r="I342">
            <v>3.2</v>
          </cell>
          <cell r="J342">
            <v>139089.12</v>
          </cell>
          <cell r="K342" t="str">
            <v>1624-00-013</v>
          </cell>
        </row>
        <row r="343">
          <cell r="I343">
            <v>3.2</v>
          </cell>
          <cell r="J343">
            <v>-1499</v>
          </cell>
          <cell r="K343" t="str">
            <v>1624-00-013</v>
          </cell>
        </row>
        <row r="344">
          <cell r="I344">
            <v>3.2</v>
          </cell>
          <cell r="J344">
            <v>75000</v>
          </cell>
          <cell r="K344" t="str">
            <v>1624-00-013</v>
          </cell>
        </row>
        <row r="345">
          <cell r="I345">
            <v>3.2</v>
          </cell>
          <cell r="J345">
            <v>2998</v>
          </cell>
          <cell r="K345" t="str">
            <v>1624-00-013</v>
          </cell>
        </row>
        <row r="346">
          <cell r="I346">
            <v>3.2</v>
          </cell>
          <cell r="J346">
            <v>25440</v>
          </cell>
          <cell r="K346" t="str">
            <v>1624-00-013</v>
          </cell>
        </row>
        <row r="347">
          <cell r="I347">
            <v>3.2</v>
          </cell>
          <cell r="J347">
            <v>138587</v>
          </cell>
          <cell r="K347" t="str">
            <v>1624-00-013</v>
          </cell>
        </row>
        <row r="348">
          <cell r="I348">
            <v>3.2</v>
          </cell>
          <cell r="J348">
            <v>-1499</v>
          </cell>
          <cell r="K348" t="str">
            <v>1624-00-013</v>
          </cell>
        </row>
        <row r="349">
          <cell r="I349">
            <v>3.2</v>
          </cell>
          <cell r="J349">
            <v>75000</v>
          </cell>
          <cell r="K349" t="str">
            <v>1624-00-013</v>
          </cell>
        </row>
        <row r="350">
          <cell r="I350">
            <v>3.2</v>
          </cell>
          <cell r="J350">
            <v>2998</v>
          </cell>
          <cell r="K350" t="str">
            <v>1624-00-013</v>
          </cell>
        </row>
        <row r="351">
          <cell r="I351">
            <v>3.2</v>
          </cell>
          <cell r="J351">
            <v>25440</v>
          </cell>
          <cell r="K351" t="str">
            <v>1624-00-013</v>
          </cell>
        </row>
        <row r="352">
          <cell r="I352">
            <v>3.2</v>
          </cell>
          <cell r="J352">
            <v>138587</v>
          </cell>
          <cell r="K352" t="str">
            <v>1624-00-013</v>
          </cell>
        </row>
        <row r="353">
          <cell r="I353">
            <v>4</v>
          </cell>
          <cell r="J353">
            <v>2870</v>
          </cell>
          <cell r="K353" t="str">
            <v>1624-00-013</v>
          </cell>
        </row>
        <row r="354">
          <cell r="I354">
            <v>4</v>
          </cell>
          <cell r="J354">
            <v>64200</v>
          </cell>
          <cell r="K354" t="str">
            <v>1624-00-013</v>
          </cell>
        </row>
        <row r="355">
          <cell r="I355">
            <v>4</v>
          </cell>
          <cell r="J355">
            <v>53500</v>
          </cell>
          <cell r="K355" t="str">
            <v>1624-00-013</v>
          </cell>
        </row>
        <row r="356">
          <cell r="I356">
            <v>4</v>
          </cell>
          <cell r="J356">
            <v>235400</v>
          </cell>
          <cell r="K356" t="str">
            <v>1624-00-013</v>
          </cell>
        </row>
        <row r="357">
          <cell r="I357">
            <v>4</v>
          </cell>
          <cell r="J357">
            <v>566993</v>
          </cell>
          <cell r="K357" t="str">
            <v>1624-00-013</v>
          </cell>
        </row>
        <row r="358">
          <cell r="I358">
            <v>4</v>
          </cell>
          <cell r="J358">
            <v>149800</v>
          </cell>
          <cell r="K358" t="str">
            <v>1624-00-014</v>
          </cell>
        </row>
        <row r="359">
          <cell r="I359">
            <v>4</v>
          </cell>
          <cell r="J359">
            <v>53500</v>
          </cell>
          <cell r="K359" t="str">
            <v>1624-00-013</v>
          </cell>
        </row>
        <row r="360">
          <cell r="I360">
            <v>4</v>
          </cell>
          <cell r="J360">
            <v>53500</v>
          </cell>
          <cell r="K360" t="str">
            <v>1624-00-013</v>
          </cell>
        </row>
        <row r="361">
          <cell r="I361">
            <v>4</v>
          </cell>
          <cell r="J361">
            <v>4394.8999999999996</v>
          </cell>
          <cell r="K361" t="str">
            <v>1624-00-006</v>
          </cell>
        </row>
        <row r="362">
          <cell r="I362">
            <v>4</v>
          </cell>
          <cell r="J362">
            <v>5000</v>
          </cell>
          <cell r="K362" t="str">
            <v>1624-00-006</v>
          </cell>
        </row>
        <row r="363">
          <cell r="I363">
            <v>4</v>
          </cell>
          <cell r="J363">
            <v>3080</v>
          </cell>
          <cell r="K363" t="str">
            <v>1624-00-006</v>
          </cell>
        </row>
        <row r="364">
          <cell r="I364">
            <v>4</v>
          </cell>
          <cell r="J364">
            <v>4540</v>
          </cell>
          <cell r="K364" t="str">
            <v>1624-00-006</v>
          </cell>
        </row>
        <row r="365">
          <cell r="I365">
            <v>4</v>
          </cell>
          <cell r="J365">
            <v>3135.28</v>
          </cell>
          <cell r="K365" t="str">
            <v>1624-00-006</v>
          </cell>
        </row>
        <row r="366">
          <cell r="I366">
            <v>4</v>
          </cell>
          <cell r="J366">
            <v>1514.89</v>
          </cell>
          <cell r="K366" t="str">
            <v>1624-00-006</v>
          </cell>
        </row>
        <row r="367">
          <cell r="I367">
            <v>4</v>
          </cell>
          <cell r="J367">
            <v>36900</v>
          </cell>
          <cell r="K367" t="str">
            <v>1624-00-009</v>
          </cell>
        </row>
        <row r="368">
          <cell r="I368">
            <v>4</v>
          </cell>
          <cell r="J368">
            <v>5350</v>
          </cell>
          <cell r="K368" t="str">
            <v>1624-00-013</v>
          </cell>
        </row>
        <row r="369">
          <cell r="I369">
            <v>4</v>
          </cell>
          <cell r="J369">
            <v>21410.7</v>
          </cell>
          <cell r="K369" t="str">
            <v>1624-00-013</v>
          </cell>
        </row>
        <row r="370">
          <cell r="I370">
            <v>4</v>
          </cell>
          <cell r="J370">
            <v>18000</v>
          </cell>
          <cell r="K370" t="str">
            <v>1624-00-013</v>
          </cell>
        </row>
        <row r="371">
          <cell r="I371">
            <v>4</v>
          </cell>
          <cell r="J371">
            <v>6248.8</v>
          </cell>
          <cell r="K371" t="str">
            <v>1624-00-013</v>
          </cell>
        </row>
        <row r="372">
          <cell r="I372">
            <v>4</v>
          </cell>
          <cell r="J372">
            <v>71871.899999999994</v>
          </cell>
          <cell r="K372" t="str">
            <v>1624-00-013</v>
          </cell>
        </row>
        <row r="373">
          <cell r="I373">
            <v>4</v>
          </cell>
          <cell r="J373">
            <v>170</v>
          </cell>
          <cell r="K373" t="str">
            <v>1624-00-006</v>
          </cell>
        </row>
        <row r="374">
          <cell r="I374">
            <v>4</v>
          </cell>
          <cell r="J374">
            <v>2800</v>
          </cell>
          <cell r="K374" t="str">
            <v>1624-00-006</v>
          </cell>
        </row>
        <row r="375">
          <cell r="I375">
            <v>4</v>
          </cell>
          <cell r="J375">
            <v>52000</v>
          </cell>
          <cell r="K375" t="str">
            <v>1624-00-006</v>
          </cell>
        </row>
        <row r="376">
          <cell r="I376">
            <v>4</v>
          </cell>
          <cell r="J376">
            <v>600</v>
          </cell>
          <cell r="K376" t="str">
            <v>1624-00-006</v>
          </cell>
        </row>
        <row r="377">
          <cell r="I377">
            <v>4</v>
          </cell>
          <cell r="J377">
            <v>513053.02</v>
          </cell>
          <cell r="K377" t="str">
            <v>1624-00-013</v>
          </cell>
        </row>
        <row r="378">
          <cell r="I378">
            <v>4</v>
          </cell>
          <cell r="J378">
            <v>68407.070000000007</v>
          </cell>
          <cell r="K378" t="str">
            <v>1624-00-013</v>
          </cell>
        </row>
        <row r="379">
          <cell r="I379">
            <v>4</v>
          </cell>
          <cell r="J379">
            <v>102610.6</v>
          </cell>
          <cell r="K379" t="str">
            <v>1624-00-013</v>
          </cell>
        </row>
        <row r="380">
          <cell r="I380">
            <v>4</v>
          </cell>
          <cell r="J380">
            <v>184268.69</v>
          </cell>
          <cell r="K380" t="str">
            <v>1624-00-013</v>
          </cell>
        </row>
        <row r="381">
          <cell r="I381">
            <v>4</v>
          </cell>
          <cell r="J381">
            <v>20544000</v>
          </cell>
          <cell r="K381" t="str">
            <v>1624-00-013</v>
          </cell>
        </row>
        <row r="382">
          <cell r="I382">
            <v>4</v>
          </cell>
          <cell r="J382">
            <v>5136000</v>
          </cell>
          <cell r="K382" t="str">
            <v>1624-00-013</v>
          </cell>
        </row>
        <row r="383">
          <cell r="I383">
            <v>4</v>
          </cell>
          <cell r="J383">
            <v>19600</v>
          </cell>
          <cell r="K383" t="str">
            <v>1624-00-013</v>
          </cell>
        </row>
        <row r="384">
          <cell r="I384">
            <v>4</v>
          </cell>
          <cell r="J384">
            <v>280000</v>
          </cell>
          <cell r="K384" t="str">
            <v>1624-00-013</v>
          </cell>
        </row>
        <row r="385">
          <cell r="I385">
            <v>4</v>
          </cell>
          <cell r="J385">
            <v>4200.67</v>
          </cell>
          <cell r="K385" t="str">
            <v>1624-00-013</v>
          </cell>
        </row>
        <row r="386">
          <cell r="I386">
            <v>4</v>
          </cell>
          <cell r="J386">
            <v>60009.599999999999</v>
          </cell>
          <cell r="K386" t="str">
            <v>1624-00-013</v>
          </cell>
        </row>
        <row r="387">
          <cell r="I387">
            <v>4</v>
          </cell>
          <cell r="J387">
            <v>9000</v>
          </cell>
          <cell r="K387" t="str">
            <v>1624-00-013</v>
          </cell>
        </row>
        <row r="388">
          <cell r="I388">
            <v>4</v>
          </cell>
          <cell r="J388">
            <v>300690.33</v>
          </cell>
          <cell r="K388" t="str">
            <v>1624-00-013</v>
          </cell>
        </row>
        <row r="389">
          <cell r="I389">
            <v>4</v>
          </cell>
          <cell r="J389">
            <v>4295576.18</v>
          </cell>
          <cell r="K389" t="str">
            <v>1624-00-013</v>
          </cell>
        </row>
        <row r="390">
          <cell r="I390">
            <v>4</v>
          </cell>
          <cell r="J390">
            <v>490</v>
          </cell>
          <cell r="K390" t="str">
            <v>1624-00-013</v>
          </cell>
        </row>
        <row r="391">
          <cell r="I391">
            <v>4</v>
          </cell>
          <cell r="J391">
            <v>7000</v>
          </cell>
          <cell r="K391" t="str">
            <v>1624-00-013</v>
          </cell>
        </row>
        <row r="392">
          <cell r="I392">
            <v>4</v>
          </cell>
          <cell r="J392">
            <v>11673.76</v>
          </cell>
          <cell r="K392" t="str">
            <v>1624-00-013</v>
          </cell>
        </row>
        <row r="393">
          <cell r="I393">
            <v>4</v>
          </cell>
          <cell r="J393">
            <v>166768</v>
          </cell>
          <cell r="K393" t="str">
            <v>1624-00-013</v>
          </cell>
        </row>
        <row r="394">
          <cell r="I394">
            <v>4</v>
          </cell>
          <cell r="J394">
            <v>-102610.6</v>
          </cell>
          <cell r="K394" t="str">
            <v>1624-00-013</v>
          </cell>
        </row>
        <row r="395">
          <cell r="I395">
            <v>4</v>
          </cell>
          <cell r="J395">
            <v>15564.5</v>
          </cell>
          <cell r="K395" t="str">
            <v>1624-00-013</v>
          </cell>
        </row>
        <row r="396">
          <cell r="I396">
            <v>4</v>
          </cell>
          <cell r="J396">
            <v>222350.05</v>
          </cell>
          <cell r="K396" t="str">
            <v>1624-00-013</v>
          </cell>
        </row>
        <row r="397">
          <cell r="I397">
            <v>4</v>
          </cell>
          <cell r="J397">
            <v>-20544000</v>
          </cell>
          <cell r="K397" t="str">
            <v>1624-00-013</v>
          </cell>
        </row>
        <row r="398">
          <cell r="I398">
            <v>4</v>
          </cell>
          <cell r="J398">
            <v>6909</v>
          </cell>
          <cell r="K398" t="str">
            <v>1624-00-002</v>
          </cell>
        </row>
        <row r="399">
          <cell r="I399">
            <v>4</v>
          </cell>
          <cell r="J399">
            <v>98700</v>
          </cell>
          <cell r="K399" t="str">
            <v>1624-00-002</v>
          </cell>
        </row>
        <row r="400">
          <cell r="I400">
            <v>4</v>
          </cell>
          <cell r="J400">
            <v>44217.91</v>
          </cell>
          <cell r="K400" t="str">
            <v>1624-00-013</v>
          </cell>
        </row>
        <row r="401">
          <cell r="I401">
            <v>4</v>
          </cell>
          <cell r="J401">
            <v>631684.42000000004</v>
          </cell>
          <cell r="K401" t="str">
            <v>1624-00-013</v>
          </cell>
        </row>
        <row r="402">
          <cell r="I402">
            <v>4</v>
          </cell>
          <cell r="J402">
            <v>19600</v>
          </cell>
          <cell r="K402" t="str">
            <v>1624-00-013</v>
          </cell>
        </row>
        <row r="403">
          <cell r="I403">
            <v>4</v>
          </cell>
          <cell r="J403">
            <v>280000</v>
          </cell>
          <cell r="K403" t="str">
            <v>1624-00-013</v>
          </cell>
        </row>
        <row r="404">
          <cell r="I404">
            <v>4</v>
          </cell>
          <cell r="J404">
            <v>180866.1</v>
          </cell>
          <cell r="K404" t="str">
            <v>1624-00-013</v>
          </cell>
        </row>
        <row r="405">
          <cell r="I405">
            <v>4</v>
          </cell>
          <cell r="J405">
            <v>2583801.44</v>
          </cell>
          <cell r="K405" t="str">
            <v>1624-00-013</v>
          </cell>
        </row>
        <row r="406">
          <cell r="I406">
            <v>4</v>
          </cell>
          <cell r="J406">
            <v>-79878.899999999994</v>
          </cell>
          <cell r="K406" t="str">
            <v>1624-00-013</v>
          </cell>
        </row>
        <row r="407">
          <cell r="I407">
            <v>4</v>
          </cell>
          <cell r="J407">
            <v>-11761.5</v>
          </cell>
          <cell r="K407" t="str">
            <v>1624-00-013</v>
          </cell>
        </row>
        <row r="408">
          <cell r="I408">
            <v>4</v>
          </cell>
          <cell r="J408">
            <v>-8203.0499999999993</v>
          </cell>
          <cell r="K408" t="str">
            <v>1624-00-013</v>
          </cell>
        </row>
        <row r="409">
          <cell r="I409">
            <v>4</v>
          </cell>
          <cell r="J409">
            <v>-5591.52</v>
          </cell>
          <cell r="K409" t="str">
            <v>1624-00-013</v>
          </cell>
        </row>
        <row r="410">
          <cell r="I410">
            <v>4</v>
          </cell>
          <cell r="J410">
            <v>-823.31</v>
          </cell>
          <cell r="K410" t="str">
            <v>1624-00-013</v>
          </cell>
        </row>
        <row r="411">
          <cell r="I411">
            <v>4</v>
          </cell>
          <cell r="J411">
            <v>-614.17999999999995</v>
          </cell>
          <cell r="K411" t="str">
            <v>1624-00-013</v>
          </cell>
        </row>
        <row r="412">
          <cell r="I412">
            <v>4</v>
          </cell>
          <cell r="J412">
            <v>-0.08</v>
          </cell>
          <cell r="K412" t="str">
            <v>1624-00-013</v>
          </cell>
        </row>
        <row r="413">
          <cell r="I413">
            <v>4.0999999999999996</v>
          </cell>
          <cell r="J413">
            <v>516886</v>
          </cell>
          <cell r="K413" t="str">
            <v>1624-00-013</v>
          </cell>
        </row>
        <row r="414">
          <cell r="I414">
            <v>4.0999999999999996</v>
          </cell>
          <cell r="J414">
            <v>1162215</v>
          </cell>
          <cell r="K414" t="str">
            <v>1624-00-013</v>
          </cell>
        </row>
        <row r="415">
          <cell r="I415">
            <v>4.0999999999999996</v>
          </cell>
          <cell r="J415">
            <v>1170824</v>
          </cell>
          <cell r="K415" t="str">
            <v>1624-00-013</v>
          </cell>
        </row>
        <row r="416">
          <cell r="I416">
            <v>4.0999999999999996</v>
          </cell>
          <cell r="J416">
            <v>3236984</v>
          </cell>
          <cell r="K416" t="str">
            <v>1624-00-013</v>
          </cell>
        </row>
        <row r="417">
          <cell r="I417">
            <v>4.0999999999999996</v>
          </cell>
          <cell r="J417">
            <v>40660</v>
          </cell>
          <cell r="K417" t="str">
            <v>1624-00-013</v>
          </cell>
        </row>
        <row r="418">
          <cell r="I418">
            <v>4.0999999999999996</v>
          </cell>
          <cell r="J418">
            <v>130326</v>
          </cell>
          <cell r="K418" t="str">
            <v>1624-00-013</v>
          </cell>
        </row>
        <row r="419">
          <cell r="I419">
            <v>4.0999999999999996</v>
          </cell>
          <cell r="J419">
            <v>975000</v>
          </cell>
          <cell r="K419" t="str">
            <v>1624-00-013</v>
          </cell>
        </row>
        <row r="420">
          <cell r="I420">
            <v>4.0999999999999996</v>
          </cell>
          <cell r="J420">
            <v>775000</v>
          </cell>
          <cell r="K420" t="str">
            <v>1624-00-013</v>
          </cell>
        </row>
        <row r="421">
          <cell r="I421">
            <v>4.0999999999999996</v>
          </cell>
          <cell r="J421">
            <v>75700.94</v>
          </cell>
          <cell r="K421" t="str">
            <v>1624-00-013</v>
          </cell>
        </row>
        <row r="422">
          <cell r="I422">
            <v>4.0999999999999996</v>
          </cell>
          <cell r="J422">
            <v>-3208900</v>
          </cell>
          <cell r="K422" t="str">
            <v>1624-00-013</v>
          </cell>
        </row>
        <row r="423">
          <cell r="I423">
            <v>4.0999999999999996</v>
          </cell>
          <cell r="J423">
            <v>-398209</v>
          </cell>
          <cell r="K423" t="str">
            <v>1624-00-013</v>
          </cell>
        </row>
        <row r="424">
          <cell r="I424">
            <v>4.0999999999999996</v>
          </cell>
          <cell r="J424">
            <v>-312171.93</v>
          </cell>
          <cell r="K424" t="str">
            <v>1624-00-013</v>
          </cell>
        </row>
        <row r="425">
          <cell r="I425">
            <v>4.0999999999999996</v>
          </cell>
          <cell r="J425">
            <v>-163227</v>
          </cell>
          <cell r="K425" t="str">
            <v>1624-00-013</v>
          </cell>
        </row>
        <row r="426">
          <cell r="I426">
            <v>4.0999999999999996</v>
          </cell>
          <cell r="J426">
            <v>328300</v>
          </cell>
          <cell r="K426" t="str">
            <v>1624-00-013</v>
          </cell>
        </row>
        <row r="427">
          <cell r="I427">
            <v>4.0999999999999996</v>
          </cell>
          <cell r="J427">
            <v>1027900</v>
          </cell>
          <cell r="K427" t="str">
            <v>1624-00-013</v>
          </cell>
        </row>
        <row r="428">
          <cell r="I428">
            <v>4.0999999999999996</v>
          </cell>
          <cell r="J428">
            <v>9850.1200000000008</v>
          </cell>
          <cell r="K428" t="str">
            <v>1624-00-013</v>
          </cell>
        </row>
        <row r="429">
          <cell r="I429">
            <v>4.0999999999999996</v>
          </cell>
          <cell r="J429">
            <v>140716</v>
          </cell>
          <cell r="K429" t="str">
            <v>1624-00-013</v>
          </cell>
        </row>
        <row r="430">
          <cell r="I430">
            <v>4.0999999999999996</v>
          </cell>
          <cell r="J430">
            <v>140716</v>
          </cell>
          <cell r="K430" t="str">
            <v>1624-00-013</v>
          </cell>
        </row>
        <row r="431">
          <cell r="I431">
            <v>4.0999999999999996</v>
          </cell>
          <cell r="J431">
            <v>212712</v>
          </cell>
          <cell r="K431" t="str">
            <v>1624-00-013</v>
          </cell>
        </row>
        <row r="432">
          <cell r="I432">
            <v>4.0999999999999996</v>
          </cell>
          <cell r="J432">
            <v>153600</v>
          </cell>
          <cell r="K432" t="str">
            <v>1624-00-013</v>
          </cell>
        </row>
        <row r="433">
          <cell r="I433">
            <v>4.0999999999999996</v>
          </cell>
          <cell r="J433">
            <v>669400</v>
          </cell>
          <cell r="K433" t="str">
            <v>1624-00-013</v>
          </cell>
        </row>
        <row r="434">
          <cell r="I434">
            <v>4.0999999999999996</v>
          </cell>
          <cell r="J434">
            <v>9720</v>
          </cell>
          <cell r="K434" t="str">
            <v>1624-00-013</v>
          </cell>
        </row>
        <row r="435">
          <cell r="I435">
            <v>4.0999999999999996</v>
          </cell>
          <cell r="J435">
            <v>224046</v>
          </cell>
          <cell r="K435" t="str">
            <v>1624-00-013</v>
          </cell>
        </row>
        <row r="436">
          <cell r="I436">
            <v>4.0999999999999996</v>
          </cell>
          <cell r="J436">
            <v>2970</v>
          </cell>
          <cell r="K436" t="str">
            <v>1624-00-013</v>
          </cell>
        </row>
        <row r="437">
          <cell r="I437">
            <v>4.0999999999999996</v>
          </cell>
          <cell r="J437">
            <v>559842</v>
          </cell>
          <cell r="K437" t="str">
            <v>1624-00-013</v>
          </cell>
        </row>
        <row r="438">
          <cell r="I438">
            <v>4.0999999999999996</v>
          </cell>
          <cell r="J438">
            <v>78452.28</v>
          </cell>
          <cell r="K438" t="str">
            <v>1624-00-013</v>
          </cell>
        </row>
        <row r="439">
          <cell r="I439">
            <v>4.0999999999999996</v>
          </cell>
          <cell r="J439">
            <v>5491.66</v>
          </cell>
          <cell r="K439" t="str">
            <v>1624-00-013</v>
          </cell>
        </row>
        <row r="440">
          <cell r="I440">
            <v>4.0999999999999996</v>
          </cell>
          <cell r="J440">
            <v>183055.32</v>
          </cell>
          <cell r="K440" t="str">
            <v>1624-00-013</v>
          </cell>
        </row>
        <row r="441">
          <cell r="I441">
            <v>4.0999999999999996</v>
          </cell>
          <cell r="J441">
            <v>12813.87</v>
          </cell>
          <cell r="K441" t="str">
            <v>1624-00-013</v>
          </cell>
        </row>
        <row r="442">
          <cell r="I442">
            <v>4.0999999999999996</v>
          </cell>
          <cell r="J442">
            <v>168150</v>
          </cell>
          <cell r="K442" t="str">
            <v>1624-00-013</v>
          </cell>
        </row>
        <row r="443">
          <cell r="I443">
            <v>4.0999999999999996</v>
          </cell>
          <cell r="J443">
            <v>63504</v>
          </cell>
          <cell r="K443" t="str">
            <v>1624-00-013</v>
          </cell>
        </row>
        <row r="444">
          <cell r="I444">
            <v>4.0999999999999996</v>
          </cell>
          <cell r="J444">
            <v>414970</v>
          </cell>
          <cell r="K444" t="str">
            <v>1624-00-013</v>
          </cell>
        </row>
        <row r="445">
          <cell r="I445">
            <v>4.0999999999999996</v>
          </cell>
          <cell r="J445">
            <v>68330</v>
          </cell>
          <cell r="K445" t="str">
            <v>1624-00-013</v>
          </cell>
        </row>
        <row r="446">
          <cell r="I446">
            <v>4.0999999999999996</v>
          </cell>
          <cell r="J446">
            <v>137640</v>
          </cell>
          <cell r="K446" t="str">
            <v>1624-00-013</v>
          </cell>
        </row>
        <row r="447">
          <cell r="I447">
            <v>4.0999999999999996</v>
          </cell>
          <cell r="J447">
            <v>127200</v>
          </cell>
          <cell r="K447" t="str">
            <v>1624-00-013</v>
          </cell>
        </row>
        <row r="448">
          <cell r="I448">
            <v>4.0999999999999996</v>
          </cell>
          <cell r="J448">
            <v>32548</v>
          </cell>
          <cell r="K448" t="str">
            <v>1624-00-013</v>
          </cell>
        </row>
        <row r="449">
          <cell r="I449">
            <v>4.0999999999999996</v>
          </cell>
          <cell r="J449">
            <v>248211</v>
          </cell>
          <cell r="K449" t="str">
            <v>1624-00-013</v>
          </cell>
        </row>
        <row r="450">
          <cell r="I450">
            <v>4.0999999999999996</v>
          </cell>
          <cell r="J450">
            <v>76776</v>
          </cell>
          <cell r="K450" t="str">
            <v>1624-00-013</v>
          </cell>
        </row>
        <row r="451">
          <cell r="I451">
            <v>4.0999999999999996</v>
          </cell>
          <cell r="J451">
            <v>346094</v>
          </cell>
          <cell r="K451" t="str">
            <v>1624-00-013</v>
          </cell>
        </row>
        <row r="452">
          <cell r="I452">
            <v>4.0999999999999996</v>
          </cell>
          <cell r="J452">
            <v>1457.04</v>
          </cell>
          <cell r="K452" t="str">
            <v>1624-00-013</v>
          </cell>
        </row>
        <row r="453">
          <cell r="I453">
            <v>4.0999999999999996</v>
          </cell>
          <cell r="J453">
            <v>20814.900000000001</v>
          </cell>
          <cell r="K453" t="str">
            <v>1624-00-013</v>
          </cell>
        </row>
        <row r="454">
          <cell r="I454">
            <v>4.0999999999999996</v>
          </cell>
          <cell r="J454">
            <v>38192</v>
          </cell>
          <cell r="K454" t="str">
            <v>1624-00-013</v>
          </cell>
        </row>
        <row r="455">
          <cell r="I455">
            <v>4.0999999999999996</v>
          </cell>
          <cell r="J455">
            <v>2673.44</v>
          </cell>
          <cell r="K455" t="str">
            <v>1624-00-013</v>
          </cell>
        </row>
        <row r="456">
          <cell r="I456">
            <v>4.0999999999999996</v>
          </cell>
          <cell r="J456">
            <v>9564.7999999999993</v>
          </cell>
          <cell r="K456" t="str">
            <v>1624-00-013</v>
          </cell>
        </row>
        <row r="457">
          <cell r="I457">
            <v>4.0999999999999996</v>
          </cell>
          <cell r="J457">
            <v>669.54</v>
          </cell>
          <cell r="K457" t="str">
            <v>1624-00-013</v>
          </cell>
        </row>
        <row r="458">
          <cell r="I458">
            <v>4.0999999999999996</v>
          </cell>
          <cell r="J458">
            <v>64926.400000000001</v>
          </cell>
          <cell r="K458" t="str">
            <v>1624-00-013</v>
          </cell>
        </row>
        <row r="459">
          <cell r="I459">
            <v>4.0999999999999996</v>
          </cell>
          <cell r="J459">
            <v>4544.8500000000004</v>
          </cell>
          <cell r="K459" t="str">
            <v>1624-00-013</v>
          </cell>
        </row>
        <row r="460">
          <cell r="I460">
            <v>4.0999999999999996</v>
          </cell>
          <cell r="J460">
            <v>18987.5</v>
          </cell>
          <cell r="K460" t="str">
            <v>1624-00-013</v>
          </cell>
        </row>
        <row r="461">
          <cell r="I461">
            <v>4.0999999999999996</v>
          </cell>
          <cell r="J461">
            <v>1329.12</v>
          </cell>
          <cell r="K461" t="str">
            <v>1624-00-013</v>
          </cell>
        </row>
        <row r="462">
          <cell r="I462">
            <v>4.0999999999999996</v>
          </cell>
          <cell r="J462">
            <v>20015.8</v>
          </cell>
          <cell r="K462" t="str">
            <v>1624-00-013</v>
          </cell>
        </row>
        <row r="463">
          <cell r="I463">
            <v>4.0999999999999996</v>
          </cell>
          <cell r="J463">
            <v>1401.11</v>
          </cell>
          <cell r="K463" t="str">
            <v>1624-00-013</v>
          </cell>
        </row>
        <row r="464">
          <cell r="I464">
            <v>4.0999999999999996</v>
          </cell>
          <cell r="J464">
            <v>21665</v>
          </cell>
          <cell r="K464" t="str">
            <v>1624-00-013</v>
          </cell>
        </row>
        <row r="465">
          <cell r="I465">
            <v>4.0999999999999996</v>
          </cell>
          <cell r="J465">
            <v>17704</v>
          </cell>
          <cell r="K465" t="str">
            <v>1624-00-013</v>
          </cell>
        </row>
        <row r="466">
          <cell r="I466">
            <v>4.0999999999999996</v>
          </cell>
          <cell r="J466">
            <v>26124</v>
          </cell>
          <cell r="K466" t="str">
            <v>1624-00-013</v>
          </cell>
        </row>
        <row r="467">
          <cell r="I467">
            <v>4.0999999999999996</v>
          </cell>
          <cell r="J467">
            <v>1260</v>
          </cell>
          <cell r="K467" t="str">
            <v>1624-00-013</v>
          </cell>
        </row>
        <row r="468">
          <cell r="I468">
            <v>4.0999999999999996</v>
          </cell>
          <cell r="J468">
            <v>18000</v>
          </cell>
          <cell r="K468" t="str">
            <v>1624-00-013</v>
          </cell>
        </row>
        <row r="469">
          <cell r="I469">
            <v>4.0999999999999996</v>
          </cell>
          <cell r="J469">
            <v>23959</v>
          </cell>
          <cell r="K469" t="str">
            <v>1624-00-016</v>
          </cell>
        </row>
        <row r="470">
          <cell r="I470">
            <v>4.2</v>
          </cell>
          <cell r="J470">
            <v>213692</v>
          </cell>
          <cell r="K470" t="str">
            <v>1624-00-013</v>
          </cell>
        </row>
        <row r="471">
          <cell r="I471">
            <v>4.2</v>
          </cell>
          <cell r="J471">
            <v>166400</v>
          </cell>
          <cell r="K471" t="str">
            <v>1624-00-016</v>
          </cell>
        </row>
        <row r="472">
          <cell r="I472">
            <v>4.2</v>
          </cell>
          <cell r="J472">
            <v>320000</v>
          </cell>
          <cell r="K472" t="str">
            <v>1624-00-016</v>
          </cell>
        </row>
        <row r="473">
          <cell r="I473">
            <v>4.2</v>
          </cell>
          <cell r="J473">
            <v>352000</v>
          </cell>
          <cell r="K473" t="str">
            <v>1624-00-016</v>
          </cell>
        </row>
        <row r="474">
          <cell r="I474">
            <v>4.2</v>
          </cell>
          <cell r="J474">
            <v>81345</v>
          </cell>
          <cell r="K474" t="str">
            <v>1624-00-016</v>
          </cell>
        </row>
        <row r="475">
          <cell r="I475">
            <v>4.2</v>
          </cell>
          <cell r="J475">
            <v>81345</v>
          </cell>
          <cell r="K475" t="str">
            <v>1624-00-016</v>
          </cell>
        </row>
        <row r="476">
          <cell r="I476">
            <v>4.2</v>
          </cell>
          <cell r="J476">
            <v>249458</v>
          </cell>
          <cell r="K476" t="str">
            <v>1624-00-013</v>
          </cell>
        </row>
        <row r="477">
          <cell r="I477">
            <v>4.2</v>
          </cell>
          <cell r="J477">
            <v>9500</v>
          </cell>
          <cell r="K477" t="str">
            <v>1624-00-016</v>
          </cell>
        </row>
        <row r="478">
          <cell r="I478">
            <v>4.2</v>
          </cell>
          <cell r="J478">
            <v>162690</v>
          </cell>
          <cell r="K478" t="str">
            <v>1624-00-016</v>
          </cell>
        </row>
        <row r="479">
          <cell r="I479">
            <v>4.2</v>
          </cell>
          <cell r="J479">
            <v>44800</v>
          </cell>
          <cell r="K479" t="str">
            <v>1624-00-016</v>
          </cell>
        </row>
        <row r="480">
          <cell r="I480">
            <v>4.2</v>
          </cell>
          <cell r="J480">
            <v>2100</v>
          </cell>
          <cell r="K480" t="str">
            <v>1624-00-013</v>
          </cell>
        </row>
        <row r="481">
          <cell r="I481">
            <v>4.2</v>
          </cell>
          <cell r="J481">
            <v>114000</v>
          </cell>
          <cell r="K481" t="str">
            <v>1624-00-016</v>
          </cell>
        </row>
        <row r="482">
          <cell r="I482">
            <v>4.3</v>
          </cell>
          <cell r="J482">
            <v>266169.26</v>
          </cell>
          <cell r="K482" t="str">
            <v>1624-00-013</v>
          </cell>
        </row>
        <row r="483">
          <cell r="I483">
            <v>4.3</v>
          </cell>
          <cell r="J483">
            <v>3802417.97</v>
          </cell>
          <cell r="K483" t="str">
            <v>1624-00-013</v>
          </cell>
        </row>
        <row r="484">
          <cell r="I484">
            <v>4.3</v>
          </cell>
          <cell r="J484">
            <v>56282.01</v>
          </cell>
          <cell r="K484" t="str">
            <v>1624-00-013</v>
          </cell>
        </row>
        <row r="485">
          <cell r="I485">
            <v>4.3</v>
          </cell>
          <cell r="J485">
            <v>804028.7</v>
          </cell>
          <cell r="K485" t="str">
            <v>1624-00-013</v>
          </cell>
        </row>
        <row r="486">
          <cell r="I486">
            <v>4.3</v>
          </cell>
          <cell r="J486">
            <v>3546.67</v>
          </cell>
          <cell r="K486" t="str">
            <v>1624-00-013</v>
          </cell>
        </row>
        <row r="487">
          <cell r="I487">
            <v>4.3</v>
          </cell>
          <cell r="J487">
            <v>50666.67</v>
          </cell>
          <cell r="K487" t="str">
            <v>1624-00-013</v>
          </cell>
        </row>
        <row r="488">
          <cell r="I488">
            <v>4.3</v>
          </cell>
          <cell r="J488">
            <v>3546.67</v>
          </cell>
          <cell r="K488" t="str">
            <v>1624-00-013</v>
          </cell>
        </row>
        <row r="489">
          <cell r="I489">
            <v>4.3</v>
          </cell>
          <cell r="J489">
            <v>50666.67</v>
          </cell>
          <cell r="K489" t="str">
            <v>1624-00-013</v>
          </cell>
        </row>
        <row r="490">
          <cell r="I490">
            <v>4.3</v>
          </cell>
          <cell r="J490">
            <v>1397085.1</v>
          </cell>
          <cell r="K490" t="str">
            <v>1624-00-013</v>
          </cell>
        </row>
        <row r="491">
          <cell r="I491">
            <v>4.3</v>
          </cell>
          <cell r="J491">
            <v>97795.96</v>
          </cell>
          <cell r="K491" t="str">
            <v>1624-00-013</v>
          </cell>
        </row>
        <row r="492">
          <cell r="I492">
            <v>4.3</v>
          </cell>
          <cell r="J492">
            <v>5684</v>
          </cell>
          <cell r="K492" t="str">
            <v>1624-00-013</v>
          </cell>
        </row>
        <row r="493">
          <cell r="I493">
            <v>4.3</v>
          </cell>
          <cell r="J493">
            <v>81200</v>
          </cell>
          <cell r="K493" t="str">
            <v>1624-00-013</v>
          </cell>
        </row>
        <row r="494">
          <cell r="I494">
            <v>4.3</v>
          </cell>
          <cell r="J494">
            <v>45200</v>
          </cell>
          <cell r="K494" t="str">
            <v>1624-00-013</v>
          </cell>
        </row>
        <row r="495">
          <cell r="I495">
            <v>4.3</v>
          </cell>
          <cell r="J495">
            <v>3164</v>
          </cell>
          <cell r="K495" t="str">
            <v>1624-00-013</v>
          </cell>
        </row>
        <row r="496">
          <cell r="I496">
            <v>4.3</v>
          </cell>
          <cell r="J496">
            <v>3546.67</v>
          </cell>
          <cell r="K496" t="str">
            <v>1624-00-013</v>
          </cell>
        </row>
        <row r="497">
          <cell r="I497">
            <v>4.3</v>
          </cell>
          <cell r="J497">
            <v>50666.67</v>
          </cell>
          <cell r="K497" t="str">
            <v>1624-00-013</v>
          </cell>
        </row>
        <row r="498">
          <cell r="I498">
            <v>4.3</v>
          </cell>
          <cell r="J498">
            <v>1216833.25</v>
          </cell>
          <cell r="K498" t="str">
            <v>1624-00-013</v>
          </cell>
        </row>
        <row r="499">
          <cell r="I499">
            <v>4.3</v>
          </cell>
          <cell r="J499">
            <v>85178.33</v>
          </cell>
          <cell r="K499" t="str">
            <v>1624-00-013</v>
          </cell>
        </row>
        <row r="500">
          <cell r="I500">
            <v>4.3</v>
          </cell>
          <cell r="J500">
            <v>5771.5</v>
          </cell>
          <cell r="K500" t="str">
            <v>1624-00-013</v>
          </cell>
        </row>
        <row r="501">
          <cell r="I501">
            <v>4.3</v>
          </cell>
          <cell r="J501">
            <v>82450</v>
          </cell>
          <cell r="K501" t="str">
            <v>1624-00-013</v>
          </cell>
        </row>
        <row r="502">
          <cell r="I502">
            <v>4.3</v>
          </cell>
          <cell r="J502">
            <v>3546.67</v>
          </cell>
          <cell r="K502" t="str">
            <v>1624-00-013</v>
          </cell>
        </row>
        <row r="503">
          <cell r="I503">
            <v>4.3</v>
          </cell>
          <cell r="J503">
            <v>50666.67</v>
          </cell>
          <cell r="K503" t="str">
            <v>1624-00-013</v>
          </cell>
        </row>
        <row r="504">
          <cell r="I504">
            <v>4.3</v>
          </cell>
          <cell r="J504">
            <v>3546.67</v>
          </cell>
          <cell r="K504" t="str">
            <v>1624-00-013</v>
          </cell>
        </row>
        <row r="505">
          <cell r="I505">
            <v>4.3</v>
          </cell>
          <cell r="J505">
            <v>50666.67</v>
          </cell>
          <cell r="K505" t="str">
            <v>1624-00-013</v>
          </cell>
        </row>
        <row r="506">
          <cell r="I506">
            <v>4.4000000000000004</v>
          </cell>
          <cell r="J506">
            <v>4681501.55</v>
          </cell>
          <cell r="K506" t="str">
            <v>1624-00-013</v>
          </cell>
        </row>
        <row r="507">
          <cell r="I507">
            <v>4.4000000000000004</v>
          </cell>
          <cell r="J507">
            <v>1066172</v>
          </cell>
          <cell r="K507" t="str">
            <v>1624-00-013</v>
          </cell>
        </row>
        <row r="508">
          <cell r="I508">
            <v>4.4000000000000004</v>
          </cell>
          <cell r="J508">
            <v>1066172</v>
          </cell>
          <cell r="K508" t="str">
            <v>1624-00-013</v>
          </cell>
        </row>
        <row r="509">
          <cell r="I509">
            <v>4.4000000000000004</v>
          </cell>
          <cell r="J509">
            <v>50000</v>
          </cell>
          <cell r="K509" t="str">
            <v>1624-00-204</v>
          </cell>
        </row>
        <row r="510">
          <cell r="I510">
            <v>4.4000000000000004</v>
          </cell>
          <cell r="J510">
            <v>3500</v>
          </cell>
          <cell r="K510" t="str">
            <v>1624-00-204</v>
          </cell>
        </row>
        <row r="511">
          <cell r="I511">
            <v>4.4000000000000004</v>
          </cell>
          <cell r="J511">
            <v>127798.04</v>
          </cell>
          <cell r="K511" t="str">
            <v>1624-00-013</v>
          </cell>
        </row>
        <row r="512">
          <cell r="I512">
            <v>4.4000000000000004</v>
          </cell>
          <cell r="J512">
            <v>222318.99</v>
          </cell>
          <cell r="K512" t="str">
            <v>1624-00-201</v>
          </cell>
        </row>
        <row r="513">
          <cell r="I513">
            <v>4.5</v>
          </cell>
          <cell r="J513">
            <v>8000</v>
          </cell>
          <cell r="K513" t="str">
            <v>1624-00-013</v>
          </cell>
        </row>
        <row r="514">
          <cell r="I514">
            <v>4.5</v>
          </cell>
          <cell r="J514">
            <v>20200</v>
          </cell>
          <cell r="K514" t="str">
            <v>1624-00-013</v>
          </cell>
        </row>
        <row r="515">
          <cell r="I515">
            <v>4.5</v>
          </cell>
          <cell r="J515">
            <v>1196482.25</v>
          </cell>
          <cell r="K515" t="str">
            <v>1624-00-013</v>
          </cell>
        </row>
        <row r="516">
          <cell r="I516">
            <v>4.5</v>
          </cell>
          <cell r="J516">
            <v>191500</v>
          </cell>
          <cell r="K516" t="str">
            <v>1624-00-013</v>
          </cell>
        </row>
        <row r="517">
          <cell r="I517">
            <v>4.5</v>
          </cell>
          <cell r="J517">
            <v>132572.5</v>
          </cell>
          <cell r="K517" t="str">
            <v>1624-00-013</v>
          </cell>
        </row>
        <row r="518">
          <cell r="I518">
            <v>4.5</v>
          </cell>
          <cell r="J518">
            <v>20000</v>
          </cell>
          <cell r="K518" t="str">
            <v>1624-00-013</v>
          </cell>
        </row>
        <row r="519">
          <cell r="I519">
            <v>4.5</v>
          </cell>
          <cell r="J519">
            <v>6000</v>
          </cell>
          <cell r="K519" t="str">
            <v>1624-00-013</v>
          </cell>
        </row>
        <row r="520">
          <cell r="I520">
            <v>4.5</v>
          </cell>
          <cell r="J520">
            <v>480.68</v>
          </cell>
          <cell r="K520" t="str">
            <v>1624-00-013</v>
          </cell>
        </row>
        <row r="521">
          <cell r="I521">
            <v>4.5</v>
          </cell>
          <cell r="J521">
            <v>961.37</v>
          </cell>
          <cell r="K521" t="str">
            <v>1624-00-013</v>
          </cell>
        </row>
        <row r="522">
          <cell r="I522">
            <v>4.5</v>
          </cell>
          <cell r="J522">
            <v>17607.48</v>
          </cell>
          <cell r="K522" t="str">
            <v>1624-00-013</v>
          </cell>
        </row>
        <row r="523">
          <cell r="I523">
            <v>4.5</v>
          </cell>
          <cell r="J523">
            <v>35214.949999999997</v>
          </cell>
          <cell r="K523" t="str">
            <v>1624-00-013</v>
          </cell>
        </row>
        <row r="524">
          <cell r="I524">
            <v>4.5</v>
          </cell>
          <cell r="J524">
            <v>14400</v>
          </cell>
          <cell r="K524" t="str">
            <v>1624-00-013</v>
          </cell>
        </row>
        <row r="525">
          <cell r="I525">
            <v>4.5</v>
          </cell>
          <cell r="J525">
            <v>5760</v>
          </cell>
          <cell r="K525" t="str">
            <v>1624-00-013</v>
          </cell>
        </row>
        <row r="526">
          <cell r="I526">
            <v>4.5</v>
          </cell>
          <cell r="J526">
            <v>5177.5</v>
          </cell>
          <cell r="K526" t="str">
            <v>1624-00-013</v>
          </cell>
        </row>
        <row r="527">
          <cell r="I527">
            <v>4.5999999999999996</v>
          </cell>
          <cell r="J527">
            <v>112950.2</v>
          </cell>
          <cell r="K527" t="str">
            <v>1624-00-013</v>
          </cell>
        </row>
        <row r="528">
          <cell r="I528">
            <v>4.5999999999999996</v>
          </cell>
          <cell r="J528">
            <v>1613574.28</v>
          </cell>
          <cell r="K528" t="str">
            <v>1624-00-013</v>
          </cell>
        </row>
        <row r="529">
          <cell r="I529">
            <v>4.5999999999999996</v>
          </cell>
          <cell r="J529">
            <v>-538531</v>
          </cell>
          <cell r="K529" t="str">
            <v>1624-00-013</v>
          </cell>
        </row>
        <row r="530">
          <cell r="I530">
            <v>4.5999999999999996</v>
          </cell>
          <cell r="J530">
            <v>28271.040000000001</v>
          </cell>
          <cell r="K530" t="str">
            <v>1624-00-013</v>
          </cell>
        </row>
        <row r="531">
          <cell r="I531">
            <v>4.5999999999999996</v>
          </cell>
          <cell r="J531">
            <v>403872</v>
          </cell>
          <cell r="K531" t="str">
            <v>1624-00-013</v>
          </cell>
        </row>
        <row r="532">
          <cell r="I532">
            <v>4.5999999999999996</v>
          </cell>
          <cell r="J532">
            <v>7000</v>
          </cell>
          <cell r="K532" t="str">
            <v>1624-00-016</v>
          </cell>
        </row>
        <row r="533">
          <cell r="I533">
            <v>4.5999999999999996</v>
          </cell>
          <cell r="J533">
            <v>51120</v>
          </cell>
          <cell r="K533" t="str">
            <v>1624-00-204</v>
          </cell>
        </row>
        <row r="534">
          <cell r="I534">
            <v>4.5999999999999996</v>
          </cell>
          <cell r="J534">
            <v>58920</v>
          </cell>
          <cell r="K534" t="str">
            <v>1624-00-204</v>
          </cell>
        </row>
        <row r="535">
          <cell r="I535">
            <v>4.5999999999999996</v>
          </cell>
          <cell r="J535">
            <v>107040</v>
          </cell>
          <cell r="K535" t="str">
            <v>1624-00-204</v>
          </cell>
        </row>
        <row r="536">
          <cell r="I536">
            <v>4.5999999999999996</v>
          </cell>
          <cell r="J536">
            <v>87720</v>
          </cell>
          <cell r="K536" t="str">
            <v>1624-00-204</v>
          </cell>
        </row>
        <row r="537">
          <cell r="I537">
            <v>4.5999999999999996</v>
          </cell>
          <cell r="J537">
            <v>36900</v>
          </cell>
          <cell r="K537" t="str">
            <v>1624-00-204</v>
          </cell>
        </row>
        <row r="538">
          <cell r="I538">
            <v>4.5999999999999996</v>
          </cell>
          <cell r="J538">
            <v>89250</v>
          </cell>
          <cell r="K538" t="str">
            <v>1624-00-204</v>
          </cell>
        </row>
        <row r="539">
          <cell r="I539">
            <v>4.5999999999999996</v>
          </cell>
          <cell r="J539">
            <v>39600</v>
          </cell>
          <cell r="K539" t="str">
            <v>1624-00-204</v>
          </cell>
        </row>
        <row r="540">
          <cell r="I540">
            <v>4.5999999999999996</v>
          </cell>
          <cell r="J540">
            <v>51000</v>
          </cell>
          <cell r="K540" t="str">
            <v>1624-00-204</v>
          </cell>
        </row>
        <row r="541">
          <cell r="I541">
            <v>4.5999999999999996</v>
          </cell>
          <cell r="J541">
            <v>36508.5</v>
          </cell>
          <cell r="K541" t="str">
            <v>1624-00-204</v>
          </cell>
        </row>
        <row r="542">
          <cell r="I542">
            <v>4.5999999999999996</v>
          </cell>
          <cell r="J542">
            <v>18755</v>
          </cell>
          <cell r="K542" t="str">
            <v>1624-00-204</v>
          </cell>
        </row>
        <row r="543">
          <cell r="I543">
            <v>4.5999999999999996</v>
          </cell>
          <cell r="J543">
            <v>6000</v>
          </cell>
          <cell r="K543" t="str">
            <v>1624-00-204</v>
          </cell>
        </row>
        <row r="544">
          <cell r="I544">
            <v>4.5999999999999996</v>
          </cell>
          <cell r="J544">
            <v>12150</v>
          </cell>
          <cell r="K544" t="str">
            <v>1624-00-204</v>
          </cell>
        </row>
        <row r="545">
          <cell r="I545">
            <v>4.5999999999999996</v>
          </cell>
          <cell r="J545">
            <v>22000</v>
          </cell>
          <cell r="K545" t="str">
            <v>1624-00-204</v>
          </cell>
        </row>
        <row r="546">
          <cell r="I546">
            <v>4.5999999999999996</v>
          </cell>
          <cell r="J546">
            <v>28500</v>
          </cell>
          <cell r="K546" t="str">
            <v>1624-00-204</v>
          </cell>
        </row>
        <row r="547">
          <cell r="I547">
            <v>4.5999999999999996</v>
          </cell>
          <cell r="J547">
            <v>30700</v>
          </cell>
          <cell r="K547" t="str">
            <v>1624-00-204</v>
          </cell>
        </row>
        <row r="548">
          <cell r="I548">
            <v>4.5999999999999996</v>
          </cell>
          <cell r="J548">
            <v>8267.35</v>
          </cell>
          <cell r="K548" t="str">
            <v>1624-00-204</v>
          </cell>
        </row>
        <row r="549">
          <cell r="I549">
            <v>4.5999999999999996</v>
          </cell>
          <cell r="J549">
            <v>36465.599999999999</v>
          </cell>
          <cell r="K549" t="str">
            <v>1624-00-204</v>
          </cell>
        </row>
        <row r="550">
          <cell r="I550">
            <v>4.5999999999999996</v>
          </cell>
          <cell r="J550">
            <v>36465.599999999999</v>
          </cell>
          <cell r="K550" t="str">
            <v>1624-00-204</v>
          </cell>
        </row>
        <row r="551">
          <cell r="I551">
            <v>4.5999999999999996</v>
          </cell>
          <cell r="J551">
            <v>42029.599999999999</v>
          </cell>
          <cell r="K551" t="str">
            <v>1624-00-204</v>
          </cell>
        </row>
        <row r="552">
          <cell r="I552">
            <v>4.5999999999999996</v>
          </cell>
          <cell r="J552">
            <v>76355.199999999997</v>
          </cell>
          <cell r="K552" t="str">
            <v>1624-00-204</v>
          </cell>
        </row>
        <row r="553">
          <cell r="I553">
            <v>4.5999999999999996</v>
          </cell>
          <cell r="J553">
            <v>62573.599999999999</v>
          </cell>
          <cell r="K553" t="str">
            <v>1624-00-204</v>
          </cell>
        </row>
        <row r="554">
          <cell r="I554">
            <v>4.5999999999999996</v>
          </cell>
          <cell r="J554">
            <v>26322</v>
          </cell>
          <cell r="K554" t="str">
            <v>1624-00-204</v>
          </cell>
        </row>
        <row r="555">
          <cell r="I555">
            <v>4.5999999999999996</v>
          </cell>
          <cell r="J555">
            <v>63665</v>
          </cell>
          <cell r="K555" t="str">
            <v>1624-00-204</v>
          </cell>
        </row>
        <row r="556">
          <cell r="I556">
            <v>4.5999999999999996</v>
          </cell>
          <cell r="J556">
            <v>28248</v>
          </cell>
          <cell r="K556" t="str">
            <v>1624-00-204</v>
          </cell>
        </row>
        <row r="557">
          <cell r="I557">
            <v>4.5999999999999996</v>
          </cell>
          <cell r="J557">
            <v>130026.4</v>
          </cell>
          <cell r="K557" t="str">
            <v>1624-00-204</v>
          </cell>
        </row>
        <row r="558">
          <cell r="I558">
            <v>4.5999999999999996</v>
          </cell>
          <cell r="J558">
            <v>36380</v>
          </cell>
          <cell r="K558" t="str">
            <v>1624-00-204</v>
          </cell>
        </row>
        <row r="559">
          <cell r="I559">
            <v>5</v>
          </cell>
          <cell r="J559">
            <v>1639287.94</v>
          </cell>
          <cell r="K559" t="str">
            <v>1624-00-013</v>
          </cell>
        </row>
        <row r="560">
          <cell r="I560">
            <v>5</v>
          </cell>
          <cell r="J560">
            <v>673021.43999999994</v>
          </cell>
          <cell r="K560" t="str">
            <v>1624-00-013</v>
          </cell>
        </row>
        <row r="561">
          <cell r="I561">
            <v>5</v>
          </cell>
          <cell r="J561">
            <v>1285951.675</v>
          </cell>
          <cell r="K561" t="str">
            <v>1624-00-013</v>
          </cell>
        </row>
        <row r="562">
          <cell r="I562">
            <v>5</v>
          </cell>
          <cell r="J562">
            <v>1285951.675</v>
          </cell>
          <cell r="K562" t="str">
            <v>1624-00-013</v>
          </cell>
        </row>
        <row r="563">
          <cell r="I563">
            <v>5</v>
          </cell>
          <cell r="J563">
            <v>1929253.01</v>
          </cell>
          <cell r="K563" t="str">
            <v>1624-00-013</v>
          </cell>
        </row>
        <row r="564">
          <cell r="I564">
            <v>5</v>
          </cell>
          <cell r="J564">
            <v>2832799.33</v>
          </cell>
          <cell r="K564" t="str">
            <v>1624-00-013</v>
          </cell>
        </row>
        <row r="565">
          <cell r="I565">
            <v>5</v>
          </cell>
          <cell r="J565">
            <v>41827.5</v>
          </cell>
          <cell r="K565" t="str">
            <v>1624-00-013</v>
          </cell>
        </row>
        <row r="566">
          <cell r="I566">
            <v>5</v>
          </cell>
          <cell r="J566">
            <v>30295.98</v>
          </cell>
          <cell r="K566" t="str">
            <v>1624-00-013</v>
          </cell>
        </row>
        <row r="567">
          <cell r="I567">
            <v>5</v>
          </cell>
          <cell r="J567">
            <v>390648.44</v>
          </cell>
          <cell r="K567" t="str">
            <v>1624-00-013</v>
          </cell>
        </row>
        <row r="568">
          <cell r="I568">
            <v>5</v>
          </cell>
          <cell r="J568">
            <v>19091</v>
          </cell>
          <cell r="K568" t="str">
            <v>1624-00-013</v>
          </cell>
        </row>
        <row r="569">
          <cell r="I569">
            <v>5</v>
          </cell>
          <cell r="J569">
            <v>2009674</v>
          </cell>
          <cell r="K569" t="str">
            <v>1624-00-013</v>
          </cell>
        </row>
        <row r="570">
          <cell r="I570">
            <v>5</v>
          </cell>
          <cell r="J570">
            <v>2135889</v>
          </cell>
          <cell r="K570" t="str">
            <v>1624-00-013</v>
          </cell>
        </row>
        <row r="571">
          <cell r="I571">
            <v>5</v>
          </cell>
          <cell r="J571">
            <v>63451</v>
          </cell>
          <cell r="K571" t="str">
            <v>1624-00-013</v>
          </cell>
        </row>
        <row r="572">
          <cell r="I572">
            <v>5</v>
          </cell>
          <cell r="J572">
            <v>-2751475.9</v>
          </cell>
          <cell r="K572" t="str">
            <v>1624-00-013</v>
          </cell>
        </row>
        <row r="573">
          <cell r="I573">
            <v>5</v>
          </cell>
          <cell r="J573">
            <v>-3465000</v>
          </cell>
          <cell r="K573" t="str">
            <v>1624-00-013</v>
          </cell>
        </row>
        <row r="574">
          <cell r="I574">
            <v>5</v>
          </cell>
          <cell r="J574">
            <v>-287791</v>
          </cell>
          <cell r="K574" t="str">
            <v>1624-00-013</v>
          </cell>
        </row>
        <row r="575">
          <cell r="I575">
            <v>5</v>
          </cell>
          <cell r="J575">
            <v>19900</v>
          </cell>
          <cell r="K575" t="str">
            <v>1624-00-016</v>
          </cell>
        </row>
        <row r="576">
          <cell r="I576">
            <v>5</v>
          </cell>
          <cell r="J576">
            <v>9880</v>
          </cell>
          <cell r="K576" t="str">
            <v>1624-00-016</v>
          </cell>
        </row>
        <row r="577">
          <cell r="I577">
            <v>5</v>
          </cell>
          <cell r="J577">
            <v>4000</v>
          </cell>
          <cell r="K577" t="str">
            <v>1624-00-006</v>
          </cell>
        </row>
        <row r="578">
          <cell r="I578">
            <v>5</v>
          </cell>
          <cell r="J578">
            <v>39.9</v>
          </cell>
          <cell r="K578" t="str">
            <v>1624-00-006</v>
          </cell>
        </row>
        <row r="579">
          <cell r="I579">
            <v>5</v>
          </cell>
          <cell r="J579">
            <v>570.1</v>
          </cell>
          <cell r="K579" t="str">
            <v>1624-00-006</v>
          </cell>
        </row>
        <row r="580">
          <cell r="I580">
            <v>5</v>
          </cell>
          <cell r="J580">
            <v>38738.28</v>
          </cell>
          <cell r="K580" t="str">
            <v>1624-00-013</v>
          </cell>
        </row>
        <row r="581">
          <cell r="I581">
            <v>5</v>
          </cell>
          <cell r="J581">
            <v>553403.94999999995</v>
          </cell>
          <cell r="K581" t="str">
            <v>1624-00-013</v>
          </cell>
        </row>
        <row r="582">
          <cell r="I582">
            <v>5</v>
          </cell>
          <cell r="J582">
            <v>941.6</v>
          </cell>
          <cell r="K582" t="str">
            <v>1624-00-013</v>
          </cell>
        </row>
        <row r="583">
          <cell r="I583">
            <v>5</v>
          </cell>
          <cell r="J583">
            <v>101149.78</v>
          </cell>
          <cell r="K583" t="str">
            <v>1624-00-013</v>
          </cell>
        </row>
        <row r="584">
          <cell r="I584">
            <v>5</v>
          </cell>
          <cell r="J584">
            <v>1444996.8</v>
          </cell>
          <cell r="K584" t="str">
            <v>1624-00-013</v>
          </cell>
        </row>
        <row r="585">
          <cell r="I585">
            <v>5</v>
          </cell>
          <cell r="J585">
            <v>-140716</v>
          </cell>
          <cell r="K585" t="str">
            <v>1624-00-013</v>
          </cell>
        </row>
        <row r="586">
          <cell r="I586">
            <v>5</v>
          </cell>
          <cell r="J586">
            <v>-9850.1200000000008</v>
          </cell>
          <cell r="K586" t="str">
            <v>1624-00-013</v>
          </cell>
        </row>
        <row r="587">
          <cell r="I587">
            <v>5</v>
          </cell>
          <cell r="J587">
            <v>196.8</v>
          </cell>
          <cell r="K587" t="str">
            <v>1624-00-013</v>
          </cell>
        </row>
        <row r="588">
          <cell r="I588">
            <v>5</v>
          </cell>
          <cell r="J588">
            <v>198249.68</v>
          </cell>
          <cell r="K588" t="str">
            <v>1624-00-013</v>
          </cell>
        </row>
        <row r="589">
          <cell r="I589">
            <v>5</v>
          </cell>
          <cell r="J589">
            <v>2832138.32</v>
          </cell>
          <cell r="K589" t="str">
            <v>1624-00-013</v>
          </cell>
        </row>
        <row r="590">
          <cell r="I590">
            <v>5</v>
          </cell>
          <cell r="J590">
            <v>35231</v>
          </cell>
          <cell r="K590" t="str">
            <v>1624-00-204</v>
          </cell>
        </row>
        <row r="591">
          <cell r="I591">
            <v>5</v>
          </cell>
          <cell r="J591">
            <v>503300</v>
          </cell>
          <cell r="K591" t="str">
            <v>1624-00-204</v>
          </cell>
        </row>
        <row r="592">
          <cell r="I592">
            <v>5</v>
          </cell>
          <cell r="J592">
            <v>-19713.330000000002</v>
          </cell>
          <cell r="K592" t="str">
            <v>1624-00-013</v>
          </cell>
        </row>
        <row r="593">
          <cell r="I593">
            <v>5</v>
          </cell>
          <cell r="J593">
            <v>-281619</v>
          </cell>
          <cell r="K593" t="str">
            <v>1624-00-013</v>
          </cell>
        </row>
        <row r="594">
          <cell r="I594">
            <v>5</v>
          </cell>
          <cell r="J594">
            <v>227181.37</v>
          </cell>
          <cell r="K594" t="str">
            <v>1624-00-013</v>
          </cell>
        </row>
        <row r="595">
          <cell r="I595">
            <v>5</v>
          </cell>
          <cell r="J595">
            <v>3245448.17</v>
          </cell>
          <cell r="K595" t="str">
            <v>1624-00-013</v>
          </cell>
        </row>
        <row r="596">
          <cell r="I596">
            <v>5</v>
          </cell>
          <cell r="J596">
            <v>5591.52</v>
          </cell>
          <cell r="K596" t="str">
            <v>1624-00-013</v>
          </cell>
        </row>
        <row r="597">
          <cell r="I597">
            <v>5</v>
          </cell>
          <cell r="J597">
            <v>79878.899999999994</v>
          </cell>
          <cell r="K597" t="str">
            <v>1624-00-013</v>
          </cell>
        </row>
        <row r="598">
          <cell r="I598">
            <v>5</v>
          </cell>
          <cell r="J598">
            <v>823.31</v>
          </cell>
          <cell r="K598" t="str">
            <v>1624-00-013</v>
          </cell>
        </row>
        <row r="599">
          <cell r="I599">
            <v>5</v>
          </cell>
          <cell r="J599">
            <v>11761.5</v>
          </cell>
          <cell r="K599" t="str">
            <v>1624-00-013</v>
          </cell>
        </row>
        <row r="600">
          <cell r="I600">
            <v>5</v>
          </cell>
          <cell r="J600">
            <v>21600</v>
          </cell>
          <cell r="K600" t="str">
            <v>1624-00-013</v>
          </cell>
        </row>
        <row r="601">
          <cell r="I601">
            <v>5</v>
          </cell>
          <cell r="J601">
            <v>10500</v>
          </cell>
          <cell r="K601" t="str">
            <v>1624-00-013</v>
          </cell>
        </row>
        <row r="602">
          <cell r="I602">
            <v>5</v>
          </cell>
          <cell r="J602">
            <v>150000</v>
          </cell>
          <cell r="K602" t="str">
            <v>1624-00-013</v>
          </cell>
        </row>
        <row r="603">
          <cell r="I603">
            <v>5</v>
          </cell>
          <cell r="J603">
            <v>5226.1400000000003</v>
          </cell>
          <cell r="K603" t="str">
            <v>1624-00-013</v>
          </cell>
        </row>
        <row r="604">
          <cell r="I604">
            <v>5</v>
          </cell>
          <cell r="J604">
            <v>74659.199999999997</v>
          </cell>
          <cell r="K604" t="str">
            <v>1624-00-013</v>
          </cell>
        </row>
        <row r="605">
          <cell r="I605">
            <v>5</v>
          </cell>
          <cell r="J605">
            <v>149157.98000000001</v>
          </cell>
          <cell r="K605" t="str">
            <v>1624-00-013</v>
          </cell>
        </row>
        <row r="606">
          <cell r="I606">
            <v>5</v>
          </cell>
          <cell r="J606">
            <v>10441.06</v>
          </cell>
          <cell r="K606" t="str">
            <v>1624-00-013</v>
          </cell>
        </row>
        <row r="607">
          <cell r="I607">
            <v>5</v>
          </cell>
          <cell r="J607">
            <v>16111.97</v>
          </cell>
          <cell r="K607" t="str">
            <v>1624-00-013</v>
          </cell>
        </row>
        <row r="608">
          <cell r="I608">
            <v>5</v>
          </cell>
          <cell r="J608">
            <v>230170.94</v>
          </cell>
          <cell r="K608" t="str">
            <v>1624-00-013</v>
          </cell>
        </row>
        <row r="609">
          <cell r="I609">
            <v>5</v>
          </cell>
          <cell r="J609">
            <v>47855.199999999997</v>
          </cell>
          <cell r="K609" t="str">
            <v>1624-00-013</v>
          </cell>
        </row>
        <row r="610">
          <cell r="I610">
            <v>5</v>
          </cell>
          <cell r="J610">
            <v>3349.86</v>
          </cell>
          <cell r="K610" t="str">
            <v>1624-00-013</v>
          </cell>
        </row>
        <row r="611">
          <cell r="I611">
            <v>5</v>
          </cell>
          <cell r="J611">
            <v>5158</v>
          </cell>
          <cell r="K611" t="str">
            <v>1624-00-013</v>
          </cell>
        </row>
        <row r="612">
          <cell r="I612">
            <v>5</v>
          </cell>
          <cell r="J612">
            <v>3381.4</v>
          </cell>
          <cell r="K612" t="str">
            <v>1624-00-013</v>
          </cell>
        </row>
        <row r="613">
          <cell r="I613">
            <v>5</v>
          </cell>
          <cell r="J613">
            <v>48305.75</v>
          </cell>
          <cell r="K613" t="str">
            <v>1624-00-013</v>
          </cell>
        </row>
        <row r="614">
          <cell r="I614">
            <v>5</v>
          </cell>
          <cell r="J614">
            <v>2026</v>
          </cell>
          <cell r="K614" t="str">
            <v>1624-00-013</v>
          </cell>
        </row>
        <row r="615">
          <cell r="I615">
            <v>5</v>
          </cell>
          <cell r="J615">
            <v>121766.04</v>
          </cell>
          <cell r="K615" t="str">
            <v>1624-00-013</v>
          </cell>
        </row>
        <row r="616">
          <cell r="I616">
            <v>5</v>
          </cell>
          <cell r="J616">
            <v>1739514.92</v>
          </cell>
          <cell r="K616" t="str">
            <v>1624-00-013</v>
          </cell>
        </row>
        <row r="617">
          <cell r="I617">
            <v>5</v>
          </cell>
          <cell r="J617">
            <v>966</v>
          </cell>
          <cell r="K617" t="str">
            <v>1624-00-013</v>
          </cell>
        </row>
        <row r="618">
          <cell r="I618">
            <v>5</v>
          </cell>
          <cell r="J618">
            <v>13800</v>
          </cell>
          <cell r="K618" t="str">
            <v>1624-00-013</v>
          </cell>
        </row>
        <row r="619">
          <cell r="I619">
            <v>5</v>
          </cell>
          <cell r="J619">
            <v>13800</v>
          </cell>
          <cell r="K619" t="str">
            <v>1624-00-016</v>
          </cell>
        </row>
        <row r="620">
          <cell r="I620">
            <v>5</v>
          </cell>
          <cell r="J620">
            <v>38800</v>
          </cell>
          <cell r="K620" t="str">
            <v>1624-00-016</v>
          </cell>
        </row>
        <row r="621">
          <cell r="I621">
            <v>5</v>
          </cell>
          <cell r="J621">
            <v>1050</v>
          </cell>
          <cell r="K621" t="str">
            <v>1624-00-002</v>
          </cell>
        </row>
        <row r="622">
          <cell r="I622">
            <v>5</v>
          </cell>
          <cell r="J622">
            <v>15000</v>
          </cell>
          <cell r="K622" t="str">
            <v>1624-00-002</v>
          </cell>
        </row>
        <row r="623">
          <cell r="I623">
            <v>5</v>
          </cell>
          <cell r="J623">
            <v>257595.77</v>
          </cell>
          <cell r="K623" t="str">
            <v>1624-00-013</v>
          </cell>
        </row>
        <row r="624">
          <cell r="I624">
            <v>5</v>
          </cell>
          <cell r="J624">
            <v>3679939.61</v>
          </cell>
          <cell r="K624" t="str">
            <v>1624-00-013</v>
          </cell>
        </row>
        <row r="625">
          <cell r="I625">
            <v>5</v>
          </cell>
          <cell r="J625">
            <v>9813.08</v>
          </cell>
          <cell r="K625" t="str">
            <v>1624-00-013</v>
          </cell>
        </row>
        <row r="626">
          <cell r="I626">
            <v>5</v>
          </cell>
          <cell r="J626">
            <v>140186.92000000001</v>
          </cell>
          <cell r="K626" t="str">
            <v>1624-00-013</v>
          </cell>
        </row>
        <row r="627">
          <cell r="I627">
            <v>5</v>
          </cell>
          <cell r="J627">
            <v>1323</v>
          </cell>
          <cell r="K627" t="str">
            <v>1624-00-013</v>
          </cell>
        </row>
        <row r="628">
          <cell r="I628">
            <v>5</v>
          </cell>
          <cell r="J628">
            <v>18900</v>
          </cell>
          <cell r="K628" t="str">
            <v>1624-00-013</v>
          </cell>
        </row>
        <row r="629">
          <cell r="I629">
            <v>5</v>
          </cell>
          <cell r="J629">
            <v>2261.6999999999998</v>
          </cell>
          <cell r="K629" t="str">
            <v>1624-00-013</v>
          </cell>
        </row>
        <row r="630">
          <cell r="I630">
            <v>5</v>
          </cell>
          <cell r="J630">
            <v>32310</v>
          </cell>
          <cell r="K630" t="str">
            <v>1624-00-013</v>
          </cell>
        </row>
        <row r="631">
          <cell r="I631">
            <v>5</v>
          </cell>
          <cell r="J631">
            <v>2587.1999999999998</v>
          </cell>
          <cell r="K631" t="str">
            <v>1624-00-013</v>
          </cell>
        </row>
        <row r="632">
          <cell r="I632">
            <v>5</v>
          </cell>
          <cell r="J632">
            <v>36960</v>
          </cell>
          <cell r="K632" t="str">
            <v>1624-00-013</v>
          </cell>
        </row>
        <row r="633">
          <cell r="I633">
            <v>5</v>
          </cell>
          <cell r="J633">
            <v>2587.1999999999998</v>
          </cell>
          <cell r="K633" t="str">
            <v>1624-00-013</v>
          </cell>
        </row>
        <row r="634">
          <cell r="I634">
            <v>5</v>
          </cell>
          <cell r="J634">
            <v>36960</v>
          </cell>
          <cell r="K634" t="str">
            <v>1624-00-013</v>
          </cell>
        </row>
        <row r="635">
          <cell r="I635">
            <v>5</v>
          </cell>
          <cell r="J635">
            <v>1569.96</v>
          </cell>
          <cell r="K635" t="str">
            <v>1624-00-013</v>
          </cell>
        </row>
        <row r="636">
          <cell r="I636">
            <v>5</v>
          </cell>
          <cell r="J636">
            <v>22428</v>
          </cell>
          <cell r="K636" t="str">
            <v>1624-00-013</v>
          </cell>
        </row>
        <row r="637">
          <cell r="I637">
            <v>5</v>
          </cell>
          <cell r="J637">
            <v>3511.5</v>
          </cell>
          <cell r="K637" t="str">
            <v>1624-00-013</v>
          </cell>
        </row>
        <row r="638">
          <cell r="I638">
            <v>5</v>
          </cell>
          <cell r="J638">
            <v>9813.08</v>
          </cell>
          <cell r="K638" t="str">
            <v>1624-00-013</v>
          </cell>
        </row>
        <row r="639">
          <cell r="I639">
            <v>5</v>
          </cell>
          <cell r="J639">
            <v>140186.92000000001</v>
          </cell>
          <cell r="K639" t="str">
            <v>1624-00-013</v>
          </cell>
        </row>
        <row r="640">
          <cell r="I640">
            <v>5</v>
          </cell>
          <cell r="J640">
            <v>-13829.62</v>
          </cell>
          <cell r="K640" t="str">
            <v>1624-00-013</v>
          </cell>
        </row>
        <row r="641">
          <cell r="I641">
            <v>5</v>
          </cell>
          <cell r="J641">
            <v>-968.07</v>
          </cell>
          <cell r="K641" t="str">
            <v>1624-00-013</v>
          </cell>
        </row>
        <row r="642">
          <cell r="I642">
            <v>5</v>
          </cell>
          <cell r="J642">
            <v>-13829.63</v>
          </cell>
          <cell r="K642" t="str">
            <v>1624-00-013</v>
          </cell>
        </row>
        <row r="643">
          <cell r="I643">
            <v>5</v>
          </cell>
          <cell r="J643">
            <v>-968.07</v>
          </cell>
          <cell r="K643" t="str">
            <v>1624-00-013</v>
          </cell>
        </row>
        <row r="644">
          <cell r="I644">
            <v>5</v>
          </cell>
          <cell r="J644">
            <v>3093.55</v>
          </cell>
          <cell r="K644" t="str">
            <v>1624-00-013</v>
          </cell>
        </row>
        <row r="645">
          <cell r="I645">
            <v>5</v>
          </cell>
          <cell r="J645">
            <v>44193.599999999999</v>
          </cell>
          <cell r="K645" t="str">
            <v>1624-00-013</v>
          </cell>
        </row>
        <row r="646">
          <cell r="I646">
            <v>5</v>
          </cell>
          <cell r="J646">
            <v>26687.119999999999</v>
          </cell>
          <cell r="K646" t="str">
            <v>1624-00-013</v>
          </cell>
        </row>
        <row r="647">
          <cell r="I647">
            <v>5</v>
          </cell>
          <cell r="J647">
            <v>381244.5</v>
          </cell>
          <cell r="K647" t="str">
            <v>1624-00-013</v>
          </cell>
        </row>
        <row r="648">
          <cell r="I648">
            <v>5</v>
          </cell>
          <cell r="J648">
            <v>36789.83</v>
          </cell>
          <cell r="K648" t="str">
            <v>1624-00-013</v>
          </cell>
        </row>
        <row r="649">
          <cell r="I649">
            <v>5</v>
          </cell>
          <cell r="J649">
            <v>525569.04</v>
          </cell>
          <cell r="K649" t="str">
            <v>1624-00-013</v>
          </cell>
        </row>
        <row r="650">
          <cell r="I650">
            <v>5</v>
          </cell>
          <cell r="J650">
            <v>14797.09</v>
          </cell>
          <cell r="K650" t="str">
            <v>1624-00-013</v>
          </cell>
        </row>
        <row r="651">
          <cell r="I651">
            <v>5</v>
          </cell>
          <cell r="J651">
            <v>211386.98</v>
          </cell>
          <cell r="K651" t="str">
            <v>1624-00-013</v>
          </cell>
        </row>
        <row r="652">
          <cell r="I652">
            <v>5</v>
          </cell>
          <cell r="J652">
            <v>14797.09</v>
          </cell>
          <cell r="K652" t="str">
            <v>1624-00-013</v>
          </cell>
        </row>
        <row r="653">
          <cell r="I653">
            <v>5</v>
          </cell>
          <cell r="J653">
            <v>211386.98</v>
          </cell>
          <cell r="K653" t="str">
            <v>1624-00-013</v>
          </cell>
        </row>
        <row r="654">
          <cell r="I654">
            <v>5</v>
          </cell>
          <cell r="J654">
            <v>275.94</v>
          </cell>
          <cell r="K654" t="str">
            <v>1624-00-013</v>
          </cell>
        </row>
        <row r="655">
          <cell r="I655">
            <v>5</v>
          </cell>
          <cell r="J655">
            <v>3942</v>
          </cell>
          <cell r="K655" t="str">
            <v>1624-00-013</v>
          </cell>
        </row>
        <row r="656">
          <cell r="I656">
            <v>5</v>
          </cell>
          <cell r="J656">
            <v>682.21</v>
          </cell>
          <cell r="K656" t="str">
            <v>1624-00-013</v>
          </cell>
        </row>
        <row r="657">
          <cell r="I657">
            <v>5</v>
          </cell>
          <cell r="J657">
            <v>9745.92</v>
          </cell>
          <cell r="K657" t="str">
            <v>1624-00-013</v>
          </cell>
        </row>
        <row r="658">
          <cell r="I658">
            <v>5</v>
          </cell>
          <cell r="J658">
            <v>43363.6</v>
          </cell>
          <cell r="K658" t="str">
            <v>1624-00-013</v>
          </cell>
        </row>
        <row r="659">
          <cell r="I659">
            <v>5</v>
          </cell>
          <cell r="J659">
            <v>619480</v>
          </cell>
          <cell r="K659" t="str">
            <v>1624-00-013</v>
          </cell>
        </row>
        <row r="660">
          <cell r="I660">
            <v>5</v>
          </cell>
          <cell r="J660">
            <v>455</v>
          </cell>
          <cell r="K660" t="str">
            <v>1624-00-013</v>
          </cell>
        </row>
        <row r="661">
          <cell r="I661">
            <v>5</v>
          </cell>
          <cell r="J661">
            <v>6500</v>
          </cell>
          <cell r="K661" t="str">
            <v>1624-00-013</v>
          </cell>
        </row>
        <row r="662">
          <cell r="I662">
            <v>5</v>
          </cell>
          <cell r="J662">
            <v>8750</v>
          </cell>
          <cell r="K662" t="str">
            <v>1624-00-013</v>
          </cell>
        </row>
        <row r="663">
          <cell r="I663">
            <v>5</v>
          </cell>
          <cell r="J663">
            <v>125000</v>
          </cell>
          <cell r="K663" t="str">
            <v>1624-00-013</v>
          </cell>
        </row>
        <row r="664">
          <cell r="I664">
            <v>5</v>
          </cell>
          <cell r="J664">
            <v>292314.11</v>
          </cell>
          <cell r="K664" t="str">
            <v>1624-00-013</v>
          </cell>
        </row>
        <row r="665">
          <cell r="I665">
            <v>5</v>
          </cell>
          <cell r="J665">
            <v>4175915.92</v>
          </cell>
          <cell r="K665" t="str">
            <v>1624-00-013</v>
          </cell>
        </row>
        <row r="666">
          <cell r="I666">
            <v>5</v>
          </cell>
          <cell r="J666">
            <v>3710</v>
          </cell>
          <cell r="K666" t="str">
            <v>1624-00-013</v>
          </cell>
        </row>
        <row r="667">
          <cell r="I667">
            <v>5</v>
          </cell>
          <cell r="J667">
            <v>53000</v>
          </cell>
          <cell r="K667" t="str">
            <v>1624-00-013</v>
          </cell>
        </row>
        <row r="668">
          <cell r="I668">
            <v>5</v>
          </cell>
          <cell r="J668">
            <v>4480</v>
          </cell>
          <cell r="K668" t="str">
            <v>1624-00-013</v>
          </cell>
        </row>
        <row r="669">
          <cell r="I669">
            <v>5</v>
          </cell>
          <cell r="J669">
            <v>64000</v>
          </cell>
          <cell r="K669" t="str">
            <v>1624-00-013</v>
          </cell>
        </row>
        <row r="670">
          <cell r="I670">
            <v>5</v>
          </cell>
          <cell r="J670">
            <v>591.5</v>
          </cell>
          <cell r="K670" t="str">
            <v>1624-00-016</v>
          </cell>
        </row>
        <row r="671">
          <cell r="I671">
            <v>5</v>
          </cell>
          <cell r="J671">
            <v>453.6</v>
          </cell>
          <cell r="K671" t="str">
            <v>1624-00-016</v>
          </cell>
        </row>
        <row r="672">
          <cell r="I672">
            <v>5</v>
          </cell>
          <cell r="J672">
            <v>8450</v>
          </cell>
          <cell r="K672" t="str">
            <v>1624-00-016</v>
          </cell>
        </row>
        <row r="673">
          <cell r="I673">
            <v>5</v>
          </cell>
          <cell r="J673">
            <v>4200</v>
          </cell>
          <cell r="K673" t="str">
            <v>1624-00-016</v>
          </cell>
        </row>
        <row r="674">
          <cell r="I674">
            <v>5</v>
          </cell>
          <cell r="J674">
            <v>4800</v>
          </cell>
          <cell r="K674" t="str">
            <v>1624-00-016</v>
          </cell>
        </row>
        <row r="675">
          <cell r="I675">
            <v>5</v>
          </cell>
          <cell r="J675">
            <v>6480</v>
          </cell>
          <cell r="K675" t="str">
            <v>1624-00-016</v>
          </cell>
        </row>
        <row r="676">
          <cell r="I676">
            <v>5</v>
          </cell>
          <cell r="J676">
            <v>49000</v>
          </cell>
          <cell r="K676" t="str">
            <v>1624-00-006</v>
          </cell>
        </row>
        <row r="677">
          <cell r="I677">
            <v>5</v>
          </cell>
          <cell r="J677">
            <v>18240</v>
          </cell>
          <cell r="K677" t="str">
            <v>1624-00-006</v>
          </cell>
        </row>
        <row r="678">
          <cell r="I678">
            <v>5</v>
          </cell>
          <cell r="J678">
            <v>35910</v>
          </cell>
          <cell r="K678" t="str">
            <v>1624-00-006</v>
          </cell>
        </row>
        <row r="679">
          <cell r="I679">
            <v>5</v>
          </cell>
          <cell r="J679">
            <v>457.8</v>
          </cell>
          <cell r="K679" t="str">
            <v>1624-00-013</v>
          </cell>
        </row>
        <row r="680">
          <cell r="I680">
            <v>5</v>
          </cell>
          <cell r="J680">
            <v>6540</v>
          </cell>
          <cell r="K680" t="str">
            <v>1624-00-013</v>
          </cell>
        </row>
        <row r="681">
          <cell r="I681">
            <v>5</v>
          </cell>
          <cell r="J681">
            <v>219666.9</v>
          </cell>
          <cell r="K681" t="str">
            <v>1624-00-013</v>
          </cell>
        </row>
        <row r="682">
          <cell r="I682">
            <v>5</v>
          </cell>
          <cell r="J682">
            <v>3138098.61</v>
          </cell>
          <cell r="K682" t="str">
            <v>1624-00-013</v>
          </cell>
        </row>
        <row r="683">
          <cell r="I683">
            <v>5</v>
          </cell>
          <cell r="J683">
            <v>6930</v>
          </cell>
          <cell r="K683" t="str">
            <v>1624-00-013</v>
          </cell>
        </row>
        <row r="684">
          <cell r="I684">
            <v>5</v>
          </cell>
          <cell r="J684">
            <v>99000</v>
          </cell>
          <cell r="K684" t="str">
            <v>1624-00-013</v>
          </cell>
        </row>
        <row r="685">
          <cell r="I685">
            <v>5</v>
          </cell>
          <cell r="J685">
            <v>140186.92000000001</v>
          </cell>
          <cell r="K685" t="str">
            <v>1624-00-013</v>
          </cell>
        </row>
        <row r="686">
          <cell r="I686">
            <v>5</v>
          </cell>
          <cell r="J686">
            <v>9813.08</v>
          </cell>
          <cell r="K686" t="str">
            <v>1624-00-013</v>
          </cell>
        </row>
        <row r="687">
          <cell r="I687">
            <v>5</v>
          </cell>
          <cell r="J687">
            <v>457569.9</v>
          </cell>
          <cell r="K687" t="str">
            <v>1624-00-013</v>
          </cell>
        </row>
        <row r="688">
          <cell r="I688">
            <v>5</v>
          </cell>
          <cell r="J688">
            <v>32029.89</v>
          </cell>
          <cell r="K688" t="str">
            <v>1624-00-013</v>
          </cell>
        </row>
        <row r="689">
          <cell r="I689">
            <v>5</v>
          </cell>
          <cell r="J689">
            <v>350</v>
          </cell>
          <cell r="K689" t="str">
            <v>1624-00-013</v>
          </cell>
        </row>
        <row r="690">
          <cell r="I690">
            <v>5</v>
          </cell>
          <cell r="J690">
            <v>5000</v>
          </cell>
          <cell r="K690" t="str">
            <v>1624-00-013</v>
          </cell>
        </row>
        <row r="691">
          <cell r="I691">
            <v>5</v>
          </cell>
          <cell r="J691">
            <v>133500</v>
          </cell>
          <cell r="K691" t="str">
            <v>1624-00-013</v>
          </cell>
        </row>
        <row r="692">
          <cell r="I692">
            <v>5</v>
          </cell>
          <cell r="J692">
            <v>3644.55</v>
          </cell>
          <cell r="K692" t="str">
            <v>1624-00-013</v>
          </cell>
        </row>
        <row r="693">
          <cell r="I693">
            <v>5</v>
          </cell>
          <cell r="J693">
            <v>902.44</v>
          </cell>
          <cell r="K693" t="str">
            <v>1624-00-013</v>
          </cell>
        </row>
        <row r="694">
          <cell r="I694">
            <v>5</v>
          </cell>
          <cell r="J694">
            <v>12892</v>
          </cell>
          <cell r="K694" t="str">
            <v>1624-00-013</v>
          </cell>
        </row>
        <row r="695">
          <cell r="I695">
            <v>5</v>
          </cell>
          <cell r="J695">
            <v>4200</v>
          </cell>
          <cell r="K695" t="str">
            <v>1624-00-013</v>
          </cell>
        </row>
        <row r="696">
          <cell r="I696">
            <v>5</v>
          </cell>
          <cell r="J696">
            <v>60000</v>
          </cell>
          <cell r="K696" t="str">
            <v>1624-00-013</v>
          </cell>
        </row>
        <row r="697">
          <cell r="I697">
            <v>5</v>
          </cell>
          <cell r="J697">
            <v>58500</v>
          </cell>
          <cell r="K697" t="str">
            <v>1624-00-013</v>
          </cell>
        </row>
        <row r="698">
          <cell r="I698">
            <v>5</v>
          </cell>
          <cell r="J698">
            <v>105000</v>
          </cell>
          <cell r="K698" t="str">
            <v>1624-00-013</v>
          </cell>
        </row>
        <row r="699">
          <cell r="I699">
            <v>5</v>
          </cell>
          <cell r="J699">
            <v>7350</v>
          </cell>
          <cell r="K699" t="str">
            <v>1624-00-013</v>
          </cell>
        </row>
        <row r="700">
          <cell r="I700">
            <v>5</v>
          </cell>
          <cell r="J700">
            <v>1596</v>
          </cell>
          <cell r="K700" t="str">
            <v>1624-00-013</v>
          </cell>
        </row>
        <row r="701">
          <cell r="I701">
            <v>5</v>
          </cell>
          <cell r="J701">
            <v>22800</v>
          </cell>
          <cell r="K701" t="str">
            <v>1624-00-013</v>
          </cell>
        </row>
        <row r="702">
          <cell r="I702">
            <v>5</v>
          </cell>
          <cell r="J702">
            <v>601.87</v>
          </cell>
          <cell r="K702" t="str">
            <v>1624-00-013</v>
          </cell>
        </row>
        <row r="703">
          <cell r="I703">
            <v>5</v>
          </cell>
          <cell r="J703">
            <v>8598.1299999999992</v>
          </cell>
          <cell r="K703" t="str">
            <v>1624-00-013</v>
          </cell>
        </row>
        <row r="704">
          <cell r="I704">
            <v>5</v>
          </cell>
          <cell r="J704">
            <v>100000</v>
          </cell>
          <cell r="K704" t="str">
            <v>1624-00-013</v>
          </cell>
        </row>
        <row r="705">
          <cell r="I705">
            <v>5</v>
          </cell>
          <cell r="J705">
            <v>7000</v>
          </cell>
          <cell r="K705" t="str">
            <v>1624-00-013</v>
          </cell>
        </row>
        <row r="706">
          <cell r="I706">
            <v>5</v>
          </cell>
          <cell r="J706">
            <v>212.8</v>
          </cell>
          <cell r="K706" t="str">
            <v>1624-00-013</v>
          </cell>
        </row>
        <row r="707">
          <cell r="I707">
            <v>5</v>
          </cell>
          <cell r="J707">
            <v>3040</v>
          </cell>
          <cell r="K707" t="str">
            <v>1624-00-013</v>
          </cell>
        </row>
        <row r="708">
          <cell r="I708">
            <v>5</v>
          </cell>
          <cell r="J708">
            <v>17844.169999999998</v>
          </cell>
          <cell r="K708" t="str">
            <v>1624-00-013</v>
          </cell>
        </row>
        <row r="709">
          <cell r="I709">
            <v>5</v>
          </cell>
          <cell r="J709">
            <v>254916.72</v>
          </cell>
          <cell r="K709" t="str">
            <v>1624-00-013</v>
          </cell>
        </row>
        <row r="710">
          <cell r="I710">
            <v>5</v>
          </cell>
          <cell r="J710">
            <v>15328.52</v>
          </cell>
          <cell r="K710" t="str">
            <v>1624-00-013</v>
          </cell>
        </row>
        <row r="711">
          <cell r="I711">
            <v>5</v>
          </cell>
          <cell r="J711">
            <v>218978.92</v>
          </cell>
          <cell r="K711" t="str">
            <v>1624-00-013</v>
          </cell>
        </row>
        <row r="712">
          <cell r="I712">
            <v>5</v>
          </cell>
          <cell r="J712">
            <v>8591.5400000000009</v>
          </cell>
          <cell r="K712" t="str">
            <v>1624-00-013</v>
          </cell>
        </row>
        <row r="713">
          <cell r="I713">
            <v>5</v>
          </cell>
          <cell r="J713">
            <v>122736.28</v>
          </cell>
          <cell r="K713" t="str">
            <v>1624-00-013</v>
          </cell>
        </row>
        <row r="714">
          <cell r="I714">
            <v>5</v>
          </cell>
          <cell r="J714">
            <v>13457.75</v>
          </cell>
          <cell r="K714" t="str">
            <v>1624-00-013</v>
          </cell>
        </row>
        <row r="715">
          <cell r="I715">
            <v>5</v>
          </cell>
          <cell r="J715">
            <v>192253.5</v>
          </cell>
          <cell r="K715" t="str">
            <v>1624-00-013</v>
          </cell>
        </row>
        <row r="716">
          <cell r="I716">
            <v>5</v>
          </cell>
          <cell r="J716">
            <v>26231.5</v>
          </cell>
          <cell r="K716" t="str">
            <v>1624-00-013</v>
          </cell>
        </row>
        <row r="717">
          <cell r="I717">
            <v>5</v>
          </cell>
          <cell r="J717">
            <v>374735.7</v>
          </cell>
          <cell r="K717" t="str">
            <v>1624-00-013</v>
          </cell>
        </row>
        <row r="718">
          <cell r="I718">
            <v>5</v>
          </cell>
          <cell r="J718">
            <v>3606.5</v>
          </cell>
          <cell r="K718" t="str">
            <v>1624-00-013</v>
          </cell>
        </row>
        <row r="719">
          <cell r="I719">
            <v>5</v>
          </cell>
          <cell r="J719">
            <v>51521.4</v>
          </cell>
          <cell r="K719" t="str">
            <v>1624-00-013</v>
          </cell>
        </row>
        <row r="720">
          <cell r="I720">
            <v>5</v>
          </cell>
          <cell r="J720">
            <v>1200</v>
          </cell>
          <cell r="K720" t="str">
            <v>1624-00-013</v>
          </cell>
        </row>
        <row r="721">
          <cell r="I721">
            <v>5</v>
          </cell>
          <cell r="J721">
            <v>9000</v>
          </cell>
          <cell r="K721" t="str">
            <v>1624-00-013</v>
          </cell>
        </row>
        <row r="722">
          <cell r="I722">
            <v>5</v>
          </cell>
          <cell r="J722">
            <v>2485.2800000000002</v>
          </cell>
          <cell r="K722" t="str">
            <v>1624-00-013</v>
          </cell>
        </row>
        <row r="723">
          <cell r="I723">
            <v>5</v>
          </cell>
          <cell r="J723">
            <v>35504</v>
          </cell>
          <cell r="K723" t="str">
            <v>1624-00-013</v>
          </cell>
        </row>
        <row r="724">
          <cell r="I724">
            <v>5</v>
          </cell>
          <cell r="J724">
            <v>8000</v>
          </cell>
          <cell r="K724" t="str">
            <v>1624-00-013</v>
          </cell>
        </row>
        <row r="725">
          <cell r="I725">
            <v>5</v>
          </cell>
          <cell r="J725">
            <v>360</v>
          </cell>
          <cell r="K725" t="str">
            <v>1624-00-016</v>
          </cell>
        </row>
        <row r="726">
          <cell r="I726">
            <v>5</v>
          </cell>
          <cell r="J726">
            <v>4900</v>
          </cell>
          <cell r="K726" t="str">
            <v>1624-00-016</v>
          </cell>
        </row>
        <row r="727">
          <cell r="I727">
            <v>5</v>
          </cell>
          <cell r="J727">
            <v>2820</v>
          </cell>
          <cell r="K727" t="str">
            <v>1624-00-016</v>
          </cell>
        </row>
        <row r="728">
          <cell r="I728">
            <v>5</v>
          </cell>
          <cell r="J728">
            <v>197.4</v>
          </cell>
          <cell r="K728" t="str">
            <v>1624-00-016</v>
          </cell>
        </row>
        <row r="729">
          <cell r="I729">
            <v>5</v>
          </cell>
          <cell r="J729">
            <v>77.849999999999994</v>
          </cell>
          <cell r="K729" t="str">
            <v>1624-00-016</v>
          </cell>
        </row>
        <row r="730">
          <cell r="I730">
            <v>5</v>
          </cell>
          <cell r="J730">
            <v>1112.1500000000001</v>
          </cell>
          <cell r="K730" t="str">
            <v>1624-00-016</v>
          </cell>
        </row>
        <row r="731">
          <cell r="I731">
            <v>5</v>
          </cell>
          <cell r="J731">
            <v>239.57</v>
          </cell>
          <cell r="K731" t="str">
            <v>1624-00-016</v>
          </cell>
        </row>
        <row r="732">
          <cell r="I732">
            <v>5</v>
          </cell>
          <cell r="J732">
            <v>467.43</v>
          </cell>
          <cell r="K732" t="str">
            <v>1624-00-016</v>
          </cell>
        </row>
        <row r="733">
          <cell r="I733">
            <v>5</v>
          </cell>
          <cell r="J733">
            <v>3422.43</v>
          </cell>
          <cell r="K733" t="str">
            <v>1624-00-016</v>
          </cell>
        </row>
        <row r="734">
          <cell r="I734">
            <v>5</v>
          </cell>
          <cell r="J734">
            <v>6677.57</v>
          </cell>
          <cell r="K734" t="str">
            <v>1624-00-016</v>
          </cell>
        </row>
        <row r="735">
          <cell r="I735">
            <v>5</v>
          </cell>
          <cell r="J735">
            <v>2500</v>
          </cell>
          <cell r="K735" t="str">
            <v>1624-00-016</v>
          </cell>
        </row>
        <row r="736">
          <cell r="I736">
            <v>5</v>
          </cell>
          <cell r="J736">
            <v>7200</v>
          </cell>
          <cell r="K736" t="str">
            <v>1624-00-016</v>
          </cell>
        </row>
        <row r="737">
          <cell r="I737">
            <v>5</v>
          </cell>
          <cell r="J737">
            <v>97520</v>
          </cell>
          <cell r="K737" t="str">
            <v>1624-00-016</v>
          </cell>
        </row>
        <row r="738">
          <cell r="I738">
            <v>5</v>
          </cell>
          <cell r="J738">
            <v>2400</v>
          </cell>
          <cell r="K738" t="str">
            <v>1624-00-016</v>
          </cell>
        </row>
        <row r="739">
          <cell r="I739">
            <v>5</v>
          </cell>
          <cell r="J739">
            <v>453.6</v>
          </cell>
          <cell r="K739" t="str">
            <v>1624-00-016</v>
          </cell>
        </row>
        <row r="740">
          <cell r="I740">
            <v>5</v>
          </cell>
          <cell r="J740">
            <v>6480</v>
          </cell>
          <cell r="K740" t="str">
            <v>1624-00-016</v>
          </cell>
        </row>
        <row r="741">
          <cell r="I741">
            <v>6.1</v>
          </cell>
          <cell r="J741">
            <v>65205</v>
          </cell>
          <cell r="K741" t="str">
            <v>1624-00-013</v>
          </cell>
        </row>
        <row r="742">
          <cell r="I742">
            <v>6.1</v>
          </cell>
          <cell r="J742">
            <v>22252.5</v>
          </cell>
          <cell r="K742" t="str">
            <v>1624-00-003</v>
          </cell>
        </row>
        <row r="743">
          <cell r="I743">
            <v>6.1</v>
          </cell>
          <cell r="J743">
            <v>89755.199999999997</v>
          </cell>
          <cell r="K743" t="str">
            <v>1624-00-003</v>
          </cell>
        </row>
        <row r="744">
          <cell r="I744">
            <v>6.1</v>
          </cell>
          <cell r="J744">
            <v>8975.52</v>
          </cell>
          <cell r="K744" t="str">
            <v>1624-00-003</v>
          </cell>
        </row>
        <row r="745">
          <cell r="I745">
            <v>6.1</v>
          </cell>
          <cell r="J745">
            <v>1035</v>
          </cell>
          <cell r="K745" t="str">
            <v>1624-00-003</v>
          </cell>
        </row>
        <row r="746">
          <cell r="I746">
            <v>6.1</v>
          </cell>
          <cell r="J746">
            <v>8280</v>
          </cell>
          <cell r="K746" t="str">
            <v>1624-00-003</v>
          </cell>
        </row>
        <row r="747">
          <cell r="I747">
            <v>6.1</v>
          </cell>
          <cell r="J747">
            <v>70000</v>
          </cell>
          <cell r="K747" t="str">
            <v>1624-00-002</v>
          </cell>
        </row>
        <row r="748">
          <cell r="I748">
            <v>6.1</v>
          </cell>
          <cell r="J748">
            <v>95230</v>
          </cell>
          <cell r="K748" t="str">
            <v>1624-00-002</v>
          </cell>
        </row>
        <row r="749">
          <cell r="I749">
            <v>6.1</v>
          </cell>
          <cell r="J749">
            <v>417300</v>
          </cell>
          <cell r="K749" t="str">
            <v>1624-00-002</v>
          </cell>
        </row>
        <row r="750">
          <cell r="I750">
            <v>6.1</v>
          </cell>
          <cell r="J750">
            <v>584220</v>
          </cell>
          <cell r="K750" t="str">
            <v>1624-00-002</v>
          </cell>
        </row>
        <row r="751">
          <cell r="I751">
            <v>6.1</v>
          </cell>
          <cell r="J751">
            <v>667680</v>
          </cell>
          <cell r="K751" t="str">
            <v>1624-00-002</v>
          </cell>
        </row>
        <row r="752">
          <cell r="I752">
            <v>6.1</v>
          </cell>
          <cell r="J752">
            <v>13000</v>
          </cell>
          <cell r="K752" t="str">
            <v>1624-00-002</v>
          </cell>
        </row>
        <row r="753">
          <cell r="I753">
            <v>6.2</v>
          </cell>
          <cell r="J753">
            <v>20540</v>
          </cell>
          <cell r="K753" t="str">
            <v>1624-00-013</v>
          </cell>
        </row>
        <row r="754">
          <cell r="I754">
            <v>6.2</v>
          </cell>
          <cell r="J754">
            <v>34050</v>
          </cell>
          <cell r="K754" t="str">
            <v>1624-00-013</v>
          </cell>
        </row>
        <row r="755">
          <cell r="I755">
            <v>6.2</v>
          </cell>
          <cell r="J755">
            <v>620.84</v>
          </cell>
          <cell r="K755" t="str">
            <v>1624-00-013</v>
          </cell>
        </row>
        <row r="756">
          <cell r="I756">
            <v>6.2</v>
          </cell>
          <cell r="J756">
            <v>21710.799999999999</v>
          </cell>
          <cell r="K756" t="str">
            <v>1624-00-013</v>
          </cell>
        </row>
        <row r="757">
          <cell r="I757">
            <v>6.2</v>
          </cell>
          <cell r="J757">
            <v>683.91</v>
          </cell>
          <cell r="K757" t="str">
            <v>1624-00-013</v>
          </cell>
        </row>
        <row r="758">
          <cell r="I758">
            <v>6.2</v>
          </cell>
          <cell r="J758">
            <v>33000</v>
          </cell>
          <cell r="K758" t="str">
            <v>1624-00-013</v>
          </cell>
        </row>
        <row r="759">
          <cell r="I759">
            <v>6.2</v>
          </cell>
          <cell r="J759">
            <v>39600</v>
          </cell>
          <cell r="K759" t="str">
            <v>1624-00-013</v>
          </cell>
        </row>
        <row r="760">
          <cell r="I760">
            <v>6.2</v>
          </cell>
          <cell r="J760">
            <v>54434.400000000001</v>
          </cell>
          <cell r="K760" t="str">
            <v>1624-00-013</v>
          </cell>
        </row>
        <row r="761">
          <cell r="I761">
            <v>6.2</v>
          </cell>
          <cell r="J761">
            <v>1480</v>
          </cell>
          <cell r="K761" t="str">
            <v>1624-00-013</v>
          </cell>
        </row>
        <row r="762">
          <cell r="I762">
            <v>6.2</v>
          </cell>
          <cell r="J762">
            <v>18919.72</v>
          </cell>
          <cell r="K762" t="str">
            <v>1624-00-013</v>
          </cell>
        </row>
        <row r="763">
          <cell r="I763">
            <v>6.2</v>
          </cell>
          <cell r="J763">
            <v>15250</v>
          </cell>
          <cell r="K763" t="str">
            <v>1624-00-013</v>
          </cell>
        </row>
        <row r="764">
          <cell r="I764">
            <v>6.2</v>
          </cell>
          <cell r="J764">
            <v>16135.06</v>
          </cell>
          <cell r="K764" t="str">
            <v>1624-00-013</v>
          </cell>
        </row>
        <row r="765">
          <cell r="I765">
            <v>6.2</v>
          </cell>
          <cell r="J765">
            <v>12646.88</v>
          </cell>
          <cell r="K765" t="str">
            <v>1624-00-013</v>
          </cell>
        </row>
        <row r="766">
          <cell r="I766">
            <v>6.2</v>
          </cell>
          <cell r="J766">
            <v>20340</v>
          </cell>
          <cell r="K766" t="str">
            <v>1624-00-013</v>
          </cell>
        </row>
        <row r="767">
          <cell r="I767">
            <v>6.2</v>
          </cell>
          <cell r="J767">
            <v>15715.13</v>
          </cell>
          <cell r="K767" t="str">
            <v>1624-00-013</v>
          </cell>
        </row>
        <row r="768">
          <cell r="I768">
            <v>6.2</v>
          </cell>
          <cell r="J768">
            <v>4504.99</v>
          </cell>
          <cell r="K768" t="str">
            <v>1624-00-013</v>
          </cell>
        </row>
        <row r="769">
          <cell r="I769">
            <v>6.2</v>
          </cell>
          <cell r="J769">
            <v>31850</v>
          </cell>
          <cell r="K769" t="str">
            <v>1624-00-013</v>
          </cell>
        </row>
        <row r="770">
          <cell r="I770">
            <v>6.2</v>
          </cell>
          <cell r="J770">
            <v>800</v>
          </cell>
          <cell r="K770" t="str">
            <v>1624-00-013</v>
          </cell>
        </row>
        <row r="771">
          <cell r="I771">
            <v>6.2</v>
          </cell>
          <cell r="J771">
            <v>34530.269999999997</v>
          </cell>
          <cell r="K771" t="str">
            <v>1624-00-013</v>
          </cell>
        </row>
        <row r="772">
          <cell r="I772">
            <v>6.2</v>
          </cell>
          <cell r="J772">
            <v>55200</v>
          </cell>
          <cell r="K772" t="str">
            <v>1624-00-013</v>
          </cell>
        </row>
        <row r="773">
          <cell r="I773">
            <v>6.2</v>
          </cell>
          <cell r="J773">
            <v>1430</v>
          </cell>
          <cell r="K773" t="str">
            <v>1624-00-013</v>
          </cell>
        </row>
        <row r="774">
          <cell r="I774">
            <v>6.2</v>
          </cell>
          <cell r="J774">
            <v>1255</v>
          </cell>
          <cell r="K774" t="str">
            <v>1624-00-013</v>
          </cell>
        </row>
        <row r="775">
          <cell r="I775">
            <v>6.2</v>
          </cell>
          <cell r="J775">
            <v>81640</v>
          </cell>
          <cell r="K775" t="str">
            <v>1624-00-013</v>
          </cell>
        </row>
        <row r="776">
          <cell r="I776">
            <v>6.2</v>
          </cell>
          <cell r="J776">
            <v>3119.54</v>
          </cell>
          <cell r="K776" t="str">
            <v>1624-00-013</v>
          </cell>
        </row>
        <row r="777">
          <cell r="I777">
            <v>6.2</v>
          </cell>
          <cell r="J777">
            <v>20600</v>
          </cell>
          <cell r="K777" t="str">
            <v>1624-00-013</v>
          </cell>
        </row>
        <row r="778">
          <cell r="I778">
            <v>6.2</v>
          </cell>
          <cell r="J778">
            <v>12450.63</v>
          </cell>
          <cell r="K778" t="str">
            <v>1624-00-013</v>
          </cell>
        </row>
        <row r="779">
          <cell r="I779">
            <v>6.2</v>
          </cell>
          <cell r="J779">
            <v>80800</v>
          </cell>
          <cell r="K779" t="str">
            <v>1624-00-013</v>
          </cell>
        </row>
        <row r="780">
          <cell r="I780">
            <v>6.2</v>
          </cell>
          <cell r="J780">
            <v>34309.879999999997</v>
          </cell>
          <cell r="K780" t="str">
            <v>1624-00-013</v>
          </cell>
        </row>
        <row r="781">
          <cell r="I781">
            <v>6.2</v>
          </cell>
          <cell r="J781">
            <v>37208</v>
          </cell>
          <cell r="K781" t="str">
            <v>1624-00-013</v>
          </cell>
        </row>
        <row r="782">
          <cell r="I782">
            <v>6.2</v>
          </cell>
          <cell r="J782">
            <v>45400</v>
          </cell>
          <cell r="K782" t="str">
            <v>1624-00-013</v>
          </cell>
        </row>
        <row r="783">
          <cell r="I783">
            <v>6.2</v>
          </cell>
          <cell r="J783">
            <v>26489.18</v>
          </cell>
          <cell r="K783" t="str">
            <v>1624-00-013</v>
          </cell>
        </row>
        <row r="784">
          <cell r="I784">
            <v>6.2</v>
          </cell>
          <cell r="J784">
            <v>1089</v>
          </cell>
          <cell r="K784" t="str">
            <v>1624-00-013</v>
          </cell>
        </row>
        <row r="785">
          <cell r="I785">
            <v>6.2</v>
          </cell>
          <cell r="J785">
            <v>2062.5</v>
          </cell>
          <cell r="K785" t="str">
            <v>1624-00-013</v>
          </cell>
        </row>
        <row r="786">
          <cell r="I786">
            <v>6.2</v>
          </cell>
          <cell r="J786">
            <v>3521.61</v>
          </cell>
          <cell r="K786" t="str">
            <v>1624-00-013</v>
          </cell>
        </row>
        <row r="787">
          <cell r="I787">
            <v>6.2</v>
          </cell>
          <cell r="J787">
            <v>24109.84</v>
          </cell>
          <cell r="K787" t="str">
            <v>1624-00-013</v>
          </cell>
        </row>
        <row r="788">
          <cell r="I788">
            <v>6.2</v>
          </cell>
          <cell r="J788">
            <v>20500</v>
          </cell>
          <cell r="K788" t="str">
            <v>1624-00-013</v>
          </cell>
        </row>
        <row r="789">
          <cell r="I789">
            <v>6.2</v>
          </cell>
          <cell r="J789">
            <v>12084.81</v>
          </cell>
          <cell r="K789" t="str">
            <v>1624-00-013</v>
          </cell>
        </row>
        <row r="790">
          <cell r="I790">
            <v>6.2</v>
          </cell>
          <cell r="J790">
            <v>8226.14</v>
          </cell>
          <cell r="K790" t="str">
            <v>1624-00-013</v>
          </cell>
        </row>
        <row r="791">
          <cell r="I791">
            <v>6.2</v>
          </cell>
          <cell r="J791">
            <v>288</v>
          </cell>
          <cell r="K791" t="str">
            <v>1624-00-013</v>
          </cell>
        </row>
        <row r="792">
          <cell r="I792">
            <v>6.2</v>
          </cell>
          <cell r="J792">
            <v>896</v>
          </cell>
          <cell r="K792" t="str">
            <v>1624-00-013</v>
          </cell>
        </row>
        <row r="793">
          <cell r="I793">
            <v>6.2</v>
          </cell>
          <cell r="J793">
            <v>16500</v>
          </cell>
          <cell r="K793" t="str">
            <v>1624-00-013</v>
          </cell>
        </row>
        <row r="794">
          <cell r="I794">
            <v>6.2</v>
          </cell>
          <cell r="J794">
            <v>1836.36</v>
          </cell>
          <cell r="K794" t="str">
            <v>1624-00-013</v>
          </cell>
        </row>
        <row r="795">
          <cell r="I795">
            <v>6.2</v>
          </cell>
          <cell r="J795">
            <v>2429</v>
          </cell>
          <cell r="K795" t="str">
            <v>1624-00-013</v>
          </cell>
        </row>
        <row r="796">
          <cell r="I796">
            <v>6.2</v>
          </cell>
          <cell r="J796">
            <v>1820</v>
          </cell>
          <cell r="K796" t="str">
            <v>1624-00-010</v>
          </cell>
        </row>
        <row r="797">
          <cell r="I797">
            <v>6.2</v>
          </cell>
          <cell r="J797">
            <v>1280</v>
          </cell>
          <cell r="K797" t="str">
            <v>1624-00-010</v>
          </cell>
        </row>
        <row r="798">
          <cell r="I798">
            <v>6.2</v>
          </cell>
          <cell r="J798">
            <v>1957</v>
          </cell>
          <cell r="K798" t="str">
            <v>1624-00-010</v>
          </cell>
        </row>
        <row r="799">
          <cell r="I799">
            <v>6.2</v>
          </cell>
          <cell r="J799">
            <v>500</v>
          </cell>
          <cell r="K799" t="str">
            <v>1624-00-013</v>
          </cell>
        </row>
        <row r="800">
          <cell r="I800">
            <v>6.2</v>
          </cell>
          <cell r="J800">
            <v>18240.330000000002</v>
          </cell>
          <cell r="K800" t="str">
            <v>1624-00-013</v>
          </cell>
        </row>
        <row r="801">
          <cell r="I801">
            <v>6.2</v>
          </cell>
          <cell r="J801">
            <v>560</v>
          </cell>
          <cell r="K801" t="str">
            <v>1624-00-013</v>
          </cell>
        </row>
        <row r="802">
          <cell r="I802">
            <v>6.2</v>
          </cell>
          <cell r="J802">
            <v>21600</v>
          </cell>
          <cell r="K802" t="str">
            <v>1624-00-013</v>
          </cell>
        </row>
        <row r="803">
          <cell r="I803">
            <v>6.2</v>
          </cell>
          <cell r="J803">
            <v>1550</v>
          </cell>
          <cell r="K803" t="str">
            <v>1624-00-013</v>
          </cell>
        </row>
        <row r="804">
          <cell r="I804">
            <v>6.2</v>
          </cell>
          <cell r="J804">
            <v>2279.84</v>
          </cell>
          <cell r="K804" t="str">
            <v>1624-00-013</v>
          </cell>
        </row>
        <row r="805">
          <cell r="I805">
            <v>6.2</v>
          </cell>
          <cell r="J805">
            <v>920</v>
          </cell>
          <cell r="K805" t="str">
            <v>1624-00-013</v>
          </cell>
        </row>
        <row r="806">
          <cell r="I806">
            <v>6.2</v>
          </cell>
          <cell r="J806">
            <v>9100</v>
          </cell>
          <cell r="K806" t="str">
            <v>1624-00-013</v>
          </cell>
        </row>
        <row r="807">
          <cell r="I807">
            <v>6.2</v>
          </cell>
          <cell r="J807">
            <v>3574.25</v>
          </cell>
          <cell r="K807" t="str">
            <v>1624-00-013</v>
          </cell>
        </row>
        <row r="808">
          <cell r="I808">
            <v>6.2</v>
          </cell>
          <cell r="J808">
            <v>328</v>
          </cell>
          <cell r="K808" t="str">
            <v>1624-00-013</v>
          </cell>
        </row>
        <row r="809">
          <cell r="I809">
            <v>6.2</v>
          </cell>
          <cell r="J809">
            <v>435</v>
          </cell>
          <cell r="K809" t="str">
            <v>1624-00-013</v>
          </cell>
        </row>
        <row r="810">
          <cell r="I810">
            <v>6.2</v>
          </cell>
          <cell r="J810">
            <v>635</v>
          </cell>
          <cell r="K810" t="str">
            <v>1624-00-013</v>
          </cell>
        </row>
        <row r="811">
          <cell r="I811">
            <v>6.2</v>
          </cell>
          <cell r="J811">
            <v>6.86</v>
          </cell>
          <cell r="K811" t="str">
            <v>1624-00-013</v>
          </cell>
        </row>
        <row r="812">
          <cell r="I812">
            <v>6.2</v>
          </cell>
          <cell r="J812">
            <v>196</v>
          </cell>
          <cell r="K812" t="str">
            <v>1624-00-013</v>
          </cell>
        </row>
        <row r="813">
          <cell r="I813">
            <v>6.2</v>
          </cell>
          <cell r="J813">
            <v>100</v>
          </cell>
          <cell r="K813" t="str">
            <v>1624-00-013</v>
          </cell>
        </row>
        <row r="814">
          <cell r="I814">
            <v>6.2</v>
          </cell>
          <cell r="J814">
            <v>750</v>
          </cell>
          <cell r="K814" t="str">
            <v>1624-00-013</v>
          </cell>
        </row>
        <row r="815">
          <cell r="I815">
            <v>6.2</v>
          </cell>
          <cell r="J815">
            <v>7339.33</v>
          </cell>
          <cell r="K815" t="str">
            <v>1624-00-013</v>
          </cell>
        </row>
        <row r="816">
          <cell r="I816">
            <v>6.2</v>
          </cell>
          <cell r="J816">
            <v>4171.47</v>
          </cell>
          <cell r="K816" t="str">
            <v>1624-00-013</v>
          </cell>
        </row>
        <row r="817">
          <cell r="I817">
            <v>6.2</v>
          </cell>
          <cell r="J817">
            <v>760</v>
          </cell>
          <cell r="K817" t="str">
            <v>1624-00-013</v>
          </cell>
        </row>
        <row r="818">
          <cell r="I818">
            <v>6.2</v>
          </cell>
          <cell r="J818">
            <v>455</v>
          </cell>
          <cell r="K818" t="str">
            <v>1624-00-013</v>
          </cell>
        </row>
        <row r="819">
          <cell r="I819">
            <v>6.2</v>
          </cell>
          <cell r="J819">
            <v>500</v>
          </cell>
          <cell r="K819" t="str">
            <v>1624-00-013</v>
          </cell>
        </row>
        <row r="820">
          <cell r="I820">
            <v>6.2</v>
          </cell>
          <cell r="J820">
            <v>470</v>
          </cell>
          <cell r="K820" t="str">
            <v>1624-00-013</v>
          </cell>
        </row>
        <row r="821">
          <cell r="I821">
            <v>6.2</v>
          </cell>
          <cell r="J821">
            <v>500</v>
          </cell>
          <cell r="K821" t="str">
            <v>1624-00-013</v>
          </cell>
        </row>
        <row r="822">
          <cell r="I822">
            <v>6.2</v>
          </cell>
          <cell r="J822">
            <v>470</v>
          </cell>
          <cell r="K822" t="str">
            <v>1624-00-013</v>
          </cell>
        </row>
        <row r="823">
          <cell r="I823">
            <v>6.2</v>
          </cell>
          <cell r="J823">
            <v>2845</v>
          </cell>
          <cell r="K823" t="str">
            <v>1624-00-013</v>
          </cell>
        </row>
        <row r="824">
          <cell r="I824">
            <v>6.2</v>
          </cell>
          <cell r="J824">
            <v>22950</v>
          </cell>
          <cell r="K824" t="str">
            <v>1624-00-013</v>
          </cell>
        </row>
        <row r="825">
          <cell r="I825">
            <v>6.2</v>
          </cell>
          <cell r="J825">
            <v>1500</v>
          </cell>
          <cell r="K825" t="str">
            <v>1624-00-013</v>
          </cell>
        </row>
        <row r="826">
          <cell r="I826">
            <v>6.2</v>
          </cell>
          <cell r="J826">
            <v>845</v>
          </cell>
          <cell r="K826" t="str">
            <v>1624-00-013</v>
          </cell>
        </row>
        <row r="827">
          <cell r="I827">
            <v>6.2</v>
          </cell>
          <cell r="J827">
            <v>300</v>
          </cell>
          <cell r="K827" t="str">
            <v>1624-00-013</v>
          </cell>
        </row>
        <row r="828">
          <cell r="I828">
            <v>6.2</v>
          </cell>
          <cell r="J828">
            <v>2750</v>
          </cell>
          <cell r="K828" t="str">
            <v>1624-00-013</v>
          </cell>
        </row>
        <row r="829">
          <cell r="I829">
            <v>6.2</v>
          </cell>
          <cell r="J829">
            <v>1093</v>
          </cell>
          <cell r="K829" t="str">
            <v>1624-00-013</v>
          </cell>
        </row>
        <row r="830">
          <cell r="I830">
            <v>6.2</v>
          </cell>
          <cell r="J830">
            <v>202</v>
          </cell>
          <cell r="K830" t="str">
            <v>1624-00-013</v>
          </cell>
        </row>
        <row r="831">
          <cell r="I831">
            <v>6.2</v>
          </cell>
          <cell r="J831">
            <v>1355</v>
          </cell>
          <cell r="K831" t="str">
            <v>1624-00-013</v>
          </cell>
        </row>
        <row r="832">
          <cell r="I832">
            <v>6.2</v>
          </cell>
          <cell r="J832">
            <v>645</v>
          </cell>
          <cell r="K832" t="str">
            <v>1624-00-013</v>
          </cell>
        </row>
        <row r="833">
          <cell r="I833">
            <v>6.2</v>
          </cell>
          <cell r="J833">
            <v>995</v>
          </cell>
          <cell r="K833" t="str">
            <v>1624-00-013</v>
          </cell>
        </row>
        <row r="834">
          <cell r="I834">
            <v>6.2</v>
          </cell>
          <cell r="J834">
            <v>10000</v>
          </cell>
          <cell r="K834" t="str">
            <v>1624-00-013</v>
          </cell>
        </row>
        <row r="835">
          <cell r="I835">
            <v>6.2</v>
          </cell>
          <cell r="J835">
            <v>29698.080000000002</v>
          </cell>
          <cell r="K835" t="str">
            <v>1624-00-013</v>
          </cell>
        </row>
        <row r="836">
          <cell r="I836">
            <v>6.2</v>
          </cell>
          <cell r="J836">
            <v>-4403.5</v>
          </cell>
          <cell r="K836" t="str">
            <v>1624-00-013</v>
          </cell>
        </row>
        <row r="837">
          <cell r="I837">
            <v>6.2</v>
          </cell>
          <cell r="J837">
            <v>550</v>
          </cell>
          <cell r="K837" t="str">
            <v>1624-00-013</v>
          </cell>
        </row>
        <row r="838">
          <cell r="I838">
            <v>6.2</v>
          </cell>
          <cell r="J838">
            <v>381.2</v>
          </cell>
          <cell r="K838" t="str">
            <v>1624-00-014</v>
          </cell>
        </row>
        <row r="839">
          <cell r="I839">
            <v>6.2</v>
          </cell>
          <cell r="J839">
            <v>13812.68</v>
          </cell>
          <cell r="K839" t="str">
            <v>1624-00-014</v>
          </cell>
        </row>
        <row r="840">
          <cell r="I840">
            <v>6.2</v>
          </cell>
          <cell r="J840">
            <v>440</v>
          </cell>
          <cell r="K840" t="str">
            <v>1624-00-013</v>
          </cell>
        </row>
        <row r="841">
          <cell r="I841">
            <v>6.2</v>
          </cell>
          <cell r="J841">
            <v>1990</v>
          </cell>
          <cell r="K841" t="str">
            <v>1624-00-013</v>
          </cell>
        </row>
        <row r="842">
          <cell r="I842">
            <v>6.3</v>
          </cell>
          <cell r="J842">
            <v>2033.86</v>
          </cell>
          <cell r="K842" t="str">
            <v>1624-00-013</v>
          </cell>
        </row>
        <row r="843">
          <cell r="I843">
            <v>6.3</v>
          </cell>
          <cell r="J843">
            <v>1369.53</v>
          </cell>
          <cell r="K843" t="str">
            <v>1624-00-013</v>
          </cell>
        </row>
        <row r="844">
          <cell r="I844">
            <v>6.3</v>
          </cell>
          <cell r="J844">
            <v>570.26</v>
          </cell>
          <cell r="K844" t="str">
            <v>1624-00-013</v>
          </cell>
        </row>
        <row r="845">
          <cell r="I845">
            <v>6.3</v>
          </cell>
          <cell r="J845">
            <v>1415</v>
          </cell>
          <cell r="K845" t="str">
            <v>1624-00-013</v>
          </cell>
        </row>
        <row r="846">
          <cell r="I846">
            <v>6.3</v>
          </cell>
          <cell r="J846">
            <v>5920.31</v>
          </cell>
          <cell r="K846" t="str">
            <v>1624-00-013</v>
          </cell>
        </row>
        <row r="847">
          <cell r="I847">
            <v>6.3</v>
          </cell>
          <cell r="J847">
            <v>982</v>
          </cell>
          <cell r="K847" t="str">
            <v>1624-00-013</v>
          </cell>
        </row>
        <row r="848">
          <cell r="I848">
            <v>6.3</v>
          </cell>
          <cell r="J848">
            <v>2172</v>
          </cell>
          <cell r="K848" t="str">
            <v>1624-00-013</v>
          </cell>
        </row>
        <row r="849">
          <cell r="I849">
            <v>6.3</v>
          </cell>
          <cell r="J849">
            <v>1689</v>
          </cell>
          <cell r="K849" t="str">
            <v>1624-00-013</v>
          </cell>
        </row>
        <row r="850">
          <cell r="I850">
            <v>6.3</v>
          </cell>
          <cell r="J850">
            <v>685</v>
          </cell>
          <cell r="K850" t="str">
            <v>1624-00-013</v>
          </cell>
        </row>
        <row r="851">
          <cell r="I851">
            <v>6.3</v>
          </cell>
          <cell r="J851">
            <v>880</v>
          </cell>
          <cell r="K851" t="str">
            <v>1624-00-013</v>
          </cell>
        </row>
        <row r="852">
          <cell r="I852">
            <v>6.3</v>
          </cell>
          <cell r="J852">
            <v>2090</v>
          </cell>
          <cell r="K852" t="str">
            <v>1624-00-013</v>
          </cell>
        </row>
        <row r="853">
          <cell r="I853">
            <v>6.3</v>
          </cell>
          <cell r="J853">
            <v>3015</v>
          </cell>
          <cell r="K853" t="str">
            <v>1624-00-013</v>
          </cell>
        </row>
        <row r="854">
          <cell r="I854">
            <v>6.3</v>
          </cell>
          <cell r="J854">
            <v>8105</v>
          </cell>
          <cell r="K854" t="str">
            <v>1624-00-013</v>
          </cell>
        </row>
        <row r="855">
          <cell r="I855">
            <v>6.3</v>
          </cell>
          <cell r="J855">
            <v>2225</v>
          </cell>
          <cell r="K855" t="str">
            <v>1624-00-013</v>
          </cell>
        </row>
        <row r="856">
          <cell r="I856">
            <v>6.3</v>
          </cell>
          <cell r="J856">
            <v>450</v>
          </cell>
          <cell r="K856" t="str">
            <v>1624-00-013</v>
          </cell>
        </row>
        <row r="857">
          <cell r="I857">
            <v>6.3</v>
          </cell>
          <cell r="J857">
            <v>510</v>
          </cell>
          <cell r="K857" t="str">
            <v>1624-00-013</v>
          </cell>
        </row>
        <row r="858">
          <cell r="I858">
            <v>6.3</v>
          </cell>
          <cell r="J858">
            <v>980</v>
          </cell>
          <cell r="K858" t="str">
            <v>1624-00-013</v>
          </cell>
        </row>
        <row r="859">
          <cell r="I859">
            <v>6.3</v>
          </cell>
          <cell r="J859">
            <v>795</v>
          </cell>
          <cell r="K859" t="str">
            <v>1624-00-013</v>
          </cell>
        </row>
        <row r="860">
          <cell r="I860">
            <v>6.3</v>
          </cell>
          <cell r="J860">
            <v>270</v>
          </cell>
          <cell r="K860" t="str">
            <v>1624-00-013</v>
          </cell>
        </row>
        <row r="861">
          <cell r="I861">
            <v>6.3</v>
          </cell>
          <cell r="J861">
            <v>230</v>
          </cell>
          <cell r="K861" t="str">
            <v>1624-00-013</v>
          </cell>
        </row>
        <row r="862">
          <cell r="I862">
            <v>6.3</v>
          </cell>
          <cell r="J862">
            <v>896</v>
          </cell>
          <cell r="K862" t="str">
            <v>1624-00-013</v>
          </cell>
        </row>
        <row r="863">
          <cell r="I863">
            <v>6.3</v>
          </cell>
          <cell r="J863">
            <v>1487.28</v>
          </cell>
          <cell r="K863" t="str">
            <v>1624-00-013</v>
          </cell>
        </row>
        <row r="864">
          <cell r="I864">
            <v>6.3</v>
          </cell>
          <cell r="J864">
            <v>1687</v>
          </cell>
          <cell r="K864" t="str">
            <v>1624-00-013</v>
          </cell>
        </row>
        <row r="865">
          <cell r="I865">
            <v>6.3</v>
          </cell>
          <cell r="J865">
            <v>6.87</v>
          </cell>
          <cell r="K865" t="str">
            <v>1624-00-013</v>
          </cell>
        </row>
        <row r="866">
          <cell r="I866">
            <v>6.3</v>
          </cell>
          <cell r="J866">
            <v>2595</v>
          </cell>
          <cell r="K866" t="str">
            <v>1624-00-013</v>
          </cell>
        </row>
        <row r="867">
          <cell r="I867">
            <v>6.3</v>
          </cell>
          <cell r="J867">
            <v>786</v>
          </cell>
          <cell r="K867" t="str">
            <v>1624-00-013</v>
          </cell>
        </row>
        <row r="868">
          <cell r="I868">
            <v>6.3</v>
          </cell>
          <cell r="J868">
            <v>196.26</v>
          </cell>
          <cell r="K868" t="str">
            <v>1624-00-013</v>
          </cell>
        </row>
        <row r="869">
          <cell r="I869">
            <v>6.3</v>
          </cell>
          <cell r="J869">
            <v>1000</v>
          </cell>
          <cell r="K869" t="str">
            <v>1624-00-013</v>
          </cell>
        </row>
        <row r="870">
          <cell r="I870">
            <v>6.3</v>
          </cell>
          <cell r="J870">
            <v>240</v>
          </cell>
          <cell r="K870" t="str">
            <v>1624-00-013</v>
          </cell>
        </row>
        <row r="871">
          <cell r="I871">
            <v>6.3</v>
          </cell>
          <cell r="J871">
            <v>2080</v>
          </cell>
          <cell r="K871" t="str">
            <v>1624-00-013</v>
          </cell>
        </row>
        <row r="872">
          <cell r="I872">
            <v>6.3</v>
          </cell>
          <cell r="J872">
            <v>614.17999999999995</v>
          </cell>
          <cell r="K872" t="str">
            <v>1624-00-013</v>
          </cell>
        </row>
        <row r="873">
          <cell r="I873">
            <v>6.3</v>
          </cell>
          <cell r="J873">
            <v>8203.0499999999993</v>
          </cell>
          <cell r="K873" t="str">
            <v>1624-00-013</v>
          </cell>
        </row>
        <row r="874">
          <cell r="I874">
            <v>6.3</v>
          </cell>
          <cell r="J874">
            <v>1917.06</v>
          </cell>
          <cell r="K874" t="str">
            <v>1624-00-013</v>
          </cell>
        </row>
        <row r="875">
          <cell r="I875">
            <v>6.3</v>
          </cell>
          <cell r="J875">
            <v>700</v>
          </cell>
          <cell r="K875" t="str">
            <v>1624-00-013</v>
          </cell>
        </row>
        <row r="876">
          <cell r="I876">
            <v>6.3</v>
          </cell>
          <cell r="J876">
            <v>3289.72</v>
          </cell>
          <cell r="K876" t="str">
            <v>1624-00-013</v>
          </cell>
        </row>
        <row r="877">
          <cell r="I877">
            <v>6.3</v>
          </cell>
          <cell r="J877">
            <v>1170</v>
          </cell>
          <cell r="K877" t="str">
            <v>1624-00-013</v>
          </cell>
        </row>
        <row r="878">
          <cell r="I878">
            <v>6.3</v>
          </cell>
          <cell r="J878">
            <v>4403.5</v>
          </cell>
          <cell r="K878" t="str">
            <v>1624-00-013</v>
          </cell>
        </row>
        <row r="879">
          <cell r="I879">
            <v>6.3</v>
          </cell>
          <cell r="J879">
            <v>2442</v>
          </cell>
          <cell r="K879" t="str">
            <v>1624-00-013</v>
          </cell>
        </row>
        <row r="880">
          <cell r="I880">
            <v>6.3</v>
          </cell>
          <cell r="J880">
            <v>757</v>
          </cell>
          <cell r="K880" t="str">
            <v>1624-00-013</v>
          </cell>
        </row>
        <row r="881">
          <cell r="I881">
            <v>6.3</v>
          </cell>
          <cell r="J881">
            <v>1866</v>
          </cell>
          <cell r="K881" t="str">
            <v>1624-00-013</v>
          </cell>
        </row>
        <row r="882">
          <cell r="I882">
            <v>6.3</v>
          </cell>
          <cell r="J882">
            <v>1450</v>
          </cell>
          <cell r="K882" t="str">
            <v>1624-00-013</v>
          </cell>
        </row>
        <row r="883">
          <cell r="I883">
            <v>6.3</v>
          </cell>
          <cell r="J883">
            <v>7687.5</v>
          </cell>
          <cell r="K883" t="str">
            <v>1624-00-013</v>
          </cell>
        </row>
        <row r="884">
          <cell r="I884">
            <v>6.4</v>
          </cell>
          <cell r="J884">
            <v>1687</v>
          </cell>
          <cell r="K884" t="str">
            <v>1624-00-013</v>
          </cell>
        </row>
        <row r="885">
          <cell r="I885">
            <v>6.4</v>
          </cell>
          <cell r="J885">
            <v>1800</v>
          </cell>
          <cell r="K885" t="str">
            <v>1624-00-013</v>
          </cell>
        </row>
        <row r="886">
          <cell r="I886">
            <v>6.4</v>
          </cell>
          <cell r="J886">
            <v>715</v>
          </cell>
          <cell r="K886" t="str">
            <v>1624-00-013</v>
          </cell>
        </row>
        <row r="887">
          <cell r="I887">
            <v>6.4</v>
          </cell>
          <cell r="J887">
            <v>4040</v>
          </cell>
          <cell r="K887" t="str">
            <v>1624-00-013</v>
          </cell>
        </row>
        <row r="888">
          <cell r="I888">
            <v>6.4</v>
          </cell>
          <cell r="J888">
            <v>715</v>
          </cell>
          <cell r="K888" t="str">
            <v>1624-00-013</v>
          </cell>
        </row>
        <row r="889">
          <cell r="I889">
            <v>6.4</v>
          </cell>
          <cell r="J889">
            <v>3055</v>
          </cell>
          <cell r="K889" t="str">
            <v>1624-00-013</v>
          </cell>
        </row>
        <row r="890">
          <cell r="I890">
            <v>6.5</v>
          </cell>
          <cell r="J890">
            <v>1450.93</v>
          </cell>
          <cell r="K890" t="str">
            <v>1624-00-013</v>
          </cell>
        </row>
        <row r="891">
          <cell r="I891">
            <v>6.5</v>
          </cell>
          <cell r="J891">
            <v>83</v>
          </cell>
          <cell r="K891" t="str">
            <v>1624-00-013</v>
          </cell>
        </row>
        <row r="892">
          <cell r="I892">
            <v>6.5</v>
          </cell>
          <cell r="J892">
            <v>285.66000000000003</v>
          </cell>
          <cell r="K892" t="str">
            <v>1624-00-013</v>
          </cell>
        </row>
        <row r="893">
          <cell r="I893">
            <v>6.5</v>
          </cell>
          <cell r="J893">
            <v>309</v>
          </cell>
          <cell r="K893" t="str">
            <v>1624-00-013</v>
          </cell>
        </row>
        <row r="894">
          <cell r="I894">
            <v>6.5</v>
          </cell>
          <cell r="J894">
            <v>375.31</v>
          </cell>
          <cell r="K894" t="str">
            <v>1624-00-013</v>
          </cell>
        </row>
        <row r="895">
          <cell r="I895">
            <v>6.5</v>
          </cell>
          <cell r="J895">
            <v>90</v>
          </cell>
          <cell r="K895" t="str">
            <v>1624-00-013</v>
          </cell>
        </row>
        <row r="896">
          <cell r="I896">
            <v>6.5</v>
          </cell>
          <cell r="J896">
            <v>1626.17</v>
          </cell>
          <cell r="K896" t="str">
            <v>1624-00-013</v>
          </cell>
        </row>
        <row r="897">
          <cell r="I897">
            <v>6.5</v>
          </cell>
          <cell r="J897">
            <v>50.3</v>
          </cell>
          <cell r="K897" t="str">
            <v>1624-00-013</v>
          </cell>
        </row>
        <row r="898">
          <cell r="I898">
            <v>6.5</v>
          </cell>
          <cell r="J898">
            <v>1449</v>
          </cell>
          <cell r="K898" t="str">
            <v>1624-00-013</v>
          </cell>
        </row>
        <row r="899">
          <cell r="I899">
            <v>6.5</v>
          </cell>
          <cell r="J899">
            <v>4864.5</v>
          </cell>
          <cell r="K899" t="str">
            <v>1624-00-013</v>
          </cell>
        </row>
        <row r="900">
          <cell r="I900">
            <v>6.5</v>
          </cell>
          <cell r="J900">
            <v>2898</v>
          </cell>
          <cell r="K900" t="str">
            <v>1624-00-013</v>
          </cell>
        </row>
        <row r="901">
          <cell r="I901">
            <v>6.5</v>
          </cell>
          <cell r="J901">
            <v>1086</v>
          </cell>
          <cell r="K901" t="str">
            <v>1624-00-013</v>
          </cell>
        </row>
        <row r="902">
          <cell r="I902">
            <v>6.5</v>
          </cell>
          <cell r="J902">
            <v>247.63</v>
          </cell>
          <cell r="K902" t="str">
            <v>1624-00-013</v>
          </cell>
        </row>
        <row r="903">
          <cell r="I903">
            <v>6.5</v>
          </cell>
          <cell r="J903">
            <v>1190.25</v>
          </cell>
          <cell r="K903" t="str">
            <v>1624-00-013</v>
          </cell>
        </row>
        <row r="904">
          <cell r="I904">
            <v>6.5</v>
          </cell>
          <cell r="J904">
            <v>285.66000000000003</v>
          </cell>
          <cell r="K904" t="str">
            <v>1624-00-013</v>
          </cell>
        </row>
        <row r="905">
          <cell r="I905">
            <v>6.5</v>
          </cell>
          <cell r="J905">
            <v>2411.5500000000002</v>
          </cell>
          <cell r="K905" t="str">
            <v>1624-00-013</v>
          </cell>
        </row>
        <row r="906">
          <cell r="I906">
            <v>6.5</v>
          </cell>
          <cell r="J906">
            <v>1120</v>
          </cell>
          <cell r="K906" t="str">
            <v>1624-00-013</v>
          </cell>
        </row>
        <row r="907">
          <cell r="I907">
            <v>6.5</v>
          </cell>
          <cell r="J907">
            <v>1642.45</v>
          </cell>
          <cell r="K907" t="str">
            <v>1624-00-013</v>
          </cell>
        </row>
        <row r="908">
          <cell r="I908">
            <v>6.5</v>
          </cell>
          <cell r="J908">
            <v>14.28</v>
          </cell>
          <cell r="K908" t="str">
            <v>1624-00-013</v>
          </cell>
        </row>
        <row r="909">
          <cell r="I909">
            <v>6.5</v>
          </cell>
          <cell r="J909">
            <v>2525.4</v>
          </cell>
          <cell r="K909" t="str">
            <v>1624-00-013</v>
          </cell>
        </row>
        <row r="910">
          <cell r="I910">
            <v>6.5</v>
          </cell>
          <cell r="J910">
            <v>172.9</v>
          </cell>
          <cell r="K910" t="str">
            <v>1624-00-013</v>
          </cell>
        </row>
        <row r="911">
          <cell r="I911">
            <v>6.5</v>
          </cell>
          <cell r="J911">
            <v>12150.9</v>
          </cell>
          <cell r="K911" t="str">
            <v>1624-00-013</v>
          </cell>
        </row>
        <row r="912">
          <cell r="I912">
            <v>6.5</v>
          </cell>
          <cell r="J912">
            <v>4007.56</v>
          </cell>
          <cell r="K912" t="str">
            <v>1624-00-013</v>
          </cell>
        </row>
        <row r="913">
          <cell r="I913">
            <v>6.5</v>
          </cell>
          <cell r="J913">
            <v>180</v>
          </cell>
          <cell r="K913" t="str">
            <v>1624-00-013</v>
          </cell>
        </row>
        <row r="914">
          <cell r="I914">
            <v>6.5</v>
          </cell>
          <cell r="J914">
            <v>2849.79</v>
          </cell>
          <cell r="K914" t="str">
            <v>1624-00-013</v>
          </cell>
        </row>
        <row r="915">
          <cell r="I915">
            <v>6.5</v>
          </cell>
          <cell r="J915">
            <v>662.4</v>
          </cell>
          <cell r="K915" t="str">
            <v>1624-00-013</v>
          </cell>
        </row>
        <row r="916">
          <cell r="I916">
            <v>6.5</v>
          </cell>
          <cell r="J916">
            <v>5278.5</v>
          </cell>
          <cell r="K916" t="str">
            <v>1624-00-013</v>
          </cell>
        </row>
        <row r="917">
          <cell r="I917">
            <v>6.5</v>
          </cell>
          <cell r="J917">
            <v>1614.6</v>
          </cell>
          <cell r="K917" t="str">
            <v>1624-00-013</v>
          </cell>
        </row>
        <row r="918">
          <cell r="I918">
            <v>6.5</v>
          </cell>
          <cell r="J918">
            <v>316.70999999999998</v>
          </cell>
          <cell r="K918" t="str">
            <v>1624-00-013</v>
          </cell>
        </row>
        <row r="919">
          <cell r="I919">
            <v>6.5</v>
          </cell>
          <cell r="J919">
            <v>931.5</v>
          </cell>
          <cell r="K919" t="str">
            <v>1624-00-013</v>
          </cell>
        </row>
        <row r="920">
          <cell r="I920">
            <v>6.5</v>
          </cell>
          <cell r="J920">
            <v>1853.68</v>
          </cell>
          <cell r="K920" t="str">
            <v>1624-00-013</v>
          </cell>
        </row>
        <row r="921">
          <cell r="I921">
            <v>6.5</v>
          </cell>
          <cell r="J921">
            <v>3136.05</v>
          </cell>
          <cell r="K921" t="str">
            <v>1624-00-013</v>
          </cell>
        </row>
        <row r="922">
          <cell r="I922">
            <v>6.5</v>
          </cell>
          <cell r="J922">
            <v>513.36</v>
          </cell>
          <cell r="K922" t="str">
            <v>1624-00-013</v>
          </cell>
        </row>
        <row r="923">
          <cell r="I923">
            <v>6.5</v>
          </cell>
          <cell r="J923">
            <v>2025.49</v>
          </cell>
          <cell r="K923" t="str">
            <v>1624-00-013</v>
          </cell>
        </row>
        <row r="924">
          <cell r="I924">
            <v>6.5</v>
          </cell>
          <cell r="J924">
            <v>9335.7000000000007</v>
          </cell>
          <cell r="K924" t="str">
            <v>1624-00-013</v>
          </cell>
        </row>
        <row r="925">
          <cell r="I925">
            <v>6.5</v>
          </cell>
          <cell r="J925">
            <v>77.62</v>
          </cell>
          <cell r="K925" t="str">
            <v>1624-00-013</v>
          </cell>
        </row>
        <row r="926">
          <cell r="I926">
            <v>6.5</v>
          </cell>
          <cell r="J926">
            <v>807.3</v>
          </cell>
          <cell r="K926" t="str">
            <v>1624-00-013</v>
          </cell>
        </row>
        <row r="927">
          <cell r="I927">
            <v>6.5</v>
          </cell>
          <cell r="J927">
            <v>2307.0100000000002</v>
          </cell>
          <cell r="K927" t="str">
            <v>1624-00-013</v>
          </cell>
        </row>
        <row r="928">
          <cell r="I928">
            <v>6.5</v>
          </cell>
          <cell r="J928">
            <v>375.7</v>
          </cell>
          <cell r="K928" t="str">
            <v>1624-00-013</v>
          </cell>
        </row>
        <row r="929">
          <cell r="I929">
            <v>6.5</v>
          </cell>
          <cell r="J929">
            <v>1324.8</v>
          </cell>
          <cell r="K929" t="str">
            <v>1624-00-013</v>
          </cell>
        </row>
        <row r="930">
          <cell r="I930">
            <v>6.5</v>
          </cell>
          <cell r="J930">
            <v>18660.8</v>
          </cell>
          <cell r="K930" t="str">
            <v>1624-00-013</v>
          </cell>
        </row>
        <row r="931">
          <cell r="I931">
            <v>6.5</v>
          </cell>
          <cell r="J931">
            <v>515.08000000000004</v>
          </cell>
          <cell r="K931" t="str">
            <v>1624-00-013</v>
          </cell>
        </row>
        <row r="932">
          <cell r="I932">
            <v>6.5</v>
          </cell>
          <cell r="J932">
            <v>560</v>
          </cell>
          <cell r="K932" t="str">
            <v>1624-00-003</v>
          </cell>
        </row>
        <row r="933">
          <cell r="I933">
            <v>6.5</v>
          </cell>
          <cell r="J933">
            <v>8000</v>
          </cell>
          <cell r="K933" t="str">
            <v>1624-00-003</v>
          </cell>
        </row>
        <row r="934">
          <cell r="I934">
            <v>6.5</v>
          </cell>
          <cell r="J934">
            <v>19.600000000000001</v>
          </cell>
          <cell r="K934" t="str">
            <v>1624-00-013</v>
          </cell>
        </row>
        <row r="935">
          <cell r="I935">
            <v>6.5</v>
          </cell>
          <cell r="J935">
            <v>560</v>
          </cell>
          <cell r="K935" t="str">
            <v>1624-00-013</v>
          </cell>
        </row>
        <row r="936">
          <cell r="I936">
            <v>6.5</v>
          </cell>
          <cell r="J936">
            <v>25.2</v>
          </cell>
          <cell r="K936" t="str">
            <v>1624-00-013</v>
          </cell>
        </row>
        <row r="937">
          <cell r="I937">
            <v>6.5</v>
          </cell>
          <cell r="J937">
            <v>720</v>
          </cell>
          <cell r="K937" t="str">
            <v>1624-00-013</v>
          </cell>
        </row>
        <row r="938">
          <cell r="I938">
            <v>6.5</v>
          </cell>
          <cell r="J938">
            <v>16.100000000000001</v>
          </cell>
          <cell r="K938" t="str">
            <v>1624-00-013</v>
          </cell>
        </row>
        <row r="939">
          <cell r="I939">
            <v>6.5</v>
          </cell>
          <cell r="J939">
            <v>460</v>
          </cell>
          <cell r="K939" t="str">
            <v>1624-00-013</v>
          </cell>
        </row>
        <row r="940">
          <cell r="I940">
            <v>6.5</v>
          </cell>
          <cell r="J940">
            <v>15.4</v>
          </cell>
          <cell r="K940" t="str">
            <v>1624-00-013</v>
          </cell>
        </row>
        <row r="941">
          <cell r="I941">
            <v>6.5</v>
          </cell>
          <cell r="J941">
            <v>440</v>
          </cell>
          <cell r="K941" t="str">
            <v>1624-00-013</v>
          </cell>
        </row>
        <row r="942">
          <cell r="I942">
            <v>6.5</v>
          </cell>
          <cell r="J942">
            <v>31.5</v>
          </cell>
          <cell r="K942" t="str">
            <v>1624-00-013</v>
          </cell>
        </row>
        <row r="943">
          <cell r="I943">
            <v>6.5</v>
          </cell>
          <cell r="J943">
            <v>900</v>
          </cell>
          <cell r="K943" t="str">
            <v>1624-00-013</v>
          </cell>
        </row>
        <row r="944">
          <cell r="I944">
            <v>6.5</v>
          </cell>
          <cell r="J944">
            <v>2336.6</v>
          </cell>
          <cell r="K944" t="str">
            <v>1624-00-013</v>
          </cell>
        </row>
        <row r="945">
          <cell r="I945">
            <v>6.5</v>
          </cell>
          <cell r="J945">
            <v>33380</v>
          </cell>
          <cell r="K945" t="str">
            <v>1624-00-013</v>
          </cell>
        </row>
        <row r="946">
          <cell r="I946">
            <v>6.5</v>
          </cell>
          <cell r="J946">
            <v>600</v>
          </cell>
          <cell r="K946" t="str">
            <v>1624-00-006</v>
          </cell>
        </row>
        <row r="947">
          <cell r="I947">
            <v>6.5</v>
          </cell>
          <cell r="J947">
            <v>21.42</v>
          </cell>
          <cell r="K947" t="str">
            <v>1624-00-013</v>
          </cell>
        </row>
        <row r="948">
          <cell r="I948">
            <v>6.5</v>
          </cell>
          <cell r="J948">
            <v>612</v>
          </cell>
          <cell r="K948" t="str">
            <v>1624-00-013</v>
          </cell>
        </row>
        <row r="949">
          <cell r="I949">
            <v>6.5</v>
          </cell>
          <cell r="J949">
            <v>9.83</v>
          </cell>
          <cell r="K949" t="str">
            <v>1624-00-013</v>
          </cell>
        </row>
        <row r="950">
          <cell r="I950">
            <v>6.5</v>
          </cell>
          <cell r="J950">
            <v>360</v>
          </cell>
          <cell r="K950" t="str">
            <v>1624-00-013</v>
          </cell>
        </row>
        <row r="951">
          <cell r="I951">
            <v>6.5</v>
          </cell>
          <cell r="J951">
            <v>8.82</v>
          </cell>
          <cell r="K951" t="str">
            <v>1624-00-013</v>
          </cell>
        </row>
        <row r="952">
          <cell r="I952">
            <v>6.5</v>
          </cell>
          <cell r="J952">
            <v>323</v>
          </cell>
          <cell r="K952" t="str">
            <v>1624-00-013</v>
          </cell>
        </row>
        <row r="953">
          <cell r="I953">
            <v>6.5</v>
          </cell>
          <cell r="J953">
            <v>68.25</v>
          </cell>
          <cell r="K953" t="str">
            <v>1624-00-013</v>
          </cell>
        </row>
        <row r="954">
          <cell r="I954">
            <v>6.5</v>
          </cell>
          <cell r="J954">
            <v>1950</v>
          </cell>
          <cell r="K954" t="str">
            <v>1624-00-013</v>
          </cell>
        </row>
        <row r="955">
          <cell r="I955">
            <v>6.5</v>
          </cell>
          <cell r="J955">
            <v>140</v>
          </cell>
          <cell r="K955" t="str">
            <v>1624-00-013</v>
          </cell>
        </row>
        <row r="956">
          <cell r="I956">
            <v>6.5</v>
          </cell>
          <cell r="J956">
            <v>8.19</v>
          </cell>
          <cell r="K956" t="str">
            <v>1624-00-013</v>
          </cell>
        </row>
        <row r="957">
          <cell r="I957">
            <v>6.5</v>
          </cell>
          <cell r="J957">
            <v>300</v>
          </cell>
          <cell r="K957" t="str">
            <v>1624-00-013</v>
          </cell>
        </row>
        <row r="958">
          <cell r="I958">
            <v>6.5</v>
          </cell>
          <cell r="J958">
            <v>8.19</v>
          </cell>
          <cell r="K958" t="str">
            <v>1624-00-013</v>
          </cell>
        </row>
        <row r="959">
          <cell r="I959">
            <v>6.5</v>
          </cell>
          <cell r="J959">
            <v>300</v>
          </cell>
          <cell r="K959" t="str">
            <v>1624-00-013</v>
          </cell>
        </row>
        <row r="960">
          <cell r="I960">
            <v>6.5</v>
          </cell>
          <cell r="J960">
            <v>819</v>
          </cell>
          <cell r="K960" t="str">
            <v>1624-00-013</v>
          </cell>
        </row>
        <row r="961">
          <cell r="I961">
            <v>6.5</v>
          </cell>
          <cell r="J961">
            <v>57.33</v>
          </cell>
          <cell r="K961" t="str">
            <v>1624-00-013</v>
          </cell>
        </row>
        <row r="962">
          <cell r="I962">
            <v>6.5</v>
          </cell>
          <cell r="J962">
            <v>270</v>
          </cell>
          <cell r="K962" t="str">
            <v>1624-00-013</v>
          </cell>
        </row>
        <row r="963">
          <cell r="I963">
            <v>6.5</v>
          </cell>
          <cell r="J963">
            <v>-0.31</v>
          </cell>
          <cell r="K963" t="str">
            <v>1624-00-013</v>
          </cell>
        </row>
        <row r="964">
          <cell r="I964">
            <v>6.5</v>
          </cell>
          <cell r="J964">
            <v>20.94</v>
          </cell>
          <cell r="K964" t="str">
            <v>1624-00-013</v>
          </cell>
        </row>
        <row r="965">
          <cell r="I965">
            <v>6.5</v>
          </cell>
          <cell r="J965">
            <v>767</v>
          </cell>
          <cell r="K965" t="str">
            <v>1624-00-013</v>
          </cell>
        </row>
        <row r="966">
          <cell r="I966">
            <v>6.5</v>
          </cell>
          <cell r="J966">
            <v>7.37</v>
          </cell>
          <cell r="K966" t="str">
            <v>1624-00-013</v>
          </cell>
        </row>
        <row r="967">
          <cell r="I967">
            <v>6.5</v>
          </cell>
          <cell r="J967">
            <v>270</v>
          </cell>
          <cell r="K967" t="str">
            <v>1624-00-013</v>
          </cell>
        </row>
        <row r="968">
          <cell r="I968">
            <v>6.5</v>
          </cell>
          <cell r="J968">
            <v>544</v>
          </cell>
          <cell r="K968" t="str">
            <v>1624-00-013</v>
          </cell>
        </row>
        <row r="969">
          <cell r="I969">
            <v>6.5</v>
          </cell>
          <cell r="J969">
            <v>948.6</v>
          </cell>
          <cell r="K969" t="str">
            <v>1624-00-013</v>
          </cell>
        </row>
        <row r="970">
          <cell r="I970">
            <v>6.5</v>
          </cell>
          <cell r="J970">
            <v>3993</v>
          </cell>
          <cell r="K970" t="str">
            <v>1624-00-013</v>
          </cell>
        </row>
        <row r="971">
          <cell r="I971">
            <v>6.5</v>
          </cell>
          <cell r="J971">
            <v>13551.4</v>
          </cell>
          <cell r="K971" t="str">
            <v>1624-00-013</v>
          </cell>
        </row>
        <row r="972">
          <cell r="I972">
            <v>6.6</v>
          </cell>
          <cell r="J972">
            <v>220</v>
          </cell>
          <cell r="K972" t="str">
            <v>1624-00-013</v>
          </cell>
        </row>
        <row r="973">
          <cell r="I973">
            <v>6.6</v>
          </cell>
          <cell r="J973">
            <v>240</v>
          </cell>
          <cell r="K973" t="str">
            <v>1624-00-013</v>
          </cell>
        </row>
        <row r="974">
          <cell r="I974">
            <v>6.6</v>
          </cell>
          <cell r="J974">
            <v>2892.2</v>
          </cell>
          <cell r="K974" t="str">
            <v>1624-00-013</v>
          </cell>
        </row>
        <row r="975">
          <cell r="I975">
            <v>6.6</v>
          </cell>
          <cell r="J975">
            <v>89.96</v>
          </cell>
          <cell r="K975" t="str">
            <v>1624-00-013</v>
          </cell>
        </row>
        <row r="976">
          <cell r="I976">
            <v>6.6</v>
          </cell>
          <cell r="J976">
            <v>251.5</v>
          </cell>
          <cell r="K976" t="str">
            <v>1624-00-013</v>
          </cell>
        </row>
        <row r="977">
          <cell r="I977">
            <v>6.6</v>
          </cell>
          <cell r="J977">
            <v>533.02</v>
          </cell>
          <cell r="K977" t="str">
            <v>1624-00-013</v>
          </cell>
        </row>
        <row r="978">
          <cell r="I978">
            <v>6.6</v>
          </cell>
          <cell r="J978">
            <v>2850</v>
          </cell>
          <cell r="K978" t="str">
            <v>1624-00-013</v>
          </cell>
        </row>
        <row r="979">
          <cell r="I979">
            <v>6.6</v>
          </cell>
          <cell r="J979">
            <v>84</v>
          </cell>
          <cell r="K979" t="str">
            <v>1624-00-013</v>
          </cell>
        </row>
        <row r="980">
          <cell r="I980">
            <v>6.6</v>
          </cell>
          <cell r="J980">
            <v>535</v>
          </cell>
          <cell r="K980" t="str">
            <v>1624-00-013</v>
          </cell>
        </row>
        <row r="981">
          <cell r="I981">
            <v>6.6</v>
          </cell>
          <cell r="J981">
            <v>1041.1500000000001</v>
          </cell>
          <cell r="K981" t="str">
            <v>1624-00-013</v>
          </cell>
        </row>
        <row r="982">
          <cell r="I982">
            <v>6.6</v>
          </cell>
          <cell r="J982">
            <v>440</v>
          </cell>
          <cell r="K982" t="str">
            <v>1624-00-013</v>
          </cell>
        </row>
        <row r="983">
          <cell r="I983">
            <v>6.6</v>
          </cell>
          <cell r="J983">
            <v>920</v>
          </cell>
          <cell r="K983" t="str">
            <v>1624-00-013</v>
          </cell>
        </row>
        <row r="984">
          <cell r="I984">
            <v>6.6</v>
          </cell>
          <cell r="J984">
            <v>1031</v>
          </cell>
          <cell r="K984" t="str">
            <v>1624-00-013</v>
          </cell>
        </row>
        <row r="985">
          <cell r="I985">
            <v>6.6</v>
          </cell>
          <cell r="J985">
            <v>390</v>
          </cell>
          <cell r="K985" t="str">
            <v>1624-00-013</v>
          </cell>
        </row>
        <row r="986">
          <cell r="I986">
            <v>6.6</v>
          </cell>
          <cell r="J986">
            <v>5175</v>
          </cell>
          <cell r="K986" t="str">
            <v>1624-00-013</v>
          </cell>
        </row>
        <row r="987">
          <cell r="I987">
            <v>6.6</v>
          </cell>
          <cell r="J987">
            <v>2197</v>
          </cell>
          <cell r="K987" t="str">
            <v>1624-00-013</v>
          </cell>
        </row>
        <row r="988">
          <cell r="I988">
            <v>6.6</v>
          </cell>
          <cell r="J988">
            <v>70</v>
          </cell>
          <cell r="K988" t="str">
            <v>1624-00-013</v>
          </cell>
        </row>
        <row r="989">
          <cell r="I989">
            <v>6.6</v>
          </cell>
          <cell r="J989">
            <v>450</v>
          </cell>
          <cell r="K989" t="str">
            <v>1624-00-013</v>
          </cell>
        </row>
        <row r="990">
          <cell r="I990">
            <v>6.6</v>
          </cell>
          <cell r="J990">
            <v>156</v>
          </cell>
          <cell r="K990" t="str">
            <v>1624-00-013</v>
          </cell>
        </row>
        <row r="991">
          <cell r="I991">
            <v>6.6</v>
          </cell>
          <cell r="J991">
            <v>3143.78</v>
          </cell>
          <cell r="K991" t="str">
            <v>1624-00-013</v>
          </cell>
        </row>
        <row r="992">
          <cell r="I992">
            <v>6.6</v>
          </cell>
          <cell r="J992">
            <v>298.08</v>
          </cell>
          <cell r="K992" t="str">
            <v>1624-00-013</v>
          </cell>
        </row>
        <row r="993">
          <cell r="I993">
            <v>6.6</v>
          </cell>
          <cell r="J993">
            <v>12000</v>
          </cell>
          <cell r="K993" t="str">
            <v>1624-00-013</v>
          </cell>
        </row>
        <row r="994">
          <cell r="I994">
            <v>6.6</v>
          </cell>
          <cell r="J994">
            <v>20700</v>
          </cell>
          <cell r="K994" t="str">
            <v>1624-00-013</v>
          </cell>
        </row>
        <row r="995">
          <cell r="I995">
            <v>6.6</v>
          </cell>
          <cell r="J995">
            <v>921</v>
          </cell>
          <cell r="K995" t="str">
            <v>1624-00-006</v>
          </cell>
        </row>
        <row r="996">
          <cell r="I996">
            <v>6.6</v>
          </cell>
          <cell r="J996">
            <v>5662</v>
          </cell>
          <cell r="K996" t="str">
            <v>1624-00-013</v>
          </cell>
        </row>
        <row r="997">
          <cell r="I997">
            <v>6.6</v>
          </cell>
          <cell r="J997">
            <v>2069.7199999999998</v>
          </cell>
          <cell r="K997" t="str">
            <v>1624-00-013</v>
          </cell>
        </row>
        <row r="998">
          <cell r="I998">
            <v>6.6</v>
          </cell>
          <cell r="J998">
            <v>920</v>
          </cell>
          <cell r="K998" t="str">
            <v>1624-00-013</v>
          </cell>
        </row>
        <row r="999">
          <cell r="I999">
            <v>6.6</v>
          </cell>
          <cell r="J999">
            <v>720</v>
          </cell>
          <cell r="K999" t="str">
            <v>1624-00-013</v>
          </cell>
        </row>
        <row r="1000">
          <cell r="I1000">
            <v>6.6</v>
          </cell>
          <cell r="J1000">
            <v>50</v>
          </cell>
          <cell r="K1000" t="str">
            <v>1624-00-013</v>
          </cell>
        </row>
        <row r="1001">
          <cell r="I1001">
            <v>6.6</v>
          </cell>
          <cell r="J1001">
            <v>556.19000000000005</v>
          </cell>
          <cell r="K1001" t="str">
            <v>1624-00-013</v>
          </cell>
        </row>
        <row r="1002">
          <cell r="I1002">
            <v>6.6</v>
          </cell>
          <cell r="J1002">
            <v>670.81</v>
          </cell>
          <cell r="K1002" t="str">
            <v>1624-00-013</v>
          </cell>
        </row>
        <row r="1003">
          <cell r="I1003">
            <v>6.6</v>
          </cell>
          <cell r="J1003">
            <v>50000</v>
          </cell>
          <cell r="K1003" t="str">
            <v>1624-00-013</v>
          </cell>
        </row>
        <row r="1004">
          <cell r="I1004">
            <v>6.6</v>
          </cell>
          <cell r="J1004">
            <v>172.17</v>
          </cell>
          <cell r="K1004" t="str">
            <v>1624-00-013</v>
          </cell>
        </row>
        <row r="1005">
          <cell r="I1005">
            <v>6.6</v>
          </cell>
          <cell r="J1005">
            <v>1400</v>
          </cell>
          <cell r="K1005" t="str">
            <v>1624-00-013</v>
          </cell>
        </row>
        <row r="1006">
          <cell r="I1006">
            <v>6.6</v>
          </cell>
          <cell r="J1006">
            <v>1251.6600000000001</v>
          </cell>
          <cell r="K1006" t="str">
            <v>1624-00-013</v>
          </cell>
        </row>
        <row r="1007">
          <cell r="I1007">
            <v>6.6</v>
          </cell>
          <cell r="J1007">
            <v>586.33000000000004</v>
          </cell>
          <cell r="K1007" t="str">
            <v>1624-00-013</v>
          </cell>
        </row>
        <row r="1008">
          <cell r="I1008">
            <v>6.6</v>
          </cell>
          <cell r="J1008">
            <v>10000</v>
          </cell>
          <cell r="K1008" t="str">
            <v>1624-00-013</v>
          </cell>
        </row>
        <row r="1009">
          <cell r="I1009">
            <v>6.6</v>
          </cell>
          <cell r="J1009">
            <v>855</v>
          </cell>
          <cell r="K1009" t="str">
            <v>1624-00-002</v>
          </cell>
        </row>
        <row r="1010">
          <cell r="I1010">
            <v>6.6</v>
          </cell>
          <cell r="J1010">
            <v>59278</v>
          </cell>
          <cell r="K1010" t="str">
            <v>1624-00-002</v>
          </cell>
        </row>
        <row r="1011">
          <cell r="I1011">
            <v>6.6</v>
          </cell>
          <cell r="J1011">
            <v>148141.5</v>
          </cell>
          <cell r="K1011" t="str">
            <v>1624-00-002</v>
          </cell>
        </row>
        <row r="1012">
          <cell r="I1012">
            <v>6.6</v>
          </cell>
          <cell r="J1012">
            <v>2103</v>
          </cell>
          <cell r="K1012" t="str">
            <v>1624-00-002</v>
          </cell>
        </row>
        <row r="1013">
          <cell r="I1013">
            <v>6.6</v>
          </cell>
          <cell r="J1013">
            <v>10633.66</v>
          </cell>
          <cell r="K1013" t="str">
            <v>1624-00-002</v>
          </cell>
        </row>
        <row r="1014">
          <cell r="I1014">
            <v>6.6</v>
          </cell>
          <cell r="J1014">
            <v>34076.980000000003</v>
          </cell>
          <cell r="K1014" t="str">
            <v>1624-00-013</v>
          </cell>
        </row>
        <row r="1015">
          <cell r="I1015">
            <v>6.6</v>
          </cell>
          <cell r="J1015">
            <v>6893.69</v>
          </cell>
          <cell r="K1015" t="str">
            <v>1624-00-013</v>
          </cell>
        </row>
        <row r="1016">
          <cell r="I1016">
            <v>6.6</v>
          </cell>
          <cell r="J1016">
            <v>4816.8900000000003</v>
          </cell>
          <cell r="K1016" t="str">
            <v>1624-00-013</v>
          </cell>
        </row>
        <row r="1017">
          <cell r="I1017">
            <v>6.6</v>
          </cell>
          <cell r="J1017">
            <v>39653.93</v>
          </cell>
          <cell r="K1017" t="str">
            <v>1624-00-002</v>
          </cell>
        </row>
        <row r="1018">
          <cell r="I1018">
            <v>6.6</v>
          </cell>
          <cell r="J1018">
            <v>80</v>
          </cell>
          <cell r="K1018" t="str">
            <v>1624-00-002</v>
          </cell>
        </row>
        <row r="1019">
          <cell r="I1019">
            <v>6.6</v>
          </cell>
          <cell r="J1019">
            <v>2379.9499999999998</v>
          </cell>
          <cell r="K1019" t="str">
            <v>1624-00-013</v>
          </cell>
        </row>
        <row r="1020">
          <cell r="I1020">
            <v>6.6</v>
          </cell>
          <cell r="J1020">
            <v>53500</v>
          </cell>
          <cell r="K1020" t="str">
            <v>1624-00-013</v>
          </cell>
        </row>
        <row r="1021">
          <cell r="I1021">
            <v>6.6</v>
          </cell>
          <cell r="J1021">
            <v>1123.5</v>
          </cell>
          <cell r="K1021" t="str">
            <v>1624-00-002</v>
          </cell>
        </row>
        <row r="1022">
          <cell r="I1022">
            <v>6.6</v>
          </cell>
          <cell r="J1022">
            <v>37450</v>
          </cell>
          <cell r="K1022" t="str">
            <v>1624-00-002</v>
          </cell>
        </row>
        <row r="1023">
          <cell r="I1023">
            <v>6.6</v>
          </cell>
          <cell r="J1023">
            <v>6294.28</v>
          </cell>
          <cell r="K1023" t="str">
            <v>1624-00-002</v>
          </cell>
        </row>
        <row r="1024">
          <cell r="I1024">
            <v>6.6</v>
          </cell>
          <cell r="J1024">
            <v>200</v>
          </cell>
          <cell r="K1024" t="str">
            <v>1624-00-002</v>
          </cell>
        </row>
        <row r="1025">
          <cell r="I1025">
            <v>6.6</v>
          </cell>
          <cell r="J1025">
            <v>280</v>
          </cell>
          <cell r="K1025" t="str">
            <v>1624-00-013</v>
          </cell>
        </row>
        <row r="1026">
          <cell r="I1026">
            <v>6.6</v>
          </cell>
          <cell r="J1026">
            <v>-42846</v>
          </cell>
          <cell r="K1026" t="str">
            <v>1624-00-013</v>
          </cell>
        </row>
        <row r="1027">
          <cell r="I1027">
            <v>6.6</v>
          </cell>
          <cell r="J1027">
            <v>-2999.22</v>
          </cell>
          <cell r="K1027" t="str">
            <v>1624-00-013</v>
          </cell>
        </row>
        <row r="1028">
          <cell r="I1028">
            <v>6.6</v>
          </cell>
          <cell r="J1028">
            <v>1000</v>
          </cell>
          <cell r="K1028" t="str">
            <v>1624-00-013</v>
          </cell>
        </row>
        <row r="1029">
          <cell r="I1029">
            <v>6.6</v>
          </cell>
          <cell r="J1029">
            <v>204.85</v>
          </cell>
          <cell r="K1029" t="str">
            <v>1624-00-006</v>
          </cell>
        </row>
        <row r="1030">
          <cell r="I1030">
            <v>6.6</v>
          </cell>
          <cell r="J1030">
            <v>5853</v>
          </cell>
          <cell r="K1030" t="str">
            <v>1624-00-006</v>
          </cell>
        </row>
        <row r="1031">
          <cell r="I1031">
            <v>6.6</v>
          </cell>
          <cell r="J1031">
            <v>58.81</v>
          </cell>
          <cell r="K1031" t="str">
            <v>1624-00-013</v>
          </cell>
        </row>
        <row r="1032">
          <cell r="I1032">
            <v>6.6</v>
          </cell>
          <cell r="J1032">
            <v>58.81</v>
          </cell>
          <cell r="K1032" t="str">
            <v>1624-00-013</v>
          </cell>
        </row>
        <row r="1033">
          <cell r="I1033">
            <v>6.6</v>
          </cell>
          <cell r="J1033">
            <v>2160.38</v>
          </cell>
          <cell r="K1033" t="str">
            <v>1624-00-013</v>
          </cell>
        </row>
        <row r="1034">
          <cell r="I1034">
            <v>6.6</v>
          </cell>
          <cell r="J1034">
            <v>126</v>
          </cell>
          <cell r="K1034" t="str">
            <v>1624-00-013</v>
          </cell>
        </row>
        <row r="1035">
          <cell r="I1035">
            <v>6.6</v>
          </cell>
          <cell r="J1035">
            <v>1800</v>
          </cell>
          <cell r="K1035" t="str">
            <v>1624-00-013</v>
          </cell>
        </row>
        <row r="1036">
          <cell r="I1036">
            <v>6.6</v>
          </cell>
          <cell r="J1036">
            <v>163.80000000000001</v>
          </cell>
          <cell r="K1036" t="str">
            <v>1624-00-013</v>
          </cell>
        </row>
        <row r="1037">
          <cell r="I1037">
            <v>6.6</v>
          </cell>
          <cell r="J1037">
            <v>2340</v>
          </cell>
          <cell r="K1037" t="str">
            <v>1624-00-013</v>
          </cell>
        </row>
        <row r="1038">
          <cell r="I1038">
            <v>6.6</v>
          </cell>
          <cell r="J1038">
            <v>463</v>
          </cell>
          <cell r="K1038" t="str">
            <v>1624-00-013</v>
          </cell>
        </row>
        <row r="1039">
          <cell r="I1039">
            <v>6.6</v>
          </cell>
          <cell r="J1039">
            <v>10.92</v>
          </cell>
          <cell r="K1039" t="str">
            <v>1624-00-013</v>
          </cell>
        </row>
        <row r="1040">
          <cell r="I1040">
            <v>6.6</v>
          </cell>
          <cell r="J1040">
            <v>4.59</v>
          </cell>
          <cell r="K1040" t="str">
            <v>1624-00-013</v>
          </cell>
        </row>
        <row r="1041">
          <cell r="I1041">
            <v>6.6</v>
          </cell>
          <cell r="J1041">
            <v>5.23</v>
          </cell>
          <cell r="K1041" t="str">
            <v>1624-00-013</v>
          </cell>
        </row>
        <row r="1042">
          <cell r="I1042">
            <v>6.6</v>
          </cell>
          <cell r="J1042">
            <v>400</v>
          </cell>
          <cell r="K1042" t="str">
            <v>1624-00-013</v>
          </cell>
        </row>
        <row r="1043">
          <cell r="I1043">
            <v>6.6</v>
          </cell>
          <cell r="J1043">
            <v>168.22</v>
          </cell>
          <cell r="K1043" t="str">
            <v>1624-00-013</v>
          </cell>
        </row>
        <row r="1044">
          <cell r="I1044">
            <v>6.6</v>
          </cell>
          <cell r="J1044">
            <v>191.59</v>
          </cell>
          <cell r="K1044" t="str">
            <v>1624-00-013</v>
          </cell>
        </row>
        <row r="1045">
          <cell r="I1045">
            <v>6.6</v>
          </cell>
          <cell r="J1045">
            <v>563</v>
          </cell>
          <cell r="K1045" t="str">
            <v>1624-00-013</v>
          </cell>
        </row>
        <row r="1046">
          <cell r="I1046">
            <v>6.6</v>
          </cell>
          <cell r="J1046">
            <v>3600</v>
          </cell>
          <cell r="K1046" t="str">
            <v>1624-00-013</v>
          </cell>
        </row>
        <row r="1047">
          <cell r="I1047">
            <v>6.6</v>
          </cell>
          <cell r="J1047">
            <v>500</v>
          </cell>
          <cell r="K1047" t="str">
            <v>1624-00-013</v>
          </cell>
        </row>
        <row r="1048">
          <cell r="I1048">
            <v>6.6</v>
          </cell>
          <cell r="J1048">
            <v>700</v>
          </cell>
          <cell r="K1048" t="str">
            <v>1624-00-013</v>
          </cell>
        </row>
        <row r="1049">
          <cell r="I1049">
            <v>6.6</v>
          </cell>
          <cell r="J1049">
            <v>21.02</v>
          </cell>
          <cell r="K1049" t="str">
            <v>1624-00-013</v>
          </cell>
        </row>
        <row r="1050">
          <cell r="I1050">
            <v>6.6</v>
          </cell>
          <cell r="J1050">
            <v>770</v>
          </cell>
          <cell r="K1050" t="str">
            <v>1624-00-013</v>
          </cell>
        </row>
        <row r="1051">
          <cell r="I1051">
            <v>6.7</v>
          </cell>
          <cell r="J1051">
            <v>506.58</v>
          </cell>
          <cell r="K1051" t="str">
            <v>1624-00-013</v>
          </cell>
        </row>
        <row r="1052">
          <cell r="I1052">
            <v>6.7</v>
          </cell>
          <cell r="J1052">
            <v>289.8</v>
          </cell>
          <cell r="K1052" t="str">
            <v>1624-00-013</v>
          </cell>
        </row>
        <row r="1053">
          <cell r="I1053">
            <v>6.7</v>
          </cell>
          <cell r="J1053">
            <v>2901.51</v>
          </cell>
          <cell r="K1053" t="str">
            <v>1624-00-013</v>
          </cell>
        </row>
        <row r="1054">
          <cell r="I1054">
            <v>6.7</v>
          </cell>
          <cell r="J1054">
            <v>3585.24</v>
          </cell>
          <cell r="K1054" t="str">
            <v>1624-00-013</v>
          </cell>
        </row>
        <row r="1055">
          <cell r="I1055">
            <v>6.7</v>
          </cell>
          <cell r="J1055">
            <v>706.25</v>
          </cell>
          <cell r="K1055" t="str">
            <v>1624-00-013</v>
          </cell>
        </row>
        <row r="1056">
          <cell r="I1056">
            <v>6.7</v>
          </cell>
          <cell r="J1056">
            <v>4568.49</v>
          </cell>
          <cell r="K1056" t="str">
            <v>1624-00-013</v>
          </cell>
        </row>
        <row r="1057">
          <cell r="I1057">
            <v>6.7</v>
          </cell>
          <cell r="J1057">
            <v>3058.43</v>
          </cell>
          <cell r="K1057" t="str">
            <v>1624-00-013</v>
          </cell>
        </row>
        <row r="1058">
          <cell r="I1058">
            <v>6.7</v>
          </cell>
          <cell r="J1058">
            <v>4160.7</v>
          </cell>
          <cell r="K1058" t="str">
            <v>1624-00-013</v>
          </cell>
        </row>
        <row r="1059">
          <cell r="I1059">
            <v>6.7</v>
          </cell>
          <cell r="J1059">
            <v>9.15</v>
          </cell>
          <cell r="K1059" t="str">
            <v>1624-00-013</v>
          </cell>
        </row>
        <row r="1060">
          <cell r="I1060">
            <v>6.7</v>
          </cell>
          <cell r="J1060">
            <v>334.97</v>
          </cell>
          <cell r="K1060" t="str">
            <v>1624-00-013</v>
          </cell>
        </row>
        <row r="1061">
          <cell r="I1061">
            <v>6.7</v>
          </cell>
          <cell r="J1061">
            <v>25.51</v>
          </cell>
          <cell r="K1061" t="str">
            <v>1624-00-013</v>
          </cell>
        </row>
        <row r="1062">
          <cell r="I1062">
            <v>6.7</v>
          </cell>
          <cell r="J1062">
            <v>934.58</v>
          </cell>
          <cell r="K1062" t="str">
            <v>1624-00-013</v>
          </cell>
        </row>
        <row r="1063">
          <cell r="I1063">
            <v>6.7</v>
          </cell>
          <cell r="J1063">
            <v>6.17</v>
          </cell>
          <cell r="K1063" t="str">
            <v>1624-00-013</v>
          </cell>
        </row>
        <row r="1064">
          <cell r="I1064">
            <v>6.7</v>
          </cell>
          <cell r="J1064">
            <v>225.84</v>
          </cell>
          <cell r="K1064" t="str">
            <v>1624-00-013</v>
          </cell>
        </row>
        <row r="1065">
          <cell r="I1065">
            <v>6.7</v>
          </cell>
          <cell r="J1065">
            <v>6.48</v>
          </cell>
          <cell r="K1065" t="str">
            <v>1624-00-013</v>
          </cell>
        </row>
        <row r="1066">
          <cell r="I1066">
            <v>6.7</v>
          </cell>
          <cell r="J1066">
            <v>237.23</v>
          </cell>
          <cell r="K1066" t="str">
            <v>1624-00-013</v>
          </cell>
        </row>
        <row r="1067">
          <cell r="I1067">
            <v>6.7</v>
          </cell>
          <cell r="J1067">
            <v>934.58</v>
          </cell>
          <cell r="K1067" t="str">
            <v>1624-00-013</v>
          </cell>
        </row>
        <row r="1068">
          <cell r="I1068">
            <v>6.7</v>
          </cell>
          <cell r="J1068">
            <v>25.51</v>
          </cell>
          <cell r="K1068" t="str">
            <v>1624-00-013</v>
          </cell>
        </row>
        <row r="1069">
          <cell r="I1069">
            <v>6.7</v>
          </cell>
          <cell r="J1069">
            <v>36.21</v>
          </cell>
          <cell r="K1069" t="str">
            <v>1624-00-013</v>
          </cell>
        </row>
        <row r="1070">
          <cell r="I1070">
            <v>6.7</v>
          </cell>
          <cell r="J1070">
            <v>1326.43</v>
          </cell>
          <cell r="K1070" t="str">
            <v>1624-00-013</v>
          </cell>
        </row>
        <row r="1071">
          <cell r="I1071">
            <v>6.7</v>
          </cell>
          <cell r="J1071">
            <v>25.51</v>
          </cell>
          <cell r="K1071" t="str">
            <v>1624-00-013</v>
          </cell>
        </row>
        <row r="1072">
          <cell r="I1072">
            <v>6.7</v>
          </cell>
          <cell r="J1072">
            <v>934.58</v>
          </cell>
          <cell r="K1072" t="str">
            <v>1624-00-013</v>
          </cell>
        </row>
        <row r="1073">
          <cell r="I1073">
            <v>6.7</v>
          </cell>
          <cell r="J1073">
            <v>934.58</v>
          </cell>
          <cell r="K1073" t="str">
            <v>1624-00-013</v>
          </cell>
        </row>
        <row r="1074">
          <cell r="I1074">
            <v>6.7</v>
          </cell>
          <cell r="J1074">
            <v>25.51</v>
          </cell>
          <cell r="K1074" t="str">
            <v>1624-00-013</v>
          </cell>
        </row>
        <row r="1075">
          <cell r="I1075">
            <v>6.7</v>
          </cell>
          <cell r="J1075">
            <v>15.42</v>
          </cell>
          <cell r="K1075" t="str">
            <v>1624-00-013</v>
          </cell>
        </row>
        <row r="1076">
          <cell r="I1076">
            <v>6.7</v>
          </cell>
          <cell r="J1076">
            <v>564.99</v>
          </cell>
          <cell r="K1076" t="str">
            <v>1624-00-013</v>
          </cell>
        </row>
        <row r="1077">
          <cell r="I1077">
            <v>6.7</v>
          </cell>
          <cell r="J1077">
            <v>42.46</v>
          </cell>
          <cell r="K1077" t="str">
            <v>1624-00-013</v>
          </cell>
        </row>
        <row r="1078">
          <cell r="I1078">
            <v>6.7</v>
          </cell>
          <cell r="J1078">
            <v>4.04</v>
          </cell>
          <cell r="K1078" t="str">
            <v>1624-00-013</v>
          </cell>
        </row>
        <row r="1079">
          <cell r="I1079">
            <v>6.7</v>
          </cell>
          <cell r="J1079">
            <v>1555.36</v>
          </cell>
          <cell r="K1079" t="str">
            <v>1624-00-013</v>
          </cell>
        </row>
        <row r="1080">
          <cell r="I1080">
            <v>6.7</v>
          </cell>
          <cell r="J1080">
            <v>147.93</v>
          </cell>
          <cell r="K1080" t="str">
            <v>1624-00-013</v>
          </cell>
        </row>
        <row r="1081">
          <cell r="I1081">
            <v>6.7</v>
          </cell>
          <cell r="J1081">
            <v>25.51</v>
          </cell>
          <cell r="K1081" t="str">
            <v>1624-00-013</v>
          </cell>
        </row>
        <row r="1082">
          <cell r="I1082">
            <v>6.7</v>
          </cell>
          <cell r="J1082">
            <v>934.58</v>
          </cell>
          <cell r="K1082" t="str">
            <v>1624-00-013</v>
          </cell>
        </row>
        <row r="1083">
          <cell r="I1083">
            <v>6.7</v>
          </cell>
          <cell r="J1083">
            <v>-0.04</v>
          </cell>
          <cell r="K1083" t="str">
            <v>1624-00-013</v>
          </cell>
        </row>
        <row r="1084">
          <cell r="I1084">
            <v>6.7</v>
          </cell>
          <cell r="J1084">
            <v>-934.58</v>
          </cell>
          <cell r="K1084" t="str">
            <v>1624-00-013</v>
          </cell>
        </row>
        <row r="1085">
          <cell r="I1085">
            <v>6.7</v>
          </cell>
          <cell r="J1085">
            <v>-25.51</v>
          </cell>
          <cell r="K1085" t="str">
            <v>1624-00-013</v>
          </cell>
        </row>
        <row r="1086">
          <cell r="I1086">
            <v>7.1</v>
          </cell>
          <cell r="J1086">
            <v>19147.5</v>
          </cell>
          <cell r="K1086" t="str">
            <v>1624-00-013</v>
          </cell>
        </row>
        <row r="1087">
          <cell r="I1087">
            <v>7.2</v>
          </cell>
          <cell r="J1087">
            <v>42978.62</v>
          </cell>
          <cell r="K1087" t="str">
            <v>1624-00-013</v>
          </cell>
        </row>
        <row r="1088">
          <cell r="I1088">
            <v>7.3</v>
          </cell>
          <cell r="J1088">
            <v>6017.14</v>
          </cell>
          <cell r="K1088" t="str">
            <v>1624-00-013</v>
          </cell>
        </row>
        <row r="1089">
          <cell r="I1089">
            <v>7.4</v>
          </cell>
          <cell r="J1089">
            <v>128400</v>
          </cell>
          <cell r="K1089" t="str">
            <v>1624-00-013</v>
          </cell>
        </row>
        <row r="1090">
          <cell r="I1090">
            <v>7.4</v>
          </cell>
          <cell r="J1090">
            <v>32100</v>
          </cell>
          <cell r="K1090" t="str">
            <v>1624-00-013</v>
          </cell>
        </row>
        <row r="1091">
          <cell r="I1091">
            <v>7.4</v>
          </cell>
          <cell r="J1091">
            <v>529.20000000000005</v>
          </cell>
          <cell r="K1091" t="str">
            <v>1624-00-002</v>
          </cell>
        </row>
        <row r="1092">
          <cell r="I1092">
            <v>7.4</v>
          </cell>
          <cell r="J1092">
            <v>7560</v>
          </cell>
          <cell r="K1092" t="str">
            <v>1624-00-002</v>
          </cell>
        </row>
        <row r="1093">
          <cell r="I1093">
            <v>7.4</v>
          </cell>
          <cell r="J1093">
            <v>8532.16</v>
          </cell>
          <cell r="K1093" t="str">
            <v>1624-00-013</v>
          </cell>
        </row>
        <row r="1094">
          <cell r="I1094">
            <v>7.4</v>
          </cell>
          <cell r="J1094">
            <v>121888</v>
          </cell>
          <cell r="K1094" t="str">
            <v>1624-00-013</v>
          </cell>
        </row>
        <row r="1095">
          <cell r="I1095">
            <v>7.4</v>
          </cell>
          <cell r="J1095">
            <v>-128400</v>
          </cell>
          <cell r="K1095" t="str">
            <v>1624-00-013</v>
          </cell>
        </row>
        <row r="1096">
          <cell r="I1096">
            <v>7.4</v>
          </cell>
          <cell r="J1096">
            <v>10500</v>
          </cell>
          <cell r="K1096" t="str">
            <v>1624-00-013</v>
          </cell>
        </row>
        <row r="1097">
          <cell r="I1097">
            <v>7.4</v>
          </cell>
          <cell r="J1097">
            <v>150000</v>
          </cell>
          <cell r="K1097" t="str">
            <v>1624-00-013</v>
          </cell>
        </row>
        <row r="1098">
          <cell r="I1098">
            <v>7.4</v>
          </cell>
          <cell r="J1098">
            <v>34300</v>
          </cell>
          <cell r="K1098" t="str">
            <v>1624-00-013</v>
          </cell>
        </row>
        <row r="1099">
          <cell r="I1099">
            <v>7.4</v>
          </cell>
          <cell r="J1099">
            <v>490000</v>
          </cell>
          <cell r="K1099" t="str">
            <v>1624-00-013</v>
          </cell>
        </row>
        <row r="1100">
          <cell r="I1100">
            <v>7.4</v>
          </cell>
          <cell r="J1100">
            <v>31608.5</v>
          </cell>
          <cell r="K1100" t="str">
            <v>1624-00-013</v>
          </cell>
        </row>
        <row r="1101">
          <cell r="I1101">
            <v>7.4</v>
          </cell>
          <cell r="J1101">
            <v>451550</v>
          </cell>
          <cell r="K1101" t="str">
            <v>1624-00-013</v>
          </cell>
        </row>
        <row r="1102">
          <cell r="I1102">
            <v>7.4</v>
          </cell>
          <cell r="J1102">
            <v>-30000</v>
          </cell>
          <cell r="K1102" t="str">
            <v>1624-00-013</v>
          </cell>
        </row>
        <row r="1103">
          <cell r="I1103">
            <v>7.4</v>
          </cell>
          <cell r="J1103">
            <v>-2100</v>
          </cell>
          <cell r="K1103" t="str">
            <v>1624-00-013</v>
          </cell>
        </row>
        <row r="1104">
          <cell r="I1104">
            <v>7.4</v>
          </cell>
          <cell r="J1104">
            <v>34128.639999999999</v>
          </cell>
          <cell r="K1104" t="str">
            <v>1624-00-013</v>
          </cell>
        </row>
        <row r="1105">
          <cell r="I1105">
            <v>7.4</v>
          </cell>
          <cell r="J1105">
            <v>487552</v>
          </cell>
          <cell r="K1105" t="str">
            <v>1624-00-013</v>
          </cell>
        </row>
        <row r="1106">
          <cell r="I1106">
            <v>7.4</v>
          </cell>
          <cell r="J1106">
            <v>34368.879999999997</v>
          </cell>
          <cell r="K1106" t="str">
            <v>1624-00-013</v>
          </cell>
        </row>
        <row r="1107">
          <cell r="I1107">
            <v>7.4</v>
          </cell>
          <cell r="J1107">
            <v>490984</v>
          </cell>
          <cell r="K1107" t="str">
            <v>1624-00-013</v>
          </cell>
        </row>
        <row r="1108">
          <cell r="I1108">
            <v>7.4</v>
          </cell>
          <cell r="J1108">
            <v>1596</v>
          </cell>
          <cell r="K1108" t="str">
            <v>1624-00-013</v>
          </cell>
        </row>
        <row r="1109">
          <cell r="I1109">
            <v>7.4</v>
          </cell>
          <cell r="J1109">
            <v>22800</v>
          </cell>
          <cell r="K1109" t="str">
            <v>1624-00-013</v>
          </cell>
        </row>
        <row r="1110">
          <cell r="I1110">
            <v>7.4</v>
          </cell>
          <cell r="J1110">
            <v>26250</v>
          </cell>
          <cell r="K1110" t="str">
            <v>1624-00-013</v>
          </cell>
        </row>
        <row r="1111">
          <cell r="I1111">
            <v>7.4</v>
          </cell>
          <cell r="J1111">
            <v>375000</v>
          </cell>
          <cell r="K1111" t="str">
            <v>1624-00-013</v>
          </cell>
        </row>
        <row r="1112">
          <cell r="I1112">
            <v>7.4</v>
          </cell>
          <cell r="J1112">
            <v>33442.5</v>
          </cell>
          <cell r="K1112" t="str">
            <v>1624-00-013</v>
          </cell>
        </row>
        <row r="1113">
          <cell r="I1113">
            <v>7.4</v>
          </cell>
          <cell r="J1113">
            <v>477750</v>
          </cell>
          <cell r="K1113" t="str">
            <v>1624-00-013</v>
          </cell>
        </row>
        <row r="1114">
          <cell r="I1114">
            <v>7.4</v>
          </cell>
          <cell r="J1114">
            <v>364</v>
          </cell>
          <cell r="K1114" t="str">
            <v>1624-00-013</v>
          </cell>
        </row>
        <row r="1115">
          <cell r="I1115">
            <v>7.4</v>
          </cell>
          <cell r="J1115">
            <v>5200</v>
          </cell>
          <cell r="K1115" t="str">
            <v>1624-00-013</v>
          </cell>
        </row>
        <row r="1116">
          <cell r="I1116">
            <v>7.4</v>
          </cell>
          <cell r="J1116">
            <v>364</v>
          </cell>
          <cell r="K1116" t="str">
            <v>1624-00-013</v>
          </cell>
        </row>
        <row r="1117">
          <cell r="I1117">
            <v>7.4</v>
          </cell>
          <cell r="J1117">
            <v>5200</v>
          </cell>
          <cell r="K1117" t="str">
            <v>1624-00-013</v>
          </cell>
        </row>
        <row r="1118">
          <cell r="I1118">
            <v>7.4</v>
          </cell>
          <cell r="J1118">
            <v>409.5</v>
          </cell>
          <cell r="K1118" t="str">
            <v>1624-00-013</v>
          </cell>
        </row>
        <row r="1119">
          <cell r="I1119">
            <v>7.4</v>
          </cell>
          <cell r="J1119">
            <v>5850</v>
          </cell>
          <cell r="K1119" t="str">
            <v>1624-00-013</v>
          </cell>
        </row>
        <row r="1120">
          <cell r="I1120">
            <v>7.5</v>
          </cell>
          <cell r="J1120">
            <v>108235.13</v>
          </cell>
          <cell r="K1120" t="str">
            <v>1624-00-013</v>
          </cell>
        </row>
        <row r="1121">
          <cell r="I1121">
            <v>7.5</v>
          </cell>
          <cell r="J1121">
            <v>162352.69</v>
          </cell>
          <cell r="K1121" t="str">
            <v>1624-00-013</v>
          </cell>
        </row>
        <row r="1122">
          <cell r="I1122">
            <v>7.5</v>
          </cell>
          <cell r="J1122">
            <v>270587.8</v>
          </cell>
          <cell r="K1122" t="str">
            <v>1624-00-013</v>
          </cell>
        </row>
        <row r="1123">
          <cell r="I1123">
            <v>7.5</v>
          </cell>
          <cell r="J1123">
            <v>2321495.33</v>
          </cell>
          <cell r="K1123" t="str">
            <v>1624-00-013</v>
          </cell>
        </row>
        <row r="1124">
          <cell r="I1124">
            <v>7.5</v>
          </cell>
          <cell r="J1124">
            <v>580373.82999999996</v>
          </cell>
          <cell r="K1124" t="str">
            <v>1624-00-013</v>
          </cell>
        </row>
        <row r="1125">
          <cell r="I1125">
            <v>7.5</v>
          </cell>
          <cell r="J1125">
            <v>-2321495.33</v>
          </cell>
          <cell r="K1125" t="str">
            <v>1624-00-013</v>
          </cell>
        </row>
        <row r="1126">
          <cell r="I1126">
            <v>7.5</v>
          </cell>
          <cell r="J1126">
            <v>-270587.81</v>
          </cell>
          <cell r="K1126" t="str">
            <v>1624-00-013</v>
          </cell>
        </row>
        <row r="1127">
          <cell r="I1127">
            <v>7.5</v>
          </cell>
          <cell r="J1127">
            <v>2242990.65</v>
          </cell>
          <cell r="K1127" t="str">
            <v>1624-00-013</v>
          </cell>
        </row>
        <row r="1128">
          <cell r="I1128">
            <v>7.6</v>
          </cell>
          <cell r="J1128">
            <v>34155</v>
          </cell>
          <cell r="K1128" t="str">
            <v>1624-00-013</v>
          </cell>
        </row>
        <row r="1129">
          <cell r="I1129">
            <v>7.7</v>
          </cell>
          <cell r="J1129">
            <v>2700000</v>
          </cell>
          <cell r="K1129" t="str">
            <v>1624-00-013</v>
          </cell>
        </row>
        <row r="1130">
          <cell r="I1130">
            <v>7.7</v>
          </cell>
          <cell r="J1130">
            <v>68040</v>
          </cell>
          <cell r="K1130" t="str">
            <v>1624-00-013</v>
          </cell>
        </row>
        <row r="1131">
          <cell r="I1131">
            <v>7.7</v>
          </cell>
          <cell r="J1131">
            <v>9720</v>
          </cell>
          <cell r="K1131" t="str">
            <v>1624-00-013</v>
          </cell>
        </row>
        <row r="1132">
          <cell r="I1132">
            <v>7.7</v>
          </cell>
          <cell r="J1132">
            <v>-2160000</v>
          </cell>
          <cell r="K1132" t="str">
            <v>1624-00-013</v>
          </cell>
        </row>
        <row r="1133">
          <cell r="I1133">
            <v>7.7</v>
          </cell>
          <cell r="J1133">
            <v>3170000</v>
          </cell>
          <cell r="K1133" t="str">
            <v>1624-00-013</v>
          </cell>
        </row>
        <row r="1134">
          <cell r="I1134">
            <v>7.7</v>
          </cell>
          <cell r="J1134">
            <v>200113</v>
          </cell>
          <cell r="K1134" t="str">
            <v>1624-00-013</v>
          </cell>
        </row>
        <row r="1135">
          <cell r="I1135">
            <v>7.7</v>
          </cell>
          <cell r="J1135">
            <v>676543</v>
          </cell>
          <cell r="K1135" t="str">
            <v>1624-00-013</v>
          </cell>
        </row>
        <row r="1136">
          <cell r="I1136">
            <v>7.7</v>
          </cell>
          <cell r="J1136">
            <v>1080000</v>
          </cell>
          <cell r="K1136" t="str">
            <v>1624-00-013</v>
          </cell>
        </row>
        <row r="1137">
          <cell r="I1137">
            <v>7.7</v>
          </cell>
          <cell r="J1137">
            <v>18900</v>
          </cell>
          <cell r="K1137" t="str">
            <v>1624-00-013</v>
          </cell>
        </row>
        <row r="1138">
          <cell r="I1138">
            <v>7.7</v>
          </cell>
          <cell r="J1138">
            <v>3170000</v>
          </cell>
          <cell r="K1138" t="str">
            <v>1624-00-013</v>
          </cell>
        </row>
        <row r="1139">
          <cell r="I1139">
            <v>7.7</v>
          </cell>
          <cell r="J1139">
            <v>1391802</v>
          </cell>
          <cell r="K1139" t="str">
            <v>1624-00-013</v>
          </cell>
        </row>
        <row r="1140">
          <cell r="I1140">
            <v>7.7</v>
          </cell>
          <cell r="J1140">
            <v>327496</v>
          </cell>
          <cell r="K1140" t="str">
            <v>1624-00-013</v>
          </cell>
        </row>
        <row r="1141">
          <cell r="I1141">
            <v>7.7</v>
          </cell>
          <cell r="J1141">
            <v>253500</v>
          </cell>
          <cell r="K1141" t="str">
            <v>1624-00-013</v>
          </cell>
        </row>
        <row r="1142">
          <cell r="I1142">
            <v>7.7</v>
          </cell>
          <cell r="J1142">
            <v>199793.6</v>
          </cell>
          <cell r="K1142" t="str">
            <v>1624-00-013</v>
          </cell>
        </row>
        <row r="1143">
          <cell r="I1143">
            <v>7.7</v>
          </cell>
          <cell r="J1143">
            <v>637622</v>
          </cell>
          <cell r="K1143" t="str">
            <v>1624-00-013</v>
          </cell>
        </row>
        <row r="1144">
          <cell r="I1144">
            <v>7.7</v>
          </cell>
          <cell r="J1144">
            <v>122400</v>
          </cell>
          <cell r="K1144" t="str">
            <v>1624-00-013</v>
          </cell>
        </row>
        <row r="1145">
          <cell r="I1145">
            <v>7.7</v>
          </cell>
          <cell r="J1145">
            <v>9345</v>
          </cell>
          <cell r="K1145" t="str">
            <v>1624-00-013</v>
          </cell>
        </row>
        <row r="1146">
          <cell r="I1146">
            <v>7.7</v>
          </cell>
          <cell r="J1146">
            <v>25000</v>
          </cell>
          <cell r="K1146" t="str">
            <v>1624-00-013</v>
          </cell>
        </row>
        <row r="1147">
          <cell r="I1147">
            <v>7.7</v>
          </cell>
          <cell r="J1147">
            <v>45000</v>
          </cell>
          <cell r="K1147" t="str">
            <v>1624-00-013</v>
          </cell>
        </row>
        <row r="1148">
          <cell r="I1148">
            <v>7.7</v>
          </cell>
          <cell r="J1148">
            <v>998968</v>
          </cell>
          <cell r="K1148" t="str">
            <v>1624-00-013</v>
          </cell>
        </row>
        <row r="1149">
          <cell r="I1149">
            <v>7.7</v>
          </cell>
          <cell r="J1149">
            <v>300000</v>
          </cell>
          <cell r="K1149" t="str">
            <v>1624-00-016</v>
          </cell>
        </row>
        <row r="1150">
          <cell r="I1150">
            <v>7.7</v>
          </cell>
          <cell r="J1150">
            <v>271250</v>
          </cell>
          <cell r="K1150" t="str">
            <v>1624-00-016</v>
          </cell>
        </row>
        <row r="1153">
          <cell r="J1153">
            <v>218851008.70999995</v>
          </cell>
        </row>
        <row r="1156">
          <cell r="J1156">
            <v>218846108.71000001</v>
          </cell>
        </row>
        <row r="1157">
          <cell r="J1157">
            <v>4899.9999999403954</v>
          </cell>
        </row>
        <row r="1160">
          <cell r="I1160">
            <v>4.7</v>
          </cell>
          <cell r="J1160">
            <v>3000</v>
          </cell>
          <cell r="K1160" t="str">
            <v>1624-00-006</v>
          </cell>
        </row>
        <row r="1161">
          <cell r="I1161">
            <v>4.7</v>
          </cell>
          <cell r="J1161">
            <v>6000</v>
          </cell>
          <cell r="K1161" t="str">
            <v>1624-00-006</v>
          </cell>
        </row>
        <row r="1162">
          <cell r="I1162">
            <v>4.7</v>
          </cell>
          <cell r="J1162">
            <v>5000</v>
          </cell>
          <cell r="K1162" t="str">
            <v>1624-00-006</v>
          </cell>
        </row>
        <row r="1163">
          <cell r="I1163">
            <v>4.7</v>
          </cell>
          <cell r="J1163">
            <v>5000</v>
          </cell>
          <cell r="K1163" t="str">
            <v>1624-00-006</v>
          </cell>
        </row>
        <row r="1164">
          <cell r="I1164">
            <v>4.5999999999999996</v>
          </cell>
          <cell r="J1164">
            <v>1659</v>
          </cell>
          <cell r="K1164" t="str">
            <v>1624-00-006</v>
          </cell>
        </row>
        <row r="1165">
          <cell r="I1165">
            <v>4.0999999999999996</v>
          </cell>
          <cell r="J1165">
            <v>-420</v>
          </cell>
          <cell r="K1165" t="str">
            <v>1624-00-013</v>
          </cell>
        </row>
        <row r="1166">
          <cell r="I1166">
            <v>4.0999999999999996</v>
          </cell>
          <cell r="J1166">
            <v>-29.4</v>
          </cell>
          <cell r="K1166" t="str">
            <v>1624-00-013</v>
          </cell>
        </row>
        <row r="1167">
          <cell r="I1167">
            <v>4.0999999999999996</v>
          </cell>
          <cell r="J1167">
            <v>-17920</v>
          </cell>
          <cell r="K1167" t="str">
            <v>1624-00-013</v>
          </cell>
        </row>
        <row r="1168">
          <cell r="I1168">
            <v>4.0999999999999996</v>
          </cell>
          <cell r="J1168">
            <v>-1254.4000000000001</v>
          </cell>
          <cell r="K1168" t="str">
            <v>1624-00-013</v>
          </cell>
        </row>
        <row r="1169">
          <cell r="I1169">
            <v>4.0999999999999996</v>
          </cell>
          <cell r="J1169">
            <v>5880</v>
          </cell>
          <cell r="K1169" t="str">
            <v>1624-00-013</v>
          </cell>
        </row>
        <row r="1170">
          <cell r="I1170">
            <v>4.0999999999999996</v>
          </cell>
          <cell r="J1170">
            <v>19600</v>
          </cell>
          <cell r="K1170" t="str">
            <v>1624-00-013</v>
          </cell>
        </row>
        <row r="1171">
          <cell r="I1171">
            <v>4.0999999999999996</v>
          </cell>
          <cell r="J1171">
            <v>6948</v>
          </cell>
          <cell r="K1171" t="str">
            <v>1624-00-013</v>
          </cell>
        </row>
        <row r="1172">
          <cell r="I1172">
            <v>4</v>
          </cell>
          <cell r="J1172">
            <v>486.36</v>
          </cell>
          <cell r="K1172" t="str">
            <v>1624-00-013</v>
          </cell>
        </row>
        <row r="1173">
          <cell r="I1173">
            <v>4</v>
          </cell>
          <cell r="J1173">
            <v>751278.39</v>
          </cell>
          <cell r="K1173" t="str">
            <v>1624-00-013</v>
          </cell>
        </row>
        <row r="1174">
          <cell r="I1174">
            <v>4</v>
          </cell>
          <cell r="J1174">
            <v>52589.49</v>
          </cell>
          <cell r="K1174" t="str">
            <v>1624-00-013</v>
          </cell>
        </row>
        <row r="1175">
          <cell r="I1175">
            <v>5</v>
          </cell>
          <cell r="J1175">
            <v>36960</v>
          </cell>
          <cell r="K1175" t="str">
            <v>1624-00-013</v>
          </cell>
        </row>
        <row r="1176">
          <cell r="I1176">
            <v>5</v>
          </cell>
          <cell r="J1176">
            <v>2587.1999999999998</v>
          </cell>
          <cell r="K1176" t="str">
            <v>1624-00-013</v>
          </cell>
        </row>
        <row r="1177">
          <cell r="I1177">
            <v>5</v>
          </cell>
          <cell r="J1177">
            <v>23408</v>
          </cell>
          <cell r="K1177" t="str">
            <v>1624-00-013</v>
          </cell>
        </row>
        <row r="1178">
          <cell r="I1178">
            <v>5</v>
          </cell>
          <cell r="J1178">
            <v>1638.56</v>
          </cell>
          <cell r="K1178" t="str">
            <v>1624-00-013</v>
          </cell>
        </row>
        <row r="1179">
          <cell r="I1179">
            <v>5</v>
          </cell>
          <cell r="J1179">
            <v>13552</v>
          </cell>
          <cell r="K1179" t="str">
            <v>1624-00-013</v>
          </cell>
        </row>
        <row r="1180">
          <cell r="I1180">
            <v>5</v>
          </cell>
          <cell r="J1180">
            <v>948.64</v>
          </cell>
          <cell r="K1180" t="str">
            <v>1624-00-013</v>
          </cell>
        </row>
        <row r="1181">
          <cell r="I1181">
            <v>4.7</v>
          </cell>
          <cell r="J1181">
            <v>22650</v>
          </cell>
          <cell r="K1181" t="str">
            <v>1624-00-013</v>
          </cell>
        </row>
        <row r="1182">
          <cell r="I1182">
            <v>4.7</v>
          </cell>
          <cell r="J1182">
            <v>1585.5</v>
          </cell>
          <cell r="K1182" t="str">
            <v>1624-00-013</v>
          </cell>
        </row>
        <row r="1183">
          <cell r="I1183">
            <v>4</v>
          </cell>
          <cell r="J1183">
            <v>80100</v>
          </cell>
          <cell r="K1183" t="str">
            <v>1624-00-013</v>
          </cell>
        </row>
        <row r="1184">
          <cell r="I1184">
            <v>4</v>
          </cell>
          <cell r="J1184">
            <v>5607</v>
          </cell>
          <cell r="K1184" t="str">
            <v>1624-00-013</v>
          </cell>
        </row>
        <row r="1185">
          <cell r="I1185">
            <v>4.8</v>
          </cell>
          <cell r="J1185">
            <v>103000</v>
          </cell>
          <cell r="K1185" t="str">
            <v>1624-00-013</v>
          </cell>
        </row>
        <row r="1186">
          <cell r="I1186">
            <v>4.8</v>
          </cell>
          <cell r="J1186">
            <v>7210</v>
          </cell>
          <cell r="K1186" t="str">
            <v>1624-00-013</v>
          </cell>
        </row>
        <row r="1187">
          <cell r="I1187">
            <v>5</v>
          </cell>
          <cell r="J1187">
            <v>80000</v>
          </cell>
          <cell r="K1187" t="str">
            <v>1624-00-013</v>
          </cell>
        </row>
        <row r="1188">
          <cell r="I1188">
            <v>5</v>
          </cell>
          <cell r="J1188">
            <v>5600</v>
          </cell>
          <cell r="K1188" t="str">
            <v>1624-00-013</v>
          </cell>
        </row>
        <row r="1189">
          <cell r="I1189">
            <v>4.0999999999999996</v>
          </cell>
          <cell r="J1189">
            <v>227520</v>
          </cell>
          <cell r="K1189" t="str">
            <v>1624-00-013</v>
          </cell>
        </row>
        <row r="1190">
          <cell r="I1190">
            <v>4.0999999999999996</v>
          </cell>
          <cell r="J1190">
            <v>15926.4</v>
          </cell>
          <cell r="K1190" t="str">
            <v>1624-00-013</v>
          </cell>
        </row>
        <row r="1191">
          <cell r="I1191">
            <v>4.2</v>
          </cell>
          <cell r="J1191">
            <v>1200</v>
          </cell>
          <cell r="K1191" t="str">
            <v>1624-00-013</v>
          </cell>
        </row>
        <row r="1192">
          <cell r="I1192">
            <v>4.2</v>
          </cell>
          <cell r="J1192">
            <v>84</v>
          </cell>
          <cell r="K1192" t="str">
            <v>1624-00-013</v>
          </cell>
        </row>
        <row r="1193">
          <cell r="I1193">
            <v>4.0999999999999996</v>
          </cell>
          <cell r="J1193">
            <v>595138</v>
          </cell>
          <cell r="K1193" t="str">
            <v>1624-00-013</v>
          </cell>
        </row>
        <row r="1194">
          <cell r="I1194">
            <v>4.0999999999999996</v>
          </cell>
          <cell r="J1194">
            <v>571299</v>
          </cell>
          <cell r="K1194" t="str">
            <v>1624-00-013</v>
          </cell>
        </row>
        <row r="1195">
          <cell r="I1195">
            <v>2.2000000000000002</v>
          </cell>
          <cell r="J1195">
            <v>60900</v>
          </cell>
          <cell r="K1195" t="str">
            <v>1624-00-013</v>
          </cell>
        </row>
        <row r="1196">
          <cell r="I1196">
            <v>2.2000000000000002</v>
          </cell>
          <cell r="J1196">
            <v>4263</v>
          </cell>
          <cell r="K1196" t="str">
            <v>1624-00-013</v>
          </cell>
        </row>
        <row r="1197">
          <cell r="I1197">
            <v>4</v>
          </cell>
          <cell r="J1197">
            <v>9320</v>
          </cell>
          <cell r="K1197" t="str">
            <v>1624-00-013</v>
          </cell>
        </row>
        <row r="1198">
          <cell r="I1198">
            <v>4</v>
          </cell>
          <cell r="J1198">
            <v>652.4</v>
          </cell>
          <cell r="K1198" t="str">
            <v>1624-00-013</v>
          </cell>
        </row>
        <row r="1199">
          <cell r="I1199">
            <v>4.0999999999999996</v>
          </cell>
          <cell r="J1199">
            <v>19205</v>
          </cell>
          <cell r="K1199" t="str">
            <v>1624-00-013</v>
          </cell>
        </row>
        <row r="1200">
          <cell r="I1200">
            <v>4.0999999999999996</v>
          </cell>
          <cell r="J1200">
            <v>1344.35</v>
          </cell>
          <cell r="K1200" t="str">
            <v>1624-00-013</v>
          </cell>
        </row>
        <row r="1201">
          <cell r="I1201">
            <v>4.7</v>
          </cell>
          <cell r="J1201">
            <v>6861</v>
          </cell>
          <cell r="K1201" t="str">
            <v>1624-00-013</v>
          </cell>
        </row>
        <row r="1202">
          <cell r="I1202">
            <v>4.7</v>
          </cell>
          <cell r="J1202">
            <v>480.27</v>
          </cell>
          <cell r="K1202" t="str">
            <v>1624-00-013</v>
          </cell>
        </row>
        <row r="1203">
          <cell r="I1203">
            <v>4.5</v>
          </cell>
          <cell r="J1203">
            <v>915139.8</v>
          </cell>
          <cell r="K1203" t="str">
            <v>1624-00-013</v>
          </cell>
        </row>
        <row r="1204">
          <cell r="I1204">
            <v>4.5</v>
          </cell>
          <cell r="J1204">
            <v>64059.79</v>
          </cell>
          <cell r="K1204" t="str">
            <v>1624-00-013</v>
          </cell>
        </row>
        <row r="1205">
          <cell r="I1205">
            <v>4.0999999999999996</v>
          </cell>
          <cell r="J1205">
            <v>267000</v>
          </cell>
          <cell r="K1205" t="str">
            <v>1624-00-013</v>
          </cell>
        </row>
        <row r="1206">
          <cell r="I1206">
            <v>4.5</v>
          </cell>
          <cell r="J1206">
            <v>10400</v>
          </cell>
          <cell r="K1206" t="str">
            <v>1624-00-013</v>
          </cell>
        </row>
        <row r="1207">
          <cell r="I1207">
            <v>4.5</v>
          </cell>
          <cell r="J1207">
            <v>53675</v>
          </cell>
          <cell r="K1207" t="str">
            <v>1624-00-013</v>
          </cell>
        </row>
        <row r="1208">
          <cell r="I1208">
            <v>4.5</v>
          </cell>
          <cell r="J1208">
            <v>957185.8</v>
          </cell>
          <cell r="K1208" t="str">
            <v>1624-00-013</v>
          </cell>
        </row>
        <row r="1209">
          <cell r="I1209">
            <v>4.5</v>
          </cell>
          <cell r="J1209">
            <v>138800</v>
          </cell>
          <cell r="K1209" t="str">
            <v>1624-00-013</v>
          </cell>
        </row>
        <row r="1210">
          <cell r="I1210">
            <v>4.5</v>
          </cell>
          <cell r="J1210">
            <v>70728</v>
          </cell>
          <cell r="K1210" t="str">
            <v>1624-00-013</v>
          </cell>
        </row>
        <row r="1211">
          <cell r="I1211">
            <v>4.5</v>
          </cell>
          <cell r="J1211">
            <v>106058</v>
          </cell>
          <cell r="K1211" t="str">
            <v>1624-00-013</v>
          </cell>
        </row>
        <row r="1212">
          <cell r="I1212">
            <v>4.5</v>
          </cell>
          <cell r="J1212">
            <v>112273</v>
          </cell>
          <cell r="K1212" t="str">
            <v>1624-00-013</v>
          </cell>
        </row>
        <row r="1213">
          <cell r="I1213">
            <v>4.5</v>
          </cell>
          <cell r="J1213">
            <v>3065.05</v>
          </cell>
          <cell r="K1213" t="str">
            <v>1624-00-013</v>
          </cell>
        </row>
        <row r="1214">
          <cell r="I1214">
            <v>4.7</v>
          </cell>
          <cell r="J1214">
            <v>6840</v>
          </cell>
          <cell r="K1214" t="str">
            <v>1624-00-013</v>
          </cell>
        </row>
        <row r="1215">
          <cell r="I1215">
            <v>4.7</v>
          </cell>
          <cell r="J1215">
            <v>478.8</v>
          </cell>
          <cell r="K1215" t="str">
            <v>1624-00-013</v>
          </cell>
        </row>
        <row r="1216">
          <cell r="I1216">
            <v>4.7</v>
          </cell>
          <cell r="J1216">
            <v>10480</v>
          </cell>
          <cell r="K1216" t="str">
            <v>1624-00-013</v>
          </cell>
        </row>
        <row r="1217">
          <cell r="I1217">
            <v>4.7</v>
          </cell>
          <cell r="J1217">
            <v>733.6</v>
          </cell>
          <cell r="K1217" t="str">
            <v>1624-00-013</v>
          </cell>
        </row>
        <row r="1218">
          <cell r="I1218">
            <v>4.7</v>
          </cell>
          <cell r="J1218">
            <v>28000</v>
          </cell>
          <cell r="K1218" t="str">
            <v>1624-00-013</v>
          </cell>
        </row>
        <row r="1219">
          <cell r="I1219">
            <v>4.7</v>
          </cell>
          <cell r="J1219">
            <v>1960</v>
          </cell>
          <cell r="K1219" t="str">
            <v>1624-00-013</v>
          </cell>
        </row>
        <row r="1220">
          <cell r="I1220">
            <v>4.7</v>
          </cell>
          <cell r="J1220">
            <v>133120</v>
          </cell>
          <cell r="K1220" t="str">
            <v>1624-00-013</v>
          </cell>
        </row>
        <row r="1221">
          <cell r="I1221">
            <v>4.7</v>
          </cell>
          <cell r="J1221">
            <v>9318.4</v>
          </cell>
          <cell r="K1221" t="str">
            <v>1624-00-013</v>
          </cell>
        </row>
        <row r="1222">
          <cell r="I1222">
            <v>4.7</v>
          </cell>
          <cell r="J1222">
            <v>10240</v>
          </cell>
          <cell r="K1222" t="str">
            <v>1624-00-013</v>
          </cell>
        </row>
        <row r="1223">
          <cell r="I1223">
            <v>4.7</v>
          </cell>
          <cell r="J1223">
            <v>716.8</v>
          </cell>
          <cell r="K1223" t="str">
            <v>1624-00-013</v>
          </cell>
        </row>
        <row r="1224">
          <cell r="I1224">
            <v>4.7</v>
          </cell>
          <cell r="J1224">
            <v>131100</v>
          </cell>
          <cell r="K1224" t="str">
            <v>1624-00-013</v>
          </cell>
        </row>
        <row r="1225">
          <cell r="I1225">
            <v>4.7</v>
          </cell>
          <cell r="J1225">
            <v>9177</v>
          </cell>
          <cell r="K1225" t="str">
            <v>1624-00-013</v>
          </cell>
        </row>
        <row r="1226">
          <cell r="I1226">
            <v>4.7</v>
          </cell>
          <cell r="J1226">
            <v>70496</v>
          </cell>
          <cell r="K1226" t="str">
            <v>1624-00-013</v>
          </cell>
        </row>
        <row r="1227">
          <cell r="I1227">
            <v>4.7</v>
          </cell>
          <cell r="J1227">
            <v>4934.72</v>
          </cell>
          <cell r="K1227" t="str">
            <v>1624-00-013</v>
          </cell>
        </row>
        <row r="1228">
          <cell r="I1228">
            <v>4.7</v>
          </cell>
          <cell r="J1228">
            <v>465</v>
          </cell>
          <cell r="K1228" t="str">
            <v>1624-00-013</v>
          </cell>
        </row>
        <row r="1229">
          <cell r="I1229">
            <v>4.7</v>
          </cell>
          <cell r="J1229">
            <v>32.549999999999997</v>
          </cell>
          <cell r="K1229" t="str">
            <v>1624-00-013</v>
          </cell>
        </row>
        <row r="1230">
          <cell r="I1230">
            <v>4.2</v>
          </cell>
          <cell r="J1230">
            <v>1080000</v>
          </cell>
          <cell r="K1230" t="str">
            <v>1624-00-013</v>
          </cell>
        </row>
        <row r="1231">
          <cell r="I1231">
            <v>4.0999999999999996</v>
          </cell>
          <cell r="J1231">
            <v>310642</v>
          </cell>
          <cell r="K1231" t="str">
            <v>1624-00-013</v>
          </cell>
        </row>
        <row r="1232">
          <cell r="I1232">
            <v>4.0999999999999996</v>
          </cell>
          <cell r="J1232">
            <v>155270</v>
          </cell>
          <cell r="K1232" t="str">
            <v>1624-00-013</v>
          </cell>
        </row>
        <row r="1233">
          <cell r="I1233">
            <v>4.7</v>
          </cell>
          <cell r="J1233">
            <v>95897.76</v>
          </cell>
          <cell r="K1233" t="str">
            <v>1624-00-013</v>
          </cell>
        </row>
        <row r="1234">
          <cell r="I1234">
            <v>4.7</v>
          </cell>
          <cell r="J1234">
            <v>6712.84</v>
          </cell>
          <cell r="K1234" t="str">
            <v>1624-00-013</v>
          </cell>
        </row>
        <row r="1235">
          <cell r="I1235">
            <v>4.7</v>
          </cell>
          <cell r="J1235">
            <v>148850</v>
          </cell>
          <cell r="K1235" t="str">
            <v>1624-00-013</v>
          </cell>
        </row>
        <row r="1236">
          <cell r="I1236">
            <v>4.7</v>
          </cell>
          <cell r="J1236">
            <v>10419.5</v>
          </cell>
          <cell r="K1236" t="str">
            <v>1624-00-013</v>
          </cell>
        </row>
        <row r="1237">
          <cell r="I1237">
            <v>5</v>
          </cell>
          <cell r="J1237">
            <v>9198</v>
          </cell>
          <cell r="K1237" t="str">
            <v>1624-00-013</v>
          </cell>
        </row>
        <row r="1238">
          <cell r="I1238">
            <v>5</v>
          </cell>
          <cell r="J1238">
            <v>643.86</v>
          </cell>
          <cell r="K1238" t="str">
            <v>1624-00-013</v>
          </cell>
        </row>
        <row r="1239">
          <cell r="I1239">
            <v>5</v>
          </cell>
          <cell r="J1239">
            <v>186711.8</v>
          </cell>
          <cell r="K1239" t="str">
            <v>1624-00-013</v>
          </cell>
        </row>
        <row r="1240">
          <cell r="I1240">
            <v>5</v>
          </cell>
          <cell r="J1240">
            <v>13069.83</v>
          </cell>
          <cell r="K1240" t="str">
            <v>1624-00-013</v>
          </cell>
        </row>
        <row r="1241">
          <cell r="I1241">
            <v>5</v>
          </cell>
          <cell r="J1241">
            <v>271439.09999999998</v>
          </cell>
          <cell r="K1241" t="str">
            <v>1624-00-013</v>
          </cell>
        </row>
        <row r="1242">
          <cell r="I1242">
            <v>5</v>
          </cell>
          <cell r="J1242">
            <v>19000.740000000002</v>
          </cell>
          <cell r="K1242" t="str">
            <v>1624-00-013</v>
          </cell>
        </row>
        <row r="1243">
          <cell r="I1243">
            <v>4.8</v>
          </cell>
          <cell r="J1243">
            <v>619480</v>
          </cell>
          <cell r="K1243" t="str">
            <v>1624-00-013</v>
          </cell>
        </row>
        <row r="1244">
          <cell r="I1244">
            <v>4.8</v>
          </cell>
          <cell r="J1244">
            <v>43363.6</v>
          </cell>
          <cell r="K1244" t="str">
            <v>1624-00-013</v>
          </cell>
        </row>
        <row r="1245">
          <cell r="I1245">
            <v>4.7</v>
          </cell>
          <cell r="J1245">
            <v>3000</v>
          </cell>
          <cell r="K1245" t="str">
            <v>1624-00-013</v>
          </cell>
        </row>
        <row r="1246">
          <cell r="I1246">
            <v>4.7</v>
          </cell>
          <cell r="J1246">
            <v>210</v>
          </cell>
          <cell r="K1246" t="str">
            <v>1624-00-013</v>
          </cell>
        </row>
        <row r="1247">
          <cell r="I1247">
            <v>4.7</v>
          </cell>
          <cell r="J1247">
            <v>2727390.6</v>
          </cell>
          <cell r="K1247" t="str">
            <v>1624-00-013</v>
          </cell>
        </row>
        <row r="1248">
          <cell r="I1248">
            <v>4.7</v>
          </cell>
          <cell r="J1248">
            <v>190917.34</v>
          </cell>
          <cell r="K1248" t="str">
            <v>1624-00-013</v>
          </cell>
        </row>
        <row r="1249">
          <cell r="I1249">
            <v>4.7</v>
          </cell>
          <cell r="J1249">
            <v>5415</v>
          </cell>
          <cell r="K1249" t="str">
            <v>1624-00-013</v>
          </cell>
        </row>
        <row r="1250">
          <cell r="I1250">
            <v>5</v>
          </cell>
          <cell r="J1250">
            <v>71952.3</v>
          </cell>
          <cell r="K1250" t="str">
            <v>1624-00-013</v>
          </cell>
        </row>
        <row r="1251">
          <cell r="I1251">
            <v>5</v>
          </cell>
          <cell r="J1251">
            <v>5036.66</v>
          </cell>
          <cell r="K1251" t="str">
            <v>1624-00-013</v>
          </cell>
        </row>
        <row r="1252">
          <cell r="I1252">
            <v>4.0999999999999996</v>
          </cell>
          <cell r="J1252">
            <v>261438.32</v>
          </cell>
          <cell r="K1252" t="str">
            <v>1624-00-013</v>
          </cell>
        </row>
        <row r="1253">
          <cell r="I1253">
            <v>4.3</v>
          </cell>
          <cell r="J1253">
            <v>4957</v>
          </cell>
          <cell r="K1253" t="str">
            <v>1624-00-013</v>
          </cell>
        </row>
        <row r="1254">
          <cell r="I1254">
            <v>4.3</v>
          </cell>
          <cell r="J1254">
            <v>346.99</v>
          </cell>
          <cell r="K1254" t="str">
            <v>1624-00-013</v>
          </cell>
        </row>
        <row r="1255">
          <cell r="I1255">
            <v>4</v>
          </cell>
          <cell r="J1255">
            <v>135301.57</v>
          </cell>
          <cell r="K1255" t="str">
            <v>1624-00-013</v>
          </cell>
        </row>
        <row r="1256">
          <cell r="I1256">
            <v>4</v>
          </cell>
          <cell r="J1256">
            <v>9471.11</v>
          </cell>
          <cell r="K1256" t="str">
            <v>1624-00-013</v>
          </cell>
        </row>
        <row r="1257">
          <cell r="I1257">
            <v>4</v>
          </cell>
          <cell r="J1257">
            <v>1450853.37</v>
          </cell>
          <cell r="K1257" t="str">
            <v>1624-00-013</v>
          </cell>
        </row>
        <row r="1258">
          <cell r="I1258">
            <v>4</v>
          </cell>
          <cell r="J1258">
            <v>101559.74</v>
          </cell>
          <cell r="K1258" t="str">
            <v>1624-00-013</v>
          </cell>
        </row>
        <row r="1259">
          <cell r="I1259">
            <v>4</v>
          </cell>
          <cell r="J1259">
            <v>14336</v>
          </cell>
          <cell r="K1259" t="str">
            <v>1624-00-013</v>
          </cell>
        </row>
        <row r="1260">
          <cell r="I1260">
            <v>4</v>
          </cell>
          <cell r="J1260">
            <v>1003.52</v>
          </cell>
          <cell r="K1260" t="str">
            <v>1624-00-013</v>
          </cell>
        </row>
        <row r="1261">
          <cell r="I1261">
            <v>3.1</v>
          </cell>
          <cell r="J1261">
            <v>22705.15</v>
          </cell>
          <cell r="K1261" t="str">
            <v>1624-00-013</v>
          </cell>
        </row>
        <row r="1262">
          <cell r="I1262">
            <v>3.1</v>
          </cell>
          <cell r="J1262">
            <v>350672.96</v>
          </cell>
          <cell r="K1262" t="str">
            <v>1624-00-013</v>
          </cell>
        </row>
        <row r="1263">
          <cell r="I1263">
            <v>6.4</v>
          </cell>
          <cell r="J1263">
            <v>2700</v>
          </cell>
          <cell r="K1263" t="str">
            <v>1624-00-013</v>
          </cell>
        </row>
        <row r="1264">
          <cell r="I1264">
            <v>6.2</v>
          </cell>
          <cell r="J1264">
            <v>2355</v>
          </cell>
          <cell r="K1264" t="str">
            <v>1624-00-013</v>
          </cell>
        </row>
        <row r="1265">
          <cell r="I1265">
            <v>6.2</v>
          </cell>
          <cell r="J1265">
            <v>1280</v>
          </cell>
          <cell r="K1265" t="str">
            <v>1624-00-013</v>
          </cell>
        </row>
        <row r="1266">
          <cell r="I1266">
            <v>4.5</v>
          </cell>
          <cell r="J1266">
            <v>17682</v>
          </cell>
          <cell r="K1266" t="str">
            <v>1624-00-013</v>
          </cell>
        </row>
        <row r="1267">
          <cell r="I1267">
            <v>2.2000000000000002</v>
          </cell>
          <cell r="J1267">
            <v>8500</v>
          </cell>
          <cell r="K1267" t="str">
            <v>1624-00-013</v>
          </cell>
        </row>
        <row r="1268">
          <cell r="I1268">
            <v>2.2000000000000002</v>
          </cell>
          <cell r="J1268">
            <v>4100</v>
          </cell>
          <cell r="K1268" t="str">
            <v>1624-00-013</v>
          </cell>
        </row>
        <row r="1269">
          <cell r="I1269">
            <v>3.2</v>
          </cell>
          <cell r="J1269">
            <v>164027</v>
          </cell>
          <cell r="K1269" t="str">
            <v>1624-00-013</v>
          </cell>
        </row>
        <row r="1270">
          <cell r="I1270">
            <v>3.2</v>
          </cell>
          <cell r="J1270">
            <v>25440</v>
          </cell>
          <cell r="K1270" t="str">
            <v>1624-00-013</v>
          </cell>
        </row>
        <row r="1271">
          <cell r="I1271">
            <v>3.2</v>
          </cell>
          <cell r="J1271">
            <v>2998</v>
          </cell>
          <cell r="K1271" t="str">
            <v>1624-00-013</v>
          </cell>
        </row>
        <row r="1272">
          <cell r="I1272">
            <v>4.5999999999999996</v>
          </cell>
          <cell r="J1272">
            <v>23000</v>
          </cell>
          <cell r="K1272" t="str">
            <v>1624-00-013</v>
          </cell>
        </row>
        <row r="1273">
          <cell r="I1273">
            <v>4.5999999999999996</v>
          </cell>
          <cell r="J1273">
            <v>1610</v>
          </cell>
          <cell r="K1273" t="str">
            <v>1624-00-013</v>
          </cell>
        </row>
        <row r="1274">
          <cell r="I1274">
            <v>5</v>
          </cell>
          <cell r="J1274">
            <v>75200</v>
          </cell>
          <cell r="K1274" t="str">
            <v>1624-00-013</v>
          </cell>
        </row>
        <row r="1275">
          <cell r="I1275">
            <v>5</v>
          </cell>
          <cell r="J1275">
            <v>5264</v>
          </cell>
          <cell r="K1275" t="str">
            <v>1624-00-013</v>
          </cell>
        </row>
        <row r="1276">
          <cell r="I1276">
            <v>4.3</v>
          </cell>
          <cell r="J1276">
            <v>973811.83</v>
          </cell>
          <cell r="K1276" t="str">
            <v>1624-00-013</v>
          </cell>
        </row>
        <row r="1277">
          <cell r="I1277">
            <v>4.3</v>
          </cell>
          <cell r="J1277">
            <v>68166.83</v>
          </cell>
          <cell r="K1277" t="str">
            <v>1624-00-013</v>
          </cell>
        </row>
        <row r="1278">
          <cell r="I1278">
            <v>4.3</v>
          </cell>
          <cell r="J1278">
            <v>22000</v>
          </cell>
          <cell r="K1278" t="str">
            <v>1624-00-013</v>
          </cell>
        </row>
        <row r="1279">
          <cell r="I1279">
            <v>4.3</v>
          </cell>
          <cell r="J1279">
            <v>1540</v>
          </cell>
          <cell r="K1279" t="str">
            <v>1624-00-013</v>
          </cell>
        </row>
        <row r="1280">
          <cell r="I1280">
            <v>4.3</v>
          </cell>
          <cell r="J1280">
            <v>111600</v>
          </cell>
          <cell r="K1280" t="str">
            <v>1624-00-013</v>
          </cell>
        </row>
        <row r="1281">
          <cell r="I1281">
            <v>4.3</v>
          </cell>
          <cell r="J1281">
            <v>7812</v>
          </cell>
          <cell r="K1281" t="str">
            <v>1624-00-013</v>
          </cell>
        </row>
        <row r="1282">
          <cell r="I1282">
            <v>4.0999999999999996</v>
          </cell>
          <cell r="J1282">
            <v>17080</v>
          </cell>
          <cell r="K1282" t="str">
            <v>1624-00-013</v>
          </cell>
        </row>
        <row r="1283">
          <cell r="I1283">
            <v>4.0999999999999996</v>
          </cell>
          <cell r="J1283">
            <v>1195.5999999999999</v>
          </cell>
          <cell r="K1283" t="str">
            <v>1624-00-013</v>
          </cell>
        </row>
        <row r="1284">
          <cell r="I1284">
            <v>4.7</v>
          </cell>
          <cell r="J1284">
            <v>20000</v>
          </cell>
          <cell r="K1284" t="str">
            <v>1624-00-013</v>
          </cell>
        </row>
        <row r="1285">
          <cell r="I1285">
            <v>4.7</v>
          </cell>
          <cell r="J1285">
            <v>1400</v>
          </cell>
          <cell r="K1285" t="str">
            <v>1624-00-013</v>
          </cell>
        </row>
        <row r="1286">
          <cell r="I1286">
            <v>4.7</v>
          </cell>
          <cell r="J1286">
            <v>42159</v>
          </cell>
          <cell r="K1286" t="str">
            <v>1624-00-013</v>
          </cell>
        </row>
        <row r="1287">
          <cell r="I1287">
            <v>4.7</v>
          </cell>
          <cell r="J1287">
            <v>2951.13</v>
          </cell>
          <cell r="K1287" t="str">
            <v>1624-00-013</v>
          </cell>
        </row>
        <row r="1288">
          <cell r="I1288">
            <v>5</v>
          </cell>
          <cell r="J1288">
            <v>155612.16</v>
          </cell>
          <cell r="K1288" t="str">
            <v>1624-00-013</v>
          </cell>
        </row>
        <row r="1289">
          <cell r="I1289">
            <v>5</v>
          </cell>
          <cell r="J1289">
            <v>10892.85</v>
          </cell>
          <cell r="K1289" t="str">
            <v>1624-00-013</v>
          </cell>
        </row>
        <row r="1290">
          <cell r="I1290">
            <v>5</v>
          </cell>
          <cell r="J1290">
            <v>6840</v>
          </cell>
          <cell r="K1290" t="str">
            <v>1624-00-013</v>
          </cell>
        </row>
        <row r="1291">
          <cell r="I1291">
            <v>5</v>
          </cell>
          <cell r="J1291">
            <v>478.8</v>
          </cell>
          <cell r="K1291" t="str">
            <v>1624-00-013</v>
          </cell>
        </row>
        <row r="1292">
          <cell r="I1292">
            <v>5</v>
          </cell>
          <cell r="J1292">
            <v>172177.92000000001</v>
          </cell>
          <cell r="K1292" t="str">
            <v>1624-00-013</v>
          </cell>
        </row>
        <row r="1293">
          <cell r="I1293">
            <v>5</v>
          </cell>
          <cell r="J1293">
            <v>12052.45</v>
          </cell>
          <cell r="K1293" t="str">
            <v>1624-00-013</v>
          </cell>
        </row>
        <row r="1294">
          <cell r="I1294">
            <v>5</v>
          </cell>
          <cell r="J1294">
            <v>42092.639999999999</v>
          </cell>
          <cell r="K1294" t="str">
            <v>1624-00-013</v>
          </cell>
        </row>
        <row r="1295">
          <cell r="I1295">
            <v>5</v>
          </cell>
          <cell r="J1295">
            <v>2946.48</v>
          </cell>
          <cell r="K1295" t="str">
            <v>1624-00-013</v>
          </cell>
        </row>
        <row r="1296">
          <cell r="I1296">
            <v>5</v>
          </cell>
          <cell r="J1296">
            <v>176832</v>
          </cell>
          <cell r="K1296" t="str">
            <v>1624-00-013</v>
          </cell>
        </row>
        <row r="1297">
          <cell r="I1297">
            <v>5</v>
          </cell>
          <cell r="J1297">
            <v>12378.24</v>
          </cell>
          <cell r="K1297" t="str">
            <v>1624-00-013</v>
          </cell>
        </row>
        <row r="1298">
          <cell r="I1298">
            <v>4.0999999999999996</v>
          </cell>
          <cell r="J1298">
            <v>20240</v>
          </cell>
          <cell r="K1298" t="str">
            <v>1624-00-013</v>
          </cell>
        </row>
        <row r="1299">
          <cell r="I1299">
            <v>4.0999999999999996</v>
          </cell>
          <cell r="J1299">
            <v>1416.8</v>
          </cell>
          <cell r="K1299" t="str">
            <v>1624-00-013</v>
          </cell>
        </row>
        <row r="1300">
          <cell r="I1300">
            <v>2.2999999999999998</v>
          </cell>
          <cell r="J1300">
            <v>240.47</v>
          </cell>
          <cell r="K1300" t="str">
            <v>1624-00-013</v>
          </cell>
        </row>
        <row r="1301">
          <cell r="I1301">
            <v>2.2999999999999998</v>
          </cell>
          <cell r="J1301">
            <v>6.56</v>
          </cell>
          <cell r="K1301" t="str">
            <v>1624-00-013</v>
          </cell>
        </row>
        <row r="1302">
          <cell r="I1302">
            <v>2.4</v>
          </cell>
          <cell r="J1302">
            <v>116.23</v>
          </cell>
          <cell r="K1302" t="str">
            <v>1624-00-013</v>
          </cell>
        </row>
        <row r="1303">
          <cell r="I1303">
            <v>2.4</v>
          </cell>
          <cell r="J1303">
            <v>3.17</v>
          </cell>
          <cell r="K1303" t="str">
            <v>1624-00-013</v>
          </cell>
        </row>
        <row r="1304">
          <cell r="I1304">
            <v>4.7</v>
          </cell>
          <cell r="J1304">
            <v>12800</v>
          </cell>
          <cell r="K1304" t="str">
            <v>1624-00-013</v>
          </cell>
        </row>
        <row r="1305">
          <cell r="I1305">
            <v>4.5</v>
          </cell>
          <cell r="J1305">
            <v>20500</v>
          </cell>
          <cell r="K1305" t="str">
            <v>1624-00-013</v>
          </cell>
        </row>
        <row r="1306">
          <cell r="I1306">
            <v>4.5</v>
          </cell>
          <cell r="J1306">
            <v>559.65</v>
          </cell>
          <cell r="K1306" t="str">
            <v>1624-00-013</v>
          </cell>
        </row>
        <row r="1307">
          <cell r="I1307">
            <v>4.2</v>
          </cell>
          <cell r="J1307">
            <v>41444</v>
          </cell>
          <cell r="K1307" t="str">
            <v>1624-00-013</v>
          </cell>
        </row>
        <row r="1308">
          <cell r="I1308">
            <v>6.2</v>
          </cell>
          <cell r="J1308">
            <v>200</v>
          </cell>
          <cell r="K1308" t="str">
            <v>1624-00-013</v>
          </cell>
        </row>
        <row r="1309">
          <cell r="I1309">
            <v>6.2</v>
          </cell>
          <cell r="J1309">
            <v>460</v>
          </cell>
          <cell r="K1309" t="str">
            <v>1624-00-013</v>
          </cell>
        </row>
        <row r="1310">
          <cell r="I1310">
            <v>6.2</v>
          </cell>
          <cell r="J1310">
            <v>518</v>
          </cell>
          <cell r="K1310" t="str">
            <v>1624-00-013</v>
          </cell>
        </row>
        <row r="1311">
          <cell r="I1311">
            <v>6.2</v>
          </cell>
          <cell r="J1311">
            <v>308</v>
          </cell>
          <cell r="K1311" t="str">
            <v>1624-00-013</v>
          </cell>
        </row>
        <row r="1312">
          <cell r="I1312">
            <v>6.2</v>
          </cell>
          <cell r="J1312">
            <v>602</v>
          </cell>
          <cell r="K1312" t="str">
            <v>1624-00-013</v>
          </cell>
        </row>
        <row r="1313">
          <cell r="I1313">
            <v>4.7</v>
          </cell>
          <cell r="J1313">
            <v>165</v>
          </cell>
          <cell r="K1313" t="str">
            <v>1624-00-013</v>
          </cell>
        </row>
        <row r="1314">
          <cell r="I1314">
            <v>4.7</v>
          </cell>
          <cell r="J1314">
            <v>128.97</v>
          </cell>
          <cell r="K1314" t="str">
            <v>1624-00-013</v>
          </cell>
        </row>
        <row r="1315">
          <cell r="I1315">
            <v>6.6</v>
          </cell>
          <cell r="J1315">
            <v>220</v>
          </cell>
          <cell r="K1315" t="str">
            <v>1624-00-013</v>
          </cell>
        </row>
        <row r="1316">
          <cell r="I1316">
            <v>6.5</v>
          </cell>
          <cell r="J1316">
            <v>3950</v>
          </cell>
          <cell r="K1316" t="str">
            <v>1624-00-013</v>
          </cell>
        </row>
        <row r="1317">
          <cell r="I1317">
            <v>6.2</v>
          </cell>
          <cell r="J1317">
            <v>508</v>
          </cell>
          <cell r="K1317" t="str">
            <v>1624-00-013</v>
          </cell>
        </row>
        <row r="1318">
          <cell r="I1318">
            <v>4.7</v>
          </cell>
          <cell r="J1318">
            <v>3066</v>
          </cell>
          <cell r="K1318" t="str">
            <v>1624-00-013</v>
          </cell>
        </row>
        <row r="1319">
          <cell r="I1319">
            <v>4.7</v>
          </cell>
          <cell r="J1319">
            <v>40</v>
          </cell>
          <cell r="K1319" t="str">
            <v>1624-00-013</v>
          </cell>
        </row>
        <row r="1320">
          <cell r="I1320">
            <v>4.7</v>
          </cell>
          <cell r="J1320">
            <v>3.52</v>
          </cell>
          <cell r="K1320" t="str">
            <v>1624-00-013</v>
          </cell>
        </row>
        <row r="1321">
          <cell r="I1321">
            <v>6.5</v>
          </cell>
          <cell r="J1321">
            <v>107.84</v>
          </cell>
          <cell r="K1321" t="str">
            <v>1624-00-013</v>
          </cell>
        </row>
        <row r="1322">
          <cell r="I1322">
            <v>4.7</v>
          </cell>
          <cell r="J1322">
            <v>61980</v>
          </cell>
          <cell r="K1322" t="str">
            <v>1624-00-013</v>
          </cell>
        </row>
        <row r="1323">
          <cell r="I1323">
            <v>4.7</v>
          </cell>
          <cell r="J1323">
            <v>4338.6000000000004</v>
          </cell>
          <cell r="K1323" t="str">
            <v>1624-00-013</v>
          </cell>
        </row>
        <row r="1324">
          <cell r="I1324">
            <v>4.7</v>
          </cell>
          <cell r="J1324">
            <v>24657</v>
          </cell>
          <cell r="K1324" t="str">
            <v>1624-00-013</v>
          </cell>
        </row>
        <row r="1325">
          <cell r="I1325">
            <v>4.7</v>
          </cell>
          <cell r="J1325">
            <v>1725.99</v>
          </cell>
          <cell r="K1325" t="str">
            <v>1624-00-013</v>
          </cell>
        </row>
        <row r="1326">
          <cell r="I1326">
            <v>4.0999999999999996</v>
          </cell>
          <cell r="J1326">
            <v>10932</v>
          </cell>
          <cell r="K1326" t="str">
            <v>1624-00-013</v>
          </cell>
        </row>
        <row r="1327">
          <cell r="I1327">
            <v>4.0999999999999996</v>
          </cell>
          <cell r="J1327">
            <v>765.24</v>
          </cell>
          <cell r="K1327" t="str">
            <v>1624-00-013</v>
          </cell>
        </row>
        <row r="1328">
          <cell r="I1328">
            <v>5</v>
          </cell>
          <cell r="J1328">
            <v>7763</v>
          </cell>
          <cell r="K1328" t="str">
            <v>1624-00-013</v>
          </cell>
        </row>
        <row r="1329">
          <cell r="I1329">
            <v>5</v>
          </cell>
          <cell r="J1329">
            <v>543.41</v>
          </cell>
          <cell r="K1329" t="str">
            <v>1624-00-013</v>
          </cell>
        </row>
        <row r="1330">
          <cell r="I1330">
            <v>4.2</v>
          </cell>
          <cell r="J1330">
            <v>65460</v>
          </cell>
          <cell r="K1330" t="str">
            <v>1624-00-013</v>
          </cell>
        </row>
        <row r="1331">
          <cell r="I1331">
            <v>4.7</v>
          </cell>
          <cell r="J1331">
            <v>74874</v>
          </cell>
          <cell r="K1331" t="str">
            <v>1624-00-013</v>
          </cell>
        </row>
        <row r="1332">
          <cell r="I1332">
            <v>4.7</v>
          </cell>
          <cell r="J1332">
            <v>5241.18</v>
          </cell>
          <cell r="K1332" t="str">
            <v>1624-00-013</v>
          </cell>
        </row>
        <row r="1333">
          <cell r="I1333">
            <v>4.7</v>
          </cell>
          <cell r="J1333">
            <v>9600</v>
          </cell>
          <cell r="K1333" t="str">
            <v>1624-00-013</v>
          </cell>
        </row>
        <row r="1334">
          <cell r="I1334">
            <v>4.7</v>
          </cell>
          <cell r="J1334">
            <v>672</v>
          </cell>
          <cell r="K1334" t="str">
            <v>1624-00-013</v>
          </cell>
        </row>
        <row r="1335">
          <cell r="I1335">
            <v>2.2000000000000002</v>
          </cell>
          <cell r="J1335">
            <v>6500</v>
          </cell>
          <cell r="K1335" t="str">
            <v>1624-00-013</v>
          </cell>
        </row>
        <row r="1336">
          <cell r="I1336">
            <v>2.2000000000000002</v>
          </cell>
          <cell r="J1336">
            <v>5500</v>
          </cell>
          <cell r="K1336" t="str">
            <v>1624-00-013</v>
          </cell>
        </row>
        <row r="1337">
          <cell r="I1337">
            <v>4.7</v>
          </cell>
          <cell r="J1337">
            <v>67650.8</v>
          </cell>
          <cell r="K1337" t="str">
            <v>1624-00-013</v>
          </cell>
        </row>
        <row r="1338">
          <cell r="I1338">
            <v>4.7</v>
          </cell>
          <cell r="J1338">
            <v>4735.5600000000004</v>
          </cell>
          <cell r="K1338" t="str">
            <v>1624-00-013</v>
          </cell>
        </row>
        <row r="1339">
          <cell r="I1339">
            <v>2.7</v>
          </cell>
          <cell r="J1339">
            <v>934.58</v>
          </cell>
          <cell r="K1339" t="str">
            <v>1624-00-013</v>
          </cell>
        </row>
        <row r="1340">
          <cell r="I1340">
            <v>2.7</v>
          </cell>
          <cell r="J1340">
            <v>25.51</v>
          </cell>
          <cell r="K1340" t="str">
            <v>1624-00-013</v>
          </cell>
        </row>
        <row r="1341">
          <cell r="I1341">
            <v>4.2</v>
          </cell>
          <cell r="J1341">
            <v>72402.5</v>
          </cell>
          <cell r="K1341" t="str">
            <v>1624-00-013</v>
          </cell>
        </row>
        <row r="1342">
          <cell r="I1342">
            <v>4.5999999999999996</v>
          </cell>
          <cell r="J1342">
            <v>121000</v>
          </cell>
          <cell r="K1342" t="str">
            <v>1624-00-013</v>
          </cell>
        </row>
        <row r="1343">
          <cell r="I1343">
            <v>4.5999999999999996</v>
          </cell>
          <cell r="J1343">
            <v>8470</v>
          </cell>
          <cell r="K1343" t="str">
            <v>1624-00-013</v>
          </cell>
        </row>
        <row r="1344">
          <cell r="I1344">
            <v>4.5999999999999996</v>
          </cell>
          <cell r="J1344">
            <v>186915.89</v>
          </cell>
          <cell r="K1344" t="str">
            <v>1624-00-013</v>
          </cell>
        </row>
        <row r="1345">
          <cell r="I1345">
            <v>4.5999999999999996</v>
          </cell>
          <cell r="J1345">
            <v>13084.11</v>
          </cell>
          <cell r="K1345" t="str">
            <v>1624-00-013</v>
          </cell>
        </row>
        <row r="1346">
          <cell r="I1346">
            <v>2.2999999999999998</v>
          </cell>
          <cell r="J1346">
            <v>1280.53</v>
          </cell>
          <cell r="K1346" t="str">
            <v>1624-00-013</v>
          </cell>
        </row>
        <row r="1347">
          <cell r="I1347">
            <v>2.2999999999999998</v>
          </cell>
          <cell r="J1347">
            <v>34.950000000000003</v>
          </cell>
          <cell r="K1347" t="str">
            <v>1624-00-013</v>
          </cell>
        </row>
        <row r="1348">
          <cell r="I1348">
            <v>2.4</v>
          </cell>
          <cell r="J1348">
            <v>618.16999999999996</v>
          </cell>
          <cell r="K1348" t="str">
            <v>1624-00-013</v>
          </cell>
        </row>
        <row r="1349">
          <cell r="I1349">
            <v>2.4</v>
          </cell>
          <cell r="J1349">
            <v>16.88</v>
          </cell>
          <cell r="K1349" t="str">
            <v>1624-00-013</v>
          </cell>
        </row>
        <row r="1350">
          <cell r="I1350">
            <v>5</v>
          </cell>
          <cell r="J1350">
            <v>128000</v>
          </cell>
          <cell r="K1350" t="str">
            <v>1624-00-013</v>
          </cell>
        </row>
        <row r="1351">
          <cell r="I1351">
            <v>5</v>
          </cell>
          <cell r="J1351">
            <v>8960</v>
          </cell>
          <cell r="K1351" t="str">
            <v>1624-00-013</v>
          </cell>
        </row>
        <row r="1352">
          <cell r="I1352">
            <v>3.1</v>
          </cell>
          <cell r="J1352">
            <v>75000</v>
          </cell>
          <cell r="K1352" t="str">
            <v>1624-00-013</v>
          </cell>
        </row>
        <row r="1353">
          <cell r="I1353">
            <v>4</v>
          </cell>
          <cell r="J1353">
            <v>280000</v>
          </cell>
          <cell r="K1353" t="str">
            <v>1624-00-013</v>
          </cell>
        </row>
        <row r="1354">
          <cell r="I1354">
            <v>4</v>
          </cell>
          <cell r="J1354">
            <v>19600</v>
          </cell>
          <cell r="K1354" t="str">
            <v>1624-00-013</v>
          </cell>
        </row>
        <row r="1355">
          <cell r="I1355">
            <v>4</v>
          </cell>
          <cell r="J1355">
            <v>280000</v>
          </cell>
          <cell r="K1355" t="str">
            <v>1624-00-013</v>
          </cell>
        </row>
        <row r="1356">
          <cell r="I1356">
            <v>4</v>
          </cell>
          <cell r="J1356">
            <v>19600</v>
          </cell>
          <cell r="K1356" t="str">
            <v>1624-00-013</v>
          </cell>
        </row>
        <row r="1357">
          <cell r="I1357">
            <v>4.9000000000000004</v>
          </cell>
          <cell r="J1357">
            <v>15070</v>
          </cell>
          <cell r="K1357" t="str">
            <v>1624-00-013</v>
          </cell>
        </row>
        <row r="1358">
          <cell r="I1358">
            <v>4.9000000000000004</v>
          </cell>
          <cell r="J1358">
            <v>1054.9000000000001</v>
          </cell>
          <cell r="K1358" t="str">
            <v>1624-00-013</v>
          </cell>
        </row>
        <row r="1359">
          <cell r="I1359">
            <v>4.8</v>
          </cell>
          <cell r="J1359">
            <v>1100</v>
          </cell>
          <cell r="K1359" t="str">
            <v>1624-00-013</v>
          </cell>
        </row>
        <row r="1360">
          <cell r="I1360">
            <v>6.2</v>
          </cell>
          <cell r="J1360">
            <v>311</v>
          </cell>
          <cell r="K1360" t="str">
            <v>1624-00-013</v>
          </cell>
        </row>
        <row r="1361">
          <cell r="I1361">
            <v>4.0999999999999996</v>
          </cell>
          <cell r="J1361">
            <v>8550</v>
          </cell>
          <cell r="K1361" t="str">
            <v>1624-00-013</v>
          </cell>
        </row>
        <row r="1362">
          <cell r="I1362">
            <v>5</v>
          </cell>
          <cell r="J1362">
            <v>282404.58</v>
          </cell>
          <cell r="K1362" t="str">
            <v>1624-00-013</v>
          </cell>
        </row>
        <row r="1363">
          <cell r="I1363">
            <v>5</v>
          </cell>
          <cell r="J1363">
            <v>19768.32</v>
          </cell>
          <cell r="K1363" t="str">
            <v>1624-00-013</v>
          </cell>
        </row>
        <row r="1364">
          <cell r="I1364">
            <v>6.2</v>
          </cell>
          <cell r="J1364">
            <v>1296</v>
          </cell>
          <cell r="K1364" t="str">
            <v>1624-00-013</v>
          </cell>
        </row>
        <row r="1365">
          <cell r="I1365">
            <v>6.5</v>
          </cell>
          <cell r="J1365">
            <v>64</v>
          </cell>
          <cell r="K1365" t="str">
            <v>1624-00-013</v>
          </cell>
        </row>
        <row r="1366">
          <cell r="I1366">
            <v>4.2</v>
          </cell>
          <cell r="J1366">
            <v>120002</v>
          </cell>
          <cell r="K1366" t="str">
            <v>1624-00-013</v>
          </cell>
        </row>
        <row r="1367">
          <cell r="I1367">
            <v>4.2</v>
          </cell>
          <cell r="J1367">
            <v>807086</v>
          </cell>
          <cell r="K1367" t="str">
            <v>1624-00-013</v>
          </cell>
        </row>
        <row r="1368">
          <cell r="I1368">
            <v>4.0999999999999996</v>
          </cell>
          <cell r="J1368">
            <v>38174</v>
          </cell>
          <cell r="K1368" t="str">
            <v>1624-00-013</v>
          </cell>
        </row>
        <row r="1369">
          <cell r="I1369">
            <v>4.0999999999999996</v>
          </cell>
          <cell r="J1369">
            <v>43696</v>
          </cell>
          <cell r="K1369" t="str">
            <v>1624-00-013</v>
          </cell>
        </row>
        <row r="1370">
          <cell r="I1370">
            <v>5</v>
          </cell>
          <cell r="J1370">
            <v>4396.5</v>
          </cell>
          <cell r="K1370" t="str">
            <v>1624-00-013</v>
          </cell>
        </row>
        <row r="1371">
          <cell r="I1371">
            <v>4.7</v>
          </cell>
          <cell r="J1371">
            <v>1080</v>
          </cell>
          <cell r="K1371" t="str">
            <v>1624-00-013</v>
          </cell>
        </row>
        <row r="1372">
          <cell r="I1372">
            <v>5</v>
          </cell>
          <cell r="J1372">
            <v>45</v>
          </cell>
          <cell r="K1372" t="str">
            <v>1624-00-013</v>
          </cell>
        </row>
        <row r="1373">
          <cell r="I1373">
            <v>3.2</v>
          </cell>
          <cell r="J1373">
            <v>1000</v>
          </cell>
          <cell r="K1373" t="str">
            <v>1624-00-013</v>
          </cell>
        </row>
        <row r="1374">
          <cell r="I1374">
            <v>6.2</v>
          </cell>
          <cell r="J1374">
            <v>90</v>
          </cell>
          <cell r="K1374" t="str">
            <v>1624-00-013</v>
          </cell>
        </row>
        <row r="1375">
          <cell r="I1375">
            <v>6.2</v>
          </cell>
          <cell r="J1375">
            <v>40</v>
          </cell>
          <cell r="K1375" t="str">
            <v>1624-00-013</v>
          </cell>
        </row>
        <row r="1376">
          <cell r="I1376">
            <v>6.2</v>
          </cell>
          <cell r="J1376">
            <v>375</v>
          </cell>
          <cell r="K1376" t="str">
            <v>1624-00-013</v>
          </cell>
        </row>
        <row r="1377">
          <cell r="I1377">
            <v>4.7</v>
          </cell>
          <cell r="J1377">
            <v>400</v>
          </cell>
          <cell r="K1377" t="str">
            <v>1624-00-013</v>
          </cell>
        </row>
        <row r="1378">
          <cell r="I1378">
            <v>4.7</v>
          </cell>
          <cell r="J1378">
            <v>4000</v>
          </cell>
          <cell r="K1378" t="str">
            <v>1624-00-013</v>
          </cell>
        </row>
        <row r="1379">
          <cell r="I1379">
            <v>3.2</v>
          </cell>
          <cell r="J1379">
            <v>1500</v>
          </cell>
          <cell r="K1379" t="str">
            <v>1624-00-013</v>
          </cell>
        </row>
        <row r="1380">
          <cell r="I1380">
            <v>4.7</v>
          </cell>
          <cell r="J1380">
            <v>75.599999999999994</v>
          </cell>
          <cell r="K1380" t="str">
            <v>1624-00-013</v>
          </cell>
        </row>
        <row r="1381">
          <cell r="I1381">
            <v>5</v>
          </cell>
          <cell r="J1381">
            <v>307.76</v>
          </cell>
          <cell r="K1381" t="str">
            <v>1624-00-013</v>
          </cell>
        </row>
        <row r="1382">
          <cell r="I1382">
            <v>5</v>
          </cell>
          <cell r="J1382">
            <v>0.03</v>
          </cell>
          <cell r="K1382" t="str">
            <v>1624-00-013</v>
          </cell>
        </row>
        <row r="1383">
          <cell r="I1383">
            <v>4.3</v>
          </cell>
          <cell r="J1383">
            <v>-23997.96</v>
          </cell>
          <cell r="K1383" t="str">
            <v>1624-00-013</v>
          </cell>
        </row>
        <row r="1384">
          <cell r="I1384">
            <v>4.3</v>
          </cell>
          <cell r="J1384">
            <v>-88221.5</v>
          </cell>
          <cell r="K1384" t="str">
            <v>1624-00-013</v>
          </cell>
        </row>
        <row r="1385">
          <cell r="I1385">
            <v>4.3</v>
          </cell>
          <cell r="J1385">
            <v>-86884</v>
          </cell>
          <cell r="K1385" t="str">
            <v>1624-00-013</v>
          </cell>
        </row>
        <row r="1386">
          <cell r="I1386">
            <v>2.7</v>
          </cell>
          <cell r="J1386">
            <v>-934.58</v>
          </cell>
          <cell r="K1386" t="str">
            <v>1624-00-013</v>
          </cell>
        </row>
        <row r="1387">
          <cell r="I1387">
            <v>2.7</v>
          </cell>
          <cell r="J1387">
            <v>-25.51</v>
          </cell>
          <cell r="K1387" t="str">
            <v>1624-00-013</v>
          </cell>
        </row>
        <row r="1388">
          <cell r="I1388">
            <v>2.7</v>
          </cell>
          <cell r="J1388">
            <v>-1200</v>
          </cell>
          <cell r="K1388" t="str">
            <v>1624-00-013</v>
          </cell>
        </row>
        <row r="1389">
          <cell r="I1389">
            <v>2.7</v>
          </cell>
          <cell r="J1389">
            <v>-32.76</v>
          </cell>
          <cell r="K1389" t="str">
            <v>1624-00-013</v>
          </cell>
        </row>
        <row r="1390">
          <cell r="I1390">
            <v>4.3</v>
          </cell>
          <cell r="J1390">
            <v>1000</v>
          </cell>
          <cell r="K1390" t="str">
            <v>1624-00-013</v>
          </cell>
        </row>
        <row r="1391">
          <cell r="I1391">
            <v>4.3</v>
          </cell>
          <cell r="J1391">
            <v>27.3</v>
          </cell>
          <cell r="K1391" t="str">
            <v>1624-00-013</v>
          </cell>
        </row>
        <row r="1392">
          <cell r="I1392">
            <v>5</v>
          </cell>
          <cell r="J1392">
            <v>18000</v>
          </cell>
          <cell r="K1392" t="str">
            <v>1624-00-013</v>
          </cell>
        </row>
        <row r="1393">
          <cell r="I1393">
            <v>5</v>
          </cell>
          <cell r="J1393">
            <v>1260</v>
          </cell>
          <cell r="K1393" t="str">
            <v>1624-00-013</v>
          </cell>
        </row>
        <row r="1394">
          <cell r="I1394">
            <v>4</v>
          </cell>
          <cell r="J1394">
            <v>239000</v>
          </cell>
          <cell r="K1394" t="str">
            <v>1624-00-013</v>
          </cell>
        </row>
        <row r="1395">
          <cell r="I1395">
            <v>4</v>
          </cell>
          <cell r="J1395">
            <v>16730</v>
          </cell>
          <cell r="K1395" t="str">
            <v>1624-00-013</v>
          </cell>
        </row>
        <row r="1396">
          <cell r="I1396">
            <v>4.7</v>
          </cell>
          <cell r="J1396">
            <v>47045.599999999999</v>
          </cell>
          <cell r="K1396" t="str">
            <v>1624-00-013</v>
          </cell>
        </row>
        <row r="1397">
          <cell r="I1397">
            <v>4.7</v>
          </cell>
          <cell r="J1397">
            <v>3293.19</v>
          </cell>
          <cell r="K1397" t="str">
            <v>1624-00-013</v>
          </cell>
        </row>
        <row r="1398">
          <cell r="I1398">
            <v>4.7</v>
          </cell>
          <cell r="J1398">
            <v>22736</v>
          </cell>
          <cell r="K1398" t="str">
            <v>1624-00-013</v>
          </cell>
        </row>
        <row r="1399">
          <cell r="I1399">
            <v>4.7</v>
          </cell>
          <cell r="J1399">
            <v>1591.52</v>
          </cell>
          <cell r="K1399" t="str">
            <v>1624-00-013</v>
          </cell>
        </row>
        <row r="1400">
          <cell r="I1400">
            <v>4</v>
          </cell>
          <cell r="J1400">
            <v>631211.52000000002</v>
          </cell>
          <cell r="K1400" t="str">
            <v>1624-00-013</v>
          </cell>
        </row>
        <row r="1401">
          <cell r="I1401">
            <v>4</v>
          </cell>
          <cell r="J1401">
            <v>44184.81</v>
          </cell>
          <cell r="K1401" t="str">
            <v>1624-00-013</v>
          </cell>
        </row>
        <row r="1402">
          <cell r="I1402">
            <v>3</v>
          </cell>
          <cell r="J1402">
            <v>412000</v>
          </cell>
          <cell r="K1402" t="str">
            <v>1624-00-013</v>
          </cell>
        </row>
        <row r="1403">
          <cell r="I1403">
            <v>3</v>
          </cell>
          <cell r="J1403">
            <v>28840</v>
          </cell>
          <cell r="K1403" t="str">
            <v>1624-00-013</v>
          </cell>
        </row>
        <row r="1404">
          <cell r="I1404">
            <v>5</v>
          </cell>
          <cell r="J1404">
            <v>4500</v>
          </cell>
          <cell r="K1404" t="str">
            <v>1624-00-013</v>
          </cell>
        </row>
        <row r="1405">
          <cell r="I1405">
            <v>5</v>
          </cell>
          <cell r="J1405">
            <v>1832719.95</v>
          </cell>
          <cell r="K1405" t="str">
            <v>1624-00-013</v>
          </cell>
        </row>
        <row r="1406">
          <cell r="I1406">
            <v>5</v>
          </cell>
          <cell r="J1406">
            <v>128290.4</v>
          </cell>
          <cell r="K1406" t="str">
            <v>1624-00-013</v>
          </cell>
        </row>
        <row r="1407">
          <cell r="I1407">
            <v>4.5</v>
          </cell>
          <cell r="J1407">
            <v>4275</v>
          </cell>
          <cell r="K1407" t="str">
            <v>1624-00-013</v>
          </cell>
        </row>
        <row r="1408">
          <cell r="I1408">
            <v>4.5</v>
          </cell>
          <cell r="J1408">
            <v>27550</v>
          </cell>
          <cell r="K1408" t="str">
            <v>1624-00-013</v>
          </cell>
        </row>
        <row r="1409">
          <cell r="I1409">
            <v>4.5</v>
          </cell>
          <cell r="J1409">
            <v>27075</v>
          </cell>
          <cell r="K1409" t="str">
            <v>1624-00-013</v>
          </cell>
        </row>
        <row r="1410">
          <cell r="I1410">
            <v>4.7</v>
          </cell>
          <cell r="J1410">
            <v>66560</v>
          </cell>
          <cell r="K1410" t="str">
            <v>1624-00-013</v>
          </cell>
        </row>
        <row r="1411">
          <cell r="I1411">
            <v>4.7</v>
          </cell>
          <cell r="J1411">
            <v>4659.2</v>
          </cell>
          <cell r="K1411" t="str">
            <v>1624-00-013</v>
          </cell>
        </row>
        <row r="1412">
          <cell r="I1412">
            <v>6.3</v>
          </cell>
          <cell r="J1412">
            <v>1707</v>
          </cell>
          <cell r="K1412" t="str">
            <v>1624-00-013</v>
          </cell>
        </row>
        <row r="1413">
          <cell r="I1413">
            <v>5</v>
          </cell>
          <cell r="J1413">
            <v>23517</v>
          </cell>
          <cell r="K1413" t="str">
            <v>1624-00-013</v>
          </cell>
        </row>
        <row r="1414">
          <cell r="I1414">
            <v>5</v>
          </cell>
          <cell r="J1414">
            <v>1646.19</v>
          </cell>
          <cell r="K1414" t="str">
            <v>1624-00-013</v>
          </cell>
        </row>
        <row r="1415">
          <cell r="I1415">
            <v>5</v>
          </cell>
          <cell r="J1415">
            <v>1500</v>
          </cell>
          <cell r="K1415" t="str">
            <v>1624-00-013</v>
          </cell>
        </row>
        <row r="1416">
          <cell r="I1416">
            <v>5</v>
          </cell>
          <cell r="J1416">
            <v>105</v>
          </cell>
          <cell r="K1416" t="str">
            <v>1624-00-013</v>
          </cell>
        </row>
        <row r="1417">
          <cell r="I1417">
            <v>4</v>
          </cell>
          <cell r="J1417">
            <v>3600</v>
          </cell>
          <cell r="K1417" t="str">
            <v>1624-00-013</v>
          </cell>
        </row>
        <row r="1418">
          <cell r="I1418">
            <v>4</v>
          </cell>
          <cell r="J1418">
            <v>252</v>
          </cell>
          <cell r="K1418" t="str">
            <v>1624-00-013</v>
          </cell>
        </row>
        <row r="1419">
          <cell r="I1419">
            <v>7.3</v>
          </cell>
          <cell r="J1419">
            <v>10171.200000000001</v>
          </cell>
          <cell r="K1419" t="str">
            <v>1624-00-013</v>
          </cell>
        </row>
        <row r="1420">
          <cell r="I1420">
            <v>7.3</v>
          </cell>
          <cell r="J1420">
            <v>277.67</v>
          </cell>
          <cell r="K1420" t="str">
            <v>1624-00-013</v>
          </cell>
        </row>
        <row r="1421">
          <cell r="I1421">
            <v>4.7</v>
          </cell>
          <cell r="J1421">
            <v>28500</v>
          </cell>
          <cell r="K1421" t="str">
            <v>1624-00-013</v>
          </cell>
        </row>
        <row r="1422">
          <cell r="I1422">
            <v>4.7</v>
          </cell>
          <cell r="J1422">
            <v>1995</v>
          </cell>
          <cell r="K1422" t="str">
            <v>1624-00-013</v>
          </cell>
        </row>
        <row r="1423">
          <cell r="I1423">
            <v>6.6</v>
          </cell>
          <cell r="J1423">
            <v>30007.4</v>
          </cell>
          <cell r="K1423" t="str">
            <v>1624-00-013</v>
          </cell>
        </row>
        <row r="1424">
          <cell r="I1424">
            <v>6.6</v>
          </cell>
          <cell r="J1424">
            <v>819.2</v>
          </cell>
          <cell r="K1424" t="str">
            <v>1624-00-013</v>
          </cell>
        </row>
        <row r="1425">
          <cell r="I1425">
            <v>4</v>
          </cell>
          <cell r="J1425">
            <v>54100</v>
          </cell>
          <cell r="K1425" t="str">
            <v>1624-00-013</v>
          </cell>
        </row>
        <row r="1426">
          <cell r="I1426">
            <v>4</v>
          </cell>
          <cell r="J1426">
            <v>3787</v>
          </cell>
          <cell r="K1426" t="str">
            <v>1624-00-013</v>
          </cell>
        </row>
        <row r="1427">
          <cell r="I1427">
            <v>4.2</v>
          </cell>
          <cell r="J1427">
            <v>19026</v>
          </cell>
          <cell r="K1427" t="str">
            <v>1624-00-013</v>
          </cell>
        </row>
        <row r="1428">
          <cell r="I1428">
            <v>4.9000000000000004</v>
          </cell>
          <cell r="J1428">
            <v>47890</v>
          </cell>
          <cell r="K1428" t="str">
            <v>1624-00-013</v>
          </cell>
        </row>
        <row r="1429">
          <cell r="I1429">
            <v>4.9000000000000004</v>
          </cell>
          <cell r="J1429">
            <v>3352.3</v>
          </cell>
          <cell r="K1429" t="str">
            <v>1624-00-013</v>
          </cell>
        </row>
        <row r="1430">
          <cell r="I1430">
            <v>2.2000000000000002</v>
          </cell>
          <cell r="J1430">
            <v>4500</v>
          </cell>
          <cell r="K1430" t="str">
            <v>1624-00-013</v>
          </cell>
        </row>
        <row r="1431">
          <cell r="I1431">
            <v>7.3</v>
          </cell>
          <cell r="J1431">
            <v>12160</v>
          </cell>
          <cell r="K1431" t="str">
            <v>1624-00-013</v>
          </cell>
        </row>
        <row r="1432">
          <cell r="I1432">
            <v>7.3</v>
          </cell>
          <cell r="J1432">
            <v>331.97</v>
          </cell>
          <cell r="K1432" t="str">
            <v>1624-00-013</v>
          </cell>
        </row>
        <row r="1433">
          <cell r="I1433">
            <v>4</v>
          </cell>
          <cell r="J1433">
            <v>17388</v>
          </cell>
          <cell r="K1433" t="str">
            <v>1624-00-013</v>
          </cell>
        </row>
        <row r="1434">
          <cell r="I1434">
            <v>4</v>
          </cell>
          <cell r="J1434">
            <v>1217.1600000000001</v>
          </cell>
          <cell r="K1434" t="str">
            <v>1624-00-013</v>
          </cell>
        </row>
        <row r="1435">
          <cell r="I1435">
            <v>2.2999999999999998</v>
          </cell>
          <cell r="J1435">
            <v>85.04</v>
          </cell>
          <cell r="K1435" t="str">
            <v>1624-00-013</v>
          </cell>
        </row>
        <row r="1436">
          <cell r="I1436">
            <v>2.2999999999999998</v>
          </cell>
          <cell r="J1436">
            <v>2.3199999999999998</v>
          </cell>
          <cell r="K1436" t="str">
            <v>1624-00-013</v>
          </cell>
        </row>
        <row r="1437">
          <cell r="I1437">
            <v>2.7</v>
          </cell>
          <cell r="J1437">
            <v>934.58</v>
          </cell>
          <cell r="K1437" t="str">
            <v>1624-00-013</v>
          </cell>
        </row>
        <row r="1438">
          <cell r="I1438">
            <v>2.7</v>
          </cell>
          <cell r="J1438">
            <v>25.51</v>
          </cell>
          <cell r="K1438" t="str">
            <v>1624-00-013</v>
          </cell>
        </row>
        <row r="1439">
          <cell r="I1439">
            <v>4.0999999999999996</v>
          </cell>
          <cell r="J1439">
            <v>20000</v>
          </cell>
          <cell r="K1439" t="str">
            <v>1624-00-013</v>
          </cell>
        </row>
        <row r="1440">
          <cell r="I1440">
            <v>4.2</v>
          </cell>
          <cell r="J1440">
            <v>12463</v>
          </cell>
          <cell r="K1440" t="str">
            <v>1624-00-013</v>
          </cell>
        </row>
        <row r="1441">
          <cell r="I1441">
            <v>4.3</v>
          </cell>
          <cell r="J1441">
            <v>4699227.1900000004</v>
          </cell>
          <cell r="K1441" t="str">
            <v>1624-00-013</v>
          </cell>
        </row>
        <row r="1442">
          <cell r="I1442">
            <v>4.3</v>
          </cell>
          <cell r="J1442">
            <v>328945.90000000002</v>
          </cell>
          <cell r="K1442" t="str">
            <v>1624-00-013</v>
          </cell>
        </row>
        <row r="1443">
          <cell r="I1443">
            <v>4.5</v>
          </cell>
          <cell r="J1443">
            <v>14700</v>
          </cell>
          <cell r="K1443" t="str">
            <v>1624-00-013</v>
          </cell>
        </row>
        <row r="1444">
          <cell r="I1444">
            <v>4.7</v>
          </cell>
          <cell r="J1444">
            <v>117140.8</v>
          </cell>
          <cell r="K1444" t="str">
            <v>1624-00-013</v>
          </cell>
        </row>
        <row r="1445">
          <cell r="I1445">
            <v>4.7</v>
          </cell>
          <cell r="J1445">
            <v>8199.86</v>
          </cell>
          <cell r="K1445" t="str">
            <v>1624-00-013</v>
          </cell>
        </row>
        <row r="1446">
          <cell r="I1446">
            <v>5</v>
          </cell>
          <cell r="J1446">
            <v>236777.8</v>
          </cell>
          <cell r="K1446" t="str">
            <v>1624-00-013</v>
          </cell>
        </row>
        <row r="1447">
          <cell r="I1447">
            <v>5</v>
          </cell>
          <cell r="J1447">
            <v>16574.45</v>
          </cell>
          <cell r="K1447" t="str">
            <v>1624-00-013</v>
          </cell>
        </row>
        <row r="1448">
          <cell r="I1448">
            <v>3.1</v>
          </cell>
          <cell r="J1448">
            <v>239000</v>
          </cell>
          <cell r="K1448" t="str">
            <v>1624-00-013</v>
          </cell>
        </row>
        <row r="1449">
          <cell r="I1449">
            <v>3.1</v>
          </cell>
          <cell r="J1449">
            <v>16730</v>
          </cell>
          <cell r="K1449" t="str">
            <v>1624-00-013</v>
          </cell>
        </row>
        <row r="1450">
          <cell r="I1450">
            <v>3.1</v>
          </cell>
          <cell r="J1450">
            <v>100000</v>
          </cell>
          <cell r="K1450" t="str">
            <v>1624-00-013</v>
          </cell>
        </row>
        <row r="1451">
          <cell r="I1451">
            <v>3.1</v>
          </cell>
          <cell r="J1451">
            <v>7000</v>
          </cell>
          <cell r="K1451" t="str">
            <v>1624-00-013</v>
          </cell>
        </row>
        <row r="1452">
          <cell r="I1452">
            <v>2.7</v>
          </cell>
          <cell r="J1452">
            <v>946.53</v>
          </cell>
          <cell r="K1452" t="str">
            <v>1624-00-013</v>
          </cell>
        </row>
        <row r="1453">
          <cell r="I1453">
            <v>2.7</v>
          </cell>
          <cell r="J1453">
            <v>25.84</v>
          </cell>
          <cell r="K1453" t="str">
            <v>1624-00-013</v>
          </cell>
        </row>
        <row r="1454">
          <cell r="I1454">
            <v>6.2</v>
          </cell>
          <cell r="J1454">
            <v>500</v>
          </cell>
          <cell r="K1454" t="str">
            <v>1624-00-013</v>
          </cell>
        </row>
        <row r="1455">
          <cell r="I1455">
            <v>6.2</v>
          </cell>
          <cell r="J1455">
            <v>558.88</v>
          </cell>
          <cell r="K1455" t="str">
            <v>1624-00-013</v>
          </cell>
        </row>
        <row r="1456">
          <cell r="I1456">
            <v>4.9000000000000004</v>
          </cell>
          <cell r="J1456">
            <v>90000</v>
          </cell>
          <cell r="K1456" t="str">
            <v>1624-00-013</v>
          </cell>
        </row>
        <row r="1457">
          <cell r="I1457">
            <v>4.9000000000000004</v>
          </cell>
          <cell r="J1457">
            <v>6300</v>
          </cell>
          <cell r="K1457" t="str">
            <v>1624-00-013</v>
          </cell>
        </row>
        <row r="1458">
          <cell r="I1458">
            <v>4.7</v>
          </cell>
          <cell r="J1458">
            <v>159406</v>
          </cell>
          <cell r="K1458" t="str">
            <v>1624-00-013</v>
          </cell>
        </row>
        <row r="1459">
          <cell r="I1459">
            <v>4.7</v>
          </cell>
          <cell r="J1459">
            <v>11158.42</v>
          </cell>
          <cell r="K1459" t="str">
            <v>1624-00-013</v>
          </cell>
        </row>
        <row r="1460">
          <cell r="I1460">
            <v>6.2</v>
          </cell>
          <cell r="J1460">
            <v>3380</v>
          </cell>
          <cell r="K1460" t="str">
            <v>1624-00-013</v>
          </cell>
        </row>
        <row r="1461">
          <cell r="I1461">
            <v>4.7</v>
          </cell>
          <cell r="J1461">
            <v>4658807.5999999996</v>
          </cell>
          <cell r="K1461" t="str">
            <v>1624-00-013</v>
          </cell>
        </row>
        <row r="1462">
          <cell r="I1462">
            <v>4.7</v>
          </cell>
          <cell r="J1462">
            <v>326116.53000000003</v>
          </cell>
          <cell r="K1462" t="str">
            <v>1624-00-013</v>
          </cell>
        </row>
        <row r="1463">
          <cell r="I1463">
            <v>2.7</v>
          </cell>
          <cell r="J1463">
            <v>312.56</v>
          </cell>
          <cell r="K1463" t="str">
            <v>1624-00-013</v>
          </cell>
        </row>
        <row r="1464">
          <cell r="I1464">
            <v>2.7</v>
          </cell>
          <cell r="J1464">
            <v>8.5299999999999994</v>
          </cell>
          <cell r="K1464" t="str">
            <v>1624-00-013</v>
          </cell>
        </row>
        <row r="1465">
          <cell r="I1465">
            <v>2.7</v>
          </cell>
          <cell r="J1465">
            <v>365.91</v>
          </cell>
          <cell r="K1465" t="str">
            <v>1624-00-013</v>
          </cell>
        </row>
        <row r="1466">
          <cell r="I1466">
            <v>2.7</v>
          </cell>
          <cell r="J1466">
            <v>9.99</v>
          </cell>
          <cell r="K1466" t="str">
            <v>1624-00-013</v>
          </cell>
        </row>
        <row r="1467">
          <cell r="I1467">
            <v>4.8</v>
          </cell>
          <cell r="J1467">
            <v>5600</v>
          </cell>
          <cell r="K1467" t="str">
            <v>1624-00-013</v>
          </cell>
        </row>
        <row r="1468">
          <cell r="I1468">
            <v>4.8</v>
          </cell>
          <cell r="J1468">
            <v>392</v>
          </cell>
          <cell r="K1468" t="str">
            <v>1624-00-013</v>
          </cell>
        </row>
        <row r="1469">
          <cell r="I1469">
            <v>2.2000000000000002</v>
          </cell>
          <cell r="J1469">
            <v>1500</v>
          </cell>
          <cell r="K1469" t="str">
            <v>1624-00-013</v>
          </cell>
        </row>
        <row r="1470">
          <cell r="I1470">
            <v>2.2000000000000002</v>
          </cell>
          <cell r="J1470">
            <v>44100</v>
          </cell>
          <cell r="K1470" t="str">
            <v>1624-00-013</v>
          </cell>
        </row>
        <row r="1471">
          <cell r="I1471">
            <v>2.2000000000000002</v>
          </cell>
          <cell r="J1471">
            <v>3087</v>
          </cell>
          <cell r="K1471" t="str">
            <v>1624-00-013</v>
          </cell>
        </row>
        <row r="1472">
          <cell r="I1472">
            <v>4.8</v>
          </cell>
          <cell r="J1472">
            <v>104000</v>
          </cell>
          <cell r="K1472" t="str">
            <v>1624-00-013</v>
          </cell>
        </row>
        <row r="1473">
          <cell r="I1473">
            <v>3.1</v>
          </cell>
          <cell r="J1473">
            <v>19200</v>
          </cell>
          <cell r="K1473" t="str">
            <v>1624-00-013</v>
          </cell>
        </row>
        <row r="1474">
          <cell r="I1474">
            <v>3.1</v>
          </cell>
          <cell r="J1474">
            <v>1344</v>
          </cell>
          <cell r="K1474" t="str">
            <v>1624-00-013</v>
          </cell>
        </row>
        <row r="1475">
          <cell r="I1475">
            <v>4.7</v>
          </cell>
          <cell r="J1475">
            <v>16268</v>
          </cell>
          <cell r="K1475" t="str">
            <v>1624-00-013</v>
          </cell>
        </row>
        <row r="1476">
          <cell r="I1476">
            <v>4.7</v>
          </cell>
          <cell r="J1476">
            <v>1138.76</v>
          </cell>
          <cell r="K1476" t="str">
            <v>1624-00-013</v>
          </cell>
        </row>
        <row r="1477">
          <cell r="I1477">
            <v>4.7</v>
          </cell>
          <cell r="J1477">
            <v>376369</v>
          </cell>
          <cell r="K1477" t="str">
            <v>1624-00-013</v>
          </cell>
        </row>
        <row r="1478">
          <cell r="I1478">
            <v>4.7</v>
          </cell>
          <cell r="J1478">
            <v>26345.83</v>
          </cell>
          <cell r="K1478" t="str">
            <v>1624-00-013</v>
          </cell>
        </row>
        <row r="1479">
          <cell r="I1479">
            <v>3.2</v>
          </cell>
          <cell r="J1479">
            <v>164027</v>
          </cell>
          <cell r="K1479" t="str">
            <v>1624-00-013</v>
          </cell>
        </row>
        <row r="1480">
          <cell r="I1480">
            <v>3.2</v>
          </cell>
          <cell r="J1480">
            <v>2988</v>
          </cell>
          <cell r="K1480" t="str">
            <v>1624-00-013</v>
          </cell>
        </row>
        <row r="1481">
          <cell r="I1481">
            <v>3.2</v>
          </cell>
          <cell r="J1481">
            <v>25440</v>
          </cell>
          <cell r="K1481" t="str">
            <v>1624-00-013</v>
          </cell>
        </row>
        <row r="1482">
          <cell r="I1482">
            <v>4.7</v>
          </cell>
          <cell r="J1482">
            <v>384440</v>
          </cell>
          <cell r="K1482" t="str">
            <v>1624-00-013</v>
          </cell>
        </row>
        <row r="1483">
          <cell r="I1483">
            <v>4.7</v>
          </cell>
          <cell r="J1483">
            <v>26910.799999999999</v>
          </cell>
          <cell r="K1483" t="str">
            <v>1624-00-013</v>
          </cell>
        </row>
        <row r="1484">
          <cell r="I1484">
            <v>4.7</v>
          </cell>
          <cell r="J1484">
            <v>63338</v>
          </cell>
          <cell r="K1484" t="str">
            <v>1624-00-013</v>
          </cell>
        </row>
        <row r="1485">
          <cell r="I1485">
            <v>4.7</v>
          </cell>
          <cell r="J1485">
            <v>4433.66</v>
          </cell>
          <cell r="K1485" t="str">
            <v>1624-00-013</v>
          </cell>
        </row>
        <row r="1486">
          <cell r="I1486">
            <v>4.2</v>
          </cell>
          <cell r="J1486">
            <v>399587.2</v>
          </cell>
          <cell r="K1486" t="str">
            <v>1624-00-013</v>
          </cell>
        </row>
        <row r="1487">
          <cell r="I1487">
            <v>4.2</v>
          </cell>
          <cell r="J1487">
            <v>399587.2</v>
          </cell>
          <cell r="K1487" t="str">
            <v>1624-00-013</v>
          </cell>
        </row>
        <row r="1488">
          <cell r="I1488">
            <v>4.2</v>
          </cell>
          <cell r="J1488">
            <v>4002</v>
          </cell>
          <cell r="K1488" t="str">
            <v>1624-00-013</v>
          </cell>
        </row>
        <row r="1489">
          <cell r="I1489">
            <v>4.2</v>
          </cell>
          <cell r="J1489">
            <v>280.14</v>
          </cell>
          <cell r="K1489" t="str">
            <v>1624-00-013</v>
          </cell>
        </row>
        <row r="1490">
          <cell r="I1490">
            <v>5</v>
          </cell>
          <cell r="J1490">
            <v>88000</v>
          </cell>
          <cell r="K1490" t="str">
            <v>1624-00-013</v>
          </cell>
        </row>
        <row r="1491">
          <cell r="I1491">
            <v>5</v>
          </cell>
          <cell r="J1491">
            <v>6160</v>
          </cell>
          <cell r="K1491" t="str">
            <v>1624-00-013</v>
          </cell>
        </row>
        <row r="1492">
          <cell r="I1492">
            <v>4.0999999999999996</v>
          </cell>
          <cell r="J1492">
            <v>16389.72</v>
          </cell>
          <cell r="K1492" t="str">
            <v>1624-00-013</v>
          </cell>
        </row>
        <row r="1493">
          <cell r="I1493">
            <v>4.0999999999999996</v>
          </cell>
          <cell r="J1493">
            <v>1147.28</v>
          </cell>
          <cell r="K1493" t="str">
            <v>1624-00-013</v>
          </cell>
        </row>
        <row r="1494">
          <cell r="I1494">
            <v>4.0999999999999996</v>
          </cell>
          <cell r="J1494">
            <v>3153.75</v>
          </cell>
          <cell r="K1494" t="str">
            <v>1624-00-013</v>
          </cell>
        </row>
        <row r="1495">
          <cell r="I1495">
            <v>4.0999999999999996</v>
          </cell>
          <cell r="J1495">
            <v>220.76</v>
          </cell>
          <cell r="K1495" t="str">
            <v>1624-00-013</v>
          </cell>
        </row>
        <row r="1496">
          <cell r="I1496">
            <v>4.7</v>
          </cell>
          <cell r="J1496">
            <v>5000</v>
          </cell>
          <cell r="K1496" t="str">
            <v>1624-00-013</v>
          </cell>
        </row>
        <row r="1497">
          <cell r="I1497">
            <v>4.7</v>
          </cell>
          <cell r="J1497">
            <v>350</v>
          </cell>
          <cell r="K1497" t="str">
            <v>1624-00-013</v>
          </cell>
        </row>
        <row r="1498">
          <cell r="I1498">
            <v>5</v>
          </cell>
          <cell r="J1498">
            <v>282404.58</v>
          </cell>
          <cell r="K1498" t="str">
            <v>1624-00-013</v>
          </cell>
        </row>
        <row r="1499">
          <cell r="I1499">
            <v>5</v>
          </cell>
          <cell r="J1499">
            <v>19768.32</v>
          </cell>
          <cell r="K1499" t="str">
            <v>1624-00-013</v>
          </cell>
        </row>
        <row r="1500">
          <cell r="I1500">
            <v>4.2</v>
          </cell>
          <cell r="J1500">
            <v>97000</v>
          </cell>
          <cell r="K1500" t="str">
            <v>1624-00-013</v>
          </cell>
        </row>
        <row r="1501">
          <cell r="I1501">
            <v>5</v>
          </cell>
          <cell r="J1501">
            <v>111803</v>
          </cell>
          <cell r="K1501" t="str">
            <v>1624-00-013</v>
          </cell>
        </row>
        <row r="1502">
          <cell r="I1502">
            <v>5</v>
          </cell>
          <cell r="J1502">
            <v>7826.21</v>
          </cell>
          <cell r="K1502" t="str">
            <v>1624-00-013</v>
          </cell>
        </row>
        <row r="1503">
          <cell r="I1503">
            <v>2.2000000000000002</v>
          </cell>
          <cell r="J1503">
            <v>132840</v>
          </cell>
          <cell r="K1503" t="str">
            <v>1624-00-013</v>
          </cell>
        </row>
        <row r="1504">
          <cell r="I1504">
            <v>2.2000000000000002</v>
          </cell>
          <cell r="J1504">
            <v>9298.7999999999993</v>
          </cell>
          <cell r="K1504" t="str">
            <v>1624-00-013</v>
          </cell>
        </row>
        <row r="1505">
          <cell r="I1505">
            <v>2.2000000000000002</v>
          </cell>
          <cell r="J1505">
            <v>163440</v>
          </cell>
          <cell r="K1505" t="str">
            <v>1624-00-013</v>
          </cell>
        </row>
        <row r="1506">
          <cell r="I1506">
            <v>2.2000000000000002</v>
          </cell>
          <cell r="J1506">
            <v>11440.8</v>
          </cell>
          <cell r="K1506" t="str">
            <v>1624-00-013</v>
          </cell>
        </row>
        <row r="1507">
          <cell r="I1507">
            <v>4.0999999999999996</v>
          </cell>
          <cell r="J1507">
            <v>123330</v>
          </cell>
          <cell r="K1507" t="str">
            <v>1624-00-013</v>
          </cell>
        </row>
        <row r="1508">
          <cell r="I1508">
            <v>4.0999999999999996</v>
          </cell>
          <cell r="J1508">
            <v>1099478</v>
          </cell>
          <cell r="K1508" t="str">
            <v>1624-00-013</v>
          </cell>
        </row>
        <row r="1509">
          <cell r="I1509">
            <v>4.0999999999999996</v>
          </cell>
          <cell r="J1509">
            <v>239000</v>
          </cell>
          <cell r="K1509" t="str">
            <v>1624-00-013</v>
          </cell>
        </row>
        <row r="1510">
          <cell r="I1510">
            <v>4.0999999999999996</v>
          </cell>
          <cell r="J1510">
            <v>16730</v>
          </cell>
          <cell r="K1510" t="str">
            <v>1624-00-013</v>
          </cell>
        </row>
        <row r="1511">
          <cell r="I1511">
            <v>4.0999999999999996</v>
          </cell>
          <cell r="J1511">
            <v>39000</v>
          </cell>
          <cell r="K1511" t="str">
            <v>1624-00-013</v>
          </cell>
        </row>
        <row r="1512">
          <cell r="I1512">
            <v>4.0999999999999996</v>
          </cell>
          <cell r="J1512">
            <v>2730</v>
          </cell>
          <cell r="K1512" t="str">
            <v>1624-00-013</v>
          </cell>
        </row>
        <row r="1513">
          <cell r="I1513">
            <v>6.6</v>
          </cell>
          <cell r="J1513">
            <v>70300</v>
          </cell>
          <cell r="K1513" t="str">
            <v>1624-00-013</v>
          </cell>
        </row>
        <row r="1514">
          <cell r="I1514">
            <v>6.6</v>
          </cell>
          <cell r="J1514">
            <v>1919.19</v>
          </cell>
          <cell r="K1514" t="str">
            <v>1624-00-013</v>
          </cell>
        </row>
        <row r="1515">
          <cell r="I1515">
            <v>5</v>
          </cell>
          <cell r="J1515">
            <v>9200</v>
          </cell>
          <cell r="K1515" t="str">
            <v>1624-00-013</v>
          </cell>
        </row>
        <row r="1516">
          <cell r="I1516">
            <v>5</v>
          </cell>
          <cell r="J1516">
            <v>644</v>
          </cell>
          <cell r="K1516" t="str">
            <v>1624-00-013</v>
          </cell>
        </row>
        <row r="1517">
          <cell r="I1517">
            <v>5</v>
          </cell>
          <cell r="J1517">
            <v>17145</v>
          </cell>
          <cell r="K1517" t="str">
            <v>1624-00-013</v>
          </cell>
        </row>
        <row r="1518">
          <cell r="I1518">
            <v>5</v>
          </cell>
          <cell r="J1518">
            <v>1200.1500000000001</v>
          </cell>
          <cell r="K1518" t="str">
            <v>1624-00-013</v>
          </cell>
        </row>
        <row r="1519">
          <cell r="I1519">
            <v>2.2000000000000002</v>
          </cell>
          <cell r="J1519">
            <v>3500</v>
          </cell>
          <cell r="K1519" t="str">
            <v>1624-00-013</v>
          </cell>
        </row>
        <row r="1520">
          <cell r="I1520">
            <v>5</v>
          </cell>
          <cell r="J1520">
            <v>57280</v>
          </cell>
          <cell r="K1520" t="str">
            <v>1624-00-013</v>
          </cell>
        </row>
        <row r="1521">
          <cell r="I1521">
            <v>5</v>
          </cell>
          <cell r="J1521">
            <v>17500</v>
          </cell>
          <cell r="K1521" t="str">
            <v>1624-00-013</v>
          </cell>
        </row>
        <row r="1522">
          <cell r="I1522">
            <v>5</v>
          </cell>
          <cell r="J1522">
            <v>1225</v>
          </cell>
          <cell r="K1522" t="str">
            <v>1624-00-013</v>
          </cell>
        </row>
        <row r="1523">
          <cell r="I1523">
            <v>3.1</v>
          </cell>
          <cell r="J1523">
            <v>75000</v>
          </cell>
          <cell r="K1523" t="str">
            <v>1624-00-013</v>
          </cell>
        </row>
        <row r="1524">
          <cell r="I1524">
            <v>4.7</v>
          </cell>
          <cell r="J1524">
            <v>1185400</v>
          </cell>
          <cell r="K1524" t="str">
            <v>1624-00-013</v>
          </cell>
        </row>
        <row r="1525">
          <cell r="I1525">
            <v>4.7</v>
          </cell>
          <cell r="J1525">
            <v>82978</v>
          </cell>
          <cell r="K1525" t="str">
            <v>1624-00-013</v>
          </cell>
        </row>
        <row r="1526">
          <cell r="I1526">
            <v>4.2</v>
          </cell>
          <cell r="J1526">
            <v>72402.5</v>
          </cell>
          <cell r="K1526" t="str">
            <v>1624-00-013</v>
          </cell>
        </row>
        <row r="1527">
          <cell r="I1527">
            <v>4.2</v>
          </cell>
          <cell r="J1527">
            <v>44500</v>
          </cell>
          <cell r="K1527" t="str">
            <v>1624-00-013</v>
          </cell>
        </row>
        <row r="1528">
          <cell r="I1528">
            <v>4.0999999999999996</v>
          </cell>
          <cell r="J1528">
            <v>152523.29999999999</v>
          </cell>
          <cell r="K1528" t="str">
            <v>1624-00-013</v>
          </cell>
        </row>
        <row r="1529">
          <cell r="I1529">
            <v>4.0999999999999996</v>
          </cell>
          <cell r="J1529">
            <v>10676.63</v>
          </cell>
          <cell r="K1529" t="str">
            <v>1624-00-013</v>
          </cell>
        </row>
        <row r="1530">
          <cell r="I1530">
            <v>5</v>
          </cell>
          <cell r="J1530">
            <v>252256</v>
          </cell>
          <cell r="K1530" t="str">
            <v>1624-00-013</v>
          </cell>
        </row>
        <row r="1531">
          <cell r="I1531">
            <v>5</v>
          </cell>
          <cell r="J1531">
            <v>17657.919999999998</v>
          </cell>
          <cell r="K1531" t="str">
            <v>1624-00-013</v>
          </cell>
        </row>
        <row r="1532">
          <cell r="I1532">
            <v>4.7</v>
          </cell>
          <cell r="J1532">
            <v>27930</v>
          </cell>
          <cell r="K1532" t="str">
            <v>1624-00-013</v>
          </cell>
        </row>
        <row r="1533">
          <cell r="I1533">
            <v>4.7</v>
          </cell>
          <cell r="J1533">
            <v>1955.1</v>
          </cell>
          <cell r="K1533" t="str">
            <v>1624-00-013</v>
          </cell>
        </row>
        <row r="1534">
          <cell r="I1534">
            <v>4.3</v>
          </cell>
          <cell r="J1534">
            <v>84882</v>
          </cell>
          <cell r="K1534" t="str">
            <v>1624-00-013</v>
          </cell>
        </row>
        <row r="1535">
          <cell r="I1535">
            <v>3.1</v>
          </cell>
          <cell r="J1535">
            <v>327440</v>
          </cell>
          <cell r="K1535" t="str">
            <v>1624-00-013</v>
          </cell>
        </row>
        <row r="1536">
          <cell r="I1536">
            <v>3.1</v>
          </cell>
          <cell r="J1536">
            <v>22920.799999999999</v>
          </cell>
          <cell r="K1536" t="str">
            <v>1624-00-013</v>
          </cell>
        </row>
        <row r="1537">
          <cell r="I1537">
            <v>4.7</v>
          </cell>
          <cell r="J1537">
            <v>31180.799999999999</v>
          </cell>
          <cell r="K1537" t="str">
            <v>1624-00-013</v>
          </cell>
        </row>
        <row r="1538">
          <cell r="I1538">
            <v>4.7</v>
          </cell>
          <cell r="J1538">
            <v>2182.66</v>
          </cell>
          <cell r="K1538" t="str">
            <v>1624-00-013</v>
          </cell>
        </row>
        <row r="1539">
          <cell r="I1539">
            <v>4.3</v>
          </cell>
          <cell r="J1539">
            <v>87276.89</v>
          </cell>
          <cell r="K1539" t="str">
            <v>1624-00-013</v>
          </cell>
        </row>
        <row r="1540">
          <cell r="I1540">
            <v>5</v>
          </cell>
          <cell r="J1540">
            <v>21590</v>
          </cell>
          <cell r="K1540" t="str">
            <v>1624-00-013</v>
          </cell>
        </row>
        <row r="1541">
          <cell r="I1541">
            <v>5</v>
          </cell>
          <cell r="J1541">
            <v>1511.3</v>
          </cell>
          <cell r="K1541" t="str">
            <v>1624-00-013</v>
          </cell>
        </row>
        <row r="1542">
          <cell r="I1542">
            <v>4.7</v>
          </cell>
          <cell r="J1542">
            <v>2475</v>
          </cell>
          <cell r="K1542" t="str">
            <v>1624-00-013</v>
          </cell>
        </row>
        <row r="1543">
          <cell r="I1543">
            <v>4.7</v>
          </cell>
          <cell r="J1543">
            <v>173.25</v>
          </cell>
          <cell r="K1543" t="str">
            <v>1624-00-013</v>
          </cell>
        </row>
        <row r="1544">
          <cell r="I1544">
            <v>4.7</v>
          </cell>
          <cell r="J1544">
            <v>16115</v>
          </cell>
          <cell r="K1544" t="str">
            <v>1624-00-013</v>
          </cell>
        </row>
        <row r="1545">
          <cell r="I1545">
            <v>4.7</v>
          </cell>
          <cell r="J1545">
            <v>1128.05</v>
          </cell>
          <cell r="K1545" t="str">
            <v>1624-00-013</v>
          </cell>
        </row>
        <row r="1546">
          <cell r="I1546">
            <v>4.7</v>
          </cell>
          <cell r="J1546">
            <v>5530</v>
          </cell>
          <cell r="K1546" t="str">
            <v>1624-00-013</v>
          </cell>
        </row>
        <row r="1547">
          <cell r="I1547">
            <v>4.7</v>
          </cell>
          <cell r="J1547">
            <v>387.1</v>
          </cell>
          <cell r="K1547" t="str">
            <v>1624-00-013</v>
          </cell>
        </row>
        <row r="1548">
          <cell r="I1548">
            <v>4.3</v>
          </cell>
          <cell r="J1548">
            <v>38000</v>
          </cell>
          <cell r="K1548" t="str">
            <v>1624-00-013</v>
          </cell>
        </row>
        <row r="1549">
          <cell r="I1549">
            <v>4.3</v>
          </cell>
          <cell r="J1549">
            <v>2660</v>
          </cell>
          <cell r="K1549" t="str">
            <v>1624-00-013</v>
          </cell>
        </row>
        <row r="1550">
          <cell r="I1550">
            <v>4.7</v>
          </cell>
          <cell r="J1550">
            <v>1225</v>
          </cell>
          <cell r="K1550" t="str">
            <v>1624-00-013</v>
          </cell>
        </row>
        <row r="1551">
          <cell r="I1551">
            <v>5</v>
          </cell>
          <cell r="J1551">
            <v>26364.799999999999</v>
          </cell>
          <cell r="K1551" t="str">
            <v>1624-00-013</v>
          </cell>
        </row>
        <row r="1552">
          <cell r="I1552">
            <v>5</v>
          </cell>
          <cell r="J1552">
            <v>1845.54</v>
          </cell>
          <cell r="K1552" t="str">
            <v>1624-00-013</v>
          </cell>
        </row>
        <row r="1553">
          <cell r="I1553">
            <v>4</v>
          </cell>
          <cell r="J1553">
            <v>915523.36</v>
          </cell>
          <cell r="K1553" t="str">
            <v>1624-00-013</v>
          </cell>
        </row>
        <row r="1554">
          <cell r="I1554">
            <v>4</v>
          </cell>
          <cell r="J1554">
            <v>64086.64</v>
          </cell>
          <cell r="K1554" t="str">
            <v>1624-00-013</v>
          </cell>
        </row>
        <row r="1555">
          <cell r="I1555">
            <v>4.7</v>
          </cell>
          <cell r="J1555">
            <v>1465</v>
          </cell>
          <cell r="K1555" t="str">
            <v>1624-00-013</v>
          </cell>
        </row>
        <row r="1556">
          <cell r="I1556">
            <v>4.7</v>
          </cell>
          <cell r="J1556">
            <v>755</v>
          </cell>
          <cell r="K1556" t="str">
            <v>1624-00-013</v>
          </cell>
        </row>
        <row r="1557">
          <cell r="I1557">
            <v>5</v>
          </cell>
          <cell r="J1557">
            <v>34400</v>
          </cell>
          <cell r="K1557" t="str">
            <v>1624-00-013</v>
          </cell>
        </row>
        <row r="1558">
          <cell r="I1558">
            <v>5</v>
          </cell>
          <cell r="J1558">
            <v>2408</v>
          </cell>
          <cell r="K1558" t="str">
            <v>1624-00-013</v>
          </cell>
        </row>
        <row r="1559">
          <cell r="I1559">
            <v>4.2</v>
          </cell>
          <cell r="J1559">
            <v>62998</v>
          </cell>
          <cell r="K1559" t="str">
            <v>1624-00-013</v>
          </cell>
        </row>
        <row r="1560">
          <cell r="I1560">
            <v>6.6</v>
          </cell>
          <cell r="J1560">
            <v>77.319999999999993</v>
          </cell>
          <cell r="K1560" t="str">
            <v>1624-00-013</v>
          </cell>
        </row>
        <row r="1561">
          <cell r="I1561">
            <v>4</v>
          </cell>
          <cell r="J1561">
            <v>-1285309.7</v>
          </cell>
          <cell r="K1561" t="str">
            <v>1624-00-013</v>
          </cell>
        </row>
        <row r="1562">
          <cell r="I1562">
            <v>4</v>
          </cell>
          <cell r="J1562">
            <v>-89971.68</v>
          </cell>
          <cell r="K1562" t="str">
            <v>1624-00-013</v>
          </cell>
        </row>
        <row r="1563">
          <cell r="I1563">
            <v>6.7</v>
          </cell>
          <cell r="J1563">
            <v>-1000</v>
          </cell>
          <cell r="K1563" t="str">
            <v>1624-00-013</v>
          </cell>
        </row>
        <row r="1564">
          <cell r="I1564">
            <v>6.7</v>
          </cell>
          <cell r="J1564">
            <v>-27.3</v>
          </cell>
          <cell r="K1564" t="str">
            <v>1624-00-013</v>
          </cell>
        </row>
        <row r="1565">
          <cell r="I1565">
            <v>3.1</v>
          </cell>
          <cell r="J1565">
            <v>10140.89</v>
          </cell>
          <cell r="K1565" t="str">
            <v>1624-00-013</v>
          </cell>
        </row>
        <row r="1566">
          <cell r="I1566">
            <v>6.7</v>
          </cell>
          <cell r="J1566">
            <v>1000</v>
          </cell>
          <cell r="K1566" t="str">
            <v>1624-00-013</v>
          </cell>
        </row>
        <row r="1567">
          <cell r="I1567">
            <v>6.7</v>
          </cell>
          <cell r="J1567">
            <v>27.3</v>
          </cell>
          <cell r="K1567" t="str">
            <v>1624-00-013</v>
          </cell>
        </row>
        <row r="1568">
          <cell r="I1568">
            <v>2.2999999999999998</v>
          </cell>
          <cell r="J1568">
            <v>2108313.75</v>
          </cell>
          <cell r="K1568" t="str">
            <v>1624-00-013</v>
          </cell>
        </row>
        <row r="1569">
          <cell r="I1569">
            <v>2.2999999999999998</v>
          </cell>
          <cell r="J1569">
            <v>41782.89</v>
          </cell>
          <cell r="K1569" t="str">
            <v>1624-00-013</v>
          </cell>
        </row>
        <row r="1570">
          <cell r="I1570">
            <v>2.2999999999999998</v>
          </cell>
          <cell r="J1570">
            <v>29156.83</v>
          </cell>
          <cell r="K1570" t="str">
            <v>1624-00-013</v>
          </cell>
        </row>
        <row r="1571">
          <cell r="I1571">
            <v>2.2000000000000002</v>
          </cell>
          <cell r="J1571">
            <v>70700</v>
          </cell>
          <cell r="K1571" t="str">
            <v>1624-00-013</v>
          </cell>
        </row>
        <row r="1572">
          <cell r="I1572">
            <v>2.2000000000000002</v>
          </cell>
          <cell r="J1572">
            <v>497649</v>
          </cell>
          <cell r="K1572" t="str">
            <v>1624-00-013</v>
          </cell>
        </row>
        <row r="1573">
          <cell r="I1573">
            <v>2.2000000000000002</v>
          </cell>
          <cell r="J1573">
            <v>4500</v>
          </cell>
          <cell r="K1573" t="str">
            <v>1624-00-013</v>
          </cell>
        </row>
        <row r="1574">
          <cell r="I1574">
            <v>2.2000000000000002</v>
          </cell>
          <cell r="J1574">
            <v>91870.95</v>
          </cell>
          <cell r="K1574" t="str">
            <v>1624-00-013</v>
          </cell>
        </row>
        <row r="1575">
          <cell r="I1575">
            <v>4.9000000000000004</v>
          </cell>
          <cell r="J1575">
            <v>212164.96</v>
          </cell>
          <cell r="K1575" t="str">
            <v>1624-00-013</v>
          </cell>
        </row>
        <row r="1576">
          <cell r="I1576">
            <v>4.9000000000000004</v>
          </cell>
          <cell r="J1576">
            <v>96077.5</v>
          </cell>
          <cell r="K1576" t="str">
            <v>1624-00-013</v>
          </cell>
        </row>
        <row r="1577">
          <cell r="I1577">
            <v>2.5</v>
          </cell>
          <cell r="J1577">
            <v>914108.86</v>
          </cell>
          <cell r="K1577" t="str">
            <v>1624-00-013</v>
          </cell>
        </row>
        <row r="1578">
          <cell r="I1578">
            <v>2.5</v>
          </cell>
          <cell r="J1578">
            <v>224746.22</v>
          </cell>
          <cell r="K1578" t="str">
            <v>1624-00-013</v>
          </cell>
        </row>
        <row r="1579">
          <cell r="I1579">
            <v>2.6</v>
          </cell>
          <cell r="J1579">
            <v>247136.16</v>
          </cell>
          <cell r="K1579" t="str">
            <v>1624-00-013</v>
          </cell>
        </row>
        <row r="1580">
          <cell r="I1580">
            <v>2.6</v>
          </cell>
          <cell r="J1580">
            <v>60761.36</v>
          </cell>
          <cell r="K1580" t="str">
            <v>1624-00-013</v>
          </cell>
        </row>
        <row r="1581">
          <cell r="I1581">
            <v>3.1</v>
          </cell>
          <cell r="J1581">
            <v>-239000</v>
          </cell>
          <cell r="K1581" t="str">
            <v>1624-00-013</v>
          </cell>
        </row>
        <row r="1582">
          <cell r="I1582">
            <v>3.1</v>
          </cell>
          <cell r="J1582">
            <v>-16730</v>
          </cell>
          <cell r="K1582" t="str">
            <v>1624-00-013</v>
          </cell>
        </row>
        <row r="1583">
          <cell r="I1583">
            <v>4.3</v>
          </cell>
          <cell r="J1583">
            <v>13025.46</v>
          </cell>
          <cell r="K1583" t="str">
            <v>1624-00-013</v>
          </cell>
        </row>
        <row r="1584">
          <cell r="I1584">
            <v>4.9000000000000004</v>
          </cell>
          <cell r="J1584">
            <v>6500</v>
          </cell>
          <cell r="K1584" t="str">
            <v>1624-00-016</v>
          </cell>
        </row>
        <row r="1585">
          <cell r="I1585" t="str">
            <v>7.8.</v>
          </cell>
          <cell r="J1585">
            <v>8800</v>
          </cell>
          <cell r="K1585" t="str">
            <v>1624-00-016</v>
          </cell>
        </row>
        <row r="1586">
          <cell r="I1586" t="str">
            <v>7.8.</v>
          </cell>
          <cell r="J1586">
            <v>240.24</v>
          </cell>
          <cell r="K1586" t="str">
            <v>1624-00-016</v>
          </cell>
        </row>
        <row r="1587">
          <cell r="I1587">
            <v>5</v>
          </cell>
          <cell r="J1587">
            <v>2380</v>
          </cell>
          <cell r="K1587" t="str">
            <v>1624-00-016</v>
          </cell>
        </row>
        <row r="1588">
          <cell r="I1588">
            <v>5</v>
          </cell>
          <cell r="J1588">
            <v>64.97</v>
          </cell>
          <cell r="K1588" t="str">
            <v>1624-00-016</v>
          </cell>
        </row>
        <row r="1589">
          <cell r="I1589">
            <v>5</v>
          </cell>
          <cell r="J1589">
            <v>840</v>
          </cell>
          <cell r="K1589" t="str">
            <v>1624-00-016</v>
          </cell>
        </row>
        <row r="1590">
          <cell r="I1590">
            <v>5</v>
          </cell>
          <cell r="J1590">
            <v>58.8</v>
          </cell>
          <cell r="K1590" t="str">
            <v>1624-00-016</v>
          </cell>
        </row>
        <row r="1591">
          <cell r="I1591">
            <v>5</v>
          </cell>
          <cell r="J1591">
            <v>75700</v>
          </cell>
          <cell r="K1591" t="str">
            <v>1624-00-016</v>
          </cell>
        </row>
        <row r="1592">
          <cell r="I1592">
            <v>5</v>
          </cell>
          <cell r="J1592">
            <v>2750</v>
          </cell>
          <cell r="K1592" t="str">
            <v>1624-00-016</v>
          </cell>
        </row>
        <row r="1593">
          <cell r="I1593">
            <v>5</v>
          </cell>
          <cell r="J1593">
            <v>192.5</v>
          </cell>
          <cell r="K1593" t="str">
            <v>1624-00-016</v>
          </cell>
        </row>
        <row r="1594">
          <cell r="I1594">
            <v>4.0999999999999996</v>
          </cell>
          <cell r="J1594">
            <v>24000</v>
          </cell>
          <cell r="K1594" t="str">
            <v>1624-00-016</v>
          </cell>
        </row>
        <row r="1595">
          <cell r="I1595">
            <v>4.0999999999999996</v>
          </cell>
          <cell r="J1595">
            <v>23959</v>
          </cell>
          <cell r="K1595" t="str">
            <v>1624-00-016</v>
          </cell>
        </row>
        <row r="1596">
          <cell r="I1596">
            <v>4.0999999999999996</v>
          </cell>
          <cell r="J1596">
            <v>83750</v>
          </cell>
          <cell r="K1596" t="str">
            <v>1624-00-016</v>
          </cell>
        </row>
        <row r="1597">
          <cell r="I1597">
            <v>4.7</v>
          </cell>
          <cell r="J1597">
            <v>2766.36</v>
          </cell>
          <cell r="K1597" t="str">
            <v>1624-00-016</v>
          </cell>
        </row>
        <row r="1598">
          <cell r="I1598">
            <v>4.7</v>
          </cell>
          <cell r="J1598">
            <v>193.64</v>
          </cell>
          <cell r="K1598" t="str">
            <v>1624-00-016</v>
          </cell>
        </row>
        <row r="1599">
          <cell r="I1599">
            <v>4.5999999999999996</v>
          </cell>
          <cell r="J1599">
            <v>13500</v>
          </cell>
          <cell r="K1599" t="str">
            <v>1624-00-016</v>
          </cell>
        </row>
        <row r="1600">
          <cell r="I1600">
            <v>4.0999999999999996</v>
          </cell>
          <cell r="J1600">
            <v>-23959</v>
          </cell>
          <cell r="K1600" t="str">
            <v>1624-00-016</v>
          </cell>
        </row>
        <row r="1601">
          <cell r="I1601">
            <v>4.0999999999999996</v>
          </cell>
          <cell r="J1601">
            <v>-1499</v>
          </cell>
          <cell r="K1601" t="str">
            <v>1624-00-201</v>
          </cell>
        </row>
        <row r="1602">
          <cell r="I1602">
            <v>2.2000000000000002</v>
          </cell>
          <cell r="J1602">
            <v>54570.18</v>
          </cell>
          <cell r="K1602" t="str">
            <v>1624-00-203</v>
          </cell>
        </row>
        <row r="1603">
          <cell r="I1603">
            <v>2.2000000000000002</v>
          </cell>
          <cell r="J1603">
            <v>200988.89</v>
          </cell>
          <cell r="K1603" t="str">
            <v>1624-00-203</v>
          </cell>
        </row>
        <row r="1604">
          <cell r="I1604">
            <v>2.2000000000000002</v>
          </cell>
          <cell r="J1604">
            <v>37850</v>
          </cell>
          <cell r="K1604" t="str">
            <v>1624-00-203</v>
          </cell>
        </row>
        <row r="1605">
          <cell r="I1605">
            <v>2.5</v>
          </cell>
          <cell r="J1605">
            <v>915722.66</v>
          </cell>
          <cell r="K1605" t="str">
            <v>1624-00-203</v>
          </cell>
        </row>
        <row r="1606">
          <cell r="I1606">
            <v>2.5</v>
          </cell>
          <cell r="J1606">
            <v>225142.99</v>
          </cell>
          <cell r="K1606" t="str">
            <v>1624-00-203</v>
          </cell>
        </row>
        <row r="1607">
          <cell r="I1607">
            <v>2.6</v>
          </cell>
          <cell r="J1607">
            <v>247136.16</v>
          </cell>
          <cell r="K1607" t="str">
            <v>1624-00-203</v>
          </cell>
        </row>
        <row r="1608">
          <cell r="I1608">
            <v>2.6</v>
          </cell>
          <cell r="J1608">
            <v>60761.36</v>
          </cell>
          <cell r="K1608" t="str">
            <v>1624-00-203</v>
          </cell>
        </row>
        <row r="1609">
          <cell r="I1609">
            <v>2.2999999999999998</v>
          </cell>
          <cell r="J1609">
            <v>715137.61</v>
          </cell>
          <cell r="K1609" t="str">
            <v>1624-00-203</v>
          </cell>
        </row>
        <row r="1610">
          <cell r="I1610">
            <v>2.4</v>
          </cell>
          <cell r="J1610">
            <v>42633.32</v>
          </cell>
          <cell r="K1610" t="str">
            <v>1624-00-203</v>
          </cell>
        </row>
        <row r="1611">
          <cell r="I1611">
            <v>2.2000000000000002</v>
          </cell>
          <cell r="J1611">
            <v>242640</v>
          </cell>
          <cell r="K1611" t="str">
            <v>1624-00-203</v>
          </cell>
        </row>
        <row r="1612">
          <cell r="I1612">
            <v>2.2000000000000002</v>
          </cell>
          <cell r="J1612">
            <v>3600</v>
          </cell>
          <cell r="K1612" t="str">
            <v>1624-00-203</v>
          </cell>
        </row>
        <row r="1613">
          <cell r="I1613">
            <v>2.2000000000000002</v>
          </cell>
          <cell r="J1613">
            <v>3352.93</v>
          </cell>
          <cell r="K1613" t="str">
            <v>1624-00-203</v>
          </cell>
        </row>
        <row r="1614">
          <cell r="J1614" t="e">
            <v>#N/A</v>
          </cell>
          <cell r="K1614" t="e">
            <v>#N/A</v>
          </cell>
        </row>
        <row r="1615">
          <cell r="J1615" t="e">
            <v>#N/A</v>
          </cell>
          <cell r="K1615" t="e">
            <v>#N/A</v>
          </cell>
        </row>
        <row r="1616">
          <cell r="J1616" t="e">
            <v>#N/A</v>
          </cell>
          <cell r="K1616" t="e">
            <v>#N/A</v>
          </cell>
        </row>
        <row r="1617">
          <cell r="J1617" t="e">
            <v>#N/A</v>
          </cell>
          <cell r="K1617" t="e">
            <v>#N/A</v>
          </cell>
        </row>
        <row r="1618">
          <cell r="J1618" t="e">
            <v>#N/A</v>
          </cell>
          <cell r="K1618" t="e">
            <v>#N/A</v>
          </cell>
        </row>
        <row r="1619">
          <cell r="J1619" t="e">
            <v>#N/A</v>
          </cell>
          <cell r="K1619" t="e">
            <v>#N/A</v>
          </cell>
        </row>
        <row r="1620">
          <cell r="J1620" t="e">
            <v>#N/A</v>
          </cell>
          <cell r="K1620" t="e">
            <v>#N/A</v>
          </cell>
        </row>
        <row r="1621">
          <cell r="J1621" t="e">
            <v>#N/A</v>
          </cell>
          <cell r="K1621" t="e">
            <v>#N/A</v>
          </cell>
        </row>
        <row r="1622">
          <cell r="J1622" t="e">
            <v>#N/A</v>
          </cell>
          <cell r="K1622" t="e">
            <v>#N/A</v>
          </cell>
        </row>
        <row r="1623">
          <cell r="J1623" t="e">
            <v>#N/A</v>
          </cell>
          <cell r="K1623" t="e">
            <v>#N/A</v>
          </cell>
        </row>
        <row r="1624">
          <cell r="J1624" t="e">
            <v>#N/A</v>
          </cell>
          <cell r="K1624" t="e">
            <v>#N/A</v>
          </cell>
        </row>
        <row r="1625">
          <cell r="J1625" t="e">
            <v>#N/A</v>
          </cell>
          <cell r="K1625" t="e">
            <v>#N/A</v>
          </cell>
        </row>
        <row r="1626">
          <cell r="J1626" t="e">
            <v>#N/A</v>
          </cell>
          <cell r="K1626" t="e">
            <v>#N/A</v>
          </cell>
        </row>
        <row r="1627">
          <cell r="J1627" t="e">
            <v>#N/A</v>
          </cell>
          <cell r="K1627" t="e">
            <v>#N/A</v>
          </cell>
        </row>
        <row r="1628">
          <cell r="J1628" t="e">
            <v>#N/A</v>
          </cell>
          <cell r="K1628" t="e">
            <v>#N/A</v>
          </cell>
        </row>
        <row r="1629">
          <cell r="J1629" t="e">
            <v>#N/A</v>
          </cell>
          <cell r="K1629" t="e">
            <v>#N/A</v>
          </cell>
        </row>
        <row r="1630">
          <cell r="J1630" t="e">
            <v>#N/A</v>
          </cell>
          <cell r="K1630" t="e">
            <v>#N/A</v>
          </cell>
        </row>
        <row r="1631">
          <cell r="J1631" t="e">
            <v>#N/A</v>
          </cell>
          <cell r="K1631" t="e">
            <v>#N/A</v>
          </cell>
        </row>
        <row r="1632">
          <cell r="J1632" t="e">
            <v>#N/A</v>
          </cell>
          <cell r="K1632" t="e">
            <v>#N/A</v>
          </cell>
        </row>
        <row r="1633">
          <cell r="J1633" t="e">
            <v>#N/A</v>
          </cell>
          <cell r="K1633" t="e">
            <v>#N/A</v>
          </cell>
        </row>
        <row r="1634">
          <cell r="J1634" t="e">
            <v>#N/A</v>
          </cell>
          <cell r="K1634" t="e">
            <v>#N/A</v>
          </cell>
        </row>
        <row r="1635">
          <cell r="J1635" t="e">
            <v>#N/A</v>
          </cell>
          <cell r="K1635" t="e">
            <v>#N/A</v>
          </cell>
        </row>
        <row r="1636">
          <cell r="J1636" t="e">
            <v>#N/A</v>
          </cell>
          <cell r="K1636" t="e">
            <v>#N/A</v>
          </cell>
        </row>
        <row r="1637">
          <cell r="J1637" t="e">
            <v>#N/A</v>
          </cell>
          <cell r="K1637" t="e">
            <v>#N/A</v>
          </cell>
        </row>
        <row r="1638">
          <cell r="J1638" t="e">
            <v>#N/A</v>
          </cell>
          <cell r="K1638" t="e">
            <v>#N/A</v>
          </cell>
        </row>
        <row r="1639">
          <cell r="J1639" t="e">
            <v>#N/A</v>
          </cell>
          <cell r="K1639" t="e">
            <v>#N/A</v>
          </cell>
        </row>
        <row r="1640">
          <cell r="J1640" t="e">
            <v>#N/A</v>
          </cell>
          <cell r="K1640" t="e">
            <v>#N/A</v>
          </cell>
        </row>
        <row r="1641">
          <cell r="J1641" t="e">
            <v>#N/A</v>
          </cell>
          <cell r="K1641" t="e">
            <v>#N/A</v>
          </cell>
        </row>
        <row r="1642">
          <cell r="J1642" t="e">
            <v>#N/A</v>
          </cell>
          <cell r="K1642" t="e">
            <v>#N/A</v>
          </cell>
        </row>
        <row r="1643">
          <cell r="J1643" t="e">
            <v>#N/A</v>
          </cell>
          <cell r="K1643" t="e">
            <v>#N/A</v>
          </cell>
        </row>
        <row r="1644">
          <cell r="J1644" t="e">
            <v>#N/A</v>
          </cell>
          <cell r="K1644" t="e">
            <v>#N/A</v>
          </cell>
        </row>
        <row r="1645">
          <cell r="J1645" t="e">
            <v>#N/A</v>
          </cell>
          <cell r="K1645" t="e">
            <v>#N/A</v>
          </cell>
        </row>
        <row r="1646">
          <cell r="J1646" t="e">
            <v>#N/A</v>
          </cell>
          <cell r="K1646" t="e">
            <v>#N/A</v>
          </cell>
        </row>
        <row r="1647">
          <cell r="J1647" t="e">
            <v>#N/A</v>
          </cell>
          <cell r="K1647" t="e">
            <v>#N/A</v>
          </cell>
        </row>
        <row r="1648">
          <cell r="J1648" t="e">
            <v>#N/A</v>
          </cell>
          <cell r="K1648" t="e">
            <v>#N/A</v>
          </cell>
        </row>
        <row r="1649">
          <cell r="J1649" t="e">
            <v>#N/A</v>
          </cell>
          <cell r="K1649" t="e">
            <v>#N/A</v>
          </cell>
        </row>
        <row r="1650">
          <cell r="J1650" t="e">
            <v>#N/A</v>
          </cell>
          <cell r="K1650" t="e">
            <v>#N/A</v>
          </cell>
        </row>
        <row r="1654">
          <cell r="J1654">
            <v>218851008.70999995</v>
          </cell>
        </row>
        <row r="1655">
          <cell r="J1655">
            <v>48481538.139999963</v>
          </cell>
        </row>
        <row r="1656">
          <cell r="J1656">
            <v>267332546.8499999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Trial Balance"/>
      <sheetName val="properties"/>
      <sheetName val="노무비"/>
      <sheetName val="งบบริหาร PL-report"/>
      <sheetName val="03中"/>
      <sheetName val="BS"/>
      <sheetName val="Trial_Balance_-_45"/>
      <sheetName val="P&amp;LFINAL_-_44"/>
      <sheetName val="Check-1-summary-Current_year_"/>
      <sheetName val="Sheet1-Exp_cap_to_reno_1_-_4"/>
      <sheetName val="Check-2-_Methodology"/>
      <sheetName val="Income_Statement"/>
      <sheetName val="DATABASE_-sumifTB"/>
      <sheetName val="31_12_04"/>
      <sheetName val="acc_depre-report-old"/>
      <sheetName val="Trial_Balance"/>
      <sheetName val="งบบริหาร_PL-report"/>
      <sheetName val="Trial_Balance_-_451"/>
      <sheetName val="P&amp;LFINAL_-_441"/>
      <sheetName val="Check-1-summary-Current_year_1"/>
      <sheetName val="Sheet1-Exp_cap_to_reno_1_-_41"/>
      <sheetName val="Check-2-_Methodology1"/>
      <sheetName val="Income_Statement1"/>
      <sheetName val="DATABASE_-sumifTB1"/>
      <sheetName val="31_12_041"/>
      <sheetName val="acc_depre-report-old1"/>
      <sheetName val="Trial_Balance1"/>
      <sheetName val="งบบริหาร_PL-report1"/>
    </sheetNames>
    <sheetDataSet>
      <sheetData sheetId="0"/>
      <sheetData sheetId="1">
        <row r="5">
          <cell r="G5" t="str">
            <v>Feb'2001</v>
          </cell>
        </row>
        <row r="8">
          <cell r="G8">
            <v>5118508.29</v>
          </cell>
        </row>
        <row r="9">
          <cell r="G9">
            <v>5394442.5300000012</v>
          </cell>
        </row>
        <row r="10">
          <cell r="G10">
            <v>1082773.3400000001</v>
          </cell>
        </row>
        <row r="11">
          <cell r="G11">
            <v>38271.85</v>
          </cell>
        </row>
        <row r="12">
          <cell r="G12">
            <v>171072.44</v>
          </cell>
        </row>
        <row r="13">
          <cell r="G13">
            <v>232201.13</v>
          </cell>
        </row>
        <row r="14">
          <cell r="G14">
            <v>1312617.97</v>
          </cell>
        </row>
        <row r="15">
          <cell r="G15">
            <v>96000</v>
          </cell>
        </row>
        <row r="16">
          <cell r="G16">
            <v>21028.05</v>
          </cell>
        </row>
        <row r="17">
          <cell r="G17">
            <v>248877.62</v>
          </cell>
        </row>
        <row r="18">
          <cell r="G18">
            <v>34205.599999999999</v>
          </cell>
        </row>
        <row r="19">
          <cell r="G19">
            <v>987.7400000000016</v>
          </cell>
        </row>
        <row r="20">
          <cell r="G20">
            <v>787</v>
          </cell>
        </row>
        <row r="21">
          <cell r="G21">
            <v>183.62</v>
          </cell>
        </row>
        <row r="22">
          <cell r="G22">
            <v>6636.81</v>
          </cell>
        </row>
        <row r="23">
          <cell r="G23">
            <v>1028.04</v>
          </cell>
        </row>
        <row r="26">
          <cell r="G26">
            <v>-200</v>
          </cell>
        </row>
        <row r="28">
          <cell r="A28" t="str">
            <v>R</v>
          </cell>
          <cell r="G28">
            <v>13759422.030000001</v>
          </cell>
        </row>
        <row r="31">
          <cell r="A31" t="str">
            <v>C</v>
          </cell>
          <cell r="G31">
            <v>2044590.94</v>
          </cell>
        </row>
        <row r="32">
          <cell r="A32" t="str">
            <v>C</v>
          </cell>
          <cell r="G32">
            <v>163848.01</v>
          </cell>
        </row>
        <row r="33">
          <cell r="A33" t="str">
            <v>C</v>
          </cell>
          <cell r="G33">
            <v>1163911.75</v>
          </cell>
        </row>
        <row r="34">
          <cell r="A34" t="str">
            <v>C</v>
          </cell>
          <cell r="G34">
            <v>1409901.95</v>
          </cell>
        </row>
        <row r="35">
          <cell r="A35" t="str">
            <v>C</v>
          </cell>
          <cell r="G35">
            <v>100687.38</v>
          </cell>
        </row>
        <row r="36">
          <cell r="A36" t="str">
            <v>C</v>
          </cell>
          <cell r="G36">
            <v>109920.32000000001</v>
          </cell>
        </row>
        <row r="37">
          <cell r="A37" t="str">
            <v>C</v>
          </cell>
          <cell r="G37">
            <v>232582.95</v>
          </cell>
        </row>
        <row r="38">
          <cell r="A38" t="str">
            <v>C</v>
          </cell>
          <cell r="G38">
            <v>1036890.63</v>
          </cell>
        </row>
        <row r="39">
          <cell r="A39" t="str">
            <v>C</v>
          </cell>
          <cell r="G39">
            <v>3452.06</v>
          </cell>
        </row>
        <row r="40">
          <cell r="A40" t="str">
            <v>C</v>
          </cell>
          <cell r="G40">
            <v>5318.55</v>
          </cell>
        </row>
        <row r="41">
          <cell r="A41" t="str">
            <v>C</v>
          </cell>
          <cell r="G41">
            <v>880.79</v>
          </cell>
        </row>
        <row r="42">
          <cell r="A42" t="str">
            <v>C</v>
          </cell>
          <cell r="G42">
            <v>31971.53</v>
          </cell>
        </row>
        <row r="43">
          <cell r="A43" t="str">
            <v>C</v>
          </cell>
        </row>
        <row r="44">
          <cell r="A44" t="str">
            <v>C</v>
          </cell>
          <cell r="G44">
            <v>16822.439999999999</v>
          </cell>
        </row>
        <row r="45">
          <cell r="A45" t="str">
            <v>C</v>
          </cell>
          <cell r="G45">
            <v>36261.68</v>
          </cell>
        </row>
        <row r="46">
          <cell r="A46" t="str">
            <v>C</v>
          </cell>
          <cell r="G46">
            <v>33831.67</v>
          </cell>
        </row>
        <row r="47">
          <cell r="A47" t="str">
            <v>C</v>
          </cell>
          <cell r="G47">
            <v>136966</v>
          </cell>
        </row>
        <row r="48">
          <cell r="A48" t="str">
            <v>C</v>
          </cell>
          <cell r="G48">
            <v>155134</v>
          </cell>
        </row>
        <row r="49">
          <cell r="A49" t="str">
            <v>C</v>
          </cell>
          <cell r="G49">
            <v>5666.63</v>
          </cell>
        </row>
        <row r="50">
          <cell r="A50" t="str">
            <v>E</v>
          </cell>
          <cell r="G50">
            <v>1938257.66</v>
          </cell>
        </row>
        <row r="51">
          <cell r="A51" t="str">
            <v>E</v>
          </cell>
          <cell r="G51">
            <v>46302.49</v>
          </cell>
        </row>
        <row r="52">
          <cell r="A52" t="str">
            <v>E</v>
          </cell>
          <cell r="G52">
            <v>1334288</v>
          </cell>
        </row>
        <row r="53">
          <cell r="A53" t="str">
            <v>E</v>
          </cell>
          <cell r="G53">
            <v>1264.8399999999999</v>
          </cell>
        </row>
        <row r="54">
          <cell r="A54" t="str">
            <v>E</v>
          </cell>
          <cell r="G54">
            <v>33361</v>
          </cell>
        </row>
        <row r="55">
          <cell r="A55" t="str">
            <v>E</v>
          </cell>
          <cell r="G55">
            <v>45361.69</v>
          </cell>
        </row>
        <row r="56">
          <cell r="A56" t="str">
            <v>E</v>
          </cell>
          <cell r="G56">
            <v>136900.63</v>
          </cell>
        </row>
        <row r="57">
          <cell r="A57" t="str">
            <v>E</v>
          </cell>
        </row>
        <row r="58">
          <cell r="A58" t="str">
            <v>E</v>
          </cell>
          <cell r="G58">
            <v>28949.98</v>
          </cell>
        </row>
        <row r="59">
          <cell r="A59" t="str">
            <v>E</v>
          </cell>
          <cell r="G59">
            <v>24009.4</v>
          </cell>
        </row>
        <row r="60">
          <cell r="A60" t="str">
            <v>E</v>
          </cell>
          <cell r="G60">
            <v>41500</v>
          </cell>
        </row>
        <row r="61">
          <cell r="A61" t="str">
            <v>E</v>
          </cell>
        </row>
        <row r="62">
          <cell r="A62" t="str">
            <v>E</v>
          </cell>
          <cell r="G62">
            <v>160000</v>
          </cell>
        </row>
        <row r="63">
          <cell r="A63" t="str">
            <v>E</v>
          </cell>
          <cell r="G63">
            <v>71893.429999999993</v>
          </cell>
        </row>
        <row r="64">
          <cell r="A64" t="str">
            <v>E</v>
          </cell>
          <cell r="G64">
            <v>-2789.47</v>
          </cell>
        </row>
        <row r="65">
          <cell r="A65" t="str">
            <v>E</v>
          </cell>
          <cell r="G65">
            <v>0</v>
          </cell>
        </row>
        <row r="66">
          <cell r="A66" t="str">
            <v>E</v>
          </cell>
          <cell r="G66">
            <v>40000</v>
          </cell>
        </row>
        <row r="67">
          <cell r="A67" t="str">
            <v>E</v>
          </cell>
          <cell r="G67">
            <v>0</v>
          </cell>
        </row>
        <row r="68">
          <cell r="A68" t="str">
            <v>E</v>
          </cell>
          <cell r="G68">
            <v>25200</v>
          </cell>
        </row>
        <row r="69">
          <cell r="A69" t="str">
            <v>E</v>
          </cell>
          <cell r="G69">
            <v>20000</v>
          </cell>
        </row>
        <row r="70">
          <cell r="A70" t="str">
            <v>E</v>
          </cell>
          <cell r="G70">
            <v>49952.69</v>
          </cell>
        </row>
        <row r="71">
          <cell r="A71" t="str">
            <v>E</v>
          </cell>
          <cell r="G71">
            <v>21602.45</v>
          </cell>
        </row>
        <row r="72">
          <cell r="A72" t="str">
            <v>E</v>
          </cell>
          <cell r="G72">
            <v>8005</v>
          </cell>
        </row>
        <row r="73">
          <cell r="A73" t="str">
            <v>E</v>
          </cell>
          <cell r="G73">
            <v>208509.02</v>
          </cell>
        </row>
        <row r="74">
          <cell r="A74" t="str">
            <v>E</v>
          </cell>
          <cell r="G74">
            <v>13276.71</v>
          </cell>
        </row>
        <row r="75">
          <cell r="A75" t="str">
            <v>E</v>
          </cell>
          <cell r="G75">
            <v>24887.5</v>
          </cell>
        </row>
        <row r="76">
          <cell r="A76" t="str">
            <v>E</v>
          </cell>
          <cell r="G76">
            <v>28002.59</v>
          </cell>
        </row>
        <row r="77">
          <cell r="A77" t="str">
            <v>E</v>
          </cell>
          <cell r="G77">
            <v>18734</v>
          </cell>
        </row>
        <row r="78">
          <cell r="A78" t="str">
            <v>E</v>
          </cell>
          <cell r="G78">
            <v>15607.07</v>
          </cell>
        </row>
        <row r="79">
          <cell r="A79" t="str">
            <v>E</v>
          </cell>
          <cell r="G79">
            <v>2800</v>
          </cell>
        </row>
        <row r="80">
          <cell r="A80" t="str">
            <v>E</v>
          </cell>
          <cell r="G80">
            <v>7551.5</v>
          </cell>
        </row>
        <row r="81">
          <cell r="A81" t="str">
            <v>E</v>
          </cell>
          <cell r="G81">
            <v>6832.28</v>
          </cell>
        </row>
        <row r="82">
          <cell r="A82" t="str">
            <v>E</v>
          </cell>
          <cell r="G82">
            <v>60800</v>
          </cell>
        </row>
        <row r="83">
          <cell r="A83" t="str">
            <v>E</v>
          </cell>
          <cell r="G83">
            <v>32534</v>
          </cell>
        </row>
        <row r="84">
          <cell r="A84" t="str">
            <v>E</v>
          </cell>
          <cell r="G84">
            <v>188769</v>
          </cell>
        </row>
        <row r="85">
          <cell r="A85" t="str">
            <v>E</v>
          </cell>
          <cell r="G85">
            <v>9961</v>
          </cell>
        </row>
        <row r="86">
          <cell r="A86" t="str">
            <v>E</v>
          </cell>
          <cell r="G86">
            <v>238349.76</v>
          </cell>
        </row>
        <row r="87">
          <cell r="A87" t="str">
            <v>E</v>
          </cell>
          <cell r="G87">
            <v>5290</v>
          </cell>
        </row>
        <row r="88">
          <cell r="A88" t="str">
            <v>E</v>
          </cell>
          <cell r="G88">
            <v>55178.400000000001</v>
          </cell>
        </row>
        <row r="89">
          <cell r="A89" t="str">
            <v>E</v>
          </cell>
          <cell r="G89">
            <v>19452.330000000002</v>
          </cell>
        </row>
        <row r="90">
          <cell r="A90" t="str">
            <v>E</v>
          </cell>
          <cell r="G90">
            <v>982.81</v>
          </cell>
        </row>
        <row r="91">
          <cell r="A91" t="str">
            <v>E</v>
          </cell>
          <cell r="G91">
            <v>90100</v>
          </cell>
        </row>
        <row r="92">
          <cell r="A92" t="str">
            <v>E</v>
          </cell>
          <cell r="G92">
            <v>228676.71</v>
          </cell>
        </row>
        <row r="93">
          <cell r="A93" t="str">
            <v>E</v>
          </cell>
          <cell r="G93">
            <v>-15.03</v>
          </cell>
        </row>
        <row r="94">
          <cell r="A94" t="str">
            <v>E</v>
          </cell>
          <cell r="G94">
            <v>7031.31</v>
          </cell>
        </row>
        <row r="95">
          <cell r="A95" t="str">
            <v>E</v>
          </cell>
          <cell r="G95">
            <v>2179.21</v>
          </cell>
        </row>
        <row r="96">
          <cell r="A96" t="str">
            <v>E</v>
          </cell>
        </row>
        <row r="97">
          <cell r="A97" t="str">
            <v>E</v>
          </cell>
        </row>
        <row r="98">
          <cell r="A98" t="str">
            <v>E</v>
          </cell>
          <cell r="G98">
            <v>291666.67</v>
          </cell>
        </row>
        <row r="99">
          <cell r="A99" t="str">
            <v>E</v>
          </cell>
          <cell r="G99">
            <v>200</v>
          </cell>
        </row>
        <row r="100">
          <cell r="A100" t="str">
            <v>E</v>
          </cell>
          <cell r="G100">
            <v>1988.91</v>
          </cell>
        </row>
        <row r="101">
          <cell r="A101" t="str">
            <v>E</v>
          </cell>
        </row>
        <row r="102">
          <cell r="A102" t="str">
            <v>E</v>
          </cell>
          <cell r="G102">
            <v>23410.99</v>
          </cell>
        </row>
        <row r="103">
          <cell r="A103" t="str">
            <v>E</v>
          </cell>
          <cell r="G103">
            <v>47.71</v>
          </cell>
        </row>
        <row r="104">
          <cell r="A104" t="str">
            <v>E</v>
          </cell>
        </row>
        <row r="105">
          <cell r="A105" t="str">
            <v>E</v>
          </cell>
          <cell r="G105">
            <v>375</v>
          </cell>
        </row>
        <row r="106">
          <cell r="A106" t="str">
            <v>E</v>
          </cell>
        </row>
        <row r="107">
          <cell r="A107" t="str">
            <v>E</v>
          </cell>
        </row>
        <row r="108">
          <cell r="A108" t="str">
            <v>E</v>
          </cell>
        </row>
        <row r="109">
          <cell r="A109" t="str">
            <v>E</v>
          </cell>
          <cell r="G109">
            <v>20000</v>
          </cell>
        </row>
        <row r="110">
          <cell r="A110" t="str">
            <v>I</v>
          </cell>
          <cell r="G110">
            <v>4057019.55</v>
          </cell>
        </row>
        <row r="111">
          <cell r="A111" t="str">
            <v>I</v>
          </cell>
          <cell r="G111">
            <v>93226.26</v>
          </cell>
        </row>
        <row r="112">
          <cell r="A112" t="str">
            <v>E</v>
          </cell>
        </row>
        <row r="113">
          <cell r="A113" t="str">
            <v>E</v>
          </cell>
        </row>
        <row r="114">
          <cell r="A114" t="str">
            <v>NE1</v>
          </cell>
        </row>
        <row r="115">
          <cell r="G115">
            <v>16466124.330000004</v>
          </cell>
        </row>
        <row r="116">
          <cell r="G116">
            <v>-2706702.3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>
        <row r="5">
          <cell r="G5" t="str">
            <v>Feb'2001</v>
          </cell>
        </row>
      </sheetData>
      <sheetData sheetId="30">
        <row r="5">
          <cell r="G5" t="str">
            <v>Feb'2001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Trial Balance"/>
      <sheetName val="detail_profit&amp;loss"/>
      <sheetName val="노무비"/>
      <sheetName val="Sheet1-Activity_work"/>
      <sheetName val="Cashflow_-_2_K__Dorn"/>
      <sheetName val="Cashflow_-_1"/>
      <sheetName val="งบบริหาร_PL-report"/>
      <sheetName val="Sheet2-_Cost_sheet_electric"/>
      <sheetName val="Sheet1-_Cost_Sheet_Water"/>
      <sheetName val="DATABASE_-sumifTB"/>
      <sheetName val="BS-Mgm-Details_Support"/>
      <sheetName val="PL-Mgm-Details_support_"/>
      <sheetName val="P&amp;LFINAL_-_44"/>
      <sheetName val="31_12_04"/>
      <sheetName val="Trial_Balance"/>
      <sheetName val="Sheet1-Activity_work1"/>
      <sheetName val="Cashflow_-_2_K__Dorn1"/>
      <sheetName val="Cashflow_-_11"/>
      <sheetName val="งบบริหาร_PL-report1"/>
      <sheetName val="Sheet2-_Cost_sheet_electric1"/>
      <sheetName val="Sheet1-_Cost_Sheet_Water1"/>
      <sheetName val="DATABASE_-sumifTB1"/>
      <sheetName val="BS-Mgm-Details_Support1"/>
      <sheetName val="PL-Mgm-Details_support_1"/>
      <sheetName val="P&amp;LFINAL_-_441"/>
      <sheetName val="31_12_041"/>
      <sheetName val="Trial_Balance1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  <row r="5">
          <cell r="AT5" t="str">
            <v>JAN - DEC</v>
          </cell>
        </row>
        <row r="8">
          <cell r="AT8">
            <v>37695178.440000005</v>
          </cell>
        </row>
        <row r="9">
          <cell r="AT9">
            <v>1072666.03</v>
          </cell>
        </row>
        <row r="10">
          <cell r="AT10">
            <v>-522746.9</v>
          </cell>
        </row>
        <row r="11">
          <cell r="AT11">
            <v>38245097.570000008</v>
          </cell>
        </row>
        <row r="15">
          <cell r="AT15">
            <v>3382978.8074996015</v>
          </cell>
        </row>
        <row r="16">
          <cell r="AT16">
            <v>576505.03977580834</v>
          </cell>
        </row>
        <row r="17">
          <cell r="AT17">
            <v>94125.481401869329</v>
          </cell>
        </row>
        <row r="18">
          <cell r="AT18">
            <v>284156.67</v>
          </cell>
        </row>
        <row r="19">
          <cell r="AT19">
            <v>149121.68</v>
          </cell>
        </row>
        <row r="20">
          <cell r="AT20">
            <v>512799.9</v>
          </cell>
        </row>
        <row r="21">
          <cell r="AT21">
            <v>0</v>
          </cell>
        </row>
        <row r="22">
          <cell r="AT22">
            <v>16958.259999999998</v>
          </cell>
        </row>
        <row r="23">
          <cell r="AT23">
            <v>546795.92728971969</v>
          </cell>
        </row>
        <row r="24">
          <cell r="AT24">
            <v>293864.59999999998</v>
          </cell>
        </row>
        <row r="25">
          <cell r="AT25">
            <v>306467.34999999998</v>
          </cell>
        </row>
        <row r="26">
          <cell r="AT26">
            <v>3359680.02</v>
          </cell>
        </row>
        <row r="27">
          <cell r="AT27">
            <v>9523453.7359669972</v>
          </cell>
        </row>
        <row r="28">
          <cell r="AT28">
            <v>28721643.834033012</v>
          </cell>
        </row>
        <row r="30">
          <cell r="AT30">
            <v>21871997.300000001</v>
          </cell>
        </row>
        <row r="31">
          <cell r="AT31">
            <v>2063463</v>
          </cell>
        </row>
        <row r="32">
          <cell r="AT32">
            <v>338849.98</v>
          </cell>
        </row>
        <row r="33">
          <cell r="AT33">
            <v>625226</v>
          </cell>
        </row>
        <row r="34">
          <cell r="AT34">
            <v>5944.84</v>
          </cell>
        </row>
        <row r="35">
          <cell r="AT35">
            <v>382915</v>
          </cell>
        </row>
        <row r="36">
          <cell r="AT36">
            <v>291965.84999999998</v>
          </cell>
        </row>
        <row r="37">
          <cell r="AT37">
            <v>25200</v>
          </cell>
        </row>
        <row r="38">
          <cell r="AT38">
            <v>5040</v>
          </cell>
        </row>
        <row r="39">
          <cell r="AT39">
            <v>1024416.72</v>
          </cell>
        </row>
        <row r="40">
          <cell r="AT40">
            <v>26635018.690000001</v>
          </cell>
        </row>
        <row r="42">
          <cell r="AT42">
            <v>346872</v>
          </cell>
        </row>
        <row r="43">
          <cell r="AT43">
            <v>0</v>
          </cell>
        </row>
        <row r="44">
          <cell r="AT44">
            <v>1461748.75</v>
          </cell>
        </row>
        <row r="45">
          <cell r="AT45">
            <v>1215021.6000000001</v>
          </cell>
        </row>
        <row r="46">
          <cell r="AT46">
            <v>313421.99</v>
          </cell>
        </row>
        <row r="47">
          <cell r="AT47">
            <v>79260</v>
          </cell>
        </row>
        <row r="48">
          <cell r="AT48">
            <v>3416324.34</v>
          </cell>
        </row>
        <row r="50">
          <cell r="AT50">
            <v>942983.46</v>
          </cell>
        </row>
        <row r="52">
          <cell r="AT52">
            <v>71592.77</v>
          </cell>
        </row>
        <row r="54">
          <cell r="AT54">
            <v>3362855.14</v>
          </cell>
        </row>
        <row r="55">
          <cell r="AT55">
            <v>686789.46</v>
          </cell>
        </row>
        <row r="56">
          <cell r="AT56">
            <v>297443.67</v>
          </cell>
        </row>
        <row r="57">
          <cell r="AT57">
            <v>477874.93</v>
          </cell>
        </row>
        <row r="58">
          <cell r="AT58">
            <v>138811.60999999999</v>
          </cell>
        </row>
        <row r="59">
          <cell r="AT59">
            <v>165990</v>
          </cell>
        </row>
        <row r="60">
          <cell r="AT60">
            <v>12637.5</v>
          </cell>
        </row>
        <row r="61">
          <cell r="AT61">
            <v>371421.26</v>
          </cell>
        </row>
        <row r="62">
          <cell r="AT62">
            <v>166710.64000000001</v>
          </cell>
        </row>
        <row r="63">
          <cell r="AT63">
            <v>225840.45</v>
          </cell>
        </row>
        <row r="64">
          <cell r="AT64">
            <v>238287.17</v>
          </cell>
        </row>
        <row r="65">
          <cell r="AT65">
            <v>25752.01</v>
          </cell>
        </row>
        <row r="66">
          <cell r="AT66">
            <v>37876.29</v>
          </cell>
        </row>
        <row r="67">
          <cell r="AT67">
            <v>132120.62</v>
          </cell>
        </row>
        <row r="68">
          <cell r="AT68">
            <v>355200.76</v>
          </cell>
        </row>
        <row r="69">
          <cell r="AT69">
            <v>26703.13</v>
          </cell>
        </row>
        <row r="70">
          <cell r="AT70">
            <v>111323.2</v>
          </cell>
        </row>
        <row r="71">
          <cell r="AT71">
            <v>1676659.63</v>
          </cell>
        </row>
        <row r="72">
          <cell r="AT72">
            <v>478425.55</v>
          </cell>
        </row>
        <row r="73">
          <cell r="AT73">
            <v>2265228</v>
          </cell>
        </row>
        <row r="74">
          <cell r="AT74">
            <v>338734.18</v>
          </cell>
        </row>
        <row r="75">
          <cell r="AT75">
            <v>419529.27</v>
          </cell>
        </row>
        <row r="76">
          <cell r="AT76">
            <v>0</v>
          </cell>
        </row>
        <row r="77">
          <cell r="AT77">
            <v>118708.25</v>
          </cell>
        </row>
        <row r="78">
          <cell r="AT78">
            <v>12130922.719999999</v>
          </cell>
        </row>
        <row r="79">
          <cell r="AT79">
            <v>43196841.980000012</v>
          </cell>
        </row>
        <row r="80">
          <cell r="AT80">
            <v>-14475198.145966992</v>
          </cell>
        </row>
        <row r="83">
          <cell r="AT83">
            <v>853685.53811923973</v>
          </cell>
        </row>
        <row r="84">
          <cell r="AT84">
            <v>4061.7712122419907</v>
          </cell>
        </row>
        <row r="85">
          <cell r="AT85">
            <v>181482.84</v>
          </cell>
        </row>
        <row r="86">
          <cell r="AT86">
            <v>-112875.28</v>
          </cell>
        </row>
        <row r="87">
          <cell r="AT87">
            <v>968808.42</v>
          </cell>
        </row>
        <row r="88">
          <cell r="AT88">
            <v>2955284.4166355142</v>
          </cell>
        </row>
        <row r="89">
          <cell r="AT89">
            <v>98052.75</v>
          </cell>
        </row>
        <row r="90">
          <cell r="AT90">
            <v>1087799.46</v>
          </cell>
        </row>
        <row r="91">
          <cell r="AT91">
            <v>6036299.915966996</v>
          </cell>
        </row>
        <row r="93">
          <cell r="AT93">
            <v>-8438898.2299999967</v>
          </cell>
        </row>
        <row r="94">
          <cell r="AT94">
            <v>329906.06</v>
          </cell>
        </row>
        <row r="95">
          <cell r="AT95">
            <v>15714143.66</v>
          </cell>
        </row>
        <row r="96">
          <cell r="AT96">
            <v>-24482947.949999996</v>
          </cell>
        </row>
        <row r="98">
          <cell r="AS98" t="str">
            <v>OP1</v>
          </cell>
          <cell r="AT98">
            <v>10144539.879999999</v>
          </cell>
        </row>
        <row r="99">
          <cell r="AT99">
            <v>0</v>
          </cell>
        </row>
        <row r="100">
          <cell r="AS100" t="str">
            <v>OP2</v>
          </cell>
          <cell r="AT100">
            <v>5252700.1900000004</v>
          </cell>
        </row>
        <row r="101">
          <cell r="AS101" t="str">
            <v>OP2</v>
          </cell>
          <cell r="AT101">
            <v>1617923.06</v>
          </cell>
        </row>
        <row r="102">
          <cell r="AT102">
            <v>-41498111.079999998</v>
          </cell>
        </row>
        <row r="103">
          <cell r="AS103" t="str">
            <v>OP3</v>
          </cell>
          <cell r="AT103">
            <v>773318.29</v>
          </cell>
        </row>
        <row r="104">
          <cell r="AT104">
            <v>0</v>
          </cell>
        </row>
        <row r="105">
          <cell r="AS105" t="str">
            <v>OP4</v>
          </cell>
          <cell r="AT105">
            <v>150279.51999999999</v>
          </cell>
        </row>
        <row r="106">
          <cell r="AS106" t="str">
            <v>OP5</v>
          </cell>
          <cell r="AT106">
            <v>4284000</v>
          </cell>
        </row>
        <row r="107">
          <cell r="AS107" t="str">
            <v>OP6</v>
          </cell>
          <cell r="AT107">
            <v>185249.81</v>
          </cell>
        </row>
        <row r="108">
          <cell r="AS108" t="str">
            <v>OP7</v>
          </cell>
          <cell r="AT108">
            <v>67079899.130000003</v>
          </cell>
        </row>
        <row r="109">
          <cell r="AS109" t="str">
            <v>OP8</v>
          </cell>
          <cell r="AT109">
            <v>0</v>
          </cell>
        </row>
        <row r="110">
          <cell r="AT110">
            <v>2100.04</v>
          </cell>
        </row>
        <row r="111">
          <cell r="AT111">
            <v>-113968757.79000001</v>
          </cell>
        </row>
        <row r="112">
          <cell r="AT112">
            <v>0</v>
          </cell>
        </row>
        <row r="113">
          <cell r="AT113">
            <v>-113970857.83000001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>
        <row r="4">
          <cell r="AT4" t="str">
            <v>YEAR 2001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  <sheetName val="3C-_reviseทะเบียนทรัพย์สิน"/>
      <sheetName val="Sheet1-update_10_-ครั้งที่_2"/>
      <sheetName val="Sheet1_(2)-update09"/>
      <sheetName val="C-_Database_GL"/>
      <sheetName val="acc_depre-report-old"/>
      <sheetName val="Summary_depre__life"/>
      <sheetName val="ทะเบียนทรัพย์สิน_(2)"/>
      <sheetName val="Asset_Reno-record"/>
      <sheetName val="1_detail_profit&amp;loss"/>
      <sheetName val="2_Balance_Sheet_K_Dorn"/>
      <sheetName val="3_detail_balance_sheet"/>
      <sheetName val="งบบริหาร_PL-report"/>
      <sheetName val="P&amp;LFINAL_-_44"/>
      <sheetName val="DATABASE_-sumifTB"/>
      <sheetName val="3C-_reviseทะเบียนทรัพย์สิน1"/>
      <sheetName val="Sheet1-update_10_-ครั้งที่_21"/>
      <sheetName val="Sheet1_(2)-update091"/>
      <sheetName val="C-_Database_GL1"/>
      <sheetName val="acc_depre-report-old1"/>
      <sheetName val="Summary_depre__life1"/>
      <sheetName val="ทะเบียนทรัพย์สิน_(2)1"/>
      <sheetName val="Asset_Reno-record1"/>
      <sheetName val="1_detail_profit&amp;loss1"/>
      <sheetName val="2_Balance_Sheet_K_Dorn1"/>
      <sheetName val="3_detail_balance_sheet1"/>
      <sheetName val="งบบริหาร_PL-report1"/>
      <sheetName val="P&amp;LFINAL_-_441"/>
      <sheetName val="DATABASE_-sumifTB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  <cell r="C1">
            <v>2</v>
          </cell>
          <cell r="T1">
            <v>76</v>
          </cell>
        </row>
        <row r="2">
          <cell r="A2" t="str">
            <v>A</v>
          </cell>
          <cell r="B2" t="str">
            <v>B</v>
          </cell>
          <cell r="C2" t="str">
            <v>C</v>
          </cell>
          <cell r="E2" t="str">
            <v>E</v>
          </cell>
          <cell r="T2" t="str">
            <v xml:space="preserve">T </v>
          </cell>
        </row>
        <row r="4">
          <cell r="T4" t="str">
            <v>T = ( W - S )</v>
          </cell>
        </row>
        <row r="5">
          <cell r="A5" t="str">
            <v>BS</v>
          </cell>
          <cell r="B5" t="str">
            <v>PL</v>
          </cell>
          <cell r="C5" t="str">
            <v>BS</v>
          </cell>
          <cell r="T5" t="str">
            <v xml:space="preserve">Link YTD - 9 </v>
          </cell>
        </row>
        <row r="6">
          <cell r="T6" t="str">
            <v>BS-สำรอง/เดือน</v>
          </cell>
        </row>
        <row r="7">
          <cell r="A7" t="str">
            <v>สำรองค่าเสื่อม GL</v>
          </cell>
          <cell r="B7" t="str">
            <v>ค่าเสื่อมราคา GL</v>
          </cell>
          <cell r="C7" t="str">
            <v>ทรัพย์สิน-GL</v>
          </cell>
          <cell r="E7" t="str">
            <v>ค่าเสื่อมราคา-GL</v>
          </cell>
          <cell r="T7" t="str">
            <v xml:space="preserve">Excel - Record </v>
          </cell>
        </row>
        <row r="8">
          <cell r="A8" t="str">
            <v>1701-00-009</v>
          </cell>
          <cell r="B8" t="str">
            <v>5050-00-101</v>
          </cell>
          <cell r="C8" t="str">
            <v>1601-00-008</v>
          </cell>
          <cell r="E8" t="str">
            <v>Acc. Dep-Electric Equipment</v>
          </cell>
        </row>
        <row r="9">
          <cell r="A9" t="str">
            <v>1701-00-009</v>
          </cell>
          <cell r="B9" t="str">
            <v>5050-00-101</v>
          </cell>
          <cell r="C9" t="str">
            <v>1601-00-009</v>
          </cell>
          <cell r="E9" t="str">
            <v>Acc. Dep-Electric Equipment</v>
          </cell>
          <cell r="T9">
            <v>31259.533443835797</v>
          </cell>
        </row>
        <row r="10">
          <cell r="A10" t="str">
            <v>1701-00-016</v>
          </cell>
          <cell r="B10" t="str">
            <v>5050-00-101</v>
          </cell>
          <cell r="C10" t="str">
            <v>1601-00-016</v>
          </cell>
          <cell r="E10" t="str">
            <v>Acc. Dep-Electric Equipment</v>
          </cell>
          <cell r="T10">
            <v>122.30136986301369</v>
          </cell>
        </row>
        <row r="11">
          <cell r="A11" t="str">
            <v>1702-00-009</v>
          </cell>
          <cell r="B11" t="str">
            <v>5050-00-101</v>
          </cell>
          <cell r="C11" t="str">
            <v>1602-00-009</v>
          </cell>
          <cell r="E11" t="str">
            <v>Acc. Dep-Tel.System-M&amp;E</v>
          </cell>
          <cell r="T11">
            <v>4402.5709143452696</v>
          </cell>
        </row>
        <row r="12">
          <cell r="A12" t="str">
            <v>1702-00-010</v>
          </cell>
          <cell r="B12" t="str">
            <v>5050-00-101</v>
          </cell>
          <cell r="C12" t="str">
            <v>1602-00-010</v>
          </cell>
          <cell r="E12" t="str">
            <v>Acc. Dep-Tel.System-BDA</v>
          </cell>
          <cell r="T12">
            <v>96.597826027397218</v>
          </cell>
        </row>
        <row r="13">
          <cell r="A13" t="str">
            <v>1703-00-005</v>
          </cell>
          <cell r="B13" t="str">
            <v>5050-00-101</v>
          </cell>
          <cell r="C13" t="str">
            <v>1603-00-005</v>
          </cell>
        </row>
        <row r="14">
          <cell r="A14" t="str">
            <v>1703-00-009</v>
          </cell>
          <cell r="B14" t="str">
            <v>5050-00-101</v>
          </cell>
          <cell r="C14" t="str">
            <v>1603-00-006</v>
          </cell>
          <cell r="E14" t="str">
            <v>Acc. Dep-System Work</v>
          </cell>
          <cell r="T14">
            <v>580613.36636964232</v>
          </cell>
        </row>
        <row r="15">
          <cell r="A15" t="str">
            <v>1703-00-008</v>
          </cell>
          <cell r="B15" t="str">
            <v>5050-00-101</v>
          </cell>
          <cell r="C15" t="str">
            <v>1603-00-008</v>
          </cell>
        </row>
        <row r="16">
          <cell r="A16" t="str">
            <v>1703-00-009</v>
          </cell>
          <cell r="B16" t="str">
            <v>5050-00-101</v>
          </cell>
          <cell r="C16" t="str">
            <v>1603-00-009</v>
          </cell>
        </row>
        <row r="17">
          <cell r="A17" t="str">
            <v>1703-00-013</v>
          </cell>
          <cell r="B17" t="str">
            <v>5050-00-101</v>
          </cell>
          <cell r="C17" t="str">
            <v>1603-00-013</v>
          </cell>
        </row>
        <row r="18">
          <cell r="A18" t="str">
            <v>1703-00-016</v>
          </cell>
          <cell r="B18" t="str">
            <v>5050-00-101</v>
          </cell>
          <cell r="C18" t="str">
            <v>1603-00-016</v>
          </cell>
        </row>
        <row r="19">
          <cell r="A19" t="str">
            <v>1704-00-008</v>
          </cell>
          <cell r="B19" t="str">
            <v>5050-00-101</v>
          </cell>
          <cell r="C19" t="str">
            <v>1604-00-008</v>
          </cell>
          <cell r="E19" t="str">
            <v>Acc. Dep-Improvment - Building</v>
          </cell>
          <cell r="T19">
            <v>248280.88728016894</v>
          </cell>
        </row>
        <row r="20">
          <cell r="A20" t="str">
            <v>1705-00-002</v>
          </cell>
          <cell r="B20" t="str">
            <v>5050-00-101</v>
          </cell>
          <cell r="C20" t="str">
            <v>1605-00-002</v>
          </cell>
          <cell r="E20" t="str">
            <v>Acc. Dep-Furn.Fixture</v>
          </cell>
          <cell r="T20">
            <v>565.64383561643808</v>
          </cell>
        </row>
        <row r="21">
          <cell r="A21" t="str">
            <v>1705-00-008</v>
          </cell>
          <cell r="B21" t="str">
            <v>5050-00-101</v>
          </cell>
          <cell r="C21" t="str">
            <v>1605-00-008</v>
          </cell>
          <cell r="E21" t="str">
            <v>Acc. Dep-Furn.Fixture</v>
          </cell>
          <cell r="T21">
            <v>20166.115179797169</v>
          </cell>
        </row>
        <row r="22">
          <cell r="A22" t="str">
            <v>1705-00-201</v>
          </cell>
          <cell r="B22" t="str">
            <v>5050-00-101</v>
          </cell>
          <cell r="C22" t="str">
            <v>1605-00-201</v>
          </cell>
          <cell r="E22" t="str">
            <v>Acc. Dep-Furn.Fixture- Reno</v>
          </cell>
          <cell r="T22">
            <v>0</v>
          </cell>
        </row>
        <row r="23">
          <cell r="A23" t="str">
            <v>1706-00-006</v>
          </cell>
          <cell r="B23" t="str">
            <v>5050-00-101</v>
          </cell>
          <cell r="C23" t="str">
            <v>1606-00-006</v>
          </cell>
          <cell r="E23" t="str">
            <v>Acc. Dep-Interior - DEV</v>
          </cell>
          <cell r="T23">
            <v>108952.29298721068</v>
          </cell>
        </row>
        <row r="24">
          <cell r="A24" t="str">
            <v>1707-00-005</v>
          </cell>
          <cell r="B24" t="str">
            <v>5050-00-101</v>
          </cell>
          <cell r="C24" t="str">
            <v>1607-00-005</v>
          </cell>
        </row>
        <row r="25">
          <cell r="A25" t="str">
            <v>1707-00-006</v>
          </cell>
          <cell r="B25" t="str">
            <v>5050-00-101</v>
          </cell>
          <cell r="C25" t="str">
            <v>1607-00-006</v>
          </cell>
          <cell r="E25" t="str">
            <v>Acc. Dep-Shop Interior</v>
          </cell>
          <cell r="T25">
            <v>253626.60191780608</v>
          </cell>
        </row>
        <row r="26">
          <cell r="A26" t="str">
            <v>1707-00-013</v>
          </cell>
          <cell r="B26" t="str">
            <v>5050-00-101</v>
          </cell>
          <cell r="C26" t="str">
            <v>1607-00-013</v>
          </cell>
        </row>
        <row r="27">
          <cell r="A27" t="str">
            <v>1708-00-002</v>
          </cell>
          <cell r="B27" t="str">
            <v>5050-00-101</v>
          </cell>
          <cell r="C27" t="str">
            <v>1608-00-002</v>
          </cell>
        </row>
        <row r="28">
          <cell r="A28" t="str">
            <v>1708-00-008</v>
          </cell>
          <cell r="B28" t="str">
            <v>5050-00-101</v>
          </cell>
          <cell r="C28" t="str">
            <v>1608-00-008</v>
          </cell>
          <cell r="E28" t="str">
            <v>Acc. Dep-Tree</v>
          </cell>
          <cell r="T28">
            <v>4387.7787287672982</v>
          </cell>
        </row>
        <row r="29">
          <cell r="A29" t="str">
            <v>1709-00-008</v>
          </cell>
          <cell r="B29" t="str">
            <v>5050-00-101</v>
          </cell>
          <cell r="C29" t="str">
            <v>1609-00-008</v>
          </cell>
          <cell r="E29" t="str">
            <v>Acc. Dep-Clock</v>
          </cell>
          <cell r="T29">
            <v>15046.390324479435</v>
          </cell>
        </row>
        <row r="30">
          <cell r="A30" t="str">
            <v>1710-00-000</v>
          </cell>
          <cell r="B30" t="str">
            <v>6423-00-101</v>
          </cell>
          <cell r="C30" t="str">
            <v>1610-00-000</v>
          </cell>
          <cell r="E30" t="str">
            <v>Acc. Dep-Office Equipment</v>
          </cell>
          <cell r="T30">
            <v>68968.392668494023</v>
          </cell>
        </row>
        <row r="31">
          <cell r="A31" t="str">
            <v>1710-00-001</v>
          </cell>
          <cell r="B31" t="str">
            <v>6423-00-101</v>
          </cell>
          <cell r="C31" t="str">
            <v>1610-00-001</v>
          </cell>
          <cell r="E31" t="str">
            <v>Acc. Dep-Office Equipment-Sale</v>
          </cell>
          <cell r="T31">
            <v>962.74856986301347</v>
          </cell>
        </row>
        <row r="32">
          <cell r="A32" t="str">
            <v>1710-00-002</v>
          </cell>
          <cell r="B32" t="str">
            <v>6423-00-101</v>
          </cell>
          <cell r="C32" t="str">
            <v>1610-00-002</v>
          </cell>
          <cell r="E32" t="str">
            <v>Acc. Dep-Office Equipment-Prom</v>
          </cell>
          <cell r="T32">
            <v>344.31912328767066</v>
          </cell>
        </row>
        <row r="33">
          <cell r="A33" t="str">
            <v>1710-00-003</v>
          </cell>
          <cell r="B33" t="str">
            <v>6423-00-101</v>
          </cell>
          <cell r="C33" t="str">
            <v>1610-00-003</v>
          </cell>
          <cell r="E33" t="str">
            <v>Acc. Dep-Office Equipment-PR</v>
          </cell>
          <cell r="T33">
            <v>84.387945205479582</v>
          </cell>
        </row>
        <row r="34">
          <cell r="A34" t="str">
            <v>1710-00-005</v>
          </cell>
          <cell r="B34" t="str">
            <v>6423-00-101</v>
          </cell>
          <cell r="C34" t="str">
            <v>1610-00-005</v>
          </cell>
          <cell r="E34" t="str">
            <v>Acc. Dep-Office Equipment-TCMS</v>
          </cell>
          <cell r="T34">
            <v>1498.0847671232877</v>
          </cell>
        </row>
        <row r="35">
          <cell r="A35" t="str">
            <v>1710-00-006</v>
          </cell>
          <cell r="B35" t="str">
            <v>6423-00-101</v>
          </cell>
          <cell r="C35" t="str">
            <v>1610-00-006</v>
          </cell>
          <cell r="E35" t="str">
            <v>Acc. Dep-Office Equipment-DEV</v>
          </cell>
          <cell r="T35">
            <v>602.18918356164431</v>
          </cell>
        </row>
        <row r="36">
          <cell r="A36" t="str">
            <v>1710-00-007</v>
          </cell>
          <cell r="B36" t="str">
            <v>6423-00-101</v>
          </cell>
          <cell r="C36" t="str">
            <v>1610-00-007</v>
          </cell>
          <cell r="E36" t="str">
            <v>Acc. Dep-Office Equipment-CR</v>
          </cell>
          <cell r="T36">
            <v>937.93684931506868</v>
          </cell>
        </row>
        <row r="37">
          <cell r="A37" t="str">
            <v>1710-00-008</v>
          </cell>
          <cell r="B37" t="str">
            <v>6423-00-101</v>
          </cell>
          <cell r="C37" t="str">
            <v>1610-00-008</v>
          </cell>
          <cell r="E37" t="str">
            <v>Acc. Dep-Office Equipment-BDC</v>
          </cell>
          <cell r="T37">
            <v>1586.9136109589017</v>
          </cell>
        </row>
        <row r="38">
          <cell r="A38" t="str">
            <v>1710-00-009</v>
          </cell>
          <cell r="B38" t="str">
            <v>6423-00-101</v>
          </cell>
          <cell r="C38" t="str">
            <v>1610-00-009</v>
          </cell>
          <cell r="E38" t="str">
            <v>Acc. Dep-Office Equipment-M&amp;E</v>
          </cell>
          <cell r="T38">
            <v>1681.8960821917863</v>
          </cell>
        </row>
        <row r="39">
          <cell r="A39" t="str">
            <v>1710-00-010</v>
          </cell>
          <cell r="B39" t="str">
            <v>6423-00-101</v>
          </cell>
          <cell r="C39" t="str">
            <v>1610-00-010</v>
          </cell>
          <cell r="E39" t="str">
            <v>Acc. Dep-Office Equipment-BDA</v>
          </cell>
          <cell r="T39">
            <v>5906.0839890410862</v>
          </cell>
        </row>
        <row r="40">
          <cell r="A40" t="str">
            <v>1710-00-012</v>
          </cell>
          <cell r="B40" t="str">
            <v>6423-00-101</v>
          </cell>
          <cell r="C40" t="str">
            <v>1610-00-012</v>
          </cell>
          <cell r="E40" t="str">
            <v>Acc. Dep-Office Equipment-Lega</v>
          </cell>
          <cell r="T40">
            <v>545.00547945205471</v>
          </cell>
        </row>
        <row r="41">
          <cell r="A41" t="str">
            <v>1710-00-013</v>
          </cell>
          <cell r="B41" t="str">
            <v>6423-00-101</v>
          </cell>
          <cell r="C41" t="str">
            <v>1610-00-013</v>
          </cell>
          <cell r="E41" t="str">
            <v>Acc. Dep-Office Equipment-MIS</v>
          </cell>
          <cell r="T41">
            <v>7525.7842191780801</v>
          </cell>
        </row>
        <row r="42">
          <cell r="A42" t="str">
            <v>1710-00-014</v>
          </cell>
          <cell r="B42" t="str">
            <v>6423-00-101</v>
          </cell>
          <cell r="C42" t="str">
            <v>1610-00-014</v>
          </cell>
          <cell r="E42" t="str">
            <v>Acc. Dep-Office Equipment-Corp</v>
          </cell>
          <cell r="T42">
            <v>129.21904109589036</v>
          </cell>
        </row>
        <row r="43">
          <cell r="A43" t="str">
            <v>1710-00-015</v>
          </cell>
          <cell r="B43" t="str">
            <v>6423-00-101</v>
          </cell>
          <cell r="C43" t="str">
            <v>1610-00-015</v>
          </cell>
          <cell r="E43" t="str">
            <v>Acc. Dep-Office Equipment-ACC</v>
          </cell>
          <cell r="T43">
            <v>1473.2728767123299</v>
          </cell>
        </row>
        <row r="44">
          <cell r="A44" t="str">
            <v>1710-00-016</v>
          </cell>
          <cell r="B44" t="str">
            <v>6423-00-101</v>
          </cell>
          <cell r="C44" t="str">
            <v>1610-00-016</v>
          </cell>
          <cell r="E44" t="str">
            <v>Acc. Dep-Office Equipment-Tech</v>
          </cell>
          <cell r="T44">
            <v>1043.8561205479418</v>
          </cell>
        </row>
        <row r="45">
          <cell r="A45" t="str">
            <v>1710-00-201</v>
          </cell>
          <cell r="B45" t="str">
            <v>6423-00-101</v>
          </cell>
          <cell r="C45" t="str">
            <v>1610-00-201</v>
          </cell>
          <cell r="E45" t="str">
            <v>Acc. Dep-Office Equipment-Reno</v>
          </cell>
          <cell r="T45">
            <v>0</v>
          </cell>
        </row>
        <row r="46">
          <cell r="A46" t="str">
            <v>1711-00-000</v>
          </cell>
          <cell r="B46" t="str">
            <v>6423-00-101</v>
          </cell>
          <cell r="C46" t="str">
            <v>1611-00-000</v>
          </cell>
          <cell r="E46" t="str">
            <v>Acc. Dep-Office Decor</v>
          </cell>
          <cell r="T46">
            <v>75094.193913699128</v>
          </cell>
        </row>
        <row r="47">
          <cell r="A47" t="str">
            <v>1712-00-000</v>
          </cell>
          <cell r="B47" t="str">
            <v>6423-00-101</v>
          </cell>
          <cell r="C47" t="str">
            <v>1612-00-000</v>
          </cell>
          <cell r="E47" t="str">
            <v>Acc. Dep-Furn.Fix- Office</v>
          </cell>
          <cell r="T47">
            <v>6303.6003013697919</v>
          </cell>
        </row>
        <row r="48">
          <cell r="A48" t="str">
            <v>1713-00-000</v>
          </cell>
          <cell r="B48" t="str">
            <v>6423-00-101</v>
          </cell>
          <cell r="C48" t="str">
            <v>1613-00-000</v>
          </cell>
          <cell r="E48" t="str">
            <v>Acc. Dep-Uniform</v>
          </cell>
          <cell r="T48">
            <v>2694.5191666671308</v>
          </cell>
        </row>
        <row r="49">
          <cell r="A49" t="str">
            <v>1713-00-011</v>
          </cell>
          <cell r="B49" t="str">
            <v>6423-00-102</v>
          </cell>
          <cell r="C49" t="str">
            <v>1613-00-011</v>
          </cell>
          <cell r="E49" t="str">
            <v>Acc. Dep-Uniform</v>
          </cell>
          <cell r="T49">
            <v>237.08333333333303</v>
          </cell>
        </row>
        <row r="50">
          <cell r="A50" t="str">
            <v>1714-00-000</v>
          </cell>
          <cell r="B50" t="str">
            <v>6423-00-101</v>
          </cell>
          <cell r="C50" t="str">
            <v>1614-00-000</v>
          </cell>
          <cell r="E50" t="str">
            <v>Acc. Dep-Vehicle</v>
          </cell>
          <cell r="T50">
            <v>0</v>
          </cell>
        </row>
        <row r="51">
          <cell r="A51" t="str">
            <v>1715-00-000</v>
          </cell>
          <cell r="B51" t="str">
            <v>5050-00-101</v>
          </cell>
          <cell r="C51" t="str">
            <v>1615-00-000</v>
          </cell>
          <cell r="E51" t="str">
            <v>Acc. Dep-Other Asset</v>
          </cell>
          <cell r="T51">
            <v>40437.881375341676</v>
          </cell>
        </row>
        <row r="52">
          <cell r="A52" t="str">
            <v>1715-00-001</v>
          </cell>
          <cell r="B52" t="str">
            <v>6423-00-102</v>
          </cell>
          <cell r="C52" t="str">
            <v>1615-00-001</v>
          </cell>
          <cell r="E52" t="str">
            <v>Acc. Dep-Other Asset</v>
          </cell>
          <cell r="T52">
            <v>40.771030136986298</v>
          </cell>
        </row>
        <row r="53">
          <cell r="A53" t="str">
            <v>1715-00-002</v>
          </cell>
          <cell r="B53" t="str">
            <v>6423-00-102</v>
          </cell>
          <cell r="C53" t="str">
            <v>1615-00-002</v>
          </cell>
        </row>
        <row r="54">
          <cell r="A54" t="str">
            <v>1715-00-010</v>
          </cell>
          <cell r="B54" t="str">
            <v>5050-00-101</v>
          </cell>
          <cell r="C54" t="str">
            <v>1615-00-008</v>
          </cell>
          <cell r="E54" t="str">
            <v>Acc. Dep-Other Asset</v>
          </cell>
          <cell r="T54">
            <v>2034.1557917808223</v>
          </cell>
        </row>
        <row r="55">
          <cell r="A55" t="str">
            <v>1715-00-009</v>
          </cell>
          <cell r="B55" t="str">
            <v>5050-00-101</v>
          </cell>
          <cell r="C55" t="str">
            <v>1615-00-009</v>
          </cell>
          <cell r="E55" t="str">
            <v>Acc. Dep-Other Asset</v>
          </cell>
          <cell r="T55">
            <v>200.62639452054793</v>
          </cell>
        </row>
        <row r="56">
          <cell r="A56" t="str">
            <v>1715-00-010</v>
          </cell>
          <cell r="B56" t="str">
            <v>5050-00-101</v>
          </cell>
          <cell r="C56" t="str">
            <v>1615-00-010</v>
          </cell>
          <cell r="E56" t="str">
            <v>Acc. Dep-Other Asset</v>
          </cell>
          <cell r="T56">
            <v>2034.1557917808223</v>
          </cell>
        </row>
        <row r="57">
          <cell r="A57" t="str">
            <v>1715-00-016</v>
          </cell>
          <cell r="B57" t="str">
            <v>5050-00-101</v>
          </cell>
          <cell r="C57" t="str">
            <v>1615-00-016</v>
          </cell>
          <cell r="E57" t="str">
            <v>Acc. Dep-Other Asset</v>
          </cell>
          <cell r="T57">
            <v>89.859402739726022</v>
          </cell>
        </row>
        <row r="58">
          <cell r="A58" t="str">
            <v>1721-00-009</v>
          </cell>
          <cell r="B58" t="str">
            <v>5050-00-101</v>
          </cell>
          <cell r="C58" t="str">
            <v>1621-00-009</v>
          </cell>
          <cell r="E58" t="str">
            <v>Acc. Dep-Improve. Building-Reno-4.27%</v>
          </cell>
          <cell r="T58">
            <v>790560.00208068488</v>
          </cell>
        </row>
        <row r="59">
          <cell r="A59" t="str">
            <v>1722-00-009</v>
          </cell>
          <cell r="B59" t="str">
            <v>5050-00-101</v>
          </cell>
          <cell r="C59" t="str">
            <v>1622-00-009</v>
          </cell>
          <cell r="E59" t="str">
            <v>Acc. Dep-Improve. Building-Reno-20%</v>
          </cell>
          <cell r="T59">
            <v>689591.74191780831</v>
          </cell>
        </row>
        <row r="60">
          <cell r="A60" t="str">
            <v>1720-00-009</v>
          </cell>
          <cell r="B60" t="str">
            <v>5030-00-101</v>
          </cell>
          <cell r="C60" t="str">
            <v>1620-00-009</v>
          </cell>
        </row>
        <row r="61">
          <cell r="C61" t="str">
            <v>1625-00-002</v>
          </cell>
        </row>
        <row r="62">
          <cell r="T62">
            <v>2970128.7612034511</v>
          </cell>
        </row>
        <row r="64">
          <cell r="A64">
            <v>16681</v>
          </cell>
          <cell r="B64" t="str">
            <v>Dif</v>
          </cell>
        </row>
        <row r="65">
          <cell r="A65" t="str">
            <v>1616-00-000</v>
          </cell>
          <cell r="B65" t="str">
            <v>5050-00-101</v>
          </cell>
          <cell r="C65" t="str">
            <v>1616-00-000</v>
          </cell>
          <cell r="E65" t="str">
            <v>Defered Expense - Rights</v>
          </cell>
          <cell r="T65">
            <v>2167573.8496240675</v>
          </cell>
        </row>
        <row r="66">
          <cell r="A66" t="str">
            <v>1617-00-000</v>
          </cell>
          <cell r="B66" t="str">
            <v>5030-00-101</v>
          </cell>
          <cell r="C66" t="str">
            <v>1617-00-000</v>
          </cell>
          <cell r="E66" t="str">
            <v>Defered Expense - Interest</v>
          </cell>
          <cell r="T66">
            <v>160172.20917293243</v>
          </cell>
        </row>
        <row r="67">
          <cell r="A67" t="str">
            <v>1617-00-201</v>
          </cell>
          <cell r="B67" t="str">
            <v>5030-00-101</v>
          </cell>
          <cell r="C67" t="str">
            <v>1617-00-201</v>
          </cell>
          <cell r="E67" t="str">
            <v>Defered Expense- Interest-Reno</v>
          </cell>
          <cell r="T67">
            <v>36845.645338345843</v>
          </cell>
        </row>
        <row r="110">
          <cell r="A110">
            <v>1</v>
          </cell>
          <cell r="C110">
            <v>1</v>
          </cell>
        </row>
        <row r="111">
          <cell r="A111">
            <v>2</v>
          </cell>
          <cell r="C111">
            <v>2</v>
          </cell>
        </row>
        <row r="112">
          <cell r="A112">
            <v>3</v>
          </cell>
          <cell r="C112">
            <v>3</v>
          </cell>
        </row>
        <row r="113">
          <cell r="A113">
            <v>4</v>
          </cell>
          <cell r="C113">
            <v>4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>
        <row r="1">
          <cell r="A1">
            <v>1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ADJ - RATE"/>
      <sheetName val="Trial Balance"/>
      <sheetName val="31.12.04"/>
      <sheetName val="2002"/>
      <sheetName val="ELEC45-01"/>
      <sheetName val="acc.depre-report-old"/>
      <sheetName val="งบบริหาร PL-report"/>
      <sheetName val="SwapData"/>
      <sheetName val="BS ATTACH"/>
      <sheetName val="เงินกู้ธนชาติ"/>
      <sheetName val="P&amp;LFINAL - 44"/>
      <sheetName val="LeadQ3_2002"/>
      <sheetName val="VariableII  period"/>
      <sheetName val="TCBARRE"/>
      <sheetName val="ตั๋วเงินรับ"/>
      <sheetName val="Cashflow"/>
      <sheetName val="เงินกู้ MGC"/>
      <sheetName val="10-1 Media"/>
      <sheetName val="10-cut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DJ_-_RATE"/>
      <sheetName val="Trial_Balance"/>
      <sheetName val="31_12_04"/>
      <sheetName val="acc_depre-report-old"/>
      <sheetName val="งบบริหาร_PL-report"/>
      <sheetName val="BS_ATTACH"/>
      <sheetName val="VariableII__period"/>
      <sheetName val="P&amp;LFINAL_-_44"/>
      <sheetName val="เงินกู้_MGC"/>
      <sheetName val="Wkgs_BS Lead"/>
      <sheetName val="FS-T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 แสนสิริ"/>
      <sheetName val="80 ชนชัย"/>
      <sheetName val="65 โรจน์ นฤมิตร"/>
      <sheetName val="40 แสนสิริ เวนเจอร์"/>
      <sheetName val="02 เอส.ยู.เอ็น"/>
      <sheetName val="60 แสนสิริ แลนด์"/>
      <sheetName val="01 สิริ ภูเก็ต"/>
      <sheetName val="06 คลับเฮ้าส์ พร็อพเพอร์ตี้"/>
      <sheetName val="07 พร้อมพัฒนา"/>
      <sheetName val="05 แสนสิริ รามอินทรา"/>
      <sheetName val="08 เรด โลตัส พร็อพเพอร์ตี้"/>
      <sheetName val="Exp. tb plus"/>
      <sheetName val="TB plus Used"/>
      <sheetName val="Exp. tb PPV"/>
      <sheetName val="TB PPV Used"/>
      <sheetName val="Exp. tb TCH"/>
      <sheetName val="TB TCH Used"/>
      <sheetName val="Exp. tb SPC"/>
      <sheetName val="TB SPC Used"/>
      <sheetName val="Exp. tb SL"/>
      <sheetName val="TB SL Used"/>
      <sheetName val="total"/>
      <sheetName val="qtr"/>
      <sheetName val="group code"/>
      <sheetName val="Rev-cost รายเดือน"/>
      <sheetName val="Consol"/>
      <sheetName val="Combine CASA"/>
      <sheetName val="Sheet3"/>
      <sheetName val="Eliminate"/>
      <sheetName val="MI diff"/>
      <sheetName val="goodwill SV"/>
      <sheetName val="Int. CC"/>
      <sheetName val="Int. SV"/>
      <sheetName val="Int. SanRam"/>
      <sheetName val="ต้นทุนนวัตกรรม"/>
      <sheetName val="Int.Prompt"/>
      <sheetName val="Int Red"/>
      <sheetName val="Int.Sun-SS"/>
      <sheetName val="Int. Plus"/>
      <sheetName val="ธ.ค.51"/>
      <sheetName val=" Adjust PL for equity"/>
      <sheetName val="Take Equity"/>
      <sheetName val="Reconcile ขายสิริภูเก็ต"/>
      <sheetName val="งบเดี่ยว Equity"/>
      <sheetName val="related Jul-Aug"/>
      <sheetName val="Plus"/>
      <sheetName val="Tou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U-5"/>
      <sheetName val="เงินกู้ MGC"/>
      <sheetName val="C-3"/>
      <sheetName val="Approved Renov Payment Schedule"/>
      <sheetName val="TrialBalance Q3-2002"/>
      <sheetName val="Tiers"/>
      <sheetName val="Wkgs_BS Lead"/>
      <sheetName val="Input_Undue"/>
      <sheetName val="Deposit_Other"/>
      <sheetName val="เงินกู้ธนชาติ"/>
      <sheetName val="K-1A"/>
      <sheetName val="ตั๋วเงินรับ"/>
      <sheetName val="Data Salary"/>
      <sheetName val="Macro1"/>
      <sheetName val="Cashflow"/>
      <sheetName val="Exp"/>
      <sheetName val="노무비"/>
      <sheetName val="PA"/>
      <sheetName val="KPI48"/>
      <sheetName val="2002"/>
      <sheetName val="10-1 Media"/>
      <sheetName val="10-cut"/>
      <sheetName val="input"/>
      <sheetName val="code"/>
      <sheetName val="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B-BAC"/>
      <sheetName val="trfc02-26(Fes+Ses)"/>
      <sheetName val="BS ATTACH"/>
      <sheetName val="S001"/>
      <sheetName val=" IB-PL-YTD"/>
      <sheetName val="CostCtr"/>
      <sheetName val="Legal"/>
      <sheetName val="acc.depre-report-old"/>
      <sheetName val="Masterประเภท"/>
      <sheetName val="BUILD95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workbook control"/>
      <sheetName val="I-203"/>
      <sheetName val="Month v YTD"/>
      <sheetName val="손익계산서"/>
      <sheetName val="Hidden"/>
      <sheetName val="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8"/>
  <sheetViews>
    <sheetView showGridLines="0" tabSelected="1" view="pageBreakPreview" zoomScale="130" zoomScaleNormal="80" zoomScaleSheetLayoutView="130" workbookViewId="0">
      <selection activeCell="B11" sqref="B11"/>
    </sheetView>
  </sheetViews>
  <sheetFormatPr defaultColWidth="10.7109375" defaultRowHeight="20.25" customHeight="1"/>
  <cols>
    <col min="1" max="1" width="48" style="84" customWidth="1"/>
    <col min="2" max="2" width="6.7109375" style="84" customWidth="1"/>
    <col min="3" max="3" width="0.5703125" style="84" customWidth="1"/>
    <col min="4" max="4" width="12.42578125" style="84" customWidth="1"/>
    <col min="5" max="5" width="1.28515625" style="84" customWidth="1"/>
    <col min="6" max="6" width="13" style="84" customWidth="1"/>
    <col min="7" max="7" width="1.28515625" style="84" customWidth="1"/>
    <col min="8" max="8" width="13.7109375" style="84" customWidth="1"/>
    <col min="9" max="9" width="2.140625" style="84" customWidth="1"/>
    <col min="10" max="10" width="15" style="84" customWidth="1"/>
    <col min="11" max="16384" width="10.7109375" style="84"/>
  </cols>
  <sheetData>
    <row r="1" spans="1:10" ht="18.75" customHeight="1">
      <c r="A1" s="94" t="s">
        <v>0</v>
      </c>
      <c r="B1" s="98"/>
      <c r="C1" s="98"/>
      <c r="D1" s="98"/>
      <c r="E1" s="98"/>
      <c r="F1" s="98"/>
      <c r="G1" s="98"/>
      <c r="H1" s="98"/>
      <c r="I1" s="98"/>
      <c r="J1" s="98"/>
    </row>
    <row r="2" spans="1:10" ht="18.75" customHeight="1">
      <c r="A2" s="94" t="s">
        <v>1</v>
      </c>
      <c r="B2" s="98"/>
      <c r="C2" s="98"/>
      <c r="D2" s="98"/>
      <c r="E2" s="98"/>
      <c r="F2" s="98"/>
      <c r="G2" s="98"/>
      <c r="H2" s="98"/>
      <c r="I2" s="98"/>
      <c r="J2" s="98"/>
    </row>
    <row r="3" spans="1:10" ht="18.75" customHeight="1">
      <c r="A3" s="94" t="s">
        <v>260</v>
      </c>
      <c r="B3" s="98"/>
      <c r="C3" s="98"/>
      <c r="D3" s="98"/>
      <c r="E3" s="98"/>
      <c r="F3" s="98"/>
      <c r="G3" s="98"/>
      <c r="H3" s="98"/>
      <c r="I3" s="98"/>
      <c r="J3" s="98"/>
    </row>
    <row r="4" spans="1:10" s="85" customFormat="1" ht="18.75" customHeight="1">
      <c r="A4" s="84"/>
      <c r="B4" s="99"/>
      <c r="C4" s="99"/>
      <c r="D4" s="99"/>
      <c r="E4" s="99"/>
      <c r="F4" s="100"/>
      <c r="G4" s="84"/>
      <c r="H4" s="84"/>
      <c r="I4" s="84"/>
      <c r="J4" s="100" t="s">
        <v>2</v>
      </c>
    </row>
    <row r="5" spans="1:10" ht="18.75" customHeight="1">
      <c r="A5" s="85"/>
      <c r="B5" s="101"/>
      <c r="C5" s="101"/>
      <c r="D5" s="181" t="s">
        <v>3</v>
      </c>
      <c r="E5" s="181"/>
      <c r="F5" s="181"/>
      <c r="G5" s="85"/>
      <c r="H5" s="181" t="s">
        <v>4</v>
      </c>
      <c r="I5" s="181"/>
      <c r="J5" s="181"/>
    </row>
    <row r="6" spans="1:10" ht="18.75" customHeight="1">
      <c r="B6" s="111" t="s">
        <v>5</v>
      </c>
      <c r="C6" s="102"/>
      <c r="D6" s="139" t="s">
        <v>261</v>
      </c>
      <c r="E6" s="140"/>
      <c r="F6" s="141" t="s">
        <v>190</v>
      </c>
      <c r="G6" s="142"/>
      <c r="H6" s="139" t="s">
        <v>261</v>
      </c>
      <c r="I6" s="140"/>
      <c r="J6" s="141" t="s">
        <v>190</v>
      </c>
    </row>
    <row r="7" spans="1:10" ht="18.75" customHeight="1">
      <c r="B7" s="102"/>
      <c r="C7" s="102"/>
      <c r="D7" s="142" t="s">
        <v>6</v>
      </c>
      <c r="E7" s="96"/>
      <c r="F7" s="142" t="s">
        <v>7</v>
      </c>
      <c r="G7" s="143"/>
      <c r="H7" s="142" t="s">
        <v>6</v>
      </c>
      <c r="I7" s="96"/>
      <c r="J7" s="142" t="s">
        <v>7</v>
      </c>
    </row>
    <row r="8" spans="1:10" ht="18.75" customHeight="1">
      <c r="B8" s="102"/>
      <c r="C8" s="102"/>
      <c r="D8" s="142" t="s">
        <v>8</v>
      </c>
      <c r="E8" s="96"/>
      <c r="F8" s="142"/>
      <c r="G8" s="143"/>
      <c r="H8" s="142" t="s">
        <v>8</v>
      </c>
      <c r="I8" s="96"/>
      <c r="J8" s="142"/>
    </row>
    <row r="9" spans="1:10" ht="18.75" customHeight="1">
      <c r="A9" s="85" t="s">
        <v>9</v>
      </c>
      <c r="D9" s="86"/>
      <c r="F9" s="86"/>
      <c r="H9" s="86"/>
      <c r="J9" s="86"/>
    </row>
    <row r="10" spans="1:10" ht="18.75" customHeight="1">
      <c r="A10" s="85" t="s">
        <v>10</v>
      </c>
      <c r="D10" s="86"/>
      <c r="F10" s="86"/>
      <c r="H10" s="86"/>
      <c r="J10" s="86"/>
    </row>
    <row r="11" spans="1:10" ht="18.75" customHeight="1">
      <c r="A11" s="84" t="s">
        <v>11</v>
      </c>
      <c r="B11" s="86"/>
      <c r="C11" s="86"/>
      <c r="D11" s="87">
        <v>2632118</v>
      </c>
      <c r="E11" s="87"/>
      <c r="F11" s="87">
        <v>3932609</v>
      </c>
      <c r="G11" s="87"/>
      <c r="H11" s="87">
        <v>1588070</v>
      </c>
      <c r="I11" s="87"/>
      <c r="J11" s="87">
        <v>2535965</v>
      </c>
    </row>
    <row r="12" spans="1:10" ht="18.75" customHeight="1">
      <c r="A12" s="84" t="s">
        <v>188</v>
      </c>
      <c r="B12" s="86">
        <v>4</v>
      </c>
      <c r="C12" s="86"/>
      <c r="D12" s="87">
        <v>54</v>
      </c>
      <c r="E12" s="87"/>
      <c r="F12" s="87">
        <v>2368566</v>
      </c>
      <c r="G12" s="87"/>
      <c r="H12" s="87">
        <v>54</v>
      </c>
      <c r="I12" s="87"/>
      <c r="J12" s="87">
        <v>2368566</v>
      </c>
    </row>
    <row r="13" spans="1:10" ht="18.75" customHeight="1">
      <c r="A13" s="84" t="s">
        <v>253</v>
      </c>
      <c r="B13" s="86" t="s">
        <v>236</v>
      </c>
      <c r="C13" s="86"/>
      <c r="D13" s="87">
        <v>1825862</v>
      </c>
      <c r="E13" s="87"/>
      <c r="F13" s="87">
        <v>889278</v>
      </c>
      <c r="G13" s="87"/>
      <c r="H13" s="87">
        <v>1601415</v>
      </c>
      <c r="I13" s="87"/>
      <c r="J13" s="87">
        <v>844644</v>
      </c>
    </row>
    <row r="14" spans="1:10" ht="18.75" customHeight="1">
      <c r="A14" s="84" t="s">
        <v>12</v>
      </c>
      <c r="B14" s="86"/>
      <c r="C14" s="86"/>
      <c r="D14" s="87">
        <v>195560</v>
      </c>
      <c r="E14" s="89"/>
      <c r="F14" s="88">
        <v>96253</v>
      </c>
      <c r="G14" s="89"/>
      <c r="H14" s="87">
        <v>57350</v>
      </c>
      <c r="I14" s="89"/>
      <c r="J14" s="87">
        <v>59762</v>
      </c>
    </row>
    <row r="15" spans="1:10" ht="18.75" customHeight="1">
      <c r="A15" s="84" t="s">
        <v>276</v>
      </c>
      <c r="B15" s="90">
        <v>3.3</v>
      </c>
      <c r="C15" s="86"/>
      <c r="D15" s="91">
        <v>2928528</v>
      </c>
      <c r="E15" s="89"/>
      <c r="F15" s="91">
        <v>1837140</v>
      </c>
      <c r="G15" s="89"/>
      <c r="H15" s="91">
        <v>2928528</v>
      </c>
      <c r="I15" s="89"/>
      <c r="J15" s="91">
        <v>1837140</v>
      </c>
    </row>
    <row r="16" spans="1:10" ht="18.75" customHeight="1">
      <c r="A16" s="84" t="s">
        <v>277</v>
      </c>
      <c r="B16" s="86">
        <v>8</v>
      </c>
      <c r="C16" s="86"/>
      <c r="D16" s="91">
        <v>4500</v>
      </c>
      <c r="E16" s="89"/>
      <c r="F16" s="91">
        <v>0</v>
      </c>
      <c r="G16" s="89"/>
      <c r="H16" s="91">
        <v>4500</v>
      </c>
      <c r="I16" s="89"/>
      <c r="J16" s="91">
        <v>0</v>
      </c>
    </row>
    <row r="17" spans="1:10" ht="18.75" customHeight="1">
      <c r="A17" s="92" t="s">
        <v>13</v>
      </c>
      <c r="B17" s="86">
        <v>6</v>
      </c>
      <c r="C17" s="86"/>
      <c r="D17" s="91">
        <v>68828547</v>
      </c>
      <c r="E17" s="89"/>
      <c r="F17" s="91">
        <v>56305395</v>
      </c>
      <c r="G17" s="89"/>
      <c r="H17" s="91">
        <v>49921274</v>
      </c>
      <c r="I17" s="89"/>
      <c r="J17" s="91">
        <v>39157320</v>
      </c>
    </row>
    <row r="18" spans="1:10" ht="18.75" customHeight="1">
      <c r="A18" s="84" t="s">
        <v>14</v>
      </c>
      <c r="B18" s="86"/>
      <c r="C18" s="86"/>
      <c r="D18" s="91">
        <v>1535481</v>
      </c>
      <c r="E18" s="89"/>
      <c r="F18" s="91">
        <v>1540172</v>
      </c>
      <c r="G18" s="89"/>
      <c r="H18" s="91">
        <v>870691</v>
      </c>
      <c r="I18" s="89"/>
      <c r="J18" s="91">
        <v>1134503</v>
      </c>
    </row>
    <row r="19" spans="1:10" ht="18.75" customHeight="1">
      <c r="A19" s="84" t="s">
        <v>237</v>
      </c>
      <c r="B19" s="86"/>
      <c r="C19" s="86"/>
      <c r="D19" s="91">
        <v>1903109</v>
      </c>
      <c r="E19" s="89"/>
      <c r="F19" s="91">
        <v>2452465</v>
      </c>
      <c r="G19" s="89"/>
      <c r="H19" s="91">
        <v>1802511</v>
      </c>
      <c r="I19" s="89"/>
      <c r="J19" s="91">
        <v>2451867</v>
      </c>
    </row>
    <row r="20" spans="1:10" ht="18.75" customHeight="1">
      <c r="A20" s="84" t="s">
        <v>208</v>
      </c>
      <c r="B20" s="86">
        <v>7</v>
      </c>
      <c r="C20" s="86"/>
      <c r="D20" s="91">
        <v>856353</v>
      </c>
      <c r="E20" s="89"/>
      <c r="F20" s="91">
        <v>803119</v>
      </c>
      <c r="G20" s="89"/>
      <c r="H20" s="91">
        <v>237398</v>
      </c>
      <c r="I20" s="89"/>
      <c r="J20" s="91">
        <v>189697</v>
      </c>
    </row>
    <row r="21" spans="1:10" ht="18.75" customHeight="1">
      <c r="A21" s="92" t="s">
        <v>15</v>
      </c>
      <c r="B21" s="90"/>
      <c r="C21" s="86"/>
      <c r="D21" s="91">
        <v>658557</v>
      </c>
      <c r="E21" s="89"/>
      <c r="F21" s="91">
        <v>516845</v>
      </c>
      <c r="G21" s="89"/>
      <c r="H21" s="91">
        <v>630003</v>
      </c>
      <c r="I21" s="89"/>
      <c r="J21" s="91">
        <v>499366</v>
      </c>
    </row>
    <row r="22" spans="1:10" ht="18.75" customHeight="1">
      <c r="A22" s="94" t="s">
        <v>16</v>
      </c>
      <c r="B22" s="92"/>
      <c r="C22" s="86"/>
      <c r="D22" s="95">
        <f>SUM(D11:D21)</f>
        <v>81368669</v>
      </c>
      <c r="E22" s="89"/>
      <c r="F22" s="95">
        <f>SUM(F11:F21)</f>
        <v>70741842</v>
      </c>
      <c r="G22" s="89"/>
      <c r="H22" s="95">
        <f>SUM(H11:H21)</f>
        <v>59641794</v>
      </c>
      <c r="I22" s="89"/>
      <c r="J22" s="95">
        <f>SUM(J11:J21)</f>
        <v>51078830</v>
      </c>
    </row>
    <row r="23" spans="1:10" ht="18.75" customHeight="1">
      <c r="A23" s="94" t="s">
        <v>17</v>
      </c>
      <c r="B23" s="92"/>
      <c r="C23" s="86"/>
      <c r="D23" s="91"/>
      <c r="E23" s="89"/>
      <c r="F23" s="91"/>
      <c r="G23" s="89"/>
      <c r="H23" s="91"/>
      <c r="I23" s="89"/>
      <c r="J23" s="91"/>
    </row>
    <row r="24" spans="1:10" ht="18.75" customHeight="1">
      <c r="A24" s="92" t="s">
        <v>18</v>
      </c>
      <c r="B24" s="86"/>
      <c r="C24" s="86"/>
      <c r="D24" s="87"/>
      <c r="E24" s="89"/>
      <c r="F24" s="87"/>
      <c r="G24" s="89"/>
      <c r="H24" s="87"/>
      <c r="I24" s="89"/>
      <c r="J24" s="87"/>
    </row>
    <row r="25" spans="1:10" ht="18.75" customHeight="1">
      <c r="A25" s="92" t="s">
        <v>19</v>
      </c>
      <c r="B25" s="90">
        <v>3.3</v>
      </c>
      <c r="C25" s="86"/>
      <c r="D25" s="87">
        <v>4586660</v>
      </c>
      <c r="E25" s="89"/>
      <c r="F25" s="87">
        <v>4783773</v>
      </c>
      <c r="G25" s="89"/>
      <c r="H25" s="87">
        <v>12029598</v>
      </c>
      <c r="I25" s="89"/>
      <c r="J25" s="87">
        <v>13911367</v>
      </c>
    </row>
    <row r="26" spans="1:10" ht="18.75" customHeight="1">
      <c r="A26" s="92" t="s">
        <v>270</v>
      </c>
    </row>
    <row r="27" spans="1:10" ht="18.75" customHeight="1">
      <c r="A27" s="92" t="s">
        <v>19</v>
      </c>
      <c r="B27" s="86">
        <v>8</v>
      </c>
      <c r="C27" s="86"/>
      <c r="D27" s="87">
        <v>0</v>
      </c>
      <c r="E27" s="89"/>
      <c r="F27" s="87">
        <v>9524</v>
      </c>
      <c r="G27" s="89"/>
      <c r="H27" s="87">
        <v>0</v>
      </c>
      <c r="I27" s="89"/>
      <c r="J27" s="87">
        <v>0</v>
      </c>
    </row>
    <row r="28" spans="1:10" ht="18.75" customHeight="1">
      <c r="A28" s="92" t="s">
        <v>20</v>
      </c>
      <c r="B28" s="86">
        <v>9</v>
      </c>
      <c r="C28" s="86"/>
      <c r="D28" s="87">
        <v>0</v>
      </c>
      <c r="E28" s="89"/>
      <c r="F28" s="87">
        <v>0</v>
      </c>
      <c r="G28" s="89"/>
      <c r="H28" s="87">
        <v>6413663</v>
      </c>
      <c r="I28" s="89"/>
      <c r="J28" s="87">
        <v>3962965</v>
      </c>
    </row>
    <row r="29" spans="1:10" ht="18.75" customHeight="1">
      <c r="A29" s="92" t="s">
        <v>162</v>
      </c>
      <c r="B29" s="86">
        <v>10</v>
      </c>
      <c r="C29" s="86"/>
      <c r="D29" s="87">
        <v>353167</v>
      </c>
      <c r="E29" s="89"/>
      <c r="F29" s="87">
        <v>725980</v>
      </c>
      <c r="G29" s="89"/>
      <c r="H29" s="87">
        <v>1294833</v>
      </c>
      <c r="I29" s="89"/>
      <c r="J29" s="87">
        <v>1294833</v>
      </c>
    </row>
    <row r="30" spans="1:10" ht="18.75" customHeight="1">
      <c r="A30" s="92" t="s">
        <v>189</v>
      </c>
      <c r="B30" s="86">
        <v>11</v>
      </c>
      <c r="C30" s="86"/>
      <c r="D30" s="87">
        <v>240569</v>
      </c>
      <c r="E30" s="89"/>
      <c r="F30" s="87">
        <v>850468</v>
      </c>
      <c r="G30" s="89"/>
      <c r="H30" s="87">
        <v>0</v>
      </c>
      <c r="I30" s="89"/>
      <c r="J30" s="87">
        <v>0</v>
      </c>
    </row>
    <row r="31" spans="1:10" ht="18.75" customHeight="1">
      <c r="A31" s="92" t="s">
        <v>21</v>
      </c>
      <c r="B31" s="86">
        <v>12</v>
      </c>
      <c r="C31" s="86"/>
      <c r="D31" s="87">
        <v>837056</v>
      </c>
      <c r="E31" s="89"/>
      <c r="F31" s="87">
        <v>855775</v>
      </c>
      <c r="G31" s="89"/>
      <c r="H31" s="87">
        <v>329869</v>
      </c>
      <c r="I31" s="89"/>
      <c r="J31" s="87">
        <v>329869</v>
      </c>
    </row>
    <row r="32" spans="1:10" ht="18.75" customHeight="1">
      <c r="A32" s="92" t="s">
        <v>22</v>
      </c>
      <c r="B32" s="86">
        <v>13</v>
      </c>
      <c r="C32" s="86"/>
      <c r="D32" s="87">
        <v>313391</v>
      </c>
      <c r="E32" s="89"/>
      <c r="F32" s="87">
        <v>288803</v>
      </c>
      <c r="G32" s="89"/>
      <c r="H32" s="87">
        <v>295597</v>
      </c>
      <c r="I32" s="89"/>
      <c r="J32" s="87">
        <v>266046</v>
      </c>
    </row>
    <row r="33" spans="1:11" ht="18.75" customHeight="1">
      <c r="A33" s="92" t="s">
        <v>23</v>
      </c>
      <c r="B33" s="86">
        <v>14</v>
      </c>
      <c r="C33" s="86"/>
      <c r="D33" s="87">
        <v>12613085</v>
      </c>
      <c r="E33" s="89"/>
      <c r="F33" s="87">
        <v>13226325</v>
      </c>
      <c r="G33" s="89"/>
      <c r="H33" s="87">
        <v>9859379</v>
      </c>
      <c r="I33" s="89"/>
      <c r="J33" s="87">
        <v>10479111</v>
      </c>
    </row>
    <row r="34" spans="1:11" ht="18.75" customHeight="1">
      <c r="A34" s="92" t="s">
        <v>24</v>
      </c>
      <c r="B34" s="86">
        <v>15</v>
      </c>
      <c r="C34" s="86"/>
      <c r="D34" s="87">
        <v>3724088</v>
      </c>
      <c r="E34" s="89"/>
      <c r="F34" s="87">
        <v>1975243</v>
      </c>
      <c r="G34" s="89"/>
      <c r="H34" s="87">
        <v>1395019</v>
      </c>
      <c r="I34" s="89"/>
      <c r="J34" s="87">
        <v>1074307</v>
      </c>
    </row>
    <row r="35" spans="1:11" ht="18.75" customHeight="1">
      <c r="A35" s="96" t="s">
        <v>25</v>
      </c>
      <c r="B35" s="86">
        <v>16</v>
      </c>
      <c r="C35" s="86"/>
      <c r="D35" s="87">
        <v>1641937</v>
      </c>
      <c r="E35" s="89"/>
      <c r="F35" s="87">
        <v>332866</v>
      </c>
      <c r="G35" s="89"/>
      <c r="H35" s="87">
        <v>320600</v>
      </c>
      <c r="I35" s="89"/>
      <c r="J35" s="87">
        <v>313140</v>
      </c>
    </row>
    <row r="36" spans="1:11" ht="18.75" customHeight="1">
      <c r="A36" s="96" t="s">
        <v>280</v>
      </c>
      <c r="B36" s="86"/>
      <c r="C36" s="86"/>
      <c r="D36" s="87"/>
      <c r="E36" s="89"/>
      <c r="F36" s="87"/>
      <c r="G36" s="89"/>
      <c r="H36" s="87"/>
      <c r="I36" s="89"/>
      <c r="J36" s="87"/>
    </row>
    <row r="37" spans="1:11" ht="18.75" customHeight="1">
      <c r="A37" s="96" t="s">
        <v>271</v>
      </c>
      <c r="B37" s="86">
        <v>9</v>
      </c>
      <c r="C37" s="86"/>
      <c r="D37" s="87">
        <v>2048711</v>
      </c>
      <c r="E37" s="89"/>
      <c r="F37" s="87">
        <v>0</v>
      </c>
      <c r="G37" s="89"/>
      <c r="H37" s="87">
        <v>0</v>
      </c>
      <c r="I37" s="89"/>
      <c r="J37" s="87">
        <v>0</v>
      </c>
    </row>
    <row r="38" spans="1:11" ht="18.75" customHeight="1">
      <c r="A38" s="96" t="s">
        <v>26</v>
      </c>
      <c r="B38" s="86">
        <v>17</v>
      </c>
      <c r="C38" s="86"/>
      <c r="D38" s="87">
        <v>203193</v>
      </c>
      <c r="E38" s="89"/>
      <c r="F38" s="87">
        <v>224711</v>
      </c>
      <c r="G38" s="89"/>
      <c r="H38" s="87">
        <v>29117</v>
      </c>
      <c r="I38" s="89"/>
      <c r="J38" s="87">
        <v>30689</v>
      </c>
    </row>
    <row r="39" spans="1:11" ht="18.75" customHeight="1">
      <c r="A39" s="92" t="s">
        <v>170</v>
      </c>
      <c r="B39" s="86"/>
      <c r="C39" s="86"/>
      <c r="D39" s="87">
        <v>1272367</v>
      </c>
      <c r="E39" s="89"/>
      <c r="F39" s="87">
        <v>985166</v>
      </c>
      <c r="G39" s="89"/>
      <c r="H39" s="87">
        <v>359529</v>
      </c>
      <c r="I39" s="89"/>
      <c r="J39" s="87">
        <v>249718</v>
      </c>
    </row>
    <row r="40" spans="1:11" ht="18.75" customHeight="1">
      <c r="A40" s="92" t="s">
        <v>27</v>
      </c>
      <c r="C40" s="86"/>
      <c r="D40" s="87">
        <v>205107</v>
      </c>
      <c r="E40" s="89"/>
      <c r="F40" s="87">
        <v>356260</v>
      </c>
      <c r="G40" s="89"/>
      <c r="H40" s="87">
        <v>56651</v>
      </c>
      <c r="I40" s="89"/>
      <c r="J40" s="87">
        <v>198638</v>
      </c>
    </row>
    <row r="41" spans="1:11" ht="18.75" customHeight="1">
      <c r="A41" s="85" t="s">
        <v>28</v>
      </c>
      <c r="C41" s="86"/>
      <c r="D41" s="95">
        <f>SUM(D25:D40)</f>
        <v>28039331</v>
      </c>
      <c r="E41" s="89"/>
      <c r="F41" s="95">
        <f>SUM(F24:F40)</f>
        <v>24614894</v>
      </c>
      <c r="G41" s="89"/>
      <c r="H41" s="95">
        <f>SUM(H25:H40)</f>
        <v>32383855</v>
      </c>
      <c r="I41" s="89"/>
      <c r="J41" s="95">
        <f>SUM(J24:J40)</f>
        <v>32110683</v>
      </c>
    </row>
    <row r="42" spans="1:11" ht="18.75" customHeight="1" thickBot="1">
      <c r="A42" s="85" t="s">
        <v>29</v>
      </c>
      <c r="C42" s="86"/>
      <c r="D42" s="97">
        <f>D22+D41</f>
        <v>109408000</v>
      </c>
      <c r="E42" s="89"/>
      <c r="F42" s="97">
        <f>F41+F22</f>
        <v>95356736</v>
      </c>
      <c r="G42" s="89"/>
      <c r="H42" s="97">
        <f>H22+H41</f>
        <v>92025649</v>
      </c>
      <c r="I42" s="89"/>
      <c r="J42" s="97">
        <f>J41+J22</f>
        <v>83189513</v>
      </c>
    </row>
    <row r="43" spans="1:11" ht="18.75" customHeight="1" thickTop="1">
      <c r="A43" s="85"/>
      <c r="C43" s="86"/>
      <c r="D43" s="89"/>
      <c r="E43" s="89"/>
      <c r="F43" s="89"/>
      <c r="G43" s="89"/>
      <c r="H43" s="89"/>
      <c r="I43" s="89"/>
      <c r="J43" s="89"/>
      <c r="K43" s="89"/>
    </row>
    <row r="44" spans="1:11" ht="19.5" customHeight="1">
      <c r="A44" s="84" t="s">
        <v>30</v>
      </c>
      <c r="D44" s="134"/>
      <c r="E44" s="91"/>
      <c r="F44" s="134"/>
      <c r="G44" s="91"/>
      <c r="H44" s="134"/>
      <c r="I44" s="91"/>
      <c r="J44" s="134"/>
    </row>
    <row r="45" spans="1:11" ht="19.7" customHeight="1">
      <c r="A45" s="94" t="s">
        <v>0</v>
      </c>
      <c r="B45" s="98"/>
      <c r="C45" s="98"/>
      <c r="D45" s="135"/>
      <c r="E45" s="135"/>
      <c r="F45" s="135"/>
      <c r="G45" s="135"/>
      <c r="H45" s="135"/>
      <c r="I45" s="135"/>
      <c r="J45" s="135"/>
    </row>
    <row r="46" spans="1:11" ht="19.7" customHeight="1">
      <c r="A46" s="94" t="s">
        <v>31</v>
      </c>
      <c r="B46" s="98"/>
      <c r="C46" s="98"/>
      <c r="D46" s="135"/>
      <c r="E46" s="135"/>
      <c r="F46" s="135"/>
      <c r="G46" s="135"/>
      <c r="H46" s="135"/>
      <c r="I46" s="135"/>
      <c r="J46" s="135"/>
    </row>
    <row r="47" spans="1:11" ht="19.7" customHeight="1">
      <c r="A47" s="94" t="s">
        <v>260</v>
      </c>
      <c r="B47" s="98"/>
      <c r="C47" s="98"/>
      <c r="D47" s="135"/>
      <c r="E47" s="135"/>
      <c r="F47" s="135"/>
      <c r="G47" s="135"/>
      <c r="H47" s="135"/>
      <c r="I47" s="135"/>
      <c r="J47" s="135"/>
    </row>
    <row r="48" spans="1:11" s="85" customFormat="1" ht="19.7" customHeight="1">
      <c r="A48" s="84"/>
      <c r="B48" s="99"/>
      <c r="C48" s="99"/>
      <c r="D48" s="93"/>
      <c r="E48" s="93"/>
      <c r="F48" s="87"/>
      <c r="G48" s="91"/>
      <c r="H48" s="91"/>
      <c r="I48" s="91"/>
      <c r="J48" s="87" t="s">
        <v>2</v>
      </c>
    </row>
    <row r="49" spans="1:10" ht="19.7" customHeight="1">
      <c r="A49" s="85"/>
      <c r="B49" s="101"/>
      <c r="C49" s="101"/>
      <c r="D49" s="180" t="s">
        <v>3</v>
      </c>
      <c r="E49" s="180"/>
      <c r="F49" s="180"/>
      <c r="G49" s="136"/>
      <c r="H49" s="180" t="s">
        <v>4</v>
      </c>
      <c r="I49" s="180"/>
      <c r="J49" s="180"/>
    </row>
    <row r="50" spans="1:10" ht="19.7" customHeight="1">
      <c r="B50" s="111" t="s">
        <v>5</v>
      </c>
      <c r="C50" s="102"/>
      <c r="D50" s="139" t="s">
        <v>261</v>
      </c>
      <c r="E50" s="140"/>
      <c r="F50" s="141" t="s">
        <v>190</v>
      </c>
      <c r="G50" s="142"/>
      <c r="H50" s="139" t="s">
        <v>261</v>
      </c>
      <c r="I50" s="140"/>
      <c r="J50" s="141" t="s">
        <v>190</v>
      </c>
    </row>
    <row r="51" spans="1:10" ht="19.7" customHeight="1">
      <c r="B51" s="102"/>
      <c r="C51" s="102"/>
      <c r="D51" s="93" t="s">
        <v>6</v>
      </c>
      <c r="E51" s="91"/>
      <c r="F51" s="93" t="s">
        <v>7</v>
      </c>
      <c r="G51" s="144"/>
      <c r="H51" s="93" t="s">
        <v>6</v>
      </c>
      <c r="I51" s="91"/>
      <c r="J51" s="93" t="s">
        <v>7</v>
      </c>
    </row>
    <row r="52" spans="1:10" ht="19.7" customHeight="1">
      <c r="B52" s="102"/>
      <c r="C52" s="102"/>
      <c r="D52" s="93" t="s">
        <v>8</v>
      </c>
      <c r="E52" s="91"/>
      <c r="F52" s="93"/>
      <c r="G52" s="144"/>
      <c r="H52" s="93" t="s">
        <v>8</v>
      </c>
      <c r="I52" s="91"/>
      <c r="J52" s="93"/>
    </row>
    <row r="53" spans="1:10" ht="19.7" customHeight="1">
      <c r="A53" s="85" t="s">
        <v>32</v>
      </c>
      <c r="D53" s="99"/>
      <c r="F53" s="99"/>
      <c r="H53" s="99"/>
      <c r="J53" s="99"/>
    </row>
    <row r="54" spans="1:10" ht="19.7" customHeight="1">
      <c r="A54" s="85" t="s">
        <v>33</v>
      </c>
      <c r="D54" s="99"/>
      <c r="F54" s="99"/>
      <c r="H54" s="99"/>
      <c r="J54" s="99"/>
    </row>
    <row r="55" spans="1:10" ht="19.7" customHeight="1">
      <c r="A55" s="84" t="s">
        <v>34</v>
      </c>
      <c r="B55" s="86">
        <v>18</v>
      </c>
      <c r="D55" s="87">
        <v>7093892</v>
      </c>
      <c r="E55" s="87"/>
      <c r="F55" s="87">
        <v>6250000</v>
      </c>
      <c r="G55" s="87"/>
      <c r="H55" s="87">
        <v>7093892</v>
      </c>
      <c r="I55" s="87"/>
      <c r="J55" s="87">
        <v>6250000</v>
      </c>
    </row>
    <row r="56" spans="1:10" ht="19.7" customHeight="1">
      <c r="A56" s="84" t="s">
        <v>35</v>
      </c>
      <c r="B56" s="86">
        <v>18</v>
      </c>
      <c r="D56" s="87">
        <v>999490</v>
      </c>
      <c r="E56" s="87"/>
      <c r="F56" s="87">
        <v>5874694</v>
      </c>
      <c r="G56" s="87"/>
      <c r="H56" s="87">
        <v>999490</v>
      </c>
      <c r="I56" s="87"/>
      <c r="J56" s="87">
        <v>5874694</v>
      </c>
    </row>
    <row r="57" spans="1:10" ht="19.7" customHeight="1">
      <c r="A57" s="92" t="s">
        <v>36</v>
      </c>
      <c r="B57" s="86"/>
      <c r="D57" s="87">
        <v>2482649</v>
      </c>
      <c r="E57" s="87"/>
      <c r="F57" s="87">
        <v>1675651</v>
      </c>
      <c r="G57" s="87"/>
      <c r="H57" s="87">
        <v>1644373</v>
      </c>
      <c r="I57" s="87"/>
      <c r="J57" s="87">
        <v>1262539</v>
      </c>
    </row>
    <row r="58" spans="1:10" ht="19.7" customHeight="1">
      <c r="A58" s="92" t="s">
        <v>278</v>
      </c>
      <c r="B58" s="86">
        <v>19</v>
      </c>
      <c r="D58" s="87">
        <v>5470186</v>
      </c>
      <c r="E58" s="87"/>
      <c r="F58" s="87">
        <v>2512501</v>
      </c>
      <c r="G58" s="87"/>
      <c r="H58" s="87">
        <v>4236308</v>
      </c>
      <c r="I58" s="87"/>
      <c r="J58" s="87">
        <v>2388751</v>
      </c>
    </row>
    <row r="59" spans="1:10" ht="19.7" customHeight="1">
      <c r="A59" s="92" t="s">
        <v>255</v>
      </c>
      <c r="B59" s="86">
        <v>21</v>
      </c>
      <c r="D59" s="87">
        <v>5996306</v>
      </c>
      <c r="E59" s="87"/>
      <c r="F59" s="87">
        <v>3997446</v>
      </c>
      <c r="G59" s="87"/>
      <c r="H59" s="87">
        <v>5996306</v>
      </c>
      <c r="I59" s="87"/>
      <c r="J59" s="87">
        <v>3997446</v>
      </c>
    </row>
    <row r="60" spans="1:10" ht="19.7" customHeight="1">
      <c r="A60" s="92" t="s">
        <v>37</v>
      </c>
      <c r="D60" s="87">
        <v>79528</v>
      </c>
      <c r="E60" s="87"/>
      <c r="F60" s="87">
        <v>214650</v>
      </c>
      <c r="G60" s="87"/>
      <c r="H60" s="87">
        <v>68872</v>
      </c>
      <c r="I60" s="87"/>
      <c r="J60" s="87">
        <v>88895</v>
      </c>
    </row>
    <row r="61" spans="1:10" ht="19.7" customHeight="1">
      <c r="A61" s="92" t="s">
        <v>38</v>
      </c>
      <c r="B61" s="86">
        <v>23</v>
      </c>
      <c r="D61" s="87">
        <v>152932</v>
      </c>
      <c r="E61" s="87"/>
      <c r="F61" s="87">
        <v>168499</v>
      </c>
      <c r="G61" s="87"/>
      <c r="H61" s="87">
        <v>91133</v>
      </c>
      <c r="I61" s="87"/>
      <c r="J61" s="87">
        <v>86326</v>
      </c>
    </row>
    <row r="62" spans="1:10" ht="18.75" customHeight="1">
      <c r="A62" s="92" t="s">
        <v>39</v>
      </c>
      <c r="B62" s="90">
        <v>6.5</v>
      </c>
      <c r="D62" s="87">
        <v>5071039</v>
      </c>
      <c r="E62" s="87"/>
      <c r="F62" s="87">
        <v>3894161</v>
      </c>
      <c r="G62" s="87"/>
      <c r="H62" s="87">
        <v>1842370</v>
      </c>
      <c r="I62" s="87"/>
      <c r="J62" s="87">
        <v>1199344</v>
      </c>
    </row>
    <row r="63" spans="1:10" ht="19.7" customHeight="1">
      <c r="A63" s="84" t="s">
        <v>40</v>
      </c>
      <c r="D63" s="87"/>
      <c r="E63" s="87"/>
      <c r="F63" s="87"/>
      <c r="I63" s="87"/>
      <c r="J63" s="87"/>
    </row>
    <row r="64" spans="1:10" ht="19.7" customHeight="1">
      <c r="A64" s="92" t="s">
        <v>173</v>
      </c>
      <c r="B64" s="90">
        <v>3.3</v>
      </c>
      <c r="D64" s="88">
        <v>1160939</v>
      </c>
      <c r="E64" s="87"/>
      <c r="F64" s="88">
        <v>2102574</v>
      </c>
      <c r="G64" s="87"/>
      <c r="H64" s="88">
        <v>1126596</v>
      </c>
      <c r="I64" s="87"/>
      <c r="J64" s="88">
        <v>2023876</v>
      </c>
    </row>
    <row r="65" spans="1:10" ht="19.7" customHeight="1">
      <c r="A65" s="84" t="s">
        <v>41</v>
      </c>
      <c r="D65" s="88">
        <v>684416</v>
      </c>
      <c r="E65" s="87"/>
      <c r="F65" s="88">
        <v>551854</v>
      </c>
      <c r="G65" s="87"/>
      <c r="H65" s="88">
        <v>509172</v>
      </c>
      <c r="I65" s="87"/>
      <c r="J65" s="88">
        <v>437292</v>
      </c>
    </row>
    <row r="66" spans="1:10" ht="19.7" customHeight="1">
      <c r="A66" s="92" t="s">
        <v>42</v>
      </c>
      <c r="B66" s="86"/>
      <c r="D66" s="88">
        <v>588471</v>
      </c>
      <c r="E66" s="87"/>
      <c r="F66" s="88">
        <v>830797</v>
      </c>
      <c r="G66" s="87"/>
      <c r="H66" s="88">
        <v>353637</v>
      </c>
      <c r="I66" s="87"/>
      <c r="J66" s="88">
        <v>584933</v>
      </c>
    </row>
    <row r="67" spans="1:10" ht="19.7" customHeight="1">
      <c r="A67" s="84" t="s">
        <v>43</v>
      </c>
      <c r="D67" s="88">
        <v>749486</v>
      </c>
      <c r="E67" s="87"/>
      <c r="F67" s="88">
        <v>713417</v>
      </c>
      <c r="G67" s="87"/>
      <c r="H67" s="88">
        <v>727745</v>
      </c>
      <c r="I67" s="87"/>
      <c r="J67" s="88">
        <v>633988</v>
      </c>
    </row>
    <row r="68" spans="1:10" ht="19.7" customHeight="1">
      <c r="A68" s="84" t="s">
        <v>44</v>
      </c>
      <c r="B68" s="86"/>
      <c r="D68" s="103">
        <v>379292</v>
      </c>
      <c r="E68" s="87"/>
      <c r="F68" s="103">
        <v>338972</v>
      </c>
      <c r="G68" s="87"/>
      <c r="H68" s="103">
        <v>290005</v>
      </c>
      <c r="I68" s="87"/>
      <c r="J68" s="103">
        <v>234605</v>
      </c>
    </row>
    <row r="69" spans="1:10" ht="19.7" customHeight="1">
      <c r="A69" s="85" t="s">
        <v>45</v>
      </c>
      <c r="D69" s="103">
        <f>SUM(D55:D68)</f>
        <v>30908626</v>
      </c>
      <c r="E69" s="87"/>
      <c r="F69" s="103">
        <f>SUM(F55:F68)</f>
        <v>29125216</v>
      </c>
      <c r="G69" s="87"/>
      <c r="H69" s="103">
        <f>SUM(H55:H68)</f>
        <v>24979899</v>
      </c>
      <c r="I69" s="87"/>
      <c r="J69" s="103">
        <f>SUM(J55:J68)</f>
        <v>25062689</v>
      </c>
    </row>
    <row r="70" spans="1:10" ht="19.7" customHeight="1">
      <c r="A70" s="85" t="s">
        <v>46</v>
      </c>
      <c r="D70" s="87"/>
      <c r="E70" s="87"/>
      <c r="F70" s="87"/>
      <c r="G70" s="87"/>
      <c r="H70" s="87"/>
      <c r="I70" s="87"/>
      <c r="J70" s="87"/>
    </row>
    <row r="71" spans="1:10" ht="19.7" customHeight="1">
      <c r="A71" s="84" t="s">
        <v>281</v>
      </c>
      <c r="D71" s="87">
        <v>272540</v>
      </c>
      <c r="E71" s="87"/>
      <c r="F71" s="87">
        <v>303382</v>
      </c>
      <c r="G71" s="87"/>
      <c r="H71" s="93">
        <v>0</v>
      </c>
      <c r="I71" s="87"/>
      <c r="J71" s="87">
        <v>0</v>
      </c>
    </row>
    <row r="72" spans="1:10" ht="19.7" customHeight="1">
      <c r="A72" s="84" t="s">
        <v>282</v>
      </c>
      <c r="B72" s="90">
        <v>3.3</v>
      </c>
      <c r="D72" s="87">
        <v>0</v>
      </c>
      <c r="E72" s="87"/>
      <c r="F72" s="87">
        <v>0</v>
      </c>
      <c r="G72" s="87"/>
      <c r="H72" s="93">
        <v>348321</v>
      </c>
      <c r="I72" s="87"/>
      <c r="J72" s="93">
        <v>468402</v>
      </c>
    </row>
    <row r="73" spans="1:10" ht="19.7" customHeight="1">
      <c r="A73" s="84" t="s">
        <v>174</v>
      </c>
      <c r="B73" s="86">
        <v>19</v>
      </c>
      <c r="D73" s="87">
        <v>15588583</v>
      </c>
      <c r="E73" s="87"/>
      <c r="F73" s="87">
        <v>9101372</v>
      </c>
      <c r="G73" s="87"/>
      <c r="H73" s="93">
        <v>10441330</v>
      </c>
      <c r="I73" s="87"/>
      <c r="J73" s="93">
        <v>6488008</v>
      </c>
    </row>
    <row r="74" spans="1:10" ht="19.7" customHeight="1">
      <c r="A74" s="84" t="s">
        <v>238</v>
      </c>
      <c r="B74" s="86">
        <v>20</v>
      </c>
      <c r="D74" s="87">
        <v>4744124</v>
      </c>
      <c r="E74" s="87"/>
      <c r="F74" s="87">
        <v>3727942</v>
      </c>
      <c r="G74" s="87"/>
      <c r="H74" s="93">
        <v>2849241</v>
      </c>
      <c r="I74" s="87"/>
      <c r="J74" s="93">
        <v>2502942</v>
      </c>
    </row>
    <row r="75" spans="1:10" ht="19.7" customHeight="1">
      <c r="A75" s="84" t="s">
        <v>256</v>
      </c>
      <c r="B75" s="86">
        <v>21</v>
      </c>
      <c r="D75" s="87">
        <v>25059642</v>
      </c>
      <c r="E75" s="87"/>
      <c r="F75" s="87">
        <v>20443117</v>
      </c>
      <c r="G75" s="87"/>
      <c r="H75" s="93">
        <v>25059642</v>
      </c>
      <c r="I75" s="87"/>
      <c r="J75" s="93">
        <v>20443117</v>
      </c>
    </row>
    <row r="76" spans="1:10" ht="19.7" customHeight="1">
      <c r="A76" s="84" t="s">
        <v>175</v>
      </c>
      <c r="B76" s="86">
        <v>10</v>
      </c>
      <c r="D76" s="87">
        <v>1619364</v>
      </c>
      <c r="E76" s="87"/>
      <c r="F76" s="87">
        <v>1231015</v>
      </c>
      <c r="G76" s="87"/>
      <c r="H76" s="93">
        <v>0</v>
      </c>
      <c r="I76" s="87"/>
      <c r="J76" s="93">
        <v>0</v>
      </c>
    </row>
    <row r="77" spans="1:10" ht="19.7" customHeight="1">
      <c r="A77" s="84" t="s">
        <v>47</v>
      </c>
      <c r="B77" s="86">
        <v>22</v>
      </c>
      <c r="D77" s="87">
        <v>260783</v>
      </c>
      <c r="E77" s="87"/>
      <c r="F77" s="87">
        <v>196289</v>
      </c>
      <c r="G77" s="87"/>
      <c r="H77" s="93">
        <v>177926</v>
      </c>
      <c r="I77" s="87"/>
      <c r="J77" s="93">
        <v>136126</v>
      </c>
    </row>
    <row r="78" spans="1:10" ht="19.7" customHeight="1">
      <c r="A78" s="84" t="s">
        <v>48</v>
      </c>
      <c r="B78" s="86">
        <v>23</v>
      </c>
      <c r="D78" s="145">
        <v>260357</v>
      </c>
      <c r="E78" s="87"/>
      <c r="F78" s="145">
        <v>240304</v>
      </c>
      <c r="G78" s="87"/>
      <c r="H78" s="93">
        <v>217047</v>
      </c>
      <c r="I78" s="87"/>
      <c r="J78" s="93">
        <v>196784</v>
      </c>
    </row>
    <row r="79" spans="1:10" ht="19.7" customHeight="1">
      <c r="A79" s="84" t="s">
        <v>49</v>
      </c>
      <c r="B79" s="86"/>
      <c r="D79" s="103">
        <v>200841</v>
      </c>
      <c r="E79" s="87"/>
      <c r="F79" s="103">
        <f>135707</f>
        <v>135707</v>
      </c>
      <c r="G79" s="87"/>
      <c r="H79" s="103">
        <v>102522</v>
      </c>
      <c r="I79" s="87"/>
      <c r="J79" s="103">
        <v>36276</v>
      </c>
    </row>
    <row r="80" spans="1:10" ht="19.7" customHeight="1">
      <c r="A80" s="85" t="s">
        <v>50</v>
      </c>
      <c r="D80" s="103">
        <f>SUM(D71:D79)</f>
        <v>48006234</v>
      </c>
      <c r="E80" s="87"/>
      <c r="F80" s="103">
        <f>SUM(F71:F79)</f>
        <v>35379128</v>
      </c>
      <c r="G80" s="87"/>
      <c r="H80" s="103">
        <f>SUM(H71:H79)</f>
        <v>39196029</v>
      </c>
      <c r="I80" s="87"/>
      <c r="J80" s="103">
        <f>SUM(J71:J79)</f>
        <v>30271655</v>
      </c>
    </row>
    <row r="81" spans="1:10" ht="19.7" customHeight="1">
      <c r="A81" s="85" t="s">
        <v>51</v>
      </c>
      <c r="D81" s="104">
        <f>D69+D80</f>
        <v>78914860</v>
      </c>
      <c r="E81" s="87"/>
      <c r="F81" s="104">
        <f>F69+F80</f>
        <v>64504344</v>
      </c>
      <c r="G81" s="87"/>
      <c r="H81" s="104">
        <f>H69+H80</f>
        <v>64175928</v>
      </c>
      <c r="I81" s="87"/>
      <c r="J81" s="104">
        <f>J69+J80</f>
        <v>55334344</v>
      </c>
    </row>
    <row r="82" spans="1:10" ht="19.7" customHeight="1">
      <c r="B82" s="86"/>
      <c r="D82" s="89"/>
      <c r="E82" s="91"/>
      <c r="F82" s="89"/>
      <c r="G82" s="91"/>
      <c r="H82" s="89"/>
      <c r="I82" s="91"/>
      <c r="J82" s="89"/>
    </row>
    <row r="83" spans="1:10" ht="20.25" customHeight="1">
      <c r="A83" s="84" t="s">
        <v>30</v>
      </c>
      <c r="D83" s="93"/>
      <c r="E83" s="91"/>
      <c r="F83" s="93"/>
      <c r="G83" s="91"/>
      <c r="H83" s="93"/>
      <c r="I83" s="91"/>
      <c r="J83" s="93"/>
    </row>
    <row r="84" spans="1:10" ht="20.25" customHeight="1">
      <c r="A84" s="94" t="s">
        <v>0</v>
      </c>
      <c r="B84" s="98"/>
      <c r="C84" s="98"/>
      <c r="D84" s="135"/>
      <c r="E84" s="135"/>
      <c r="F84" s="135"/>
      <c r="G84" s="135"/>
      <c r="H84" s="135"/>
      <c r="I84" s="135"/>
      <c r="J84" s="135"/>
    </row>
    <row r="85" spans="1:10" ht="20.25" customHeight="1">
      <c r="A85" s="94" t="s">
        <v>31</v>
      </c>
      <c r="B85" s="98"/>
      <c r="C85" s="98"/>
      <c r="D85" s="135"/>
      <c r="E85" s="135"/>
      <c r="F85" s="135"/>
      <c r="G85" s="135"/>
      <c r="H85" s="135"/>
      <c r="I85" s="135"/>
      <c r="J85" s="135"/>
    </row>
    <row r="86" spans="1:10" ht="20.25" customHeight="1">
      <c r="A86" s="94" t="s">
        <v>260</v>
      </c>
      <c r="B86" s="98"/>
      <c r="C86" s="98"/>
      <c r="D86" s="135"/>
      <c r="E86" s="135"/>
      <c r="F86" s="135"/>
      <c r="G86" s="135"/>
      <c r="H86" s="135"/>
      <c r="I86" s="135"/>
      <c r="J86" s="135"/>
    </row>
    <row r="87" spans="1:10" s="85" customFormat="1" ht="19.5" customHeight="1">
      <c r="A87" s="84"/>
      <c r="B87" s="99"/>
      <c r="C87" s="99"/>
      <c r="D87" s="93"/>
      <c r="E87" s="93"/>
      <c r="F87" s="87"/>
      <c r="G87" s="91"/>
      <c r="H87" s="91"/>
      <c r="I87" s="91"/>
      <c r="J87" s="87" t="s">
        <v>2</v>
      </c>
    </row>
    <row r="88" spans="1:10" ht="19.5" customHeight="1">
      <c r="A88" s="85"/>
      <c r="B88" s="101"/>
      <c r="C88" s="101"/>
      <c r="D88" s="180" t="s">
        <v>3</v>
      </c>
      <c r="E88" s="180"/>
      <c r="F88" s="180"/>
      <c r="G88" s="136"/>
      <c r="H88" s="180" t="s">
        <v>4</v>
      </c>
      <c r="I88" s="180"/>
      <c r="J88" s="180"/>
    </row>
    <row r="89" spans="1:10" ht="19.5" customHeight="1">
      <c r="B89" s="111" t="s">
        <v>5</v>
      </c>
      <c r="C89" s="102"/>
      <c r="D89" s="139" t="s">
        <v>261</v>
      </c>
      <c r="E89" s="140"/>
      <c r="F89" s="141" t="s">
        <v>190</v>
      </c>
      <c r="G89" s="142"/>
      <c r="H89" s="139" t="s">
        <v>261</v>
      </c>
      <c r="I89" s="140"/>
      <c r="J89" s="141" t="s">
        <v>190</v>
      </c>
    </row>
    <row r="90" spans="1:10" ht="19.5" customHeight="1">
      <c r="B90" s="102"/>
      <c r="C90" s="102"/>
      <c r="D90" s="93" t="s">
        <v>6</v>
      </c>
      <c r="E90" s="91"/>
      <c r="F90" s="93" t="s">
        <v>7</v>
      </c>
      <c r="G90" s="144"/>
      <c r="H90" s="93" t="s">
        <v>6</v>
      </c>
      <c r="I90" s="91"/>
      <c r="J90" s="93" t="s">
        <v>7</v>
      </c>
    </row>
    <row r="91" spans="1:10" ht="19.5" customHeight="1">
      <c r="B91" s="102"/>
      <c r="C91" s="102"/>
      <c r="D91" s="93" t="s">
        <v>8</v>
      </c>
      <c r="E91" s="91"/>
      <c r="F91" s="93"/>
      <c r="G91" s="144"/>
      <c r="H91" s="93" t="s">
        <v>8</v>
      </c>
      <c r="I91" s="91"/>
      <c r="J91" s="93"/>
    </row>
    <row r="92" spans="1:10" ht="20.25" customHeight="1">
      <c r="A92" s="85" t="s">
        <v>52</v>
      </c>
      <c r="B92" s="86"/>
    </row>
    <row r="93" spans="1:10" ht="20.25" customHeight="1">
      <c r="A93" s="84" t="s">
        <v>53</v>
      </c>
      <c r="B93" s="86"/>
    </row>
    <row r="94" spans="1:10" ht="20.25" customHeight="1">
      <c r="A94" s="84" t="s">
        <v>54</v>
      </c>
    </row>
    <row r="95" spans="1:10" ht="20.25" customHeight="1" thickBot="1">
      <c r="A95" s="92" t="s">
        <v>213</v>
      </c>
      <c r="D95" s="146">
        <v>16224126</v>
      </c>
      <c r="E95" s="91"/>
      <c r="F95" s="146">
        <v>16224126</v>
      </c>
      <c r="G95" s="91"/>
      <c r="H95" s="146">
        <v>16224126</v>
      </c>
      <c r="I95" s="91"/>
      <c r="J95" s="146">
        <v>16224126</v>
      </c>
    </row>
    <row r="96" spans="1:10" ht="20.25" customHeight="1" thickTop="1">
      <c r="A96" s="84" t="s">
        <v>257</v>
      </c>
      <c r="D96" s="91"/>
      <c r="E96" s="91"/>
      <c r="F96" s="91"/>
      <c r="G96" s="91"/>
      <c r="H96" s="91"/>
      <c r="I96" s="91"/>
      <c r="J96" s="91"/>
    </row>
    <row r="97" spans="1:10" ht="20.25" customHeight="1">
      <c r="A97" s="84" t="s">
        <v>191</v>
      </c>
      <c r="D97" s="91">
        <v>15903126</v>
      </c>
      <c r="E97" s="91"/>
      <c r="F97" s="91">
        <v>15903126</v>
      </c>
      <c r="G97" s="91"/>
      <c r="H97" s="91">
        <v>15903126</v>
      </c>
      <c r="I97" s="91"/>
      <c r="J97" s="91">
        <v>15903126</v>
      </c>
    </row>
    <row r="98" spans="1:10" ht="20.25" customHeight="1">
      <c r="A98" s="84" t="s">
        <v>55</v>
      </c>
      <c r="B98" s="86"/>
      <c r="D98" s="91">
        <v>2295631</v>
      </c>
      <c r="E98" s="91"/>
      <c r="F98" s="91">
        <v>2295631</v>
      </c>
      <c r="G98" s="91"/>
      <c r="H98" s="91">
        <v>2295631</v>
      </c>
      <c r="I98" s="91"/>
      <c r="J98" s="91">
        <v>2295631</v>
      </c>
    </row>
    <row r="99" spans="1:10" ht="20.25" customHeight="1">
      <c r="A99" s="84" t="s">
        <v>176</v>
      </c>
      <c r="B99" s="86">
        <v>25</v>
      </c>
      <c r="D99" s="91">
        <v>59082</v>
      </c>
      <c r="E99" s="91"/>
      <c r="F99" s="91">
        <v>57112</v>
      </c>
      <c r="G99" s="91"/>
      <c r="H99" s="91">
        <v>59082</v>
      </c>
      <c r="I99" s="91"/>
      <c r="J99" s="91">
        <v>57112</v>
      </c>
    </row>
    <row r="100" spans="1:10" ht="20.25" customHeight="1">
      <c r="A100" s="84" t="s">
        <v>210</v>
      </c>
      <c r="D100" s="91"/>
      <c r="E100" s="91"/>
      <c r="I100" s="91"/>
      <c r="J100" s="91"/>
    </row>
    <row r="101" spans="1:10" ht="20.25" customHeight="1">
      <c r="A101" s="84" t="s">
        <v>211</v>
      </c>
      <c r="B101" s="86"/>
      <c r="D101" s="91">
        <v>1567737</v>
      </c>
      <c r="E101" s="91"/>
      <c r="F101" s="91">
        <v>1567737</v>
      </c>
      <c r="G101" s="91"/>
      <c r="H101" s="91">
        <v>1567737</v>
      </c>
      <c r="I101" s="91"/>
      <c r="J101" s="91">
        <v>1567737</v>
      </c>
    </row>
    <row r="102" spans="1:10" ht="20.25" customHeight="1">
      <c r="A102" s="84" t="s">
        <v>44</v>
      </c>
      <c r="B102" s="86">
        <v>24</v>
      </c>
      <c r="D102" s="91">
        <v>935010</v>
      </c>
      <c r="E102" s="91"/>
      <c r="F102" s="91">
        <v>391904</v>
      </c>
      <c r="G102" s="91"/>
      <c r="H102" s="91">
        <v>935010</v>
      </c>
      <c r="I102" s="91"/>
      <c r="J102" s="91">
        <v>391904</v>
      </c>
    </row>
    <row r="103" spans="1:10" ht="20.25" customHeight="1">
      <c r="A103" s="84" t="s">
        <v>212</v>
      </c>
      <c r="D103" s="91">
        <v>10467327</v>
      </c>
      <c r="E103" s="91"/>
      <c r="F103" s="91">
        <v>11301231</v>
      </c>
      <c r="G103" s="89"/>
      <c r="H103" s="91">
        <v>8024145</v>
      </c>
      <c r="I103" s="89"/>
      <c r="J103" s="91">
        <v>8031563</v>
      </c>
    </row>
    <row r="104" spans="1:10" ht="20.25" customHeight="1">
      <c r="A104" s="84" t="s">
        <v>209</v>
      </c>
      <c r="B104" s="86">
        <v>24</v>
      </c>
      <c r="D104" s="91">
        <v>-935010</v>
      </c>
      <c r="E104" s="91"/>
      <c r="F104" s="91">
        <v>-391904</v>
      </c>
      <c r="G104" s="89"/>
      <c r="H104" s="91">
        <v>-935010</v>
      </c>
      <c r="I104" s="89"/>
      <c r="J104" s="91">
        <v>-391904</v>
      </c>
    </row>
    <row r="105" spans="1:10" ht="20.25" customHeight="1">
      <c r="A105" s="84" t="s">
        <v>57</v>
      </c>
      <c r="D105" s="105">
        <v>-498889</v>
      </c>
      <c r="E105" s="91"/>
      <c r="F105" s="105">
        <v>-276502</v>
      </c>
      <c r="G105" s="91"/>
      <c r="H105" s="105">
        <v>0</v>
      </c>
      <c r="I105" s="91"/>
      <c r="J105" s="105">
        <v>0</v>
      </c>
    </row>
    <row r="106" spans="1:10" ht="20.25" customHeight="1">
      <c r="A106" s="84" t="s">
        <v>58</v>
      </c>
      <c r="D106" s="89">
        <f>SUM(D97:D105)</f>
        <v>29794014</v>
      </c>
      <c r="E106" s="89"/>
      <c r="F106" s="89">
        <f>SUM(F96:F105)</f>
        <v>30848335</v>
      </c>
      <c r="G106" s="89"/>
      <c r="H106" s="89">
        <f>SUM(H97:H105)</f>
        <v>27849721</v>
      </c>
      <c r="I106" s="89"/>
      <c r="J106" s="89">
        <f>SUM(J96:J105)</f>
        <v>27855169</v>
      </c>
    </row>
    <row r="107" spans="1:10" ht="20.25" customHeight="1">
      <c r="A107" s="84" t="s">
        <v>59</v>
      </c>
      <c r="D107" s="105">
        <v>699126</v>
      </c>
      <c r="E107" s="91"/>
      <c r="F107" s="105">
        <v>4057</v>
      </c>
      <c r="G107" s="91"/>
      <c r="H107" s="106">
        <v>0</v>
      </c>
      <c r="I107" s="91"/>
      <c r="J107" s="106">
        <v>0</v>
      </c>
    </row>
    <row r="108" spans="1:10" ht="20.25" customHeight="1">
      <c r="A108" s="85" t="s">
        <v>60</v>
      </c>
      <c r="D108" s="105">
        <f>SUM(D106:D107)</f>
        <v>30493140</v>
      </c>
      <c r="E108" s="91"/>
      <c r="F108" s="105">
        <f>SUM(F106:F107)</f>
        <v>30852392</v>
      </c>
      <c r="G108" s="91"/>
      <c r="H108" s="105">
        <f>SUM(H106:H107)</f>
        <v>27849721</v>
      </c>
      <c r="I108" s="91"/>
      <c r="J108" s="105">
        <f>SUM(J106:J107)</f>
        <v>27855169</v>
      </c>
    </row>
    <row r="109" spans="1:10" ht="20.25" customHeight="1" thickBot="1">
      <c r="A109" s="94" t="s">
        <v>61</v>
      </c>
      <c r="B109" s="92"/>
      <c r="C109" s="92"/>
      <c r="D109" s="97">
        <f>D108+D81</f>
        <v>109408000</v>
      </c>
      <c r="E109" s="91"/>
      <c r="F109" s="97">
        <f>F108+F81</f>
        <v>95356736</v>
      </c>
      <c r="G109" s="91"/>
      <c r="H109" s="97">
        <f>H108+H81</f>
        <v>92025649</v>
      </c>
      <c r="I109" s="91"/>
      <c r="J109" s="97">
        <f>J108+J81</f>
        <v>83189513</v>
      </c>
    </row>
    <row r="110" spans="1:10" ht="20.25" customHeight="1" thickTop="1">
      <c r="B110" s="86"/>
      <c r="D110" s="91">
        <f>D109-D42</f>
        <v>0</v>
      </c>
      <c r="E110" s="91"/>
      <c r="F110" s="91">
        <f>F109-F42</f>
        <v>0</v>
      </c>
      <c r="G110" s="91"/>
      <c r="H110" s="91">
        <f>H109-H42</f>
        <v>0</v>
      </c>
      <c r="I110" s="91"/>
      <c r="J110" s="91">
        <f>J109-J42</f>
        <v>0</v>
      </c>
    </row>
    <row r="111" spans="1:10" ht="20.25" customHeight="1">
      <c r="B111" s="86"/>
      <c r="D111" s="91"/>
      <c r="E111" s="91"/>
      <c r="F111" s="91"/>
      <c r="G111" s="91"/>
      <c r="H111" s="91"/>
      <c r="I111" s="91"/>
      <c r="J111" s="91"/>
    </row>
    <row r="112" spans="1:10" ht="20.25" customHeight="1">
      <c r="A112" s="84" t="s">
        <v>30</v>
      </c>
      <c r="D112" s="137"/>
      <c r="E112" s="138"/>
      <c r="F112" s="137"/>
      <c r="G112" s="138"/>
      <c r="H112" s="137"/>
      <c r="I112" s="138"/>
      <c r="J112" s="137"/>
    </row>
    <row r="113" spans="1:10" ht="20.25" customHeight="1">
      <c r="D113" s="137"/>
      <c r="E113" s="138"/>
      <c r="F113" s="137"/>
      <c r="G113" s="138"/>
      <c r="H113" s="137"/>
      <c r="I113" s="138"/>
      <c r="J113" s="137"/>
    </row>
    <row r="114" spans="1:10" ht="20.25" customHeight="1">
      <c r="D114" s="93"/>
      <c r="E114" s="91"/>
      <c r="F114" s="93"/>
      <c r="G114" s="91"/>
      <c r="H114" s="93"/>
      <c r="I114" s="91"/>
      <c r="J114" s="93"/>
    </row>
    <row r="115" spans="1:10" ht="20.25" customHeight="1">
      <c r="A115" s="107"/>
      <c r="D115" s="93"/>
      <c r="E115" s="91"/>
      <c r="F115" s="93"/>
      <c r="G115" s="91"/>
      <c r="H115" s="93"/>
      <c r="I115" s="91"/>
      <c r="J115" s="93"/>
    </row>
    <row r="116" spans="1:10" ht="20.25" customHeight="1">
      <c r="A116" s="108"/>
      <c r="D116" s="99"/>
      <c r="F116" s="99"/>
      <c r="H116" s="99"/>
      <c r="J116" s="99"/>
    </row>
    <row r="117" spans="1:10" ht="20.25" customHeight="1">
      <c r="B117" s="99" t="s">
        <v>62</v>
      </c>
      <c r="C117" s="99"/>
      <c r="D117" s="99"/>
      <c r="F117" s="99"/>
      <c r="H117" s="99"/>
      <c r="J117" s="99"/>
    </row>
    <row r="118" spans="1:10" ht="20.25" customHeight="1">
      <c r="A118" s="109"/>
      <c r="D118" s="99"/>
      <c r="F118" s="99"/>
      <c r="H118" s="99"/>
      <c r="J118" s="99"/>
    </row>
  </sheetData>
  <mergeCells count="6">
    <mergeCell ref="D49:F49"/>
    <mergeCell ref="H49:J49"/>
    <mergeCell ref="D5:F5"/>
    <mergeCell ref="H5:J5"/>
    <mergeCell ref="D88:F88"/>
    <mergeCell ref="H88:J88"/>
  </mergeCells>
  <printOptions gridLinesSet="0"/>
  <pageMargins left="0.78740157480314965" right="0.39370078740157483" top="0.78740157480314965" bottom="0.19685039370078741" header="0.19685039370078741" footer="0.19685039370078741"/>
  <pageSetup paperSize="9" scale="83" orientation="portrait" r:id="rId1"/>
  <headerFooter alignWithMargins="0"/>
  <rowBreaks count="2" manualBreakCount="2">
    <brk id="44" max="16383" man="1"/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49"/>
  <sheetViews>
    <sheetView showGridLines="0" view="pageBreakPreview" topLeftCell="A106" zoomScaleNormal="110" zoomScaleSheetLayoutView="100" workbookViewId="0">
      <selection activeCell="A34" sqref="A34"/>
    </sheetView>
  </sheetViews>
  <sheetFormatPr defaultColWidth="10.7109375" defaultRowHeight="20.25" customHeight="1"/>
  <cols>
    <col min="1" max="1" width="46.140625" style="3" customWidth="1"/>
    <col min="2" max="2" width="8.140625" style="3" customWidth="1"/>
    <col min="3" max="3" width="0.5703125" style="3" customWidth="1"/>
    <col min="4" max="4" width="13" style="3" customWidth="1"/>
    <col min="5" max="5" width="1.28515625" style="3" customWidth="1"/>
    <col min="6" max="6" width="13" style="3" customWidth="1"/>
    <col min="7" max="7" width="1.28515625" style="3" customWidth="1"/>
    <col min="8" max="8" width="13" style="3" customWidth="1"/>
    <col min="9" max="9" width="1.28515625" style="3" customWidth="1"/>
    <col min="10" max="10" width="13.7109375" style="3" customWidth="1"/>
    <col min="11" max="11" width="2.140625" style="3" customWidth="1"/>
    <col min="12" max="12" width="15" style="3" customWidth="1"/>
    <col min="13" max="13" width="2.5703125" style="3" customWidth="1"/>
    <col min="14" max="14" width="14" style="3" customWidth="1"/>
    <col min="15" max="16384" width="10.7109375" style="3"/>
  </cols>
  <sheetData>
    <row r="1" spans="1:10" ht="18.75" customHeight="1">
      <c r="A1" s="1"/>
      <c r="B1" s="2"/>
      <c r="C1" s="2"/>
      <c r="D1" s="2"/>
      <c r="E1" s="2"/>
      <c r="F1" s="2"/>
      <c r="G1" s="2"/>
      <c r="H1" s="2"/>
      <c r="I1" s="2"/>
      <c r="J1" s="21" t="s">
        <v>63</v>
      </c>
    </row>
    <row r="2" spans="1:10" ht="18.75" customHeight="1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</row>
    <row r="3" spans="1:10" ht="18.75" customHeight="1">
      <c r="A3" s="1" t="s">
        <v>64</v>
      </c>
      <c r="B3" s="2"/>
      <c r="C3" s="2"/>
      <c r="D3" s="2"/>
      <c r="E3" s="2"/>
      <c r="F3" s="2"/>
      <c r="G3" s="2"/>
      <c r="H3" s="2"/>
      <c r="I3" s="2"/>
      <c r="J3" s="2"/>
    </row>
    <row r="4" spans="1:10" ht="18.75" customHeight="1">
      <c r="A4" s="6" t="s">
        <v>262</v>
      </c>
      <c r="B4" s="2"/>
      <c r="C4" s="2"/>
      <c r="D4" s="2"/>
      <c r="E4" s="2"/>
      <c r="F4" s="2"/>
      <c r="G4" s="2"/>
      <c r="H4" s="2"/>
      <c r="I4" s="2"/>
      <c r="J4" s="2"/>
    </row>
    <row r="5" spans="1:10" ht="18.75" customHeight="1">
      <c r="B5" s="4"/>
      <c r="C5" s="4"/>
      <c r="D5" s="5"/>
      <c r="F5" s="5"/>
      <c r="H5" s="5"/>
      <c r="J5" s="5" t="s">
        <v>167</v>
      </c>
    </row>
    <row r="6" spans="1:10" s="6" customFormat="1" ht="18.75" customHeight="1">
      <c r="B6" s="7"/>
      <c r="C6" s="7"/>
      <c r="D6" s="170"/>
      <c r="E6" s="170" t="s">
        <v>3</v>
      </c>
      <c r="F6" s="170"/>
      <c r="H6" s="170"/>
      <c r="I6" s="170" t="s">
        <v>4</v>
      </c>
      <c r="J6" s="170"/>
    </row>
    <row r="7" spans="1:10" ht="18.75" customHeight="1">
      <c r="B7" s="110" t="s">
        <v>5</v>
      </c>
      <c r="C7" s="8"/>
      <c r="D7" s="147">
        <v>2562</v>
      </c>
      <c r="E7" s="148"/>
      <c r="F7" s="147">
        <v>2561</v>
      </c>
      <c r="G7" s="22"/>
      <c r="H7" s="147">
        <v>2562</v>
      </c>
      <c r="I7" s="148"/>
      <c r="J7" s="147">
        <v>2561</v>
      </c>
    </row>
    <row r="8" spans="1:10" ht="18.75" customHeight="1">
      <c r="B8" s="159"/>
      <c r="C8" s="8"/>
      <c r="D8" s="160"/>
      <c r="E8" s="161"/>
      <c r="F8" s="160" t="s">
        <v>220</v>
      </c>
      <c r="G8" s="22"/>
      <c r="H8" s="160"/>
      <c r="I8" s="161"/>
      <c r="J8" s="160" t="s">
        <v>220</v>
      </c>
    </row>
    <row r="9" spans="1:10" ht="18.75" customHeight="1">
      <c r="A9" s="6" t="s">
        <v>65</v>
      </c>
      <c r="B9" s="8"/>
      <c r="C9" s="8"/>
      <c r="D9" s="23"/>
      <c r="E9" s="24"/>
      <c r="F9" s="23"/>
      <c r="G9" s="24"/>
      <c r="H9" s="23"/>
      <c r="I9" s="24"/>
      <c r="J9" s="23"/>
    </row>
    <row r="10" spans="1:10" ht="18.75" customHeight="1">
      <c r="A10" s="3" t="s">
        <v>66</v>
      </c>
      <c r="D10" s="12">
        <v>4074183</v>
      </c>
      <c r="E10" s="12"/>
      <c r="F10" s="12">
        <v>5355553</v>
      </c>
      <c r="G10" s="12"/>
      <c r="H10" s="12">
        <v>3771855</v>
      </c>
      <c r="I10" s="12"/>
      <c r="J10" s="12">
        <v>3082850</v>
      </c>
    </row>
    <row r="11" spans="1:10" ht="18.75" customHeight="1">
      <c r="A11" s="16" t="s">
        <v>69</v>
      </c>
      <c r="D11" s="12">
        <v>1062330</v>
      </c>
      <c r="E11" s="12"/>
      <c r="F11" s="12">
        <v>1120280</v>
      </c>
      <c r="G11" s="12"/>
      <c r="H11" s="12">
        <v>1571308</v>
      </c>
      <c r="I11" s="12"/>
      <c r="J11" s="12">
        <v>1611250</v>
      </c>
    </row>
    <row r="12" spans="1:10" ht="18.75" customHeight="1">
      <c r="A12" s="16" t="s">
        <v>272</v>
      </c>
      <c r="D12" s="12">
        <v>23328</v>
      </c>
      <c r="E12" s="12"/>
      <c r="F12" s="12">
        <v>0</v>
      </c>
      <c r="G12" s="12"/>
      <c r="H12" s="12">
        <v>0</v>
      </c>
      <c r="I12" s="12"/>
      <c r="J12" s="12">
        <v>0</v>
      </c>
    </row>
    <row r="13" spans="1:10" ht="18.75" customHeight="1">
      <c r="A13" s="3" t="s">
        <v>67</v>
      </c>
      <c r="D13" s="12">
        <v>30931</v>
      </c>
      <c r="E13" s="12"/>
      <c r="F13" s="12">
        <v>42</v>
      </c>
      <c r="G13" s="12"/>
      <c r="H13" s="12">
        <v>50542</v>
      </c>
      <c r="I13" s="12"/>
      <c r="J13" s="12">
        <v>18452</v>
      </c>
    </row>
    <row r="14" spans="1:10" ht="18.75" customHeight="1">
      <c r="A14" s="16" t="s">
        <v>68</v>
      </c>
      <c r="D14" s="12">
        <v>22863</v>
      </c>
      <c r="E14" s="12"/>
      <c r="F14" s="12">
        <v>21314</v>
      </c>
      <c r="G14" s="12"/>
      <c r="H14" s="12">
        <v>9709</v>
      </c>
      <c r="I14" s="12"/>
      <c r="J14" s="12">
        <v>7888</v>
      </c>
    </row>
    <row r="15" spans="1:10" ht="18.75" customHeight="1">
      <c r="A15" s="16" t="s">
        <v>70</v>
      </c>
      <c r="B15" s="11">
        <v>26</v>
      </c>
      <c r="D15" s="12">
        <v>88720</v>
      </c>
      <c r="E15" s="12"/>
      <c r="F15" s="12">
        <v>85499</v>
      </c>
      <c r="G15" s="12"/>
      <c r="H15" s="12">
        <v>7464</v>
      </c>
      <c r="I15" s="12"/>
      <c r="J15" s="12">
        <v>7158</v>
      </c>
    </row>
    <row r="16" spans="1:10" ht="18.75" customHeight="1">
      <c r="A16" s="3" t="s">
        <v>71</v>
      </c>
      <c r="D16" s="12"/>
      <c r="E16" s="12"/>
      <c r="F16" s="12"/>
      <c r="G16" s="12"/>
      <c r="H16" s="12"/>
      <c r="I16" s="12"/>
      <c r="J16" s="12"/>
    </row>
    <row r="17" spans="1:10" ht="18.75" customHeight="1">
      <c r="A17" s="3" t="s">
        <v>161</v>
      </c>
      <c r="D17" s="12">
        <v>478873</v>
      </c>
      <c r="E17" s="12"/>
      <c r="F17" s="12">
        <v>43346</v>
      </c>
      <c r="G17" s="12"/>
      <c r="H17" s="12">
        <v>469476</v>
      </c>
      <c r="I17" s="12"/>
      <c r="J17" s="12">
        <v>144138</v>
      </c>
    </row>
    <row r="18" spans="1:10" ht="18.75" customHeight="1">
      <c r="A18" s="3" t="s">
        <v>72</v>
      </c>
      <c r="D18" s="13">
        <v>95305</v>
      </c>
      <c r="E18" s="12"/>
      <c r="F18" s="13">
        <v>90141</v>
      </c>
      <c r="G18" s="12"/>
      <c r="H18" s="13">
        <v>159059</v>
      </c>
      <c r="I18" s="12"/>
      <c r="J18" s="13">
        <v>193396</v>
      </c>
    </row>
    <row r="19" spans="1:10" ht="18.75" customHeight="1">
      <c r="A19" s="3" t="s">
        <v>73</v>
      </c>
      <c r="B19" s="11" t="s">
        <v>226</v>
      </c>
      <c r="D19" s="13">
        <v>49</v>
      </c>
      <c r="E19" s="12"/>
      <c r="F19" s="13">
        <v>0</v>
      </c>
      <c r="G19" s="12"/>
      <c r="H19" s="13">
        <v>49</v>
      </c>
      <c r="I19" s="12"/>
      <c r="J19" s="13">
        <v>270000</v>
      </c>
    </row>
    <row r="20" spans="1:10" ht="18.75" customHeight="1">
      <c r="A20" s="3" t="s">
        <v>44</v>
      </c>
      <c r="D20" s="17">
        <v>105163</v>
      </c>
      <c r="E20" s="12"/>
      <c r="F20" s="17">
        <v>107966</v>
      </c>
      <c r="G20" s="12"/>
      <c r="H20" s="17">
        <v>65811</v>
      </c>
      <c r="I20" s="12"/>
      <c r="J20" s="17">
        <v>87093</v>
      </c>
    </row>
    <row r="21" spans="1:10" ht="18.75" customHeight="1">
      <c r="A21" s="6" t="s">
        <v>74</v>
      </c>
      <c r="D21" s="17">
        <f>SUM(D10:D20)</f>
        <v>5981745</v>
      </c>
      <c r="E21" s="12"/>
      <c r="F21" s="17">
        <f>SUM(F10:F20)</f>
        <v>6824141</v>
      </c>
      <c r="G21" s="12"/>
      <c r="H21" s="17">
        <f>SUM(H10:H20)</f>
        <v>6105273</v>
      </c>
      <c r="I21" s="12"/>
      <c r="J21" s="17">
        <f>SUM(J10:J20)</f>
        <v>5422225</v>
      </c>
    </row>
    <row r="22" spans="1:10" ht="18.75" customHeight="1">
      <c r="A22" s="25" t="s">
        <v>75</v>
      </c>
      <c r="B22" s="6"/>
      <c r="D22" s="12"/>
      <c r="E22" s="12"/>
      <c r="F22" s="12"/>
      <c r="G22" s="12"/>
      <c r="H22" s="12"/>
      <c r="I22" s="12"/>
      <c r="J22" s="12"/>
    </row>
    <row r="23" spans="1:10" ht="18.75" customHeight="1">
      <c r="A23" s="16" t="s">
        <v>76</v>
      </c>
      <c r="B23" s="6"/>
      <c r="D23" s="12">
        <v>2982179</v>
      </c>
      <c r="E23" s="12"/>
      <c r="F23" s="12">
        <v>3560160</v>
      </c>
      <c r="G23" s="12"/>
      <c r="H23" s="12">
        <v>2733256</v>
      </c>
      <c r="I23" s="12"/>
      <c r="J23" s="12">
        <v>2111272</v>
      </c>
    </row>
    <row r="24" spans="1:10" ht="18.75" customHeight="1">
      <c r="A24" s="16" t="s">
        <v>79</v>
      </c>
      <c r="D24" s="12">
        <v>876933</v>
      </c>
      <c r="E24" s="12"/>
      <c r="F24" s="12">
        <v>902142</v>
      </c>
      <c r="G24" s="12"/>
      <c r="H24" s="12">
        <v>1399759</v>
      </c>
      <c r="I24" s="12"/>
      <c r="J24" s="12">
        <v>1431492</v>
      </c>
    </row>
    <row r="25" spans="1:10" ht="18.75" customHeight="1">
      <c r="A25" s="16" t="s">
        <v>273</v>
      </c>
      <c r="D25" s="12">
        <v>25994</v>
      </c>
      <c r="E25" s="12"/>
      <c r="F25" s="13">
        <v>0</v>
      </c>
      <c r="G25" s="12"/>
      <c r="H25" s="12">
        <v>0</v>
      </c>
      <c r="I25" s="12"/>
      <c r="J25" s="13">
        <v>0</v>
      </c>
    </row>
    <row r="26" spans="1:10" ht="18.75" customHeight="1">
      <c r="A26" s="16" t="s">
        <v>77</v>
      </c>
      <c r="B26" s="6"/>
      <c r="D26" s="12">
        <v>25961</v>
      </c>
      <c r="E26" s="12"/>
      <c r="F26" s="12">
        <v>6072</v>
      </c>
      <c r="G26" s="12"/>
      <c r="H26" s="12">
        <v>41869</v>
      </c>
      <c r="I26" s="12"/>
      <c r="J26" s="12">
        <v>15141</v>
      </c>
    </row>
    <row r="27" spans="1:10" ht="18.75" customHeight="1">
      <c r="A27" s="16" t="s">
        <v>78</v>
      </c>
      <c r="B27" s="11"/>
      <c r="D27" s="12">
        <v>21119</v>
      </c>
      <c r="E27" s="12"/>
      <c r="F27" s="12">
        <v>18211</v>
      </c>
      <c r="G27" s="12"/>
      <c r="H27" s="3">
        <v>11753</v>
      </c>
      <c r="I27" s="12"/>
      <c r="J27" s="3">
        <v>8780</v>
      </c>
    </row>
    <row r="28" spans="1:10" ht="18.75" customHeight="1">
      <c r="A28" s="16" t="s">
        <v>80</v>
      </c>
      <c r="B28" s="11">
        <v>26</v>
      </c>
      <c r="D28" s="12">
        <v>85516</v>
      </c>
      <c r="E28" s="12"/>
      <c r="F28" s="12">
        <v>88955</v>
      </c>
      <c r="G28" s="12"/>
      <c r="H28" s="12">
        <v>7916</v>
      </c>
      <c r="I28" s="12"/>
      <c r="J28" s="12">
        <v>8196</v>
      </c>
    </row>
    <row r="29" spans="1:10" ht="18.75" customHeight="1">
      <c r="A29" s="16" t="s">
        <v>81</v>
      </c>
      <c r="D29" s="12">
        <v>424866</v>
      </c>
      <c r="E29" s="12"/>
      <c r="F29" s="12">
        <v>633131</v>
      </c>
      <c r="G29" s="12"/>
      <c r="H29" s="12">
        <v>386942</v>
      </c>
      <c r="I29" s="12"/>
      <c r="J29" s="12">
        <v>418982</v>
      </c>
    </row>
    <row r="30" spans="1:10" ht="18.75" customHeight="1">
      <c r="A30" s="3" t="s">
        <v>82</v>
      </c>
      <c r="D30" s="12">
        <v>779128</v>
      </c>
      <c r="E30" s="12"/>
      <c r="F30" s="12">
        <v>630615</v>
      </c>
      <c r="G30" s="12"/>
      <c r="H30" s="12">
        <v>541980</v>
      </c>
      <c r="I30" s="12"/>
      <c r="J30" s="12">
        <v>460248</v>
      </c>
    </row>
    <row r="31" spans="1:10" ht="18.75" customHeight="1">
      <c r="A31" s="3" t="s">
        <v>83</v>
      </c>
      <c r="D31" s="12"/>
      <c r="E31" s="12"/>
      <c r="F31" s="12"/>
      <c r="G31" s="12"/>
      <c r="H31" s="12"/>
      <c r="I31" s="12"/>
      <c r="J31" s="12"/>
    </row>
    <row r="32" spans="1:10" ht="18.75" customHeight="1">
      <c r="A32" s="3" t="s">
        <v>231</v>
      </c>
      <c r="D32" s="12"/>
      <c r="E32" s="12"/>
      <c r="F32" s="12"/>
      <c r="G32" s="12"/>
      <c r="H32" s="12"/>
      <c r="I32" s="12"/>
      <c r="J32" s="12"/>
    </row>
    <row r="33" spans="1:10" ht="18.75" customHeight="1">
      <c r="A33" s="3" t="s">
        <v>182</v>
      </c>
      <c r="B33" s="14">
        <v>6.4</v>
      </c>
      <c r="D33" s="17">
        <v>95000</v>
      </c>
      <c r="E33" s="13"/>
      <c r="F33" s="17">
        <v>0</v>
      </c>
      <c r="G33" s="13"/>
      <c r="H33" s="17">
        <v>95000</v>
      </c>
      <c r="I33" s="13"/>
      <c r="J33" s="17">
        <v>0</v>
      </c>
    </row>
    <row r="34" spans="1:10" ht="18.75" customHeight="1">
      <c r="A34" s="6" t="s">
        <v>84</v>
      </c>
      <c r="D34" s="17">
        <f>SUM(D23:D33)</f>
        <v>5316696</v>
      </c>
      <c r="E34" s="12"/>
      <c r="F34" s="17">
        <f>SUM(F23:F33)</f>
        <v>5839286</v>
      </c>
      <c r="G34" s="12"/>
      <c r="H34" s="17">
        <f>SUM(H23:H33)</f>
        <v>5218475</v>
      </c>
      <c r="I34" s="12"/>
      <c r="J34" s="17">
        <f>SUM(J23:J33)</f>
        <v>4454111</v>
      </c>
    </row>
    <row r="35" spans="1:10" ht="18.75" customHeight="1">
      <c r="A35" s="6" t="s">
        <v>192</v>
      </c>
      <c r="D35" s="13"/>
      <c r="E35" s="12"/>
      <c r="F35" s="13"/>
      <c r="G35" s="12"/>
      <c r="H35" s="13"/>
      <c r="I35" s="12"/>
      <c r="J35" s="13"/>
    </row>
    <row r="36" spans="1:10" ht="18.75" customHeight="1">
      <c r="A36" s="6" t="s">
        <v>171</v>
      </c>
      <c r="D36" s="13">
        <f>SUM(D21-D34)</f>
        <v>665049</v>
      </c>
      <c r="E36" s="12"/>
      <c r="F36" s="13">
        <f>SUM(F21-F34)</f>
        <v>984855</v>
      </c>
      <c r="G36" s="12"/>
      <c r="H36" s="13">
        <f>SUM(H21-H34)</f>
        <v>886798</v>
      </c>
      <c r="I36" s="12"/>
      <c r="J36" s="13">
        <f>SUM(J21-J34)</f>
        <v>968114</v>
      </c>
    </row>
    <row r="37" spans="1:10" ht="18.75" customHeight="1">
      <c r="A37" s="3" t="s">
        <v>249</v>
      </c>
      <c r="B37" s="14">
        <v>10.199999999999999</v>
      </c>
      <c r="D37" s="13">
        <v>144871</v>
      </c>
      <c r="E37" s="12"/>
      <c r="F37" s="13">
        <v>12200</v>
      </c>
      <c r="G37" s="12"/>
      <c r="H37" s="13">
        <v>0</v>
      </c>
      <c r="I37" s="12"/>
      <c r="J37" s="13">
        <v>0</v>
      </c>
    </row>
    <row r="38" spans="1:10" ht="18.75" customHeight="1">
      <c r="A38" s="3" t="s">
        <v>279</v>
      </c>
      <c r="B38" s="14">
        <v>11.2</v>
      </c>
      <c r="D38" s="17">
        <v>56101</v>
      </c>
      <c r="E38" s="12"/>
      <c r="F38" s="17">
        <v>-23923</v>
      </c>
      <c r="G38" s="12"/>
      <c r="H38" s="17">
        <v>0</v>
      </c>
      <c r="I38" s="12"/>
      <c r="J38" s="17">
        <v>0</v>
      </c>
    </row>
    <row r="39" spans="1:10" ht="18.75" customHeight="1">
      <c r="A39" s="25" t="s">
        <v>172</v>
      </c>
      <c r="D39" s="12">
        <f>SUM(D36:D38)</f>
        <v>866021</v>
      </c>
      <c r="E39" s="12"/>
      <c r="F39" s="12">
        <f>SUM(F36:F38)</f>
        <v>973132</v>
      </c>
      <c r="G39" s="12"/>
      <c r="H39" s="12">
        <f>SUM(H36:H38)</f>
        <v>886798</v>
      </c>
      <c r="I39" s="12"/>
      <c r="J39" s="12">
        <f>SUM(J36:J38)</f>
        <v>968114</v>
      </c>
    </row>
    <row r="40" spans="1:10" ht="18.75" customHeight="1">
      <c r="A40" s="3" t="s">
        <v>85</v>
      </c>
      <c r="B40" s="11"/>
      <c r="D40" s="17">
        <v>-281694</v>
      </c>
      <c r="E40" s="12"/>
      <c r="F40" s="17">
        <v>-148732</v>
      </c>
      <c r="G40" s="12"/>
      <c r="H40" s="17">
        <v>-317995</v>
      </c>
      <c r="I40" s="12"/>
      <c r="J40" s="17">
        <v>-197930</v>
      </c>
    </row>
    <row r="41" spans="1:10" ht="18.75" customHeight="1">
      <c r="A41" s="25" t="s">
        <v>164</v>
      </c>
      <c r="B41" s="11"/>
      <c r="D41" s="12">
        <f>SUM(D39:D40)</f>
        <v>584327</v>
      </c>
      <c r="E41" s="12"/>
      <c r="F41" s="12">
        <f>SUM(F39:F40)</f>
        <v>824400</v>
      </c>
      <c r="G41" s="12"/>
      <c r="H41" s="12">
        <f>SUM(H39:H40)</f>
        <v>568803</v>
      </c>
      <c r="I41" s="12"/>
      <c r="J41" s="12">
        <f>SUM(J39:J40)</f>
        <v>770184</v>
      </c>
    </row>
    <row r="42" spans="1:10" ht="18.75" customHeight="1">
      <c r="A42" s="3" t="s">
        <v>158</v>
      </c>
      <c r="B42" s="11">
        <v>27</v>
      </c>
      <c r="D42" s="17">
        <v>-160417</v>
      </c>
      <c r="E42" s="12"/>
      <c r="F42" s="17">
        <v>-175472</v>
      </c>
      <c r="G42" s="12"/>
      <c r="H42" s="17">
        <v>-121666</v>
      </c>
      <c r="I42" s="12"/>
      <c r="J42" s="17">
        <v>-103137</v>
      </c>
    </row>
    <row r="43" spans="1:10" ht="18.75" customHeight="1">
      <c r="A43" s="1" t="s">
        <v>163</v>
      </c>
      <c r="B43" s="6"/>
      <c r="D43" s="18">
        <f>SUM(D41:D42)</f>
        <v>423910</v>
      </c>
      <c r="E43" s="12"/>
      <c r="F43" s="18">
        <f>SUM(F41:F42)</f>
        <v>648928</v>
      </c>
      <c r="G43" s="12"/>
      <c r="H43" s="18">
        <f>SUM(H41:H42)</f>
        <v>447137</v>
      </c>
      <c r="I43" s="12"/>
      <c r="J43" s="18">
        <f>SUM(J41:J42)</f>
        <v>667047</v>
      </c>
    </row>
    <row r="44" spans="1:10" ht="18.75" customHeight="1">
      <c r="A44" s="16"/>
      <c r="B44" s="6"/>
      <c r="D44" s="26"/>
      <c r="E44" s="5"/>
      <c r="F44" s="26"/>
      <c r="G44" s="5"/>
      <c r="H44" s="26"/>
      <c r="I44" s="5"/>
      <c r="J44" s="26"/>
    </row>
    <row r="45" spans="1:10" ht="20.25" customHeight="1">
      <c r="A45" s="3" t="s">
        <v>30</v>
      </c>
      <c r="B45" s="6"/>
      <c r="D45" s="26"/>
      <c r="E45" s="5"/>
      <c r="F45" s="26"/>
      <c r="G45" s="5"/>
      <c r="H45" s="26"/>
      <c r="I45" s="5"/>
      <c r="J45" s="26"/>
    </row>
    <row r="46" spans="1:10" ht="20.25" customHeight="1">
      <c r="A46" s="1"/>
      <c r="B46" s="2"/>
      <c r="C46" s="2"/>
      <c r="D46" s="2"/>
      <c r="E46" s="2"/>
      <c r="F46" s="2"/>
      <c r="G46" s="2"/>
      <c r="H46" s="2"/>
      <c r="I46" s="2"/>
      <c r="J46" s="21" t="s">
        <v>63</v>
      </c>
    </row>
    <row r="47" spans="1:10" ht="20.25" customHeight="1">
      <c r="A47" s="1" t="s">
        <v>0</v>
      </c>
      <c r="B47" s="2"/>
      <c r="C47" s="2"/>
      <c r="D47" s="2"/>
      <c r="E47" s="2"/>
      <c r="F47" s="2"/>
      <c r="G47" s="2"/>
      <c r="H47" s="2"/>
      <c r="I47" s="2"/>
      <c r="J47" s="2"/>
    </row>
    <row r="48" spans="1:10" ht="20.25" customHeight="1">
      <c r="A48" s="1" t="s">
        <v>86</v>
      </c>
      <c r="B48" s="2"/>
      <c r="C48" s="2"/>
      <c r="D48" s="2"/>
      <c r="E48" s="2"/>
      <c r="F48" s="2"/>
      <c r="G48" s="2"/>
      <c r="H48" s="2"/>
      <c r="I48" s="2"/>
      <c r="J48" s="2"/>
    </row>
    <row r="49" spans="1:10" ht="20.25" customHeight="1">
      <c r="A49" s="6" t="s">
        <v>262</v>
      </c>
      <c r="B49" s="2"/>
      <c r="C49" s="2"/>
      <c r="D49" s="2"/>
      <c r="E49" s="2"/>
      <c r="F49" s="2"/>
      <c r="G49" s="2"/>
      <c r="H49" s="2"/>
      <c r="I49" s="2"/>
      <c r="J49" s="2"/>
    </row>
    <row r="50" spans="1:10" ht="20.25" customHeight="1">
      <c r="B50" s="4"/>
      <c r="C50" s="4"/>
      <c r="D50" s="5"/>
      <c r="F50" s="5"/>
      <c r="H50" s="5"/>
      <c r="J50" s="5" t="s">
        <v>167</v>
      </c>
    </row>
    <row r="51" spans="1:10" s="6" customFormat="1" ht="20.25" customHeight="1">
      <c r="B51" s="7"/>
      <c r="C51" s="7"/>
      <c r="D51" s="170"/>
      <c r="E51" s="170" t="s">
        <v>3</v>
      </c>
      <c r="F51" s="170"/>
      <c r="H51" s="170"/>
      <c r="I51" s="170" t="s">
        <v>4</v>
      </c>
      <c r="J51" s="170"/>
    </row>
    <row r="52" spans="1:10" ht="20.25" customHeight="1">
      <c r="B52" s="110" t="s">
        <v>5</v>
      </c>
      <c r="C52" s="8"/>
      <c r="D52" s="147">
        <v>2562</v>
      </c>
      <c r="E52" s="148"/>
      <c r="F52" s="147">
        <v>2561</v>
      </c>
      <c r="G52" s="22"/>
      <c r="H52" s="147">
        <v>2562</v>
      </c>
      <c r="I52" s="148"/>
      <c r="J52" s="147">
        <v>2561</v>
      </c>
    </row>
    <row r="53" spans="1:10" ht="17.25" customHeight="1">
      <c r="B53" s="159"/>
      <c r="C53" s="8"/>
      <c r="D53" s="160"/>
      <c r="E53" s="161"/>
      <c r="F53" s="160" t="s">
        <v>220</v>
      </c>
      <c r="G53" s="22"/>
      <c r="H53" s="160"/>
      <c r="I53" s="161"/>
      <c r="J53" s="160" t="s">
        <v>220</v>
      </c>
    </row>
    <row r="54" spans="1:10" ht="20.25" customHeight="1">
      <c r="A54" s="6" t="s">
        <v>87</v>
      </c>
      <c r="B54" s="8"/>
      <c r="C54" s="8"/>
      <c r="D54" s="27"/>
      <c r="E54" s="27"/>
      <c r="F54" s="27"/>
      <c r="G54" s="22"/>
      <c r="H54" s="27"/>
      <c r="I54" s="27"/>
      <c r="J54" s="27"/>
    </row>
    <row r="55" spans="1:10" ht="20.25" customHeight="1">
      <c r="A55" s="132" t="s">
        <v>165</v>
      </c>
      <c r="B55" s="8"/>
      <c r="C55" s="8"/>
      <c r="D55" s="27"/>
      <c r="E55" s="27"/>
      <c r="F55" s="27"/>
      <c r="G55" s="22"/>
      <c r="H55" s="27"/>
      <c r="I55" s="27"/>
      <c r="J55" s="27"/>
    </row>
    <row r="56" spans="1:10" ht="20.25" customHeight="1">
      <c r="A56" s="3" t="s">
        <v>88</v>
      </c>
      <c r="B56" s="8"/>
      <c r="C56" s="8"/>
      <c r="D56" s="27"/>
      <c r="E56" s="27"/>
      <c r="F56" s="27"/>
      <c r="G56" s="22"/>
      <c r="H56" s="27"/>
      <c r="I56" s="27"/>
      <c r="J56" s="27"/>
    </row>
    <row r="57" spans="1:10" ht="20.25" customHeight="1">
      <c r="A57" s="3" t="s">
        <v>89</v>
      </c>
      <c r="B57" s="8"/>
      <c r="C57" s="8"/>
      <c r="D57" s="133">
        <v>-58238</v>
      </c>
      <c r="E57" s="28"/>
      <c r="F57" s="133">
        <v>-38864</v>
      </c>
      <c r="G57" s="28"/>
      <c r="H57" s="133">
        <v>0</v>
      </c>
      <c r="I57" s="28"/>
      <c r="J57" s="133">
        <v>0</v>
      </c>
    </row>
    <row r="58" spans="1:10" ht="20.25" customHeight="1">
      <c r="A58" s="1" t="s">
        <v>90</v>
      </c>
      <c r="B58" s="8"/>
      <c r="C58" s="8"/>
      <c r="D58" s="29">
        <f>SUM(D56:D57)</f>
        <v>-58238</v>
      </c>
      <c r="E58" s="28"/>
      <c r="F58" s="29">
        <f>SUM(F56:F57)</f>
        <v>-38864</v>
      </c>
      <c r="G58" s="28"/>
      <c r="H58" s="29">
        <f>SUM(H56:H57)</f>
        <v>0</v>
      </c>
      <c r="I58" s="28"/>
      <c r="J58" s="29">
        <f>SUM(J56:J57)</f>
        <v>0</v>
      </c>
    </row>
    <row r="59" spans="1:10" ht="20.25" customHeight="1" thickBot="1">
      <c r="A59" s="1" t="s">
        <v>91</v>
      </c>
      <c r="B59" s="8"/>
      <c r="C59" s="8"/>
      <c r="D59" s="30">
        <f>SUM(D43,D58)</f>
        <v>365672</v>
      </c>
      <c r="E59" s="28"/>
      <c r="F59" s="30">
        <f>SUM(F43,F58)</f>
        <v>610064</v>
      </c>
      <c r="G59" s="28"/>
      <c r="H59" s="30">
        <f>SUM(H43,H58)</f>
        <v>447137</v>
      </c>
      <c r="I59" s="28"/>
      <c r="J59" s="30">
        <f>SUM(J43,J58)</f>
        <v>667047</v>
      </c>
    </row>
    <row r="60" spans="1:10" ht="20.25" customHeight="1" thickTop="1">
      <c r="B60" s="8"/>
      <c r="C60" s="8"/>
      <c r="D60" s="27"/>
      <c r="E60" s="28"/>
      <c r="F60" s="27"/>
      <c r="G60" s="28"/>
      <c r="H60" s="27"/>
      <c r="I60" s="28"/>
      <c r="J60" s="27"/>
    </row>
    <row r="61" spans="1:10" ht="20.25" customHeight="1">
      <c r="A61" s="6" t="s">
        <v>92</v>
      </c>
      <c r="B61" s="11"/>
      <c r="C61" s="8"/>
      <c r="D61" s="23"/>
      <c r="E61" s="24"/>
      <c r="F61" s="23"/>
      <c r="G61" s="24"/>
      <c r="H61" s="23"/>
      <c r="I61" s="24"/>
      <c r="J61" s="23"/>
    </row>
    <row r="62" spans="1:10" ht="20.25" customHeight="1" thickBot="1">
      <c r="A62" s="16" t="s">
        <v>219</v>
      </c>
      <c r="B62" s="11"/>
      <c r="C62" s="8"/>
      <c r="D62" s="15">
        <f>D64-D63</f>
        <v>451005</v>
      </c>
      <c r="E62" s="15"/>
      <c r="F62" s="15">
        <f>SUM(F43-F63)</f>
        <v>649469</v>
      </c>
      <c r="G62" s="15"/>
      <c r="H62" s="19">
        <f>H43</f>
        <v>447137</v>
      </c>
      <c r="I62" s="15"/>
      <c r="J62" s="19">
        <f>J43</f>
        <v>667047</v>
      </c>
    </row>
    <row r="63" spans="1:10" ht="20.25" customHeight="1" thickTop="1">
      <c r="A63" s="3" t="s">
        <v>93</v>
      </c>
      <c r="B63" s="11"/>
      <c r="C63" s="8"/>
      <c r="D63" s="20">
        <v>-27095</v>
      </c>
      <c r="E63" s="15"/>
      <c r="F63" s="20">
        <v>-541</v>
      </c>
      <c r="G63" s="15"/>
      <c r="H63" s="31"/>
      <c r="I63" s="15"/>
      <c r="J63" s="31"/>
    </row>
    <row r="64" spans="1:10" ht="20.25" customHeight="1" thickBot="1">
      <c r="B64" s="11"/>
      <c r="C64" s="8"/>
      <c r="D64" s="19">
        <f>D43</f>
        <v>423910</v>
      </c>
      <c r="E64" s="15"/>
      <c r="F64" s="19">
        <f>F43</f>
        <v>648928</v>
      </c>
      <c r="G64" s="15"/>
      <c r="H64" s="31"/>
      <c r="I64" s="15"/>
      <c r="J64" s="31"/>
    </row>
    <row r="65" spans="1:10" ht="20.25" customHeight="1" thickTop="1">
      <c r="A65" s="1" t="s">
        <v>94</v>
      </c>
      <c r="B65" s="11"/>
      <c r="C65" s="8"/>
      <c r="D65" s="32"/>
      <c r="E65" s="24"/>
      <c r="F65" s="32"/>
      <c r="G65" s="24"/>
      <c r="H65" s="23"/>
      <c r="I65" s="24"/>
      <c r="J65" s="23"/>
    </row>
    <row r="66" spans="1:10" ht="20.25" customHeight="1" thickBot="1">
      <c r="A66" s="16" t="s">
        <v>95</v>
      </c>
      <c r="B66" s="11"/>
      <c r="C66" s="8"/>
      <c r="D66" s="13">
        <f>D59-D67</f>
        <v>392767</v>
      </c>
      <c r="E66" s="12"/>
      <c r="F66" s="13">
        <f>SUM(F59-F67)</f>
        <v>610605</v>
      </c>
      <c r="G66" s="12"/>
      <c r="H66" s="33">
        <f>SUM(H62)</f>
        <v>447137</v>
      </c>
      <c r="I66" s="12"/>
      <c r="J66" s="33">
        <f>SUM(J62)</f>
        <v>667047</v>
      </c>
    </row>
    <row r="67" spans="1:10" ht="20.25" customHeight="1" thickTop="1">
      <c r="A67" s="16" t="s">
        <v>93</v>
      </c>
      <c r="B67" s="11"/>
      <c r="C67" s="8"/>
      <c r="D67" s="17">
        <f>D63</f>
        <v>-27095</v>
      </c>
      <c r="E67" s="12"/>
      <c r="F67" s="17">
        <v>-541</v>
      </c>
      <c r="G67" s="12"/>
      <c r="H67" s="13"/>
      <c r="I67" s="12"/>
      <c r="J67" s="13"/>
    </row>
    <row r="68" spans="1:10" ht="20.25" customHeight="1" thickBot="1">
      <c r="B68" s="11"/>
      <c r="C68" s="8"/>
      <c r="D68" s="33">
        <f>SUM(D66:D67)</f>
        <v>365672</v>
      </c>
      <c r="E68" s="12"/>
      <c r="F68" s="33">
        <f>SUM(F66:F67)</f>
        <v>610064</v>
      </c>
      <c r="G68" s="12"/>
      <c r="H68" s="13"/>
      <c r="I68" s="12"/>
      <c r="J68" s="13"/>
    </row>
    <row r="69" spans="1:10" ht="20.25" customHeight="1" thickTop="1">
      <c r="B69" s="11"/>
      <c r="C69" s="8"/>
      <c r="D69" s="32"/>
      <c r="E69" s="24"/>
      <c r="F69" s="32"/>
      <c r="G69" s="24"/>
      <c r="H69" s="23"/>
      <c r="I69" s="24"/>
      <c r="J69" s="23"/>
    </row>
    <row r="70" spans="1:10" ht="20.25" customHeight="1">
      <c r="A70" s="6" t="s">
        <v>96</v>
      </c>
      <c r="B70" s="14">
        <v>25.2</v>
      </c>
      <c r="C70" s="8"/>
      <c r="D70" s="32"/>
      <c r="E70" s="24"/>
      <c r="F70" s="32"/>
      <c r="G70" s="24"/>
      <c r="H70" s="23"/>
      <c r="I70" s="24"/>
      <c r="J70" s="23"/>
    </row>
    <row r="71" spans="1:10" ht="20.25" customHeight="1">
      <c r="A71" s="3" t="s">
        <v>97</v>
      </c>
      <c r="B71" s="11"/>
      <c r="C71" s="8"/>
      <c r="D71" s="23"/>
      <c r="E71" s="24"/>
      <c r="F71" s="23"/>
      <c r="G71" s="24"/>
      <c r="H71" s="23"/>
      <c r="I71" s="24"/>
      <c r="J71" s="23"/>
    </row>
    <row r="72" spans="1:10" ht="20.25" customHeight="1" thickBot="1">
      <c r="A72" s="3" t="s">
        <v>166</v>
      </c>
      <c r="B72" s="8"/>
      <c r="C72" s="8"/>
      <c r="D72" s="34">
        <f>D62*1000/14142734320</f>
        <v>3.1889519367001726E-2</v>
      </c>
      <c r="E72" s="35"/>
      <c r="F72" s="34">
        <v>4.3999999999999997E-2</v>
      </c>
      <c r="G72" s="36"/>
      <c r="H72" s="34">
        <f>H62*1000/14142734320</f>
        <v>3.1616022042334456E-2</v>
      </c>
      <c r="I72" s="35"/>
      <c r="J72" s="34">
        <v>4.4999999999999998E-2</v>
      </c>
    </row>
    <row r="73" spans="1:10" ht="20.25" customHeight="1" thickTop="1">
      <c r="B73" s="8"/>
      <c r="C73" s="8"/>
      <c r="D73" s="23"/>
      <c r="E73" s="24"/>
      <c r="F73" s="23"/>
      <c r="G73" s="24"/>
      <c r="H73" s="23"/>
      <c r="I73" s="24"/>
      <c r="J73" s="23"/>
    </row>
    <row r="74" spans="1:10" ht="20.25" customHeight="1">
      <c r="A74" s="3" t="s">
        <v>30</v>
      </c>
      <c r="D74" s="4"/>
      <c r="E74" s="5"/>
      <c r="F74" s="4"/>
      <c r="H74" s="4"/>
      <c r="I74" s="5"/>
      <c r="J74" s="4"/>
    </row>
    <row r="75" spans="1:10" ht="18.75" customHeight="1">
      <c r="A75" s="1"/>
      <c r="B75" s="2"/>
      <c r="C75" s="2"/>
      <c r="D75" s="2"/>
      <c r="E75" s="2"/>
      <c r="F75" s="2"/>
      <c r="G75" s="2"/>
      <c r="H75" s="2"/>
      <c r="I75" s="2"/>
      <c r="J75" s="21" t="s">
        <v>63</v>
      </c>
    </row>
    <row r="76" spans="1:10" ht="18.75" customHeight="1">
      <c r="A76" s="1" t="s">
        <v>0</v>
      </c>
      <c r="B76" s="2"/>
      <c r="C76" s="2"/>
      <c r="D76" s="2"/>
      <c r="E76" s="2"/>
      <c r="F76" s="2"/>
      <c r="G76" s="2"/>
      <c r="H76" s="2"/>
      <c r="I76" s="2"/>
      <c r="J76" s="2"/>
    </row>
    <row r="77" spans="1:10" ht="18.75" customHeight="1">
      <c r="A77" s="1" t="s">
        <v>64</v>
      </c>
      <c r="B77" s="2"/>
      <c r="C77" s="2"/>
      <c r="D77" s="2"/>
      <c r="E77" s="2"/>
      <c r="F77" s="2"/>
      <c r="G77" s="2"/>
      <c r="H77" s="2"/>
      <c r="I77" s="2"/>
      <c r="J77" s="2"/>
    </row>
    <row r="78" spans="1:10" ht="18.75" customHeight="1">
      <c r="A78" s="6" t="s">
        <v>263</v>
      </c>
      <c r="B78" s="2"/>
      <c r="C78" s="2"/>
      <c r="D78" s="2"/>
      <c r="E78" s="2"/>
      <c r="F78" s="2"/>
      <c r="G78" s="2"/>
      <c r="H78" s="2"/>
      <c r="I78" s="2"/>
      <c r="J78" s="2"/>
    </row>
    <row r="79" spans="1:10" ht="18.75" customHeight="1">
      <c r="B79" s="4"/>
      <c r="C79" s="4"/>
      <c r="D79" s="5"/>
      <c r="F79" s="5"/>
      <c r="H79" s="5"/>
      <c r="J79" s="5" t="s">
        <v>167</v>
      </c>
    </row>
    <row r="80" spans="1:10" s="6" customFormat="1" ht="18.75" customHeight="1">
      <c r="B80" s="7"/>
      <c r="C80" s="7"/>
      <c r="D80" s="170"/>
      <c r="E80" s="170" t="s">
        <v>3</v>
      </c>
      <c r="F80" s="170"/>
      <c r="H80" s="170"/>
      <c r="I80" s="170" t="s">
        <v>4</v>
      </c>
      <c r="J80" s="170"/>
    </row>
    <row r="81" spans="1:10" ht="18.75" customHeight="1">
      <c r="B81" s="110" t="s">
        <v>5</v>
      </c>
      <c r="C81" s="8"/>
      <c r="D81" s="147">
        <v>2562</v>
      </c>
      <c r="E81" s="148"/>
      <c r="F81" s="147">
        <v>2561</v>
      </c>
      <c r="G81" s="22"/>
      <c r="H81" s="147">
        <v>2562</v>
      </c>
      <c r="I81" s="148"/>
      <c r="J81" s="147">
        <v>2561</v>
      </c>
    </row>
    <row r="82" spans="1:10" ht="18.75" customHeight="1">
      <c r="B82" s="159"/>
      <c r="C82" s="8"/>
      <c r="D82" s="160"/>
      <c r="E82" s="161"/>
      <c r="F82" s="160" t="s">
        <v>220</v>
      </c>
      <c r="G82" s="22"/>
      <c r="H82" s="160"/>
      <c r="I82" s="161"/>
      <c r="J82" s="160" t="s">
        <v>220</v>
      </c>
    </row>
    <row r="83" spans="1:10" ht="18.75" customHeight="1">
      <c r="A83" s="6" t="s">
        <v>65</v>
      </c>
      <c r="B83" s="8"/>
      <c r="C83" s="8"/>
      <c r="D83" s="23"/>
      <c r="E83" s="24"/>
      <c r="F83" s="23"/>
      <c r="G83" s="24"/>
      <c r="H83" s="23"/>
      <c r="I83" s="24"/>
      <c r="J83" s="23"/>
    </row>
    <row r="84" spans="1:10" ht="18.75" customHeight="1">
      <c r="A84" s="3" t="s">
        <v>66</v>
      </c>
      <c r="D84" s="12">
        <v>11491897</v>
      </c>
      <c r="E84" s="12"/>
      <c r="F84" s="12">
        <v>13576184</v>
      </c>
      <c r="G84" s="12"/>
      <c r="H84" s="12">
        <v>9867513</v>
      </c>
      <c r="I84" s="12"/>
      <c r="J84" s="12">
        <v>9047844</v>
      </c>
    </row>
    <row r="85" spans="1:10" ht="18.75" customHeight="1">
      <c r="A85" s="16" t="s">
        <v>69</v>
      </c>
      <c r="D85" s="12">
        <v>3741472</v>
      </c>
      <c r="E85" s="12"/>
      <c r="F85" s="12">
        <v>3062743</v>
      </c>
      <c r="G85" s="12"/>
      <c r="H85" s="12">
        <v>5694375</v>
      </c>
      <c r="I85" s="12"/>
      <c r="J85" s="12">
        <v>4293850</v>
      </c>
    </row>
    <row r="86" spans="1:10" ht="18.75" customHeight="1">
      <c r="A86" s="16" t="s">
        <v>272</v>
      </c>
      <c r="D86" s="12">
        <v>23328</v>
      </c>
      <c r="E86" s="12"/>
      <c r="F86" s="12">
        <v>0</v>
      </c>
      <c r="G86" s="12"/>
      <c r="H86" s="12">
        <v>0</v>
      </c>
      <c r="I86" s="12"/>
      <c r="J86" s="12">
        <v>0</v>
      </c>
    </row>
    <row r="87" spans="1:10" ht="18.75" customHeight="1">
      <c r="A87" s="3" t="s">
        <v>67</v>
      </c>
      <c r="D87" s="12">
        <v>35618</v>
      </c>
      <c r="E87" s="12"/>
      <c r="F87" s="12">
        <v>2119</v>
      </c>
      <c r="G87" s="12"/>
      <c r="H87" s="12">
        <v>100254</v>
      </c>
      <c r="I87" s="12"/>
      <c r="J87" s="12">
        <v>22933</v>
      </c>
    </row>
    <row r="88" spans="1:10" ht="18.75" customHeight="1">
      <c r="A88" s="16" t="s">
        <v>68</v>
      </c>
      <c r="D88" s="12">
        <v>67452</v>
      </c>
      <c r="E88" s="12"/>
      <c r="F88" s="12">
        <v>63487</v>
      </c>
      <c r="G88" s="12"/>
      <c r="H88" s="12">
        <v>27196</v>
      </c>
      <c r="I88" s="12"/>
      <c r="J88" s="12">
        <v>23993</v>
      </c>
    </row>
    <row r="89" spans="1:10" ht="18.75" customHeight="1">
      <c r="A89" s="16" t="s">
        <v>70</v>
      </c>
      <c r="B89" s="11">
        <v>26</v>
      </c>
      <c r="D89" s="12">
        <v>218796</v>
      </c>
      <c r="E89" s="12"/>
      <c r="F89" s="12">
        <v>215462</v>
      </c>
      <c r="G89" s="12"/>
      <c r="H89" s="12">
        <v>25121</v>
      </c>
      <c r="I89" s="12"/>
      <c r="J89" s="12">
        <v>24509</v>
      </c>
    </row>
    <row r="90" spans="1:10" ht="18.75" customHeight="1">
      <c r="A90" s="3" t="s">
        <v>71</v>
      </c>
      <c r="D90" s="12"/>
      <c r="E90" s="12"/>
      <c r="F90" s="12"/>
      <c r="G90" s="12"/>
      <c r="H90" s="12"/>
      <c r="I90" s="12"/>
      <c r="J90" s="12"/>
    </row>
    <row r="91" spans="1:10" ht="18.75" customHeight="1">
      <c r="A91" s="3" t="s">
        <v>161</v>
      </c>
      <c r="B91" s="11"/>
      <c r="D91" s="12">
        <v>482368</v>
      </c>
      <c r="E91" s="12"/>
      <c r="F91" s="12">
        <v>86574</v>
      </c>
      <c r="G91" s="12"/>
      <c r="H91" s="12">
        <v>472971</v>
      </c>
      <c r="I91" s="12"/>
      <c r="J91" s="12">
        <v>257663</v>
      </c>
    </row>
    <row r="92" spans="1:10" ht="18.75" customHeight="1">
      <c r="A92" s="3" t="s">
        <v>241</v>
      </c>
      <c r="B92" s="11"/>
      <c r="D92" s="12">
        <v>0</v>
      </c>
      <c r="E92" s="12"/>
      <c r="F92" s="12">
        <v>2604</v>
      </c>
      <c r="G92" s="12"/>
      <c r="H92" s="12">
        <v>0</v>
      </c>
      <c r="I92" s="12"/>
      <c r="J92" s="12">
        <v>0</v>
      </c>
    </row>
    <row r="93" spans="1:10" ht="18.75" customHeight="1">
      <c r="A93" s="3" t="s">
        <v>72</v>
      </c>
      <c r="D93" s="13">
        <v>312433</v>
      </c>
      <c r="E93" s="12"/>
      <c r="F93" s="13">
        <v>260638</v>
      </c>
      <c r="G93" s="12"/>
      <c r="H93" s="13">
        <v>526201</v>
      </c>
      <c r="I93" s="12"/>
      <c r="J93" s="13">
        <v>582064</v>
      </c>
    </row>
    <row r="94" spans="1:10" ht="18.75" customHeight="1">
      <c r="A94" s="3" t="s">
        <v>73</v>
      </c>
      <c r="B94" s="11" t="s">
        <v>226</v>
      </c>
      <c r="D94" s="13">
        <v>122</v>
      </c>
      <c r="E94" s="12"/>
      <c r="F94" s="13">
        <v>66</v>
      </c>
      <c r="G94" s="12"/>
      <c r="H94" s="13">
        <v>380122</v>
      </c>
      <c r="I94" s="12"/>
      <c r="J94" s="13">
        <v>1072066</v>
      </c>
    </row>
    <row r="95" spans="1:10" ht="18.75" customHeight="1">
      <c r="A95" s="3" t="s">
        <v>44</v>
      </c>
      <c r="D95" s="17">
        <v>531694</v>
      </c>
      <c r="E95" s="12"/>
      <c r="F95" s="17">
        <v>332724</v>
      </c>
      <c r="G95" s="12"/>
      <c r="H95" s="17">
        <v>435398</v>
      </c>
      <c r="I95" s="12"/>
      <c r="J95" s="17">
        <v>254294</v>
      </c>
    </row>
    <row r="96" spans="1:10" ht="18.75" customHeight="1">
      <c r="A96" s="6" t="s">
        <v>74</v>
      </c>
      <c r="D96" s="17">
        <f>SUM(D84:D95)</f>
        <v>16905180</v>
      </c>
      <c r="E96" s="12"/>
      <c r="F96" s="17">
        <f>SUM(F84:F95)</f>
        <v>17602601</v>
      </c>
      <c r="G96" s="12"/>
      <c r="H96" s="17">
        <f>SUM(H84:H95)</f>
        <v>17529151</v>
      </c>
      <c r="I96" s="12"/>
      <c r="J96" s="17">
        <f>SUM(J84:J95)</f>
        <v>15579216</v>
      </c>
    </row>
    <row r="97" spans="1:10" ht="18.75" customHeight="1">
      <c r="A97" s="25" t="s">
        <v>75</v>
      </c>
      <c r="B97" s="6"/>
      <c r="D97" s="12"/>
      <c r="E97" s="12"/>
      <c r="F97" s="12"/>
      <c r="G97" s="12"/>
      <c r="H97" s="12"/>
      <c r="I97" s="12"/>
      <c r="J97" s="12"/>
    </row>
    <row r="98" spans="1:10" ht="18.75" customHeight="1">
      <c r="A98" s="16" t="s">
        <v>76</v>
      </c>
      <c r="B98" s="6"/>
      <c r="D98" s="12">
        <v>8270715</v>
      </c>
      <c r="E98" s="12"/>
      <c r="F98" s="12">
        <v>9216081</v>
      </c>
      <c r="G98" s="12"/>
      <c r="H98" s="12">
        <v>6895500</v>
      </c>
      <c r="I98" s="12"/>
      <c r="J98" s="12">
        <v>6076501</v>
      </c>
    </row>
    <row r="99" spans="1:10" ht="18.75" customHeight="1">
      <c r="A99" s="16" t="s">
        <v>79</v>
      </c>
      <c r="D99" s="12">
        <v>2795217</v>
      </c>
      <c r="E99" s="12"/>
      <c r="F99" s="12">
        <v>2459333</v>
      </c>
      <c r="G99" s="12"/>
      <c r="H99" s="12">
        <v>4439966</v>
      </c>
      <c r="I99" s="12"/>
      <c r="J99" s="12">
        <v>3768892</v>
      </c>
    </row>
    <row r="100" spans="1:10" ht="18.75" customHeight="1">
      <c r="A100" s="16" t="s">
        <v>273</v>
      </c>
      <c r="D100" s="12">
        <v>25994</v>
      </c>
      <c r="E100" s="12"/>
      <c r="F100" s="12">
        <v>0</v>
      </c>
      <c r="G100" s="12"/>
      <c r="H100" s="12">
        <v>0</v>
      </c>
      <c r="I100" s="12"/>
      <c r="J100" s="12">
        <v>0</v>
      </c>
    </row>
    <row r="101" spans="1:10" ht="18.75" customHeight="1">
      <c r="A101" s="16" t="s">
        <v>77</v>
      </c>
      <c r="B101" s="6"/>
      <c r="D101" s="12">
        <v>29497</v>
      </c>
      <c r="E101" s="12"/>
      <c r="F101" s="12">
        <v>8307</v>
      </c>
      <c r="G101" s="12"/>
      <c r="H101" s="12">
        <v>83919</v>
      </c>
      <c r="I101" s="12"/>
      <c r="J101" s="12">
        <v>19665</v>
      </c>
    </row>
    <row r="102" spans="1:10" ht="18.75" customHeight="1">
      <c r="A102" s="16" t="s">
        <v>78</v>
      </c>
      <c r="B102" s="11"/>
      <c r="D102" s="12">
        <v>60541</v>
      </c>
      <c r="E102" s="12"/>
      <c r="F102" s="12">
        <v>53945</v>
      </c>
      <c r="G102" s="12"/>
      <c r="H102" s="3">
        <v>32573</v>
      </c>
      <c r="I102" s="12"/>
      <c r="J102" s="3">
        <v>25803</v>
      </c>
    </row>
    <row r="103" spans="1:10" ht="18.75" customHeight="1">
      <c r="A103" s="16" t="s">
        <v>80</v>
      </c>
      <c r="B103" s="11">
        <v>26</v>
      </c>
      <c r="D103" s="12">
        <v>247139</v>
      </c>
      <c r="E103" s="12"/>
      <c r="F103" s="12">
        <v>244335</v>
      </c>
      <c r="G103" s="12"/>
      <c r="H103" s="12">
        <v>25858</v>
      </c>
      <c r="I103" s="12"/>
      <c r="J103" s="12">
        <v>26076</v>
      </c>
    </row>
    <row r="104" spans="1:10" ht="18.75" customHeight="1">
      <c r="A104" s="16" t="s">
        <v>81</v>
      </c>
      <c r="D104" s="12">
        <v>1285035</v>
      </c>
      <c r="E104" s="12"/>
      <c r="F104" s="12">
        <v>1795181</v>
      </c>
      <c r="G104" s="12"/>
      <c r="H104" s="12">
        <v>1091834</v>
      </c>
      <c r="I104" s="12"/>
      <c r="J104" s="12">
        <v>1299399</v>
      </c>
    </row>
    <row r="105" spans="1:10" ht="18.75" customHeight="1">
      <c r="A105" s="3" t="s">
        <v>82</v>
      </c>
      <c r="D105" s="12">
        <v>2175872</v>
      </c>
      <c r="E105" s="12"/>
      <c r="F105" s="12">
        <v>1859737</v>
      </c>
      <c r="G105" s="12"/>
      <c r="H105" s="12">
        <v>1578697</v>
      </c>
      <c r="I105" s="12"/>
      <c r="J105" s="12">
        <v>1401930</v>
      </c>
    </row>
    <row r="106" spans="1:10" ht="18.75" customHeight="1">
      <c r="A106" s="3" t="s">
        <v>83</v>
      </c>
      <c r="D106" s="12"/>
      <c r="E106" s="12"/>
      <c r="F106" s="12"/>
      <c r="G106" s="12"/>
      <c r="H106" s="12"/>
      <c r="I106" s="12"/>
      <c r="J106" s="12"/>
    </row>
    <row r="107" spans="1:10" ht="18.75" customHeight="1">
      <c r="A107" s="3" t="s">
        <v>231</v>
      </c>
      <c r="D107" s="12"/>
      <c r="E107" s="12"/>
      <c r="F107" s="12"/>
      <c r="G107" s="12"/>
      <c r="H107" s="12"/>
      <c r="I107" s="12"/>
      <c r="J107" s="12"/>
    </row>
    <row r="108" spans="1:10" ht="18.75" customHeight="1">
      <c r="A108" s="3" t="s">
        <v>232</v>
      </c>
      <c r="B108" s="14">
        <v>6.4</v>
      </c>
      <c r="D108" s="13">
        <v>81500</v>
      </c>
      <c r="E108" s="12"/>
      <c r="F108" s="13">
        <v>-1115</v>
      </c>
      <c r="G108" s="12"/>
      <c r="H108" s="13">
        <v>167500</v>
      </c>
      <c r="I108" s="12"/>
      <c r="J108" s="13">
        <v>0</v>
      </c>
    </row>
    <row r="109" spans="1:10" ht="18.75" customHeight="1">
      <c r="A109" s="6" t="s">
        <v>84</v>
      </c>
      <c r="D109" s="18">
        <f>SUM(D98:D108)</f>
        <v>14971510</v>
      </c>
      <c r="E109" s="12"/>
      <c r="F109" s="18">
        <f>SUM(F98:F108)</f>
        <v>15635804</v>
      </c>
      <c r="G109" s="12"/>
      <c r="H109" s="18">
        <f>SUM(H98:H108)</f>
        <v>14315847</v>
      </c>
      <c r="I109" s="12"/>
      <c r="J109" s="18">
        <f>SUM(J98:J108)</f>
        <v>12618266</v>
      </c>
    </row>
    <row r="110" spans="1:10" ht="18.75" customHeight="1">
      <c r="A110" s="6" t="s">
        <v>192</v>
      </c>
      <c r="D110" s="13"/>
      <c r="E110" s="12"/>
      <c r="F110" s="13"/>
      <c r="G110" s="12"/>
      <c r="H110" s="13"/>
      <c r="I110" s="12"/>
      <c r="J110" s="13"/>
    </row>
    <row r="111" spans="1:10" ht="18.75" customHeight="1">
      <c r="A111" s="6" t="s">
        <v>171</v>
      </c>
      <c r="D111" s="13">
        <f>SUM(D96-D109)</f>
        <v>1933670</v>
      </c>
      <c r="E111" s="12"/>
      <c r="F111" s="13">
        <f>SUM(F96-F109)</f>
        <v>1966797</v>
      </c>
      <c r="G111" s="12"/>
      <c r="H111" s="13">
        <f>SUM(H96-H109)</f>
        <v>3213304</v>
      </c>
      <c r="I111" s="12"/>
      <c r="J111" s="13">
        <f>SUM(J96-J109)</f>
        <v>2960950</v>
      </c>
    </row>
    <row r="112" spans="1:10" ht="18.75" customHeight="1">
      <c r="A112" s="3" t="s">
        <v>249</v>
      </c>
      <c r="B112" s="14">
        <v>10.199999999999999</v>
      </c>
      <c r="D112" s="13">
        <v>191768</v>
      </c>
      <c r="E112" s="12"/>
      <c r="F112" s="13">
        <v>193401</v>
      </c>
      <c r="G112" s="12"/>
      <c r="H112" s="13">
        <v>0</v>
      </c>
      <c r="I112" s="12"/>
      <c r="J112" s="13">
        <v>0</v>
      </c>
    </row>
    <row r="113" spans="1:10" ht="18.75" customHeight="1">
      <c r="A113" s="3" t="s">
        <v>193</v>
      </c>
      <c r="B113" s="14">
        <v>11.2</v>
      </c>
      <c r="D113" s="17">
        <v>-71161</v>
      </c>
      <c r="E113" s="12"/>
      <c r="F113" s="17">
        <v>-50996</v>
      </c>
      <c r="G113" s="12"/>
      <c r="H113" s="17">
        <v>0</v>
      </c>
      <c r="I113" s="12"/>
      <c r="J113" s="17">
        <v>0</v>
      </c>
    </row>
    <row r="114" spans="1:10" ht="18.75" customHeight="1">
      <c r="A114" s="25" t="s">
        <v>172</v>
      </c>
      <c r="D114" s="12">
        <f>SUM(D111:D113)</f>
        <v>2054277</v>
      </c>
      <c r="E114" s="12"/>
      <c r="F114" s="12">
        <f>SUM(F111:F113)</f>
        <v>2109202</v>
      </c>
      <c r="G114" s="12"/>
      <c r="H114" s="12">
        <f>SUM(H111:H113)</f>
        <v>3213304</v>
      </c>
      <c r="I114" s="12"/>
      <c r="J114" s="12">
        <f>SUM(J111:J113)</f>
        <v>2960950</v>
      </c>
    </row>
    <row r="115" spans="1:10" ht="18.75" customHeight="1">
      <c r="A115" s="3" t="s">
        <v>85</v>
      </c>
      <c r="B115" s="11"/>
      <c r="D115" s="17">
        <v>-631334</v>
      </c>
      <c r="E115" s="12"/>
      <c r="F115" s="17">
        <v>-414547</v>
      </c>
      <c r="G115" s="12"/>
      <c r="H115" s="17">
        <v>-825351</v>
      </c>
      <c r="I115" s="12"/>
      <c r="J115" s="17">
        <v>-566477</v>
      </c>
    </row>
    <row r="116" spans="1:10" ht="18.75" customHeight="1">
      <c r="A116" s="25" t="s">
        <v>164</v>
      </c>
      <c r="B116" s="11"/>
      <c r="D116" s="12">
        <f>SUM(D114:D115)</f>
        <v>1422943</v>
      </c>
      <c r="E116" s="12"/>
      <c r="F116" s="12">
        <f>SUM(F114:F115)</f>
        <v>1694655</v>
      </c>
      <c r="G116" s="12"/>
      <c r="H116" s="12">
        <f>SUM(H114:H115)</f>
        <v>2387953</v>
      </c>
      <c r="I116" s="12"/>
      <c r="J116" s="12">
        <f>SUM(J114:J115)</f>
        <v>2394473</v>
      </c>
    </row>
    <row r="117" spans="1:10" ht="18.75" customHeight="1">
      <c r="A117" s="3" t="s">
        <v>158</v>
      </c>
      <c r="B117" s="11">
        <v>27</v>
      </c>
      <c r="D117" s="17">
        <v>-310174</v>
      </c>
      <c r="E117" s="12"/>
      <c r="F117" s="17">
        <v>-355042</v>
      </c>
      <c r="G117" s="12"/>
      <c r="H117" s="17">
        <v>-420459</v>
      </c>
      <c r="I117" s="12"/>
      <c r="J117" s="17">
        <v>-274785</v>
      </c>
    </row>
    <row r="118" spans="1:10" ht="18.75" customHeight="1">
      <c r="A118" s="1" t="s">
        <v>163</v>
      </c>
      <c r="B118" s="6"/>
      <c r="D118" s="18">
        <f>SUM(D116:D117)</f>
        <v>1112769</v>
      </c>
      <c r="E118" s="12"/>
      <c r="F118" s="18">
        <f>SUM(F116:F117)</f>
        <v>1339613</v>
      </c>
      <c r="G118" s="12"/>
      <c r="H118" s="18">
        <f>SUM(H116:H117)</f>
        <v>1967494</v>
      </c>
      <c r="I118" s="12"/>
      <c r="J118" s="18">
        <f>SUM(J116:J117)</f>
        <v>2119688</v>
      </c>
    </row>
    <row r="119" spans="1:10" ht="18" customHeight="1">
      <c r="A119" s="16"/>
      <c r="B119" s="6"/>
      <c r="D119" s="26"/>
      <c r="E119" s="5"/>
      <c r="F119" s="26"/>
      <c r="G119" s="5"/>
      <c r="H119" s="26"/>
      <c r="I119" s="5"/>
      <c r="J119" s="26"/>
    </row>
    <row r="120" spans="1:10" ht="20.25" customHeight="1">
      <c r="A120" s="3" t="s">
        <v>30</v>
      </c>
      <c r="B120" s="6"/>
      <c r="D120" s="26"/>
      <c r="E120" s="5"/>
      <c r="F120" s="26"/>
      <c r="G120" s="5"/>
      <c r="H120" s="26"/>
      <c r="I120" s="5"/>
      <c r="J120" s="26"/>
    </row>
    <row r="121" spans="1:10" ht="20.25" customHeight="1">
      <c r="A121" s="1"/>
      <c r="B121" s="2"/>
      <c r="C121" s="2"/>
      <c r="D121" s="2"/>
      <c r="E121" s="2"/>
      <c r="F121" s="2"/>
      <c r="G121" s="2"/>
      <c r="H121" s="2"/>
      <c r="I121" s="2"/>
      <c r="J121" s="21" t="s">
        <v>63</v>
      </c>
    </row>
    <row r="122" spans="1:10" ht="20.25" customHeight="1">
      <c r="A122" s="1" t="s">
        <v>0</v>
      </c>
      <c r="B122" s="2"/>
      <c r="C122" s="2"/>
      <c r="D122" s="2"/>
      <c r="E122" s="2"/>
      <c r="F122" s="2"/>
      <c r="G122" s="2"/>
      <c r="H122" s="2"/>
      <c r="I122" s="2"/>
      <c r="J122" s="2"/>
    </row>
    <row r="123" spans="1:10" ht="20.25" customHeight="1">
      <c r="A123" s="1" t="s">
        <v>86</v>
      </c>
      <c r="B123" s="2"/>
      <c r="C123" s="2"/>
      <c r="D123" s="2"/>
      <c r="E123" s="2"/>
      <c r="F123" s="2"/>
      <c r="G123" s="2"/>
      <c r="H123" s="2"/>
      <c r="I123" s="2"/>
      <c r="J123" s="2"/>
    </row>
    <row r="124" spans="1:10" ht="20.25" customHeight="1">
      <c r="A124" s="6" t="s">
        <v>263</v>
      </c>
      <c r="B124" s="2"/>
      <c r="C124" s="2"/>
      <c r="D124" s="2"/>
      <c r="E124" s="2"/>
      <c r="F124" s="2"/>
      <c r="G124" s="2"/>
      <c r="H124" s="2"/>
      <c r="I124" s="2"/>
      <c r="J124" s="2"/>
    </row>
    <row r="125" spans="1:10" ht="20.25" customHeight="1">
      <c r="B125" s="4"/>
      <c r="C125" s="4"/>
      <c r="D125" s="5"/>
      <c r="F125" s="5"/>
      <c r="H125" s="5"/>
      <c r="J125" s="5" t="s">
        <v>167</v>
      </c>
    </row>
    <row r="126" spans="1:10" s="6" customFormat="1" ht="20.25" customHeight="1">
      <c r="B126" s="7"/>
      <c r="C126" s="7"/>
      <c r="D126" s="170"/>
      <c r="E126" s="170" t="s">
        <v>3</v>
      </c>
      <c r="F126" s="170"/>
      <c r="H126" s="170"/>
      <c r="I126" s="170" t="s">
        <v>4</v>
      </c>
      <c r="J126" s="170"/>
    </row>
    <row r="127" spans="1:10" ht="20.25" customHeight="1">
      <c r="B127" s="110" t="s">
        <v>5</v>
      </c>
      <c r="C127" s="8"/>
      <c r="D127" s="147">
        <v>2562</v>
      </c>
      <c r="E127" s="148"/>
      <c r="F127" s="147">
        <v>2561</v>
      </c>
      <c r="G127" s="22"/>
      <c r="H127" s="147">
        <v>2562</v>
      </c>
      <c r="I127" s="148"/>
      <c r="J127" s="147">
        <v>2561</v>
      </c>
    </row>
    <row r="128" spans="1:10" ht="17.25" customHeight="1">
      <c r="B128" s="159"/>
      <c r="C128" s="8"/>
      <c r="D128" s="160"/>
      <c r="E128" s="161"/>
      <c r="F128" s="160" t="s">
        <v>220</v>
      </c>
      <c r="G128" s="22"/>
      <c r="H128" s="160"/>
      <c r="I128" s="161"/>
      <c r="J128" s="160" t="s">
        <v>220</v>
      </c>
    </row>
    <row r="129" spans="1:10" ht="20.25" customHeight="1">
      <c r="A129" s="6" t="s">
        <v>87</v>
      </c>
      <c r="B129" s="8"/>
      <c r="C129" s="8"/>
      <c r="D129" s="27"/>
      <c r="E129" s="27"/>
      <c r="F129" s="27"/>
      <c r="G129" s="22"/>
      <c r="H129" s="27"/>
      <c r="I129" s="27"/>
      <c r="J129" s="27"/>
    </row>
    <row r="130" spans="1:10" ht="20.25" customHeight="1">
      <c r="A130" s="132" t="s">
        <v>165</v>
      </c>
      <c r="B130" s="8"/>
      <c r="C130" s="8"/>
      <c r="D130" s="27"/>
      <c r="E130" s="27"/>
      <c r="F130" s="27"/>
      <c r="G130" s="22"/>
      <c r="H130" s="27"/>
      <c r="I130" s="27"/>
      <c r="J130" s="27"/>
    </row>
    <row r="131" spans="1:10" ht="20.25" customHeight="1">
      <c r="A131" s="3" t="s">
        <v>88</v>
      </c>
      <c r="B131" s="8"/>
      <c r="C131" s="8"/>
      <c r="D131" s="27"/>
      <c r="E131" s="27"/>
      <c r="F131" s="27"/>
      <c r="G131" s="22"/>
      <c r="H131" s="27"/>
      <c r="I131" s="27"/>
      <c r="J131" s="27"/>
    </row>
    <row r="132" spans="1:10" ht="20.25" customHeight="1">
      <c r="A132" s="3" t="s">
        <v>89</v>
      </c>
      <c r="B132" s="8"/>
      <c r="C132" s="8"/>
      <c r="D132" s="133">
        <v>-222387</v>
      </c>
      <c r="E132" s="28"/>
      <c r="F132" s="133">
        <v>-48415</v>
      </c>
      <c r="G132" s="28"/>
      <c r="H132" s="133">
        <v>0</v>
      </c>
      <c r="I132" s="28"/>
      <c r="J132" s="133">
        <v>0</v>
      </c>
    </row>
    <row r="133" spans="1:10" ht="20.25" customHeight="1">
      <c r="A133" s="1" t="s">
        <v>90</v>
      </c>
      <c r="B133" s="8"/>
      <c r="C133" s="8"/>
      <c r="D133" s="29">
        <f>SUM(D131:D132)</f>
        <v>-222387</v>
      </c>
      <c r="E133" s="28"/>
      <c r="F133" s="29">
        <f>SUM(F131:F132)</f>
        <v>-48415</v>
      </c>
      <c r="G133" s="28"/>
      <c r="H133" s="29">
        <f>SUM(H131:H132)</f>
        <v>0</v>
      </c>
      <c r="I133" s="28"/>
      <c r="J133" s="29">
        <f>SUM(J131:J132)</f>
        <v>0</v>
      </c>
    </row>
    <row r="134" spans="1:10" ht="20.25" customHeight="1" thickBot="1">
      <c r="A134" s="1" t="s">
        <v>91</v>
      </c>
      <c r="B134" s="8"/>
      <c r="C134" s="8"/>
      <c r="D134" s="30">
        <f>SUM(D118,D133)</f>
        <v>890382</v>
      </c>
      <c r="E134" s="28"/>
      <c r="F134" s="30">
        <f>SUM(F118,F133)</f>
        <v>1291198</v>
      </c>
      <c r="G134" s="28"/>
      <c r="H134" s="30">
        <f>SUM(H118,H133)</f>
        <v>1967494</v>
      </c>
      <c r="I134" s="28"/>
      <c r="J134" s="30">
        <f>SUM(J118,J133)</f>
        <v>2119688</v>
      </c>
    </row>
    <row r="135" spans="1:10" ht="20.25" customHeight="1" thickTop="1">
      <c r="B135" s="8"/>
      <c r="C135" s="8"/>
      <c r="D135" s="27"/>
      <c r="E135" s="28"/>
      <c r="F135" s="27"/>
      <c r="G135" s="28"/>
      <c r="H135" s="27"/>
      <c r="I135" s="28"/>
      <c r="J135" s="27"/>
    </row>
    <row r="136" spans="1:10" ht="20.25" customHeight="1">
      <c r="A136" s="6" t="s">
        <v>92</v>
      </c>
      <c r="B136" s="11"/>
      <c r="C136" s="8"/>
      <c r="D136" s="23"/>
      <c r="E136" s="24"/>
      <c r="F136" s="23"/>
      <c r="G136" s="24"/>
      <c r="H136" s="23"/>
      <c r="I136" s="24"/>
      <c r="J136" s="23"/>
    </row>
    <row r="137" spans="1:10" ht="20.25" customHeight="1" thickBot="1">
      <c r="A137" s="16" t="s">
        <v>219</v>
      </c>
      <c r="B137" s="11"/>
      <c r="C137" s="8"/>
      <c r="D137" s="15">
        <f>D139-D138</f>
        <v>1141008</v>
      </c>
      <c r="E137" s="15"/>
      <c r="F137" s="15">
        <f>SUM(F118-F138)</f>
        <v>1342530</v>
      </c>
      <c r="G137" s="15"/>
      <c r="H137" s="19">
        <f>H118</f>
        <v>1967494</v>
      </c>
      <c r="I137" s="15"/>
      <c r="J137" s="19">
        <f>J118</f>
        <v>2119688</v>
      </c>
    </row>
    <row r="138" spans="1:10" ht="20.25" customHeight="1" thickTop="1">
      <c r="A138" s="3" t="s">
        <v>93</v>
      </c>
      <c r="B138" s="11"/>
      <c r="C138" s="8"/>
      <c r="D138" s="20">
        <v>-28239</v>
      </c>
      <c r="E138" s="15"/>
      <c r="F138" s="20">
        <v>-2917</v>
      </c>
      <c r="G138" s="15"/>
      <c r="H138" s="31"/>
      <c r="I138" s="15"/>
      <c r="J138" s="31"/>
    </row>
    <row r="139" spans="1:10" ht="20.25" customHeight="1" thickBot="1">
      <c r="B139" s="11"/>
      <c r="C139" s="8"/>
      <c r="D139" s="19">
        <f>D118</f>
        <v>1112769</v>
      </c>
      <c r="E139" s="15"/>
      <c r="F139" s="19">
        <f>F118</f>
        <v>1339613</v>
      </c>
      <c r="G139" s="15"/>
      <c r="H139" s="31"/>
      <c r="I139" s="15"/>
      <c r="J139" s="31"/>
    </row>
    <row r="140" spans="1:10" ht="20.25" customHeight="1" thickTop="1">
      <c r="A140" s="1" t="s">
        <v>94</v>
      </c>
      <c r="B140" s="11"/>
      <c r="C140" s="8"/>
      <c r="D140" s="32"/>
      <c r="E140" s="24"/>
      <c r="F140" s="32"/>
      <c r="G140" s="24"/>
      <c r="H140" s="23"/>
      <c r="I140" s="24"/>
      <c r="J140" s="23"/>
    </row>
    <row r="141" spans="1:10" ht="20.25" customHeight="1" thickBot="1">
      <c r="A141" s="16" t="s">
        <v>95</v>
      </c>
      <c r="B141" s="11"/>
      <c r="C141" s="8"/>
      <c r="D141" s="13">
        <f>D134-D142</f>
        <v>918621</v>
      </c>
      <c r="E141" s="12"/>
      <c r="F141" s="13">
        <f>SUM(F134-F142)</f>
        <v>1294115</v>
      </c>
      <c r="G141" s="12"/>
      <c r="H141" s="33">
        <f>SUM(H137)</f>
        <v>1967494</v>
      </c>
      <c r="I141" s="12"/>
      <c r="J141" s="33">
        <f>SUM(J137)</f>
        <v>2119688</v>
      </c>
    </row>
    <row r="142" spans="1:10" ht="20.25" customHeight="1" thickTop="1">
      <c r="A142" s="16" t="s">
        <v>93</v>
      </c>
      <c r="B142" s="11"/>
      <c r="C142" s="8"/>
      <c r="D142" s="17">
        <f>D138</f>
        <v>-28239</v>
      </c>
      <c r="E142" s="12"/>
      <c r="F142" s="17">
        <v>-2917</v>
      </c>
      <c r="G142" s="12"/>
      <c r="H142" s="13"/>
      <c r="I142" s="12"/>
      <c r="J142" s="13"/>
    </row>
    <row r="143" spans="1:10" ht="20.25" customHeight="1" thickBot="1">
      <c r="B143" s="11"/>
      <c r="C143" s="8"/>
      <c r="D143" s="33">
        <f>SUM(D141:D142)</f>
        <v>890382</v>
      </c>
      <c r="E143" s="12"/>
      <c r="F143" s="33">
        <f>SUM(F141:F142)</f>
        <v>1291198</v>
      </c>
      <c r="G143" s="12"/>
      <c r="H143" s="13"/>
      <c r="I143" s="12"/>
      <c r="J143" s="13"/>
    </row>
    <row r="144" spans="1:10" ht="20.25" customHeight="1" thickTop="1">
      <c r="B144" s="11"/>
      <c r="C144" s="8"/>
      <c r="D144" s="32"/>
      <c r="E144" s="24"/>
      <c r="F144" s="32"/>
      <c r="G144" s="24"/>
      <c r="H144" s="23"/>
      <c r="I144" s="24"/>
      <c r="J144" s="23"/>
    </row>
    <row r="145" spans="1:10" ht="20.25" customHeight="1">
      <c r="A145" s="6" t="s">
        <v>96</v>
      </c>
      <c r="B145" s="14">
        <v>25.2</v>
      </c>
      <c r="C145" s="8"/>
      <c r="D145" s="32"/>
      <c r="E145" s="24"/>
      <c r="F145" s="32"/>
      <c r="G145" s="24"/>
      <c r="H145" s="23"/>
      <c r="I145" s="24"/>
      <c r="J145" s="23"/>
    </row>
    <row r="146" spans="1:10" ht="20.25" customHeight="1">
      <c r="A146" s="3" t="s">
        <v>97</v>
      </c>
      <c r="B146" s="11"/>
      <c r="C146" s="8"/>
      <c r="D146" s="23"/>
      <c r="E146" s="24"/>
      <c r="F146" s="23"/>
      <c r="G146" s="24"/>
      <c r="H146" s="23"/>
      <c r="I146" s="24"/>
      <c r="J146" s="23"/>
    </row>
    <row r="147" spans="1:10" ht="20.25" customHeight="1" thickBot="1">
      <c r="A147" s="3" t="s">
        <v>166</v>
      </c>
      <c r="B147" s="8"/>
      <c r="C147" s="8"/>
      <c r="D147" s="34">
        <f>D137*1000/14235527870</f>
        <v>8.0152138397660985E-2</v>
      </c>
      <c r="E147" s="35"/>
      <c r="F147" s="34">
        <v>0.09</v>
      </c>
      <c r="G147" s="36"/>
      <c r="H147" s="34">
        <f>H137*1000/14235527870</f>
        <v>0.13821011893393173</v>
      </c>
      <c r="I147" s="35"/>
      <c r="J147" s="34">
        <v>0.14299999999999999</v>
      </c>
    </row>
    <row r="148" spans="1:10" ht="20.25" customHeight="1" thickTop="1">
      <c r="B148" s="8"/>
      <c r="C148" s="8"/>
      <c r="D148" s="23"/>
      <c r="E148" s="24"/>
      <c r="F148" s="23"/>
      <c r="G148" s="24"/>
      <c r="H148" s="23"/>
      <c r="I148" s="24"/>
      <c r="J148" s="23"/>
    </row>
    <row r="149" spans="1:10" ht="20.25" customHeight="1">
      <c r="A149" s="3" t="s">
        <v>30</v>
      </c>
      <c r="D149" s="4"/>
      <c r="E149" s="5"/>
      <c r="F149" s="4"/>
      <c r="H149" s="4"/>
      <c r="I149" s="5"/>
      <c r="J149" s="4"/>
    </row>
  </sheetData>
  <printOptions gridLinesSet="0"/>
  <pageMargins left="0.78740157480314965" right="0.39370078740157483" top="0.78740157480314965" bottom="0.19685039370078741" header="0.19685039370078741" footer="0.19685039370078741"/>
  <pageSetup paperSize="9" scale="83" orientation="portrait" r:id="rId1"/>
  <headerFooter alignWithMargins="0"/>
  <rowBreaks count="3" manualBreakCount="3">
    <brk id="45" max="16383" man="1"/>
    <brk id="74" max="10" man="1"/>
    <brk id="12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8"/>
  <sheetViews>
    <sheetView showGridLines="0" topLeftCell="A19" zoomScaleNormal="100" zoomScaleSheetLayoutView="90" workbookViewId="0">
      <selection activeCell="M9" sqref="M9"/>
    </sheetView>
  </sheetViews>
  <sheetFormatPr defaultColWidth="9.140625" defaultRowHeight="16.5" customHeight="1"/>
  <cols>
    <col min="1" max="1" width="32" style="59" customWidth="1"/>
    <col min="2" max="2" width="4.28515625" style="59" customWidth="1"/>
    <col min="3" max="3" width="6.140625" style="59" customWidth="1"/>
    <col min="4" max="4" width="1.28515625" style="59" customWidth="1"/>
    <col min="5" max="5" width="12.7109375" style="59" customWidth="1"/>
    <col min="6" max="6" width="1.28515625" style="59" customWidth="1"/>
    <col min="7" max="7" width="12.7109375" style="59" customWidth="1"/>
    <col min="8" max="8" width="1.28515625" style="59" customWidth="1"/>
    <col min="9" max="9" width="12.7109375" style="59" customWidth="1"/>
    <col min="10" max="10" width="1.28515625" style="59" customWidth="1"/>
    <col min="11" max="11" width="12.7109375" style="59" customWidth="1"/>
    <col min="12" max="12" width="1.42578125" style="59" customWidth="1"/>
    <col min="13" max="13" width="12.7109375" style="59" customWidth="1"/>
    <col min="14" max="14" width="1.28515625" style="59" customWidth="1"/>
    <col min="15" max="15" width="12.7109375" style="59" customWidth="1"/>
    <col min="16" max="16" width="2" style="59" customWidth="1"/>
    <col min="17" max="17" width="12.7109375" style="59" customWidth="1"/>
    <col min="18" max="18" width="1.28515625" style="59" customWidth="1"/>
    <col min="19" max="19" width="12.7109375" style="59" customWidth="1"/>
    <col min="20" max="20" width="1.140625" style="59" customWidth="1"/>
    <col min="21" max="21" width="12.7109375" style="59" customWidth="1"/>
    <col min="22" max="22" width="1.28515625" style="59" customWidth="1"/>
    <col min="23" max="23" width="12.7109375" style="59" customWidth="1"/>
    <col min="24" max="24" width="1.28515625" style="59" customWidth="1"/>
    <col min="25" max="25" width="12.7109375" style="59" customWidth="1"/>
    <col min="26" max="26" width="1.28515625" style="59" customWidth="1"/>
    <col min="27" max="27" width="11.7109375" style="59" customWidth="1"/>
    <col min="28" max="16384" width="9.140625" style="59"/>
  </cols>
  <sheetData>
    <row r="1" spans="1:25" s="60" customFormat="1" ht="16.5" customHeight="1">
      <c r="A1" s="174"/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Y1" s="58" t="s">
        <v>63</v>
      </c>
    </row>
    <row r="2" spans="1:25" s="60" customFormat="1" ht="16.5" customHeight="1">
      <c r="A2" s="174" t="s">
        <v>0</v>
      </c>
      <c r="B2" s="174"/>
      <c r="C2" s="174"/>
    </row>
    <row r="3" spans="1:25" s="60" customFormat="1" ht="16.5" customHeight="1">
      <c r="A3" s="174" t="s">
        <v>136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</row>
    <row r="4" spans="1:25" s="60" customFormat="1" ht="16.5" customHeight="1">
      <c r="A4" s="174" t="s">
        <v>263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</row>
    <row r="5" spans="1:25" s="60" customFormat="1" ht="16.5" customHeight="1">
      <c r="A5" s="175"/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6"/>
      <c r="Y5" s="176" t="s">
        <v>2</v>
      </c>
    </row>
    <row r="6" spans="1:25" ht="16.5" customHeight="1">
      <c r="A6" s="113"/>
      <c r="B6" s="113"/>
      <c r="C6" s="113"/>
      <c r="D6" s="113"/>
      <c r="E6" s="114" t="s">
        <v>3</v>
      </c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</row>
    <row r="7" spans="1:25" ht="16.5" customHeight="1">
      <c r="A7" s="113"/>
      <c r="B7" s="113"/>
      <c r="C7" s="113"/>
      <c r="D7" s="113"/>
      <c r="E7" s="116" t="s">
        <v>185</v>
      </c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7"/>
      <c r="W7" s="113"/>
      <c r="X7" s="117"/>
      <c r="Y7" s="117"/>
    </row>
    <row r="8" spans="1:25" s="177" customFormat="1" ht="16.5" customHeight="1">
      <c r="A8" s="118"/>
      <c r="B8" s="118"/>
      <c r="C8" s="118"/>
      <c r="D8" s="118"/>
      <c r="E8" s="115"/>
      <c r="F8" s="115"/>
      <c r="G8" s="115"/>
      <c r="H8" s="115"/>
      <c r="I8" s="119"/>
      <c r="J8" s="119"/>
      <c r="K8" s="115"/>
      <c r="L8" s="115"/>
      <c r="M8" s="115"/>
      <c r="N8" s="115"/>
      <c r="O8" s="115"/>
      <c r="P8" s="115"/>
      <c r="Q8" s="115"/>
      <c r="R8" s="115"/>
      <c r="S8" s="120" t="s">
        <v>137</v>
      </c>
      <c r="T8" s="119"/>
      <c r="U8" s="115"/>
      <c r="V8" s="117"/>
      <c r="W8" s="118"/>
      <c r="X8" s="117"/>
      <c r="Y8" s="117"/>
    </row>
    <row r="9" spans="1:25" ht="16.5" customHeight="1">
      <c r="A9" s="113"/>
      <c r="B9" s="113"/>
      <c r="C9" s="113"/>
      <c r="D9" s="113"/>
      <c r="E9" s="118"/>
      <c r="F9" s="118"/>
      <c r="G9" s="118"/>
      <c r="H9" s="118"/>
      <c r="I9" s="115"/>
      <c r="J9" s="115"/>
      <c r="K9" s="118"/>
      <c r="L9" s="118"/>
      <c r="M9" s="118"/>
      <c r="N9" s="118"/>
      <c r="O9" s="118"/>
      <c r="P9" s="118"/>
      <c r="Q9" s="118"/>
      <c r="R9" s="118"/>
      <c r="S9" s="121" t="s">
        <v>138</v>
      </c>
      <c r="T9" s="121"/>
      <c r="U9" s="118"/>
      <c r="V9" s="117"/>
      <c r="W9" s="113"/>
      <c r="X9" s="117"/>
      <c r="Y9" s="117"/>
    </row>
    <row r="10" spans="1:25" ht="16.5" customHeight="1">
      <c r="A10" s="113"/>
      <c r="B10" s="113"/>
      <c r="C10" s="113"/>
      <c r="D10" s="113"/>
      <c r="E10" s="118"/>
      <c r="F10" s="118"/>
      <c r="G10" s="118"/>
      <c r="H10" s="118"/>
      <c r="I10" s="122"/>
      <c r="J10" s="118"/>
      <c r="K10" s="118"/>
      <c r="L10" s="118"/>
      <c r="M10" s="118"/>
      <c r="N10" s="118"/>
      <c r="O10" s="118"/>
      <c r="P10" s="118"/>
      <c r="Q10" s="118"/>
      <c r="R10" s="118"/>
      <c r="S10" s="116" t="s">
        <v>139</v>
      </c>
      <c r="T10" s="116"/>
      <c r="U10" s="118"/>
      <c r="V10" s="117"/>
      <c r="W10" s="113" t="s">
        <v>140</v>
      </c>
      <c r="X10" s="117"/>
      <c r="Y10" s="117"/>
    </row>
    <row r="11" spans="1:25" ht="16.5" customHeight="1">
      <c r="A11" s="113"/>
      <c r="B11" s="113"/>
      <c r="C11" s="113"/>
      <c r="D11" s="113"/>
      <c r="E11" s="113"/>
      <c r="F11" s="113"/>
      <c r="G11" s="113"/>
      <c r="H11" s="113"/>
      <c r="I11" s="113"/>
      <c r="J11" s="118"/>
      <c r="K11" s="182" t="s">
        <v>56</v>
      </c>
      <c r="L11" s="182"/>
      <c r="M11" s="182"/>
      <c r="N11" s="182"/>
      <c r="O11" s="182"/>
      <c r="P11" s="118"/>
      <c r="Q11" s="118"/>
      <c r="R11" s="118"/>
      <c r="S11" s="113" t="s">
        <v>141</v>
      </c>
      <c r="T11" s="113"/>
      <c r="U11" s="113" t="s">
        <v>142</v>
      </c>
      <c r="V11" s="118"/>
      <c r="W11" s="113" t="s">
        <v>143</v>
      </c>
      <c r="X11" s="118"/>
      <c r="Y11" s="113"/>
    </row>
    <row r="12" spans="1:25" ht="16.5" customHeight="1">
      <c r="A12" s="113"/>
      <c r="B12" s="113"/>
      <c r="C12" s="113"/>
      <c r="D12" s="113"/>
      <c r="E12" s="118" t="s">
        <v>144</v>
      </c>
      <c r="F12" s="113"/>
      <c r="G12" s="113" t="s">
        <v>145</v>
      </c>
      <c r="H12" s="113"/>
      <c r="I12" s="113" t="s">
        <v>179</v>
      </c>
      <c r="J12" s="118"/>
      <c r="K12" s="183" t="s">
        <v>214</v>
      </c>
      <c r="L12" s="183"/>
      <c r="M12" s="183"/>
      <c r="N12" s="123"/>
      <c r="O12" s="123"/>
      <c r="P12" s="122"/>
      <c r="Q12" s="122"/>
      <c r="R12" s="118"/>
      <c r="S12" s="113" t="s">
        <v>146</v>
      </c>
      <c r="T12" s="113"/>
      <c r="U12" s="113" t="s">
        <v>52</v>
      </c>
      <c r="V12" s="118"/>
      <c r="W12" s="113" t="s">
        <v>147</v>
      </c>
      <c r="X12" s="118"/>
      <c r="Y12" s="113" t="s">
        <v>148</v>
      </c>
    </row>
    <row r="13" spans="1:25" ht="16.5" customHeight="1">
      <c r="A13" s="113"/>
      <c r="B13" s="113"/>
      <c r="C13" s="171" t="s">
        <v>5</v>
      </c>
      <c r="D13" s="113"/>
      <c r="E13" s="171" t="s">
        <v>149</v>
      </c>
      <c r="F13" s="113"/>
      <c r="G13" s="171" t="s">
        <v>150</v>
      </c>
      <c r="H13" s="113"/>
      <c r="I13" s="171" t="s">
        <v>180</v>
      </c>
      <c r="J13" s="113"/>
      <c r="K13" s="172" t="s">
        <v>151</v>
      </c>
      <c r="L13" s="151"/>
      <c r="M13" s="172" t="s">
        <v>215</v>
      </c>
      <c r="N13" s="113"/>
      <c r="O13" s="171" t="s">
        <v>152</v>
      </c>
      <c r="P13" s="118"/>
      <c r="Q13" s="172" t="s">
        <v>209</v>
      </c>
      <c r="R13" s="113"/>
      <c r="S13" s="171" t="s">
        <v>153</v>
      </c>
      <c r="T13" s="118"/>
      <c r="U13" s="171" t="s">
        <v>154</v>
      </c>
      <c r="V13" s="113"/>
      <c r="W13" s="171" t="s">
        <v>155</v>
      </c>
      <c r="X13" s="113"/>
      <c r="Y13" s="171" t="s">
        <v>156</v>
      </c>
    </row>
    <row r="14" spans="1:25" ht="16.5" customHeight="1">
      <c r="A14" s="154" t="s">
        <v>216</v>
      </c>
      <c r="B14" s="154"/>
      <c r="C14" s="154"/>
      <c r="D14" s="113"/>
      <c r="E14" s="118">
        <v>15903126</v>
      </c>
      <c r="F14" s="113">
        <v>0</v>
      </c>
      <c r="G14" s="118">
        <v>2295631</v>
      </c>
      <c r="H14" s="113">
        <v>0</v>
      </c>
      <c r="I14" s="118">
        <v>51532</v>
      </c>
      <c r="J14" s="113">
        <v>0</v>
      </c>
      <c r="K14" s="152">
        <v>1433037</v>
      </c>
      <c r="L14" s="151">
        <v>0</v>
      </c>
      <c r="M14" s="152">
        <v>0</v>
      </c>
      <c r="N14" s="113">
        <v>0</v>
      </c>
      <c r="O14" s="118">
        <v>11010081</v>
      </c>
      <c r="P14" s="118"/>
      <c r="Q14" s="125">
        <v>0</v>
      </c>
      <c r="R14" s="113">
        <v>0</v>
      </c>
      <c r="S14" s="118">
        <v>-186148</v>
      </c>
      <c r="T14" s="118">
        <v>0</v>
      </c>
      <c r="U14" s="118">
        <f>SUM(E14:T14)</f>
        <v>30507259</v>
      </c>
      <c r="V14" s="113"/>
      <c r="W14" s="118">
        <v>-29427</v>
      </c>
      <c r="X14" s="113"/>
      <c r="Y14" s="125">
        <f>SUM(U14:W14)</f>
        <v>30477832</v>
      </c>
    </row>
    <row r="15" spans="1:25" ht="16.149999999999999" customHeight="1">
      <c r="A15" s="155" t="s">
        <v>217</v>
      </c>
      <c r="B15" s="155"/>
      <c r="C15" s="155"/>
      <c r="D15" s="113"/>
      <c r="E15" s="118"/>
      <c r="F15" s="113"/>
      <c r="G15" s="118"/>
      <c r="H15" s="113"/>
      <c r="I15" s="118"/>
      <c r="J15" s="113"/>
      <c r="K15" s="152"/>
      <c r="L15" s="151"/>
      <c r="M15" s="152"/>
      <c r="N15" s="113"/>
      <c r="O15" s="118"/>
      <c r="P15" s="118"/>
      <c r="Q15" s="152"/>
      <c r="R15" s="113"/>
      <c r="S15" s="118"/>
      <c r="T15" s="118"/>
      <c r="U15" s="118"/>
      <c r="V15" s="113"/>
      <c r="W15" s="118"/>
      <c r="X15" s="113"/>
      <c r="Y15" s="118"/>
    </row>
    <row r="16" spans="1:25" ht="16.5" customHeight="1">
      <c r="A16" s="153" t="s">
        <v>218</v>
      </c>
      <c r="B16" s="153"/>
      <c r="C16" s="163">
        <v>2</v>
      </c>
      <c r="D16" s="113"/>
      <c r="E16" s="127">
        <v>0</v>
      </c>
      <c r="F16" s="64"/>
      <c r="G16" s="127">
        <v>0</v>
      </c>
      <c r="H16" s="64"/>
      <c r="I16" s="127">
        <v>0</v>
      </c>
      <c r="J16" s="64"/>
      <c r="K16" s="127">
        <v>0</v>
      </c>
      <c r="L16" s="125"/>
      <c r="M16" s="127">
        <v>0</v>
      </c>
      <c r="N16" s="64"/>
      <c r="O16" s="127">
        <v>441630</v>
      </c>
      <c r="P16" s="125"/>
      <c r="Q16" s="127">
        <v>0</v>
      </c>
      <c r="R16" s="64"/>
      <c r="S16" s="127">
        <v>0</v>
      </c>
      <c r="T16" s="64"/>
      <c r="U16" s="127">
        <f>SUM(E16:T16)</f>
        <v>441630</v>
      </c>
      <c r="V16" s="64"/>
      <c r="W16" s="127">
        <v>0</v>
      </c>
      <c r="X16" s="64"/>
      <c r="Y16" s="127">
        <f>SUM(U16:W16)</f>
        <v>441630</v>
      </c>
    </row>
    <row r="17" spans="1:25" ht="16.5" customHeight="1">
      <c r="A17" s="124" t="s">
        <v>223</v>
      </c>
      <c r="B17" s="124"/>
      <c r="C17" s="162"/>
      <c r="D17" s="113"/>
      <c r="E17" s="64">
        <f>SUM(E14:E16)</f>
        <v>15903126</v>
      </c>
      <c r="F17" s="64"/>
      <c r="G17" s="64">
        <f>SUM(G14:G16)</f>
        <v>2295631</v>
      </c>
      <c r="H17" s="64"/>
      <c r="I17" s="64">
        <f>SUM(I14:I16)</f>
        <v>51532</v>
      </c>
      <c r="J17" s="64"/>
      <c r="K17" s="64">
        <f>SUM(K14:K16)</f>
        <v>1433037</v>
      </c>
      <c r="L17" s="64"/>
      <c r="M17" s="64">
        <f>SUM(M14:M16)</f>
        <v>0</v>
      </c>
      <c r="N17" s="64"/>
      <c r="O17" s="64">
        <f>SUM(O14:O16)</f>
        <v>11451711</v>
      </c>
      <c r="P17" s="64"/>
      <c r="Q17" s="64">
        <f>SUM(Q14:Q16)</f>
        <v>0</v>
      </c>
      <c r="R17" s="64"/>
      <c r="S17" s="64">
        <f>SUM(S14:S16)</f>
        <v>-186148</v>
      </c>
      <c r="T17" s="64"/>
      <c r="U17" s="64">
        <f>SUM(U14:U16)</f>
        <v>30948889</v>
      </c>
      <c r="V17" s="64"/>
      <c r="W17" s="64">
        <f>SUM(W14:W16)</f>
        <v>-29427</v>
      </c>
      <c r="X17" s="64"/>
      <c r="Y17" s="64">
        <f>SUM(Y14:Y16)</f>
        <v>30919462</v>
      </c>
    </row>
    <row r="18" spans="1:25" ht="16.5" customHeight="1">
      <c r="A18" s="126" t="s">
        <v>221</v>
      </c>
      <c r="B18" s="126"/>
      <c r="C18" s="163"/>
      <c r="D18" s="113"/>
      <c r="E18" s="125">
        <v>0</v>
      </c>
      <c r="F18" s="64"/>
      <c r="G18" s="125">
        <v>0</v>
      </c>
      <c r="H18" s="64"/>
      <c r="I18" s="125">
        <v>0</v>
      </c>
      <c r="J18" s="64"/>
      <c r="K18" s="125">
        <v>0</v>
      </c>
      <c r="L18" s="125"/>
      <c r="M18" s="125">
        <v>0</v>
      </c>
      <c r="N18" s="64"/>
      <c r="O18" s="125">
        <f>SUM(PL!F137)</f>
        <v>1342530</v>
      </c>
      <c r="P18" s="125"/>
      <c r="Q18" s="125">
        <v>0</v>
      </c>
      <c r="R18" s="64"/>
      <c r="S18" s="125">
        <v>0</v>
      </c>
      <c r="T18" s="64"/>
      <c r="U18" s="125">
        <f>SUM(E18:T18)</f>
        <v>1342530</v>
      </c>
      <c r="V18" s="64"/>
      <c r="W18" s="125">
        <f>SUM(PL!F138)</f>
        <v>-2917</v>
      </c>
      <c r="X18" s="64"/>
      <c r="Y18" s="125">
        <f>SUM(U18:W18)</f>
        <v>1339613</v>
      </c>
    </row>
    <row r="19" spans="1:25" ht="16.5" customHeight="1">
      <c r="A19" s="126" t="s">
        <v>90</v>
      </c>
      <c r="B19" s="126"/>
      <c r="C19" s="163"/>
      <c r="D19" s="113"/>
      <c r="E19" s="127">
        <v>0</v>
      </c>
      <c r="F19" s="64"/>
      <c r="G19" s="127">
        <v>0</v>
      </c>
      <c r="H19" s="64"/>
      <c r="I19" s="127">
        <v>0</v>
      </c>
      <c r="J19" s="64"/>
      <c r="K19" s="127">
        <v>0</v>
      </c>
      <c r="L19" s="125"/>
      <c r="M19" s="127">
        <v>0</v>
      </c>
      <c r="N19" s="64"/>
      <c r="O19" s="127">
        <v>0</v>
      </c>
      <c r="P19" s="125"/>
      <c r="Q19" s="127">
        <v>0</v>
      </c>
      <c r="R19" s="64"/>
      <c r="S19" s="127">
        <f>SUM(PL!F133)</f>
        <v>-48415</v>
      </c>
      <c r="T19" s="64"/>
      <c r="U19" s="127">
        <f>SUM(E19:T19)</f>
        <v>-48415</v>
      </c>
      <c r="V19" s="64"/>
      <c r="W19" s="127">
        <v>0</v>
      </c>
      <c r="X19" s="64"/>
      <c r="Y19" s="127">
        <f>SUM(U19:W19)</f>
        <v>-48415</v>
      </c>
    </row>
    <row r="20" spans="1:25" ht="16.5" customHeight="1">
      <c r="A20" s="126" t="s">
        <v>222</v>
      </c>
      <c r="B20" s="126"/>
      <c r="C20" s="163"/>
      <c r="D20" s="113"/>
      <c r="E20" s="125">
        <f>SUM(E18:E19)</f>
        <v>0</v>
      </c>
      <c r="F20" s="64"/>
      <c r="G20" s="125">
        <f>SUM(G18:G19)</f>
        <v>0</v>
      </c>
      <c r="H20" s="64"/>
      <c r="I20" s="125">
        <f>SUM(I18:I19)</f>
        <v>0</v>
      </c>
      <c r="J20" s="64"/>
      <c r="K20" s="125">
        <f>SUM(K18:K19)</f>
        <v>0</v>
      </c>
      <c r="L20" s="125"/>
      <c r="M20" s="125">
        <f>SUM(M18:M19)</f>
        <v>0</v>
      </c>
      <c r="N20" s="64"/>
      <c r="O20" s="125">
        <f>SUM(O18:O19)</f>
        <v>1342530</v>
      </c>
      <c r="P20" s="125"/>
      <c r="Q20" s="125">
        <f>SUM(Q18:Q19)</f>
        <v>0</v>
      </c>
      <c r="R20" s="64"/>
      <c r="S20" s="125">
        <f>SUM(S18:S19)</f>
        <v>-48415</v>
      </c>
      <c r="T20" s="64"/>
      <c r="U20" s="125">
        <f>SUM(U18:U19)</f>
        <v>1294115</v>
      </c>
      <c r="V20" s="64"/>
      <c r="W20" s="125">
        <f>SUM(W18:W19)</f>
        <v>-2917</v>
      </c>
      <c r="X20" s="64"/>
      <c r="Y20" s="125">
        <f>SUM(Y18:Y19)</f>
        <v>1291198</v>
      </c>
    </row>
    <row r="21" spans="1:25" ht="16.5" customHeight="1">
      <c r="A21" s="126" t="s">
        <v>224</v>
      </c>
      <c r="B21" s="126"/>
      <c r="C21" s="163">
        <v>25.1</v>
      </c>
      <c r="D21" s="128"/>
      <c r="E21" s="125">
        <v>0</v>
      </c>
      <c r="F21" s="125"/>
      <c r="G21" s="125">
        <v>0</v>
      </c>
      <c r="H21" s="125"/>
      <c r="I21" s="125">
        <v>4842</v>
      </c>
      <c r="J21" s="125"/>
      <c r="K21" s="125">
        <v>0</v>
      </c>
      <c r="L21" s="125"/>
      <c r="M21" s="125">
        <v>0</v>
      </c>
      <c r="N21" s="125"/>
      <c r="O21" s="125">
        <v>0</v>
      </c>
      <c r="P21" s="125"/>
      <c r="Q21" s="125">
        <v>0</v>
      </c>
      <c r="R21" s="125"/>
      <c r="S21" s="125">
        <v>0</v>
      </c>
      <c r="T21" s="125"/>
      <c r="U21" s="125">
        <f>SUM(E21:T21)</f>
        <v>4842</v>
      </c>
      <c r="V21" s="125"/>
      <c r="W21" s="125">
        <v>0</v>
      </c>
      <c r="X21" s="125"/>
      <c r="Y21" s="125">
        <f>SUM(U21:W21)</f>
        <v>4842</v>
      </c>
    </row>
    <row r="22" spans="1:25" ht="16.5" customHeight="1">
      <c r="A22" s="126" t="s">
        <v>202</v>
      </c>
      <c r="B22" s="126"/>
      <c r="C22" s="163"/>
      <c r="D22" s="128"/>
      <c r="E22" s="125">
        <v>0</v>
      </c>
      <c r="F22" s="64"/>
      <c r="G22" s="125">
        <v>0</v>
      </c>
      <c r="H22" s="64"/>
      <c r="I22" s="125">
        <v>0</v>
      </c>
      <c r="J22" s="64"/>
      <c r="K22" s="125">
        <v>0</v>
      </c>
      <c r="L22" s="64"/>
      <c r="M22" s="125">
        <v>0</v>
      </c>
      <c r="N22" s="64"/>
      <c r="O22" s="125">
        <v>0</v>
      </c>
      <c r="P22" s="64"/>
      <c r="Q22" s="125">
        <v>0</v>
      </c>
      <c r="R22" s="64"/>
      <c r="S22" s="125">
        <v>0</v>
      </c>
      <c r="T22" s="64"/>
      <c r="U22" s="125">
        <f>SUM(E22:T22)</f>
        <v>0</v>
      </c>
      <c r="V22" s="64"/>
      <c r="W22" s="125">
        <v>36985</v>
      </c>
      <c r="X22" s="64"/>
      <c r="Y22" s="125">
        <f>SUM(U22:W22)</f>
        <v>36985</v>
      </c>
    </row>
    <row r="23" spans="1:25" ht="16.5" customHeight="1">
      <c r="A23" s="126" t="s">
        <v>245</v>
      </c>
      <c r="B23" s="126"/>
      <c r="C23" s="163">
        <v>28</v>
      </c>
      <c r="D23" s="128"/>
      <c r="E23" s="127">
        <v>0</v>
      </c>
      <c r="F23" s="64"/>
      <c r="G23" s="127">
        <v>0</v>
      </c>
      <c r="H23" s="64"/>
      <c r="I23" s="127">
        <v>0</v>
      </c>
      <c r="J23" s="125"/>
      <c r="K23" s="127">
        <v>0</v>
      </c>
      <c r="L23" s="125"/>
      <c r="M23" s="127">
        <v>0</v>
      </c>
      <c r="N23" s="64"/>
      <c r="O23" s="127">
        <v>-1633973</v>
      </c>
      <c r="P23" s="125"/>
      <c r="Q23" s="127">
        <v>0</v>
      </c>
      <c r="R23" s="64"/>
      <c r="S23" s="127">
        <v>0</v>
      </c>
      <c r="T23" s="64"/>
      <c r="U23" s="127">
        <f>SUM(E23:T23)</f>
        <v>-1633973</v>
      </c>
      <c r="V23" s="64"/>
      <c r="W23" s="127">
        <v>0</v>
      </c>
      <c r="X23" s="64"/>
      <c r="Y23" s="127">
        <f>SUM(U23:W23)</f>
        <v>-1633973</v>
      </c>
    </row>
    <row r="24" spans="1:25" ht="16.5" customHeight="1" thickBot="1">
      <c r="A24" s="124" t="s">
        <v>264</v>
      </c>
      <c r="B24" s="124"/>
      <c r="C24" s="162"/>
      <c r="D24" s="128"/>
      <c r="E24" s="129">
        <f>SUM(E17,E20:E23)</f>
        <v>15903126</v>
      </c>
      <c r="F24" s="125"/>
      <c r="G24" s="129">
        <f>SUM(G17,G20:G23)</f>
        <v>2295631</v>
      </c>
      <c r="H24" s="125"/>
      <c r="I24" s="129">
        <f>SUM(I17,I20:I23)</f>
        <v>56374</v>
      </c>
      <c r="J24" s="64"/>
      <c r="K24" s="129">
        <f>SUM(K17,K20:K23)</f>
        <v>1433037</v>
      </c>
      <c r="L24" s="125"/>
      <c r="M24" s="129">
        <f>SUM(M17,M20:M23)</f>
        <v>0</v>
      </c>
      <c r="N24" s="125"/>
      <c r="O24" s="129">
        <f>SUM(O17,O20:O23)</f>
        <v>11160268</v>
      </c>
      <c r="P24" s="125"/>
      <c r="Q24" s="129">
        <f>SUM(Q17,Q20:Q23)</f>
        <v>0</v>
      </c>
      <c r="R24" s="64"/>
      <c r="S24" s="129">
        <f>SUM(S17,S20:S23)</f>
        <v>-234563</v>
      </c>
      <c r="T24" s="125"/>
      <c r="U24" s="129">
        <f>SUM(U17,U20:U23)</f>
        <v>30613873</v>
      </c>
      <c r="V24" s="64"/>
      <c r="W24" s="129">
        <f>SUM(W17,W20:W23)</f>
        <v>4641</v>
      </c>
      <c r="X24" s="64"/>
      <c r="Y24" s="129">
        <f>SUM(Y17,Y20:Y23)</f>
        <v>30618514</v>
      </c>
    </row>
    <row r="25" spans="1:25" ht="16.5" customHeight="1" thickTop="1">
      <c r="A25" s="126"/>
      <c r="B25" s="126"/>
      <c r="C25" s="163"/>
      <c r="D25" s="128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</row>
    <row r="26" spans="1:25" ht="16.5" customHeight="1">
      <c r="A26" s="124" t="s">
        <v>207</v>
      </c>
      <c r="B26" s="124"/>
      <c r="C26" s="162"/>
      <c r="D26" s="128"/>
      <c r="E26" s="64">
        <v>15903126</v>
      </c>
      <c r="F26" s="64">
        <v>0</v>
      </c>
      <c r="G26" s="64">
        <v>2295631</v>
      </c>
      <c r="H26" s="64">
        <v>0</v>
      </c>
      <c r="I26" s="64">
        <v>57112</v>
      </c>
      <c r="J26" s="64">
        <v>0</v>
      </c>
      <c r="K26" s="64">
        <v>1567737</v>
      </c>
      <c r="L26" s="64">
        <v>0</v>
      </c>
      <c r="M26" s="64">
        <v>391904</v>
      </c>
      <c r="N26" s="64">
        <v>0</v>
      </c>
      <c r="O26" s="64">
        <v>11301231</v>
      </c>
      <c r="P26" s="64"/>
      <c r="Q26" s="64">
        <v>-391904</v>
      </c>
      <c r="R26" s="64">
        <v>0</v>
      </c>
      <c r="S26" s="64">
        <v>-276502</v>
      </c>
      <c r="T26" s="64">
        <v>0</v>
      </c>
      <c r="U26" s="125">
        <f>SUM(E26:T26)</f>
        <v>30848335</v>
      </c>
      <c r="V26" s="64">
        <v>0</v>
      </c>
      <c r="W26" s="64">
        <v>4057</v>
      </c>
      <c r="X26" s="64">
        <v>0</v>
      </c>
      <c r="Y26" s="125">
        <f>SUM(U26:X26)</f>
        <v>30852392</v>
      </c>
    </row>
    <row r="27" spans="1:25" ht="16.5" customHeight="1">
      <c r="A27" s="126" t="s">
        <v>163</v>
      </c>
      <c r="B27" s="126"/>
      <c r="C27" s="163"/>
      <c r="D27" s="113"/>
      <c r="E27" s="125">
        <v>0</v>
      </c>
      <c r="F27" s="64"/>
      <c r="G27" s="125">
        <v>0</v>
      </c>
      <c r="H27" s="64"/>
      <c r="I27" s="125">
        <v>0</v>
      </c>
      <c r="J27" s="64"/>
      <c r="K27" s="125">
        <v>0</v>
      </c>
      <c r="L27" s="125"/>
      <c r="M27" s="125">
        <v>0</v>
      </c>
      <c r="N27" s="64"/>
      <c r="O27" s="125">
        <f>PL!D137</f>
        <v>1141008</v>
      </c>
      <c r="P27" s="125"/>
      <c r="Q27" s="125">
        <v>0</v>
      </c>
      <c r="R27" s="64"/>
      <c r="S27" s="125">
        <v>0</v>
      </c>
      <c r="T27" s="64"/>
      <c r="U27" s="125">
        <f>SUM(E27:T27)</f>
        <v>1141008</v>
      </c>
      <c r="V27" s="64"/>
      <c r="W27" s="125">
        <f>PL!D138</f>
        <v>-28239</v>
      </c>
      <c r="X27" s="64"/>
      <c r="Y27" s="125">
        <f>SUM(U27:W27)</f>
        <v>1112769</v>
      </c>
    </row>
    <row r="28" spans="1:25" ht="16.5" customHeight="1">
      <c r="A28" s="126" t="s">
        <v>90</v>
      </c>
      <c r="B28" s="126"/>
      <c r="C28" s="163"/>
      <c r="D28" s="113"/>
      <c r="E28" s="127">
        <v>0</v>
      </c>
      <c r="F28" s="64"/>
      <c r="G28" s="127">
        <v>0</v>
      </c>
      <c r="H28" s="64"/>
      <c r="I28" s="127">
        <v>0</v>
      </c>
      <c r="J28" s="64"/>
      <c r="K28" s="127">
        <v>0</v>
      </c>
      <c r="L28" s="125"/>
      <c r="M28" s="127">
        <v>0</v>
      </c>
      <c r="N28" s="64"/>
      <c r="O28" s="127">
        <v>0</v>
      </c>
      <c r="P28" s="125"/>
      <c r="Q28" s="127">
        <v>0</v>
      </c>
      <c r="R28" s="64"/>
      <c r="S28" s="127">
        <f>SUM(PL!D133)</f>
        <v>-222387</v>
      </c>
      <c r="T28" s="64"/>
      <c r="U28" s="127">
        <f>SUM(E28:T28)</f>
        <v>-222387</v>
      </c>
      <c r="V28" s="64"/>
      <c r="W28" s="127">
        <v>0</v>
      </c>
      <c r="X28" s="64"/>
      <c r="Y28" s="127">
        <f>SUM(U28:W28)</f>
        <v>-222387</v>
      </c>
    </row>
    <row r="29" spans="1:25" ht="16.5" customHeight="1">
      <c r="A29" s="126" t="s">
        <v>91</v>
      </c>
      <c r="B29" s="126"/>
      <c r="C29" s="163"/>
      <c r="D29" s="113"/>
      <c r="E29" s="125">
        <f>SUM(E27:E28)</f>
        <v>0</v>
      </c>
      <c r="F29" s="64"/>
      <c r="G29" s="125">
        <f>SUM(G27:G28)</f>
        <v>0</v>
      </c>
      <c r="H29" s="64"/>
      <c r="I29" s="125">
        <f>SUM(I27:I28)</f>
        <v>0</v>
      </c>
      <c r="J29" s="64"/>
      <c r="K29" s="125">
        <f>SUM(K27:K28)</f>
        <v>0</v>
      </c>
      <c r="L29" s="125"/>
      <c r="M29" s="125">
        <f>SUM(M27:M28)</f>
        <v>0</v>
      </c>
      <c r="N29" s="64"/>
      <c r="O29" s="125">
        <f>SUM(O27:O28)</f>
        <v>1141008</v>
      </c>
      <c r="P29" s="125"/>
      <c r="Q29" s="125">
        <f>SUM(Q27:Q28)</f>
        <v>0</v>
      </c>
      <c r="R29" s="64"/>
      <c r="S29" s="125">
        <f>SUM(S27:S28)</f>
        <v>-222387</v>
      </c>
      <c r="T29" s="64"/>
      <c r="U29" s="125">
        <f>SUM(U27:U28)</f>
        <v>918621</v>
      </c>
      <c r="V29" s="64"/>
      <c r="W29" s="125">
        <f>SUM(W27:W28)</f>
        <v>-28239</v>
      </c>
      <c r="X29" s="64"/>
      <c r="Y29" s="125">
        <f>SUM(Y27:Y28)</f>
        <v>890382</v>
      </c>
    </row>
    <row r="30" spans="1:25" ht="16.5" customHeight="1">
      <c r="A30" s="126" t="s">
        <v>225</v>
      </c>
      <c r="B30" s="126"/>
      <c r="C30" s="163">
        <v>24</v>
      </c>
      <c r="D30" s="113"/>
      <c r="E30" s="125">
        <v>0</v>
      </c>
      <c r="F30" s="64"/>
      <c r="G30" s="125">
        <v>0</v>
      </c>
      <c r="H30" s="64"/>
      <c r="I30" s="125">
        <v>0</v>
      </c>
      <c r="J30" s="64"/>
      <c r="K30" s="125">
        <v>0</v>
      </c>
      <c r="L30" s="125"/>
      <c r="M30" s="125">
        <f>'company only'!M23</f>
        <v>543106</v>
      </c>
      <c r="N30" s="64"/>
      <c r="O30" s="125">
        <f>-M30</f>
        <v>-543106</v>
      </c>
      <c r="P30" s="125"/>
      <c r="Q30" s="125">
        <f>-M30</f>
        <v>-543106</v>
      </c>
      <c r="R30" s="64"/>
      <c r="S30" s="125">
        <v>0</v>
      </c>
      <c r="T30" s="64"/>
      <c r="U30" s="125">
        <f>SUM(E30:T30)</f>
        <v>-543106</v>
      </c>
      <c r="V30" s="64"/>
      <c r="W30" s="125">
        <v>0</v>
      </c>
      <c r="X30" s="64"/>
      <c r="Y30" s="125">
        <f>SUM(U30:W30)</f>
        <v>-543106</v>
      </c>
    </row>
    <row r="31" spans="1:25" ht="16.5" customHeight="1">
      <c r="A31" s="126" t="s">
        <v>224</v>
      </c>
      <c r="B31" s="126"/>
      <c r="C31" s="163">
        <v>25.1</v>
      </c>
      <c r="D31" s="128"/>
      <c r="E31" s="64">
        <v>0</v>
      </c>
      <c r="F31" s="64"/>
      <c r="G31" s="64">
        <v>0</v>
      </c>
      <c r="H31" s="64"/>
      <c r="I31" s="64">
        <f>'company only'!I24</f>
        <v>1970</v>
      </c>
      <c r="J31" s="125"/>
      <c r="K31" s="64">
        <v>0</v>
      </c>
      <c r="L31" s="64"/>
      <c r="M31" s="64">
        <v>0</v>
      </c>
      <c r="N31" s="64"/>
      <c r="O31" s="125">
        <v>0</v>
      </c>
      <c r="P31" s="125"/>
      <c r="Q31" s="64">
        <v>0</v>
      </c>
      <c r="R31" s="64"/>
      <c r="S31" s="64">
        <v>0</v>
      </c>
      <c r="T31" s="64"/>
      <c r="U31" s="125">
        <f>SUM(E31:T31)</f>
        <v>1970</v>
      </c>
      <c r="V31" s="64"/>
      <c r="W31" s="125">
        <v>0</v>
      </c>
      <c r="X31" s="64"/>
      <c r="Y31" s="125">
        <f>SUM(U31:W31)</f>
        <v>1970</v>
      </c>
    </row>
    <row r="32" spans="1:25" ht="16.5" customHeight="1">
      <c r="A32" s="126" t="s">
        <v>245</v>
      </c>
      <c r="B32" s="126"/>
      <c r="C32" s="163">
        <v>28</v>
      </c>
      <c r="D32" s="128"/>
      <c r="E32" s="64">
        <v>0</v>
      </c>
      <c r="F32" s="64"/>
      <c r="G32" s="64">
        <v>0</v>
      </c>
      <c r="H32" s="64"/>
      <c r="I32" s="64">
        <v>0</v>
      </c>
      <c r="J32" s="125"/>
      <c r="K32" s="64">
        <v>0</v>
      </c>
      <c r="L32" s="64"/>
      <c r="M32" s="64">
        <v>0</v>
      </c>
      <c r="N32" s="64"/>
      <c r="O32" s="125">
        <f>'company only'!O25</f>
        <v>-1431806</v>
      </c>
      <c r="P32" s="125"/>
      <c r="Q32" s="64">
        <v>0</v>
      </c>
      <c r="R32" s="64"/>
      <c r="S32" s="64">
        <v>0</v>
      </c>
      <c r="T32" s="64"/>
      <c r="U32" s="125">
        <f>SUM(E32:T32)</f>
        <v>-1431806</v>
      </c>
      <c r="V32" s="64"/>
      <c r="W32" s="125">
        <v>0</v>
      </c>
      <c r="X32" s="64"/>
      <c r="Y32" s="125">
        <f>SUM(U32:W32)</f>
        <v>-1431806</v>
      </c>
    </row>
    <row r="33" spans="1:25" ht="16.5" customHeight="1">
      <c r="A33" s="126" t="s">
        <v>274</v>
      </c>
      <c r="B33" s="126"/>
      <c r="C33" s="163"/>
      <c r="D33" s="128"/>
      <c r="E33" s="64"/>
      <c r="F33" s="64"/>
      <c r="G33" s="64"/>
      <c r="H33" s="64"/>
      <c r="I33" s="64"/>
      <c r="J33" s="125"/>
      <c r="K33" s="64"/>
      <c r="L33" s="64"/>
      <c r="M33" s="64"/>
      <c r="N33" s="64"/>
      <c r="O33" s="125"/>
      <c r="P33" s="125"/>
      <c r="Q33" s="64"/>
      <c r="R33" s="64"/>
      <c r="S33" s="64"/>
      <c r="T33" s="64"/>
      <c r="U33" s="125"/>
      <c r="V33" s="64"/>
      <c r="W33" s="125"/>
      <c r="X33" s="64"/>
      <c r="Y33" s="125"/>
    </row>
    <row r="34" spans="1:25" ht="16.5" customHeight="1">
      <c r="A34" s="153" t="s">
        <v>275</v>
      </c>
      <c r="B34" s="126"/>
      <c r="C34" s="163"/>
      <c r="D34" s="128"/>
      <c r="E34" s="64">
        <v>0</v>
      </c>
      <c r="F34" s="64"/>
      <c r="G34" s="64">
        <v>0</v>
      </c>
      <c r="H34" s="64"/>
      <c r="I34" s="64">
        <v>0</v>
      </c>
      <c r="J34" s="125"/>
      <c r="K34" s="64">
        <v>0</v>
      </c>
      <c r="L34" s="64"/>
      <c r="M34" s="64">
        <v>0</v>
      </c>
      <c r="N34" s="64"/>
      <c r="O34" s="125">
        <v>0</v>
      </c>
      <c r="P34" s="125"/>
      <c r="Q34" s="64">
        <v>0</v>
      </c>
      <c r="R34" s="64"/>
      <c r="S34" s="64">
        <v>0</v>
      </c>
      <c r="T34" s="64"/>
      <c r="U34" s="125">
        <f>SUM(E34:T34)</f>
        <v>0</v>
      </c>
      <c r="V34" s="64"/>
      <c r="W34" s="125">
        <v>723308</v>
      </c>
      <c r="X34" s="64"/>
      <c r="Y34" s="125">
        <f>SUM(U34:W34)</f>
        <v>723308</v>
      </c>
    </row>
    <row r="35" spans="1:25" ht="16.5" customHeight="1" thickBot="1">
      <c r="A35" s="124" t="s">
        <v>265</v>
      </c>
      <c r="B35" s="124"/>
      <c r="C35" s="124"/>
      <c r="D35" s="128"/>
      <c r="E35" s="130">
        <f>SUM(E26,E29:E34)</f>
        <v>15903126</v>
      </c>
      <c r="F35" s="125"/>
      <c r="G35" s="130">
        <f>SUM(G26,G29:G34)</f>
        <v>2295631</v>
      </c>
      <c r="H35" s="125"/>
      <c r="I35" s="130">
        <f>SUM(I26,I29:I34)</f>
        <v>59082</v>
      </c>
      <c r="J35" s="64"/>
      <c r="K35" s="130">
        <f>SUM(K26,K29:K34)</f>
        <v>1567737</v>
      </c>
      <c r="L35" s="125"/>
      <c r="M35" s="130">
        <f>SUM(M26,M29:M34)</f>
        <v>935010</v>
      </c>
      <c r="N35" s="125"/>
      <c r="O35" s="130">
        <f>SUM(O26,O29:O34)</f>
        <v>10467327</v>
      </c>
      <c r="P35" s="125"/>
      <c r="Q35" s="130">
        <f>SUM(Q26,Q29:Q34)</f>
        <v>-935010</v>
      </c>
      <c r="R35" s="64"/>
      <c r="S35" s="130">
        <f>SUM(S26,S29:S34)</f>
        <v>-498889</v>
      </c>
      <c r="T35" s="125"/>
      <c r="U35" s="130">
        <f>SUM(U26,U29:U34)</f>
        <v>29794014</v>
      </c>
      <c r="V35" s="64"/>
      <c r="W35" s="130">
        <f>SUM(W26,W29:W34)</f>
        <v>699126</v>
      </c>
      <c r="X35" s="64"/>
      <c r="Y35" s="130">
        <f>SUM(Y26,Y29:Y34)</f>
        <v>30493140</v>
      </c>
    </row>
    <row r="36" spans="1:25" ht="13.5" customHeight="1" thickTop="1">
      <c r="A36" s="124"/>
      <c r="B36" s="124"/>
      <c r="C36" s="124"/>
      <c r="D36" s="128"/>
      <c r="E36" s="125">
        <f>SUM(E26-BS!F97)</f>
        <v>0</v>
      </c>
      <c r="F36" s="125"/>
      <c r="G36" s="125">
        <f>SUM(G26-BS!F98)</f>
        <v>0</v>
      </c>
      <c r="H36" s="125"/>
      <c r="I36" s="125">
        <f>SUM(I26-BS!F99)</f>
        <v>0</v>
      </c>
      <c r="J36" s="64"/>
      <c r="K36" s="125">
        <f>SUM(K26-BS!F101)</f>
        <v>0</v>
      </c>
      <c r="L36" s="125"/>
      <c r="M36" s="125">
        <f>SUM(M26-BS!F102)</f>
        <v>0</v>
      </c>
      <c r="N36" s="125"/>
      <c r="O36" s="125">
        <f>SUM(O26-BS!F103)</f>
        <v>0</v>
      </c>
      <c r="P36" s="125"/>
      <c r="Q36" s="125">
        <f>SUM(Q26-BS!F104)</f>
        <v>0</v>
      </c>
      <c r="R36" s="64"/>
      <c r="S36" s="125">
        <f>SUM(S26-BS!F105)</f>
        <v>0</v>
      </c>
      <c r="T36" s="125"/>
      <c r="U36" s="125">
        <f>SUM(U26-BS!F106)</f>
        <v>0</v>
      </c>
      <c r="V36" s="64"/>
      <c r="W36" s="125">
        <f>SUM(W26-BS!F107)</f>
        <v>0</v>
      </c>
      <c r="X36" s="64"/>
      <c r="Y36" s="125">
        <f>SUM(Y26-BS!F108)</f>
        <v>0</v>
      </c>
    </row>
    <row r="37" spans="1:25" ht="13.5" customHeight="1">
      <c r="A37" s="60"/>
      <c r="B37" s="60"/>
      <c r="C37" s="60"/>
      <c r="D37" s="61"/>
      <c r="E37" s="62">
        <f>SUM(E35-BS!D97)</f>
        <v>0</v>
      </c>
      <c r="F37" s="62"/>
      <c r="G37" s="62">
        <f>SUM(G35-BS!D98)</f>
        <v>0</v>
      </c>
      <c r="H37" s="62"/>
      <c r="I37" s="63">
        <f>SUM(I35-BS!D99)</f>
        <v>0</v>
      </c>
      <c r="J37" s="63"/>
      <c r="K37" s="63">
        <f>SUM(K35-BS!D101)</f>
        <v>0</v>
      </c>
      <c r="L37" s="63"/>
      <c r="M37" s="63">
        <f>SUM(M35-BS!D102)</f>
        <v>0</v>
      </c>
      <c r="N37" s="63"/>
      <c r="O37" s="63">
        <f>SUM(O35-BS!D103)</f>
        <v>0</v>
      </c>
      <c r="P37" s="63"/>
      <c r="Q37" s="63">
        <f>SUM(Q35-BS!D104)</f>
        <v>0</v>
      </c>
      <c r="R37" s="63"/>
      <c r="S37" s="63">
        <f>SUM(S35-BS!D105)</f>
        <v>0</v>
      </c>
      <c r="T37" s="63"/>
      <c r="U37" s="63">
        <f>SUM(U35-BS!D106)</f>
        <v>0</v>
      </c>
      <c r="V37" s="63"/>
      <c r="W37" s="63">
        <f>SUM(W35-BS!D107)</f>
        <v>0</v>
      </c>
      <c r="X37" s="63"/>
      <c r="Y37" s="63">
        <f>SUM(Y35-BS!D108)</f>
        <v>0</v>
      </c>
    </row>
    <row r="38" spans="1:25" ht="16.5" customHeight="1">
      <c r="A38" s="65" t="s">
        <v>30</v>
      </c>
      <c r="B38" s="65"/>
      <c r="C38" s="65"/>
      <c r="D38" s="65"/>
      <c r="E38" s="64"/>
      <c r="G38" s="64"/>
      <c r="I38" s="64"/>
      <c r="K38" s="64"/>
      <c r="L38" s="64"/>
      <c r="M38" s="64"/>
      <c r="O38" s="64"/>
      <c r="P38" s="64"/>
      <c r="Q38" s="64"/>
      <c r="S38" s="64"/>
      <c r="T38" s="64"/>
      <c r="U38" s="64"/>
      <c r="W38" s="66"/>
      <c r="Y38" s="64"/>
    </row>
  </sheetData>
  <mergeCells count="2">
    <mergeCell ref="K11:O11"/>
    <mergeCell ref="K12:M12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7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9"/>
  <sheetViews>
    <sheetView showGridLines="0" topLeftCell="A13" zoomScale="85" zoomScaleNormal="85" workbookViewId="0">
      <selection activeCell="E22" sqref="E22"/>
    </sheetView>
  </sheetViews>
  <sheetFormatPr defaultColWidth="9.140625" defaultRowHeight="19.5" customHeight="1"/>
  <cols>
    <col min="1" max="1" width="35.42578125" style="96" customWidth="1"/>
    <col min="2" max="2" width="3.7109375" style="96" customWidth="1"/>
    <col min="3" max="3" width="6.28515625" style="96" customWidth="1"/>
    <col min="4" max="4" width="1.28515625" style="96" customWidth="1"/>
    <col min="5" max="5" width="15.7109375" style="96" customWidth="1"/>
    <col min="6" max="6" width="1.28515625" style="96" customWidth="1"/>
    <col min="7" max="7" width="15.7109375" style="96" customWidth="1"/>
    <col min="8" max="8" width="1.28515625" style="96" customWidth="1"/>
    <col min="9" max="9" width="15.7109375" style="96" customWidth="1"/>
    <col min="10" max="10" width="1.28515625" style="96" customWidth="1"/>
    <col min="11" max="11" width="15.7109375" style="96" customWidth="1"/>
    <col min="12" max="12" width="2" style="96" customWidth="1"/>
    <col min="13" max="13" width="14.7109375" style="96" customWidth="1"/>
    <col min="14" max="14" width="1.28515625" style="96" customWidth="1"/>
    <col min="15" max="15" width="15.7109375" style="96" customWidth="1"/>
    <col min="16" max="16" width="2.5703125" style="96" customWidth="1"/>
    <col min="17" max="17" width="15.7109375" style="96" customWidth="1"/>
    <col min="18" max="18" width="1.140625" style="96" customWidth="1"/>
    <col min="19" max="19" width="15.7109375" style="96" customWidth="1"/>
    <col min="20" max="20" width="1.28515625" style="96" customWidth="1"/>
    <col min="21" max="21" width="12.7109375" style="96" customWidth="1"/>
    <col min="22" max="22" width="1.28515625" style="96" customWidth="1"/>
    <col min="23" max="23" width="12.7109375" style="96" customWidth="1"/>
    <col min="24" max="24" width="1.28515625" style="96" customWidth="1"/>
    <col min="25" max="25" width="11.7109375" style="96" customWidth="1"/>
    <col min="26" max="16384" width="9.140625" style="96"/>
  </cols>
  <sheetData>
    <row r="1" spans="1:19" s="149" customFormat="1" ht="19.5" customHeight="1">
      <c r="S1" s="67" t="s">
        <v>63</v>
      </c>
    </row>
    <row r="2" spans="1:19" s="149" customFormat="1" ht="19.5" customHeight="1">
      <c r="A2" s="149" t="s">
        <v>0</v>
      </c>
    </row>
    <row r="3" spans="1:19" s="149" customFormat="1" ht="19.5" customHeight="1">
      <c r="A3" s="149" t="s">
        <v>157</v>
      </c>
    </row>
    <row r="4" spans="1:19" s="149" customFormat="1" ht="19.5" customHeight="1">
      <c r="A4" s="174" t="s">
        <v>263</v>
      </c>
    </row>
    <row r="5" spans="1:19" ht="19.5" customHeight="1">
      <c r="A5" s="149"/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50" t="s">
        <v>2</v>
      </c>
    </row>
    <row r="6" spans="1:19" ht="19.5" customHeight="1">
      <c r="A6" s="68"/>
      <c r="B6" s="68"/>
      <c r="C6" s="68"/>
      <c r="D6" s="69"/>
      <c r="E6" s="70" t="s">
        <v>4</v>
      </c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</row>
    <row r="7" spans="1:19" ht="19.5" customHeight="1">
      <c r="A7" s="68"/>
      <c r="B7" s="68"/>
      <c r="C7" s="68"/>
      <c r="D7" s="69"/>
      <c r="E7" s="71"/>
      <c r="F7" s="71"/>
      <c r="G7" s="71"/>
      <c r="H7" s="71"/>
      <c r="I7" s="71"/>
      <c r="J7" s="71"/>
      <c r="K7" s="72" t="s">
        <v>56</v>
      </c>
      <c r="L7" s="72"/>
      <c r="M7" s="72"/>
      <c r="N7" s="70"/>
      <c r="O7" s="70"/>
      <c r="P7" s="71"/>
      <c r="Q7" s="71"/>
      <c r="R7" s="69"/>
      <c r="S7" s="69"/>
    </row>
    <row r="8" spans="1:19" ht="19.5" customHeight="1">
      <c r="A8" s="68"/>
      <c r="B8" s="68"/>
      <c r="C8" s="68"/>
      <c r="D8" s="68"/>
      <c r="E8" s="73" t="s">
        <v>144</v>
      </c>
      <c r="F8" s="68"/>
      <c r="G8" s="68" t="s">
        <v>145</v>
      </c>
      <c r="H8" s="68"/>
      <c r="I8" s="68" t="s">
        <v>179</v>
      </c>
      <c r="J8" s="73"/>
      <c r="K8" s="184" t="s">
        <v>214</v>
      </c>
      <c r="L8" s="184"/>
      <c r="M8" s="184"/>
      <c r="N8" s="74"/>
      <c r="O8" s="74"/>
      <c r="P8" s="83"/>
      <c r="Q8" s="83"/>
      <c r="R8" s="75"/>
      <c r="S8" s="68" t="s">
        <v>148</v>
      </c>
    </row>
    <row r="9" spans="1:19" ht="19.5" customHeight="1">
      <c r="A9" s="68"/>
      <c r="B9" s="68"/>
      <c r="C9" s="173" t="s">
        <v>5</v>
      </c>
      <c r="D9" s="73"/>
      <c r="E9" s="76" t="s">
        <v>149</v>
      </c>
      <c r="F9" s="68"/>
      <c r="G9" s="76" t="s">
        <v>150</v>
      </c>
      <c r="H9" s="68"/>
      <c r="I9" s="76" t="s">
        <v>180</v>
      </c>
      <c r="J9" s="68"/>
      <c r="K9" s="173" t="s">
        <v>151</v>
      </c>
      <c r="L9" s="165"/>
      <c r="M9" s="173" t="s">
        <v>215</v>
      </c>
      <c r="N9" s="68"/>
      <c r="O9" s="76" t="s">
        <v>152</v>
      </c>
      <c r="P9" s="73"/>
      <c r="Q9" s="173" t="s">
        <v>209</v>
      </c>
      <c r="R9" s="73"/>
      <c r="S9" s="76" t="s">
        <v>156</v>
      </c>
    </row>
    <row r="10" spans="1:19" ht="19.5" customHeight="1">
      <c r="A10" s="156" t="s">
        <v>216</v>
      </c>
      <c r="B10" s="68"/>
      <c r="C10" s="68"/>
      <c r="D10" s="73"/>
      <c r="E10" s="73">
        <v>15903126</v>
      </c>
      <c r="F10" s="68">
        <v>0</v>
      </c>
      <c r="G10" s="73">
        <v>2295631</v>
      </c>
      <c r="H10" s="68">
        <v>0</v>
      </c>
      <c r="I10" s="73">
        <v>51532</v>
      </c>
      <c r="J10" s="68">
        <v>0</v>
      </c>
      <c r="K10" s="166">
        <v>1433037</v>
      </c>
      <c r="L10" s="165"/>
      <c r="M10" s="158">
        <v>0</v>
      </c>
      <c r="N10" s="68">
        <v>0</v>
      </c>
      <c r="O10" s="73">
        <v>7508824</v>
      </c>
      <c r="P10" s="73"/>
      <c r="Q10" s="158">
        <v>0</v>
      </c>
      <c r="R10" s="73">
        <v>0</v>
      </c>
      <c r="S10" s="73">
        <f>SUM(E10:Q10)</f>
        <v>27192150</v>
      </c>
    </row>
    <row r="11" spans="1:19" ht="19.5" customHeight="1">
      <c r="A11" s="157" t="s">
        <v>217</v>
      </c>
      <c r="B11" s="68"/>
      <c r="C11" s="164"/>
      <c r="D11" s="73"/>
      <c r="E11" s="73"/>
      <c r="F11" s="68"/>
      <c r="G11" s="73"/>
      <c r="H11" s="68"/>
      <c r="I11" s="73"/>
      <c r="J11" s="68"/>
      <c r="K11" s="166"/>
      <c r="L11" s="165"/>
      <c r="M11" s="166"/>
      <c r="N11" s="68"/>
      <c r="O11" s="73"/>
      <c r="P11" s="73"/>
      <c r="Q11" s="166"/>
      <c r="R11" s="73"/>
      <c r="S11" s="73"/>
    </row>
    <row r="12" spans="1:19" ht="19.5" customHeight="1">
      <c r="A12" s="157" t="s">
        <v>218</v>
      </c>
      <c r="B12" s="68"/>
      <c r="C12" s="86">
        <v>2</v>
      </c>
      <c r="D12" s="73"/>
      <c r="E12" s="112">
        <v>0</v>
      </c>
      <c r="F12" s="79"/>
      <c r="G12" s="112">
        <v>0</v>
      </c>
      <c r="H12" s="79"/>
      <c r="I12" s="112">
        <v>0</v>
      </c>
      <c r="J12" s="79"/>
      <c r="K12" s="112">
        <v>0</v>
      </c>
      <c r="L12" s="78"/>
      <c r="M12" s="112">
        <v>0</v>
      </c>
      <c r="N12" s="79"/>
      <c r="O12" s="112">
        <v>15907</v>
      </c>
      <c r="P12" s="78"/>
      <c r="Q12" s="112">
        <v>0</v>
      </c>
      <c r="R12" s="79"/>
      <c r="S12" s="112">
        <f>SUM(E12:Q12)</f>
        <v>15907</v>
      </c>
    </row>
    <row r="13" spans="1:19" ht="19.5" customHeight="1">
      <c r="A13" s="156" t="s">
        <v>223</v>
      </c>
      <c r="B13" s="68"/>
      <c r="C13" s="86"/>
      <c r="D13" s="73"/>
      <c r="E13" s="91">
        <f>SUM(E10:E12)</f>
        <v>15903126</v>
      </c>
      <c r="F13" s="91"/>
      <c r="G13" s="91">
        <f>SUM(G10:G12)</f>
        <v>2295631</v>
      </c>
      <c r="H13" s="91"/>
      <c r="I13" s="91">
        <f>SUM(I10:I12)</f>
        <v>51532</v>
      </c>
      <c r="J13" s="91"/>
      <c r="K13" s="91">
        <f>SUM(K10:K12)</f>
        <v>1433037</v>
      </c>
      <c r="L13" s="91"/>
      <c r="M13" s="91">
        <f>SUM(M10:M12)</f>
        <v>0</v>
      </c>
      <c r="N13" s="91"/>
      <c r="O13" s="91">
        <f>SUM(O10:O12)</f>
        <v>7524731</v>
      </c>
      <c r="P13" s="91"/>
      <c r="Q13" s="91">
        <f>SUM(Q10:Q12)</f>
        <v>0</v>
      </c>
      <c r="R13" s="79"/>
      <c r="S13" s="89">
        <f>SUM(D13:Q13)</f>
        <v>27208057</v>
      </c>
    </row>
    <row r="14" spans="1:19" ht="19.5" customHeight="1">
      <c r="A14" s="131" t="s">
        <v>221</v>
      </c>
      <c r="B14" s="68"/>
      <c r="C14" s="86"/>
      <c r="D14" s="73"/>
      <c r="E14" s="112">
        <v>0</v>
      </c>
      <c r="F14" s="79"/>
      <c r="G14" s="112">
        <v>0</v>
      </c>
      <c r="H14" s="79"/>
      <c r="I14" s="112">
        <v>0</v>
      </c>
      <c r="J14" s="79"/>
      <c r="K14" s="112">
        <v>0</v>
      </c>
      <c r="L14" s="78"/>
      <c r="M14" s="112">
        <v>0</v>
      </c>
      <c r="N14" s="79"/>
      <c r="O14" s="112">
        <f>SUM(PL!J137)</f>
        <v>2119688</v>
      </c>
      <c r="P14" s="78"/>
      <c r="Q14" s="112">
        <v>0</v>
      </c>
      <c r="R14" s="79"/>
      <c r="S14" s="112">
        <f>SUM(D14:Q14)</f>
        <v>2119688</v>
      </c>
    </row>
    <row r="15" spans="1:19" ht="19.5" customHeight="1">
      <c r="A15" s="131" t="s">
        <v>222</v>
      </c>
      <c r="B15" s="68"/>
      <c r="C15" s="86"/>
      <c r="D15" s="73"/>
      <c r="E15" s="78">
        <f>SUM(E14)</f>
        <v>0</v>
      </c>
      <c r="F15" s="79"/>
      <c r="G15" s="78">
        <f>SUM(G14)</f>
        <v>0</v>
      </c>
      <c r="H15" s="79"/>
      <c r="I15" s="78">
        <f>SUM(I14)</f>
        <v>0</v>
      </c>
      <c r="J15" s="79"/>
      <c r="K15" s="78">
        <f>SUM(K14)</f>
        <v>0</v>
      </c>
      <c r="L15" s="78"/>
      <c r="M15" s="78">
        <f>SUM(M14)</f>
        <v>0</v>
      </c>
      <c r="N15" s="79"/>
      <c r="O15" s="78">
        <f>SUM(O14)</f>
        <v>2119688</v>
      </c>
      <c r="P15" s="78"/>
      <c r="Q15" s="78">
        <f>SUM(Q14)</f>
        <v>0</v>
      </c>
      <c r="R15" s="79"/>
      <c r="S15" s="89">
        <f>SUM(D15:Q15)</f>
        <v>2119688</v>
      </c>
    </row>
    <row r="16" spans="1:19" ht="19.5" customHeight="1">
      <c r="A16" s="131" t="s">
        <v>224</v>
      </c>
      <c r="B16" s="81"/>
      <c r="C16" s="90">
        <v>25.1</v>
      </c>
      <c r="D16" s="73"/>
      <c r="E16" s="79">
        <v>0</v>
      </c>
      <c r="F16" s="79"/>
      <c r="G16" s="79">
        <v>0</v>
      </c>
      <c r="H16" s="79"/>
      <c r="I16" s="78">
        <v>4842</v>
      </c>
      <c r="J16" s="78"/>
      <c r="K16" s="79">
        <v>0</v>
      </c>
      <c r="L16" s="79"/>
      <c r="M16" s="79">
        <v>0</v>
      </c>
      <c r="N16" s="79"/>
      <c r="O16" s="79">
        <v>0</v>
      </c>
      <c r="P16" s="79"/>
      <c r="Q16" s="79">
        <v>0</v>
      </c>
      <c r="R16" s="78"/>
      <c r="S16" s="89">
        <f>SUM(D16:Q16)</f>
        <v>4842</v>
      </c>
    </row>
    <row r="17" spans="1:19" ht="19.5" customHeight="1">
      <c r="A17" s="131" t="s">
        <v>245</v>
      </c>
      <c r="B17" s="81"/>
      <c r="C17" s="86">
        <v>28</v>
      </c>
      <c r="D17" s="73"/>
      <c r="E17" s="79">
        <v>0</v>
      </c>
      <c r="F17" s="79"/>
      <c r="G17" s="79">
        <v>0</v>
      </c>
      <c r="H17" s="79"/>
      <c r="I17" s="78">
        <v>0</v>
      </c>
      <c r="J17" s="78"/>
      <c r="K17" s="79">
        <v>0</v>
      </c>
      <c r="L17" s="79"/>
      <c r="M17" s="79">
        <v>0</v>
      </c>
      <c r="N17" s="79"/>
      <c r="O17" s="79">
        <v>-1633973</v>
      </c>
      <c r="P17" s="79"/>
      <c r="Q17" s="79">
        <v>0</v>
      </c>
      <c r="R17" s="78"/>
      <c r="S17" s="89">
        <f>SUM(D17:Q17)</f>
        <v>-1633973</v>
      </c>
    </row>
    <row r="18" spans="1:19" ht="19.5" customHeight="1" thickBot="1">
      <c r="A18" s="77" t="s">
        <v>264</v>
      </c>
      <c r="B18" s="81"/>
      <c r="C18" s="86"/>
      <c r="D18" s="73"/>
      <c r="E18" s="82">
        <f>SUM(E13,E15:E17)</f>
        <v>15903126</v>
      </c>
      <c r="F18" s="78"/>
      <c r="G18" s="82">
        <f>SUM(G13,G15:G17)</f>
        <v>2295631</v>
      </c>
      <c r="H18" s="78"/>
      <c r="I18" s="82">
        <f>SUM(I13,I15:I17)</f>
        <v>56374</v>
      </c>
      <c r="J18" s="79"/>
      <c r="K18" s="82">
        <f>SUM(K13,K15:K17)</f>
        <v>1433037</v>
      </c>
      <c r="L18" s="78"/>
      <c r="M18" s="82">
        <f>SUM(M13,M15:M17)</f>
        <v>0</v>
      </c>
      <c r="N18" s="78"/>
      <c r="O18" s="82">
        <f>SUM(O13,O15:O17)</f>
        <v>8010446</v>
      </c>
      <c r="P18" s="78"/>
      <c r="Q18" s="82">
        <f>SUM(Q13,Q15:Q17)</f>
        <v>0</v>
      </c>
      <c r="R18" s="78"/>
      <c r="S18" s="82">
        <f>SUM(S13,S15:S17)</f>
        <v>27698614</v>
      </c>
    </row>
    <row r="19" spans="1:19" ht="19.5" customHeight="1" thickTop="1">
      <c r="A19" s="80"/>
      <c r="B19" s="81"/>
      <c r="C19" s="86"/>
      <c r="D19" s="83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</row>
    <row r="20" spans="1:19" ht="19.5" customHeight="1">
      <c r="A20" s="77" t="s">
        <v>207</v>
      </c>
      <c r="B20" s="68"/>
      <c r="C20" s="86"/>
      <c r="D20" s="73"/>
      <c r="E20" s="78">
        <v>15903126</v>
      </c>
      <c r="F20" s="79">
        <v>0</v>
      </c>
      <c r="G20" s="78">
        <v>2295631</v>
      </c>
      <c r="H20" s="79">
        <v>0</v>
      </c>
      <c r="I20" s="78">
        <v>57112</v>
      </c>
      <c r="J20" s="79">
        <v>0</v>
      </c>
      <c r="K20" s="78">
        <v>1567737</v>
      </c>
      <c r="L20" s="78"/>
      <c r="M20" s="78">
        <v>391904</v>
      </c>
      <c r="N20" s="79">
        <v>0</v>
      </c>
      <c r="O20" s="78">
        <v>8031563</v>
      </c>
      <c r="P20" s="78"/>
      <c r="Q20" s="78">
        <v>-391904</v>
      </c>
      <c r="R20" s="79"/>
      <c r="S20" s="78">
        <f>SUM(E20:Q20)</f>
        <v>27855169</v>
      </c>
    </row>
    <row r="21" spans="1:19" ht="19.5" customHeight="1">
      <c r="A21" s="131" t="s">
        <v>163</v>
      </c>
      <c r="B21" s="68"/>
      <c r="C21" s="86"/>
      <c r="D21" s="73"/>
      <c r="E21" s="112">
        <v>0</v>
      </c>
      <c r="F21" s="79"/>
      <c r="G21" s="112">
        <v>0</v>
      </c>
      <c r="H21" s="79"/>
      <c r="I21" s="112">
        <v>0</v>
      </c>
      <c r="J21" s="79"/>
      <c r="K21" s="112">
        <v>0</v>
      </c>
      <c r="L21" s="78"/>
      <c r="M21" s="112">
        <v>0</v>
      </c>
      <c r="N21" s="79"/>
      <c r="O21" s="112">
        <f>PL!H137</f>
        <v>1967494</v>
      </c>
      <c r="P21" s="78"/>
      <c r="Q21" s="112">
        <v>0</v>
      </c>
      <c r="R21" s="79"/>
      <c r="S21" s="112">
        <f>SUM(E21:O21)</f>
        <v>1967494</v>
      </c>
    </row>
    <row r="22" spans="1:19" ht="19.5" customHeight="1">
      <c r="A22" s="131" t="s">
        <v>91</v>
      </c>
      <c r="B22" s="68"/>
      <c r="C22" s="86"/>
      <c r="D22" s="73"/>
      <c r="E22" s="78">
        <f>SUM(E21)</f>
        <v>0</v>
      </c>
      <c r="F22" s="79"/>
      <c r="G22" s="78">
        <f>SUM(G21)</f>
        <v>0</v>
      </c>
      <c r="H22" s="79"/>
      <c r="I22" s="78">
        <f>SUM(I21)</f>
        <v>0</v>
      </c>
      <c r="J22" s="79"/>
      <c r="K22" s="78">
        <f>SUM(K21)</f>
        <v>0</v>
      </c>
      <c r="L22" s="78"/>
      <c r="M22" s="78">
        <f>SUM(M21)</f>
        <v>0</v>
      </c>
      <c r="N22" s="79"/>
      <c r="O22" s="78">
        <f>SUM(O21)</f>
        <v>1967494</v>
      </c>
      <c r="P22" s="78"/>
      <c r="Q22" s="78">
        <f>SUM(Q21)</f>
        <v>0</v>
      </c>
      <c r="R22" s="79"/>
      <c r="S22" s="78">
        <f>SUM(S21)</f>
        <v>1967494</v>
      </c>
    </row>
    <row r="23" spans="1:19" ht="19.5" customHeight="1">
      <c r="A23" s="131" t="s">
        <v>225</v>
      </c>
      <c r="B23" s="68"/>
      <c r="C23" s="86">
        <v>24</v>
      </c>
      <c r="D23" s="73"/>
      <c r="E23" s="78">
        <v>0</v>
      </c>
      <c r="F23" s="79"/>
      <c r="G23" s="78">
        <v>0</v>
      </c>
      <c r="H23" s="79"/>
      <c r="I23" s="78">
        <v>0</v>
      </c>
      <c r="J23" s="79"/>
      <c r="K23" s="78">
        <v>0</v>
      </c>
      <c r="L23" s="78"/>
      <c r="M23" s="78">
        <f>BS!H102-BS!J102</f>
        <v>543106</v>
      </c>
      <c r="N23" s="79"/>
      <c r="O23" s="78">
        <f>-M23</f>
        <v>-543106</v>
      </c>
      <c r="P23" s="78"/>
      <c r="Q23" s="78">
        <f>BS!H104-BS!J104</f>
        <v>-543106</v>
      </c>
      <c r="R23" s="79"/>
      <c r="S23" s="78">
        <f t="shared" ref="S23:S25" si="0">SUM(E23:Q23)</f>
        <v>-543106</v>
      </c>
    </row>
    <row r="24" spans="1:19" ht="19.5" customHeight="1">
      <c r="A24" s="131" t="s">
        <v>224</v>
      </c>
      <c r="B24" s="81"/>
      <c r="C24" s="90">
        <v>25.1</v>
      </c>
      <c r="D24" s="73"/>
      <c r="E24" s="79">
        <v>0</v>
      </c>
      <c r="F24" s="79"/>
      <c r="G24" s="79">
        <v>0</v>
      </c>
      <c r="H24" s="79"/>
      <c r="I24" s="78">
        <f>BS!H99-BS!J99</f>
        <v>1970</v>
      </c>
      <c r="J24" s="78"/>
      <c r="K24" s="79">
        <v>0</v>
      </c>
      <c r="L24" s="79"/>
      <c r="M24" s="79">
        <v>0</v>
      </c>
      <c r="N24" s="79"/>
      <c r="O24" s="79">
        <v>0</v>
      </c>
      <c r="P24" s="79"/>
      <c r="Q24" s="79">
        <v>0</v>
      </c>
      <c r="R24" s="78"/>
      <c r="S24" s="78">
        <f t="shared" si="0"/>
        <v>1970</v>
      </c>
    </row>
    <row r="25" spans="1:19" ht="19.5" customHeight="1">
      <c r="A25" s="131" t="s">
        <v>245</v>
      </c>
      <c r="B25" s="81"/>
      <c r="C25" s="86">
        <v>28</v>
      </c>
      <c r="D25" s="73"/>
      <c r="E25" s="79">
        <v>0</v>
      </c>
      <c r="F25" s="79"/>
      <c r="G25" s="79">
        <v>0</v>
      </c>
      <c r="H25" s="79"/>
      <c r="I25" s="78">
        <v>0</v>
      </c>
      <c r="J25" s="78"/>
      <c r="K25" s="79">
        <v>0</v>
      </c>
      <c r="L25" s="79"/>
      <c r="M25" s="79">
        <v>0</v>
      </c>
      <c r="N25" s="79"/>
      <c r="O25" s="79">
        <f>BS!H103-BS!J103+(BS!H102-BS!J102)-PL!H118</f>
        <v>-1431806</v>
      </c>
      <c r="P25" s="79"/>
      <c r="Q25" s="79">
        <v>0</v>
      </c>
      <c r="R25" s="78"/>
      <c r="S25" s="78">
        <f t="shared" si="0"/>
        <v>-1431806</v>
      </c>
    </row>
    <row r="26" spans="1:19" ht="19.5" customHeight="1" thickBot="1">
      <c r="A26" s="77" t="s">
        <v>265</v>
      </c>
      <c r="B26" s="81"/>
      <c r="C26" s="81"/>
      <c r="D26" s="73"/>
      <c r="E26" s="82">
        <f>SUM(E20,E22:E25)</f>
        <v>15903126</v>
      </c>
      <c r="F26" s="78"/>
      <c r="G26" s="82">
        <f>SUM(G20,G22:G25)</f>
        <v>2295631</v>
      </c>
      <c r="H26" s="78"/>
      <c r="I26" s="82">
        <f>SUM(I20,I22:I25)</f>
        <v>59082</v>
      </c>
      <c r="J26" s="79"/>
      <c r="K26" s="82">
        <f>SUM(K20,K22:K25)</f>
        <v>1567737</v>
      </c>
      <c r="L26" s="78"/>
      <c r="M26" s="82">
        <f>SUM(M20,M22:M25)</f>
        <v>935010</v>
      </c>
      <c r="N26" s="78"/>
      <c r="O26" s="82">
        <f>SUM(O20,O22:O25)</f>
        <v>8024145</v>
      </c>
      <c r="P26" s="78"/>
      <c r="Q26" s="82">
        <f>SUM(Q20,Q22:Q25)</f>
        <v>-935010</v>
      </c>
      <c r="R26" s="78"/>
      <c r="S26" s="82">
        <f>SUM(S20,S22:S25)</f>
        <v>27849721</v>
      </c>
    </row>
    <row r="27" spans="1:19" ht="19.5" customHeight="1" thickTop="1">
      <c r="E27" s="91">
        <f>SUM(E20-BS!J97)</f>
        <v>0</v>
      </c>
      <c r="G27" s="91">
        <f>SUM(G20-BS!J98)</f>
        <v>0</v>
      </c>
      <c r="I27" s="91">
        <f>SUM(I20-BS!J99)</f>
        <v>0</v>
      </c>
      <c r="K27" s="91">
        <f>SUM(K20-BS!J101)</f>
        <v>0</v>
      </c>
      <c r="L27" s="91"/>
      <c r="M27" s="91">
        <f>SUM(M20-BS!J102)</f>
        <v>0</v>
      </c>
      <c r="O27" s="91">
        <f>SUM(O20-BS!J103)</f>
        <v>0</v>
      </c>
      <c r="P27" s="91"/>
      <c r="Q27" s="91">
        <f>SUM(Q20-BS!J104)</f>
        <v>0</v>
      </c>
      <c r="R27" s="91"/>
      <c r="S27" s="78">
        <f>SUM(S20-BS!J108)</f>
        <v>0</v>
      </c>
    </row>
    <row r="28" spans="1:19" ht="19.5" customHeight="1">
      <c r="A28" s="84"/>
      <c r="E28" s="91">
        <f>SUM(E26-BS!H97)</f>
        <v>0</v>
      </c>
      <c r="G28" s="91">
        <f>SUM(G26-BS!H98)</f>
        <v>0</v>
      </c>
      <c r="I28" s="91">
        <f>SUM(I26-BS!H99)</f>
        <v>0</v>
      </c>
      <c r="K28" s="91">
        <f>SUM(K26-BS!H101)</f>
        <v>0</v>
      </c>
      <c r="L28" s="91"/>
      <c r="M28" s="91">
        <f>SUM(M26-BS!H102)</f>
        <v>0</v>
      </c>
      <c r="O28" s="91">
        <f>SUM(O26-BS!H103)</f>
        <v>0</v>
      </c>
      <c r="P28" s="91"/>
      <c r="Q28" s="91">
        <f>SUM(Q26-BS!H104)</f>
        <v>0</v>
      </c>
      <c r="R28" s="91"/>
      <c r="S28" s="91">
        <f>SUM(S26-BS!H108)</f>
        <v>0</v>
      </c>
    </row>
    <row r="29" spans="1:19" ht="19.5" customHeight="1">
      <c r="A29" s="84" t="s">
        <v>30</v>
      </c>
    </row>
  </sheetData>
  <mergeCells count="1">
    <mergeCell ref="K8:M8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AC24E-87B0-462A-AFD3-983E795E3701}">
  <dimension ref="A1:XFD135"/>
  <sheetViews>
    <sheetView showGridLines="0" view="pageBreakPreview" topLeftCell="A121" zoomScale="115" zoomScaleNormal="110" zoomScaleSheetLayoutView="115" workbookViewId="0">
      <selection activeCell="A132" sqref="A132"/>
    </sheetView>
  </sheetViews>
  <sheetFormatPr defaultColWidth="10.7109375" defaultRowHeight="18.2" customHeight="1"/>
  <cols>
    <col min="1" max="1" width="62.28515625" style="3" customWidth="1"/>
    <col min="2" max="2" width="9.42578125" style="3" customWidth="1"/>
    <col min="3" max="3" width="1.42578125" style="3" customWidth="1"/>
    <col min="4" max="4" width="13" style="3" customWidth="1"/>
    <col min="5" max="5" width="1.28515625" style="3" customWidth="1"/>
    <col min="6" max="6" width="13" style="3" customWidth="1"/>
    <col min="7" max="7" width="1.28515625" style="3" customWidth="1"/>
    <col min="8" max="8" width="13" style="3" customWidth="1"/>
    <col min="9" max="9" width="1.28515625" style="3" customWidth="1"/>
    <col min="10" max="10" width="13.7109375" style="3" customWidth="1"/>
    <col min="11" max="11" width="2.140625" style="3" customWidth="1"/>
    <col min="12" max="12" width="15" style="3" customWidth="1"/>
    <col min="13" max="13" width="2.5703125" style="3" customWidth="1"/>
    <col min="14" max="14" width="14" style="3" customWidth="1"/>
    <col min="15" max="16384" width="10.7109375" style="3"/>
  </cols>
  <sheetData>
    <row r="1" spans="1:10" s="39" customFormat="1" ht="17.25" customHeight="1">
      <c r="A1" s="37"/>
      <c r="B1" s="38"/>
      <c r="C1" s="38"/>
      <c r="D1" s="38"/>
      <c r="E1" s="38"/>
      <c r="F1" s="38"/>
      <c r="G1" s="38"/>
      <c r="H1" s="38"/>
      <c r="I1" s="38"/>
      <c r="J1" s="21" t="s">
        <v>63</v>
      </c>
    </row>
    <row r="2" spans="1:10" s="39" customFormat="1" ht="17.25" customHeight="1">
      <c r="A2" s="37" t="s">
        <v>0</v>
      </c>
      <c r="B2" s="38"/>
      <c r="C2" s="38"/>
      <c r="D2" s="38"/>
      <c r="E2" s="38"/>
      <c r="F2" s="38"/>
      <c r="G2" s="38"/>
      <c r="H2" s="38"/>
      <c r="I2" s="38"/>
      <c r="J2" s="38"/>
    </row>
    <row r="3" spans="1:10" s="39" customFormat="1" ht="17.25" customHeight="1">
      <c r="A3" s="37" t="s">
        <v>98</v>
      </c>
      <c r="B3" s="38"/>
      <c r="C3" s="38"/>
      <c r="D3" s="38"/>
      <c r="E3" s="38"/>
      <c r="F3" s="38"/>
      <c r="G3" s="38"/>
      <c r="H3" s="38"/>
      <c r="I3" s="38"/>
      <c r="J3" s="38"/>
    </row>
    <row r="4" spans="1:10" s="39" customFormat="1" ht="17.25" customHeight="1">
      <c r="A4" s="6" t="s">
        <v>263</v>
      </c>
      <c r="B4" s="38"/>
      <c r="C4" s="38"/>
      <c r="D4" s="38"/>
      <c r="E4" s="38"/>
      <c r="F4" s="38"/>
      <c r="G4" s="38"/>
      <c r="H4" s="38"/>
      <c r="I4" s="38"/>
      <c r="J4" s="38"/>
    </row>
    <row r="5" spans="1:10" s="39" customFormat="1" ht="17.25" customHeight="1">
      <c r="B5" s="40"/>
      <c r="C5" s="40"/>
      <c r="D5" s="41"/>
      <c r="F5" s="41"/>
      <c r="H5" s="41"/>
      <c r="J5" s="41" t="s">
        <v>2</v>
      </c>
    </row>
    <row r="6" spans="1:10" s="42" customFormat="1" ht="17.25" customHeight="1">
      <c r="B6" s="7"/>
      <c r="C6" s="7"/>
      <c r="D6" s="178"/>
      <c r="E6" s="178" t="s">
        <v>3</v>
      </c>
      <c r="F6" s="178"/>
      <c r="G6" s="6"/>
      <c r="H6" s="178"/>
      <c r="I6" s="178" t="s">
        <v>4</v>
      </c>
      <c r="J6" s="178"/>
    </row>
    <row r="7" spans="1:10" s="39" customFormat="1" ht="17.25" customHeight="1">
      <c r="B7" s="8"/>
      <c r="C7" s="8"/>
      <c r="D7" s="10">
        <v>2562</v>
      </c>
      <c r="E7" s="9"/>
      <c r="F7" s="10">
        <v>2561</v>
      </c>
      <c r="G7" s="22"/>
      <c r="H7" s="10">
        <v>2562</v>
      </c>
      <c r="I7" s="9"/>
      <c r="J7" s="10">
        <v>2561</v>
      </c>
    </row>
    <row r="8" spans="1:10" s="39" customFormat="1" ht="17.25" customHeight="1">
      <c r="B8" s="8"/>
      <c r="C8" s="8"/>
      <c r="D8" s="167"/>
      <c r="E8" s="168"/>
      <c r="F8" s="167" t="s">
        <v>220</v>
      </c>
      <c r="G8" s="22"/>
      <c r="H8" s="167"/>
      <c r="I8" s="168"/>
      <c r="J8" s="167" t="s">
        <v>220</v>
      </c>
    </row>
    <row r="9" spans="1:10" s="39" customFormat="1" ht="17.25" customHeight="1">
      <c r="A9" s="42" t="s">
        <v>99</v>
      </c>
      <c r="B9" s="40"/>
      <c r="C9" s="40"/>
      <c r="D9" s="40"/>
      <c r="F9" s="40"/>
      <c r="H9" s="40"/>
      <c r="J9" s="40"/>
    </row>
    <row r="10" spans="1:10" s="39" customFormat="1" ht="17.25" customHeight="1">
      <c r="A10" s="39" t="s">
        <v>168</v>
      </c>
      <c r="B10" s="40"/>
      <c r="C10" s="40"/>
      <c r="D10" s="43">
        <f>SUM(PL!D116)</f>
        <v>1422943</v>
      </c>
      <c r="E10" s="43"/>
      <c r="F10" s="43">
        <f>SUM(PL!F116)</f>
        <v>1694655</v>
      </c>
      <c r="G10" s="43"/>
      <c r="H10" s="43">
        <f>SUM(PL!H116)</f>
        <v>2387953</v>
      </c>
      <c r="I10" s="43"/>
      <c r="J10" s="43">
        <f>SUM(PL!J116)</f>
        <v>2394473</v>
      </c>
    </row>
    <row r="11" spans="1:10" s="39" customFormat="1" ht="17.25" customHeight="1">
      <c r="A11" s="39" t="s">
        <v>169</v>
      </c>
      <c r="D11" s="43"/>
      <c r="E11" s="43"/>
      <c r="F11" s="43"/>
      <c r="G11" s="43"/>
      <c r="H11" s="43"/>
      <c r="I11" s="43"/>
      <c r="J11" s="43"/>
    </row>
    <row r="12" spans="1:10" s="39" customFormat="1" ht="17.25" customHeight="1">
      <c r="A12" s="44" t="s">
        <v>100</v>
      </c>
      <c r="D12" s="43"/>
      <c r="E12" s="43"/>
      <c r="F12" s="43"/>
      <c r="G12" s="43"/>
      <c r="H12" s="43"/>
      <c r="I12" s="43"/>
      <c r="J12" s="43"/>
    </row>
    <row r="13" spans="1:10" s="39" customFormat="1" ht="17.25" customHeight="1">
      <c r="A13" s="16" t="s">
        <v>101</v>
      </c>
      <c r="D13" s="43"/>
      <c r="E13" s="43"/>
      <c r="F13" s="43"/>
      <c r="G13" s="43"/>
      <c r="H13" s="43"/>
      <c r="I13" s="43"/>
      <c r="J13" s="43"/>
    </row>
    <row r="14" spans="1:10" s="39" customFormat="1" ht="17.25" customHeight="1">
      <c r="A14" s="16" t="s">
        <v>102</v>
      </c>
      <c r="D14" s="43">
        <v>8178080</v>
      </c>
      <c r="E14" s="43"/>
      <c r="F14" s="43">
        <v>9159083</v>
      </c>
      <c r="G14" s="43"/>
      <c r="H14" s="43">
        <v>6825451</v>
      </c>
      <c r="I14" s="43"/>
      <c r="J14" s="43">
        <v>6041110</v>
      </c>
    </row>
    <row r="15" spans="1:10" s="39" customFormat="1" ht="17.25" customHeight="1">
      <c r="A15" s="3" t="s">
        <v>103</v>
      </c>
      <c r="D15" s="43">
        <v>18411</v>
      </c>
      <c r="E15" s="43"/>
      <c r="F15" s="43">
        <v>12560</v>
      </c>
      <c r="G15" s="43"/>
      <c r="H15" s="43">
        <v>18034</v>
      </c>
      <c r="I15" s="43"/>
      <c r="J15" s="43">
        <v>11715</v>
      </c>
    </row>
    <row r="16" spans="1:10" s="39" customFormat="1" ht="17.25" customHeight="1">
      <c r="A16" s="3" t="s">
        <v>104</v>
      </c>
      <c r="D16" s="45">
        <v>175136</v>
      </c>
      <c r="E16" s="43"/>
      <c r="F16" s="45">
        <v>154545</v>
      </c>
      <c r="G16" s="43"/>
      <c r="H16" s="45">
        <v>111120</v>
      </c>
      <c r="I16" s="45"/>
      <c r="J16" s="45">
        <v>94176</v>
      </c>
    </row>
    <row r="17" spans="1:10" s="39" customFormat="1" ht="17.25" customHeight="1">
      <c r="A17" s="3" t="s">
        <v>283</v>
      </c>
      <c r="D17" s="45">
        <v>40</v>
      </c>
      <c r="E17" s="43"/>
      <c r="F17" s="45">
        <v>0</v>
      </c>
      <c r="G17" s="43"/>
      <c r="H17" s="45">
        <v>40</v>
      </c>
      <c r="I17" s="45"/>
      <c r="J17" s="45">
        <v>0</v>
      </c>
    </row>
    <row r="18" spans="1:10" s="39" customFormat="1" ht="17.25" customHeight="1">
      <c r="A18" s="3" t="s">
        <v>239</v>
      </c>
      <c r="D18" s="45">
        <v>1</v>
      </c>
      <c r="E18" s="43"/>
      <c r="F18" s="45">
        <v>48</v>
      </c>
      <c r="G18" s="43"/>
      <c r="H18" s="45">
        <v>1</v>
      </c>
      <c r="I18" s="45"/>
      <c r="J18" s="45">
        <v>0</v>
      </c>
    </row>
    <row r="19" spans="1:10" s="39" customFormat="1" ht="17.25" customHeight="1">
      <c r="A19" s="3" t="s">
        <v>105</v>
      </c>
      <c r="D19" s="43">
        <v>84790</v>
      </c>
      <c r="E19" s="43"/>
      <c r="F19" s="43">
        <v>35989</v>
      </c>
      <c r="G19" s="43"/>
      <c r="H19" s="45">
        <v>68991</v>
      </c>
      <c r="I19" s="45"/>
      <c r="J19" s="45">
        <v>32336</v>
      </c>
    </row>
    <row r="20" spans="1:10" s="39" customFormat="1" ht="17.25" customHeight="1">
      <c r="A20" s="3" t="s">
        <v>106</v>
      </c>
      <c r="D20" s="43">
        <v>21519</v>
      </c>
      <c r="E20" s="43"/>
      <c r="F20" s="43">
        <v>21518</v>
      </c>
      <c r="G20" s="43"/>
      <c r="H20" s="45">
        <v>1572</v>
      </c>
      <c r="I20" s="45"/>
      <c r="J20" s="45">
        <v>1571</v>
      </c>
    </row>
    <row r="21" spans="1:10" s="39" customFormat="1" ht="17.25" customHeight="1">
      <c r="A21" s="3" t="s">
        <v>242</v>
      </c>
      <c r="D21" s="43">
        <v>0</v>
      </c>
      <c r="E21" s="43"/>
      <c r="F21" s="43">
        <v>-820</v>
      </c>
      <c r="G21" s="43"/>
      <c r="H21" s="45">
        <v>0</v>
      </c>
      <c r="I21" s="45"/>
      <c r="J21" s="45">
        <v>0</v>
      </c>
    </row>
    <row r="22" spans="1:10" s="39" customFormat="1" ht="17.25" customHeight="1">
      <c r="A22" s="3" t="s">
        <v>284</v>
      </c>
      <c r="D22" s="43">
        <v>0</v>
      </c>
      <c r="E22" s="43"/>
      <c r="F22" s="43">
        <v>256</v>
      </c>
      <c r="G22" s="43"/>
      <c r="H22" s="45">
        <v>0</v>
      </c>
      <c r="I22" s="45"/>
      <c r="J22" s="45">
        <v>262</v>
      </c>
    </row>
    <row r="23" spans="1:10" s="39" customFormat="1" ht="17.25" customHeight="1">
      <c r="A23" s="3" t="s">
        <v>285</v>
      </c>
      <c r="D23" s="43">
        <v>0</v>
      </c>
      <c r="E23" s="43"/>
      <c r="F23" s="43">
        <v>2664</v>
      </c>
      <c r="G23" s="43"/>
      <c r="H23" s="45">
        <v>0</v>
      </c>
      <c r="I23" s="45"/>
      <c r="J23" s="45">
        <v>0</v>
      </c>
    </row>
    <row r="24" spans="1:10" s="39" customFormat="1" ht="17.25" customHeight="1">
      <c r="A24" s="3" t="s">
        <v>266</v>
      </c>
      <c r="D24" s="43">
        <v>0</v>
      </c>
      <c r="E24" s="43"/>
      <c r="F24" s="45">
        <v>-1991</v>
      </c>
      <c r="G24" s="43"/>
      <c r="H24" s="45">
        <v>0</v>
      </c>
      <c r="I24" s="45"/>
      <c r="J24" s="45">
        <v>-3982</v>
      </c>
    </row>
    <row r="25" spans="1:10" s="39" customFormat="1" ht="17.25" customHeight="1">
      <c r="A25" s="3" t="s">
        <v>177</v>
      </c>
      <c r="D25" s="45">
        <v>572929</v>
      </c>
      <c r="E25" s="45"/>
      <c r="F25" s="43">
        <v>324385</v>
      </c>
      <c r="G25" s="43"/>
      <c r="H25" s="45">
        <v>0</v>
      </c>
      <c r="I25" s="43"/>
      <c r="J25" s="45">
        <v>0</v>
      </c>
    </row>
    <row r="26" spans="1:10" s="39" customFormat="1" ht="17.25" customHeight="1">
      <c r="A26" s="3" t="s">
        <v>252</v>
      </c>
      <c r="D26" s="43">
        <v>14315</v>
      </c>
      <c r="E26" s="45"/>
      <c r="F26" s="43">
        <v>-5430</v>
      </c>
      <c r="G26" s="43"/>
      <c r="H26" s="45">
        <v>4753</v>
      </c>
      <c r="I26" s="43"/>
      <c r="J26" s="45">
        <v>-10687</v>
      </c>
    </row>
    <row r="27" spans="1:10" s="39" customFormat="1" ht="17.25" customHeight="1">
      <c r="A27" s="3" t="s">
        <v>107</v>
      </c>
      <c r="D27" s="43">
        <v>-30842</v>
      </c>
      <c r="E27" s="45"/>
      <c r="F27" s="43">
        <v>-30842</v>
      </c>
      <c r="G27" s="43"/>
      <c r="H27" s="45">
        <v>0</v>
      </c>
      <c r="I27" s="43"/>
      <c r="J27" s="43">
        <v>0</v>
      </c>
    </row>
    <row r="28" spans="1:10" s="39" customFormat="1" ht="17.25" customHeight="1">
      <c r="A28" s="3" t="s">
        <v>267</v>
      </c>
      <c r="D28" s="43">
        <v>22705</v>
      </c>
      <c r="E28" s="45"/>
      <c r="F28" s="43">
        <v>-18467</v>
      </c>
      <c r="G28" s="43"/>
      <c r="H28" s="43">
        <v>22349</v>
      </c>
      <c r="I28" s="43"/>
      <c r="J28" s="43">
        <v>-11951</v>
      </c>
    </row>
    <row r="29" spans="1:10" s="39" customFormat="1" ht="17.25" customHeight="1">
      <c r="A29" s="3" t="s">
        <v>233</v>
      </c>
      <c r="D29" s="43">
        <v>81500</v>
      </c>
      <c r="E29" s="43"/>
      <c r="F29" s="47">
        <v>-1115</v>
      </c>
      <c r="G29" s="43"/>
      <c r="H29" s="45">
        <v>167500</v>
      </c>
      <c r="I29" s="43"/>
      <c r="J29" s="45">
        <v>0</v>
      </c>
    </row>
    <row r="30" spans="1:10" s="46" customFormat="1" ht="17.25" customHeight="1">
      <c r="A30" s="3" t="s">
        <v>108</v>
      </c>
      <c r="D30" s="47"/>
      <c r="E30" s="47"/>
      <c r="G30" s="47"/>
      <c r="H30" s="47"/>
      <c r="I30" s="48"/>
      <c r="J30" s="47"/>
    </row>
    <row r="31" spans="1:10" s="46" customFormat="1" ht="17.25" customHeight="1">
      <c r="A31" s="3" t="s">
        <v>243</v>
      </c>
      <c r="D31" s="47">
        <v>63148</v>
      </c>
      <c r="E31" s="47"/>
      <c r="F31" s="47">
        <v>89655</v>
      </c>
      <c r="G31" s="47"/>
      <c r="H31" s="47">
        <v>54833</v>
      </c>
      <c r="I31" s="48"/>
      <c r="J31" s="47">
        <v>70244</v>
      </c>
    </row>
    <row r="32" spans="1:10" s="46" customFormat="1" ht="17.25" customHeight="1">
      <c r="A32" s="3" t="s">
        <v>194</v>
      </c>
      <c r="D32" s="43">
        <v>0</v>
      </c>
      <c r="E32" s="43"/>
      <c r="F32" s="47">
        <v>109</v>
      </c>
      <c r="G32" s="43"/>
      <c r="H32" s="43">
        <v>0</v>
      </c>
      <c r="I32" s="43"/>
      <c r="J32" s="45">
        <v>109</v>
      </c>
    </row>
    <row r="33" spans="1:10" s="39" customFormat="1" ht="17.25" customHeight="1">
      <c r="A33" s="3" t="s">
        <v>159</v>
      </c>
      <c r="D33" s="43">
        <v>80111</v>
      </c>
      <c r="E33" s="43"/>
      <c r="F33" s="43">
        <v>13860</v>
      </c>
      <c r="G33" s="43"/>
      <c r="H33" s="43">
        <v>56742</v>
      </c>
      <c r="I33" s="43"/>
      <c r="J33" s="43">
        <v>8834</v>
      </c>
    </row>
    <row r="34" spans="1:10" s="39" customFormat="1" ht="17.25" customHeight="1">
      <c r="A34" s="3" t="s">
        <v>227</v>
      </c>
      <c r="D34" s="43">
        <v>2718</v>
      </c>
      <c r="E34" s="43"/>
      <c r="F34" s="43">
        <v>1910</v>
      </c>
      <c r="G34" s="43"/>
      <c r="H34" s="43">
        <v>1483</v>
      </c>
      <c r="I34" s="43"/>
      <c r="J34" s="43">
        <v>735</v>
      </c>
    </row>
    <row r="35" spans="1:10" s="39" customFormat="1" ht="17.25" customHeight="1">
      <c r="A35" s="3" t="s">
        <v>178</v>
      </c>
      <c r="D35" s="47">
        <v>1970</v>
      </c>
      <c r="E35" s="47"/>
      <c r="F35" s="43">
        <v>4842</v>
      </c>
      <c r="G35" s="47"/>
      <c r="H35" s="47">
        <v>1970</v>
      </c>
      <c r="I35" s="48"/>
      <c r="J35" s="43">
        <v>4842</v>
      </c>
    </row>
    <row r="36" spans="1:10" s="46" customFormat="1" ht="17.25" customHeight="1">
      <c r="A36" s="3" t="s">
        <v>286</v>
      </c>
      <c r="D36" s="47">
        <v>-191768</v>
      </c>
      <c r="E36" s="47"/>
      <c r="F36" s="179">
        <v>-193401</v>
      </c>
      <c r="G36" s="47"/>
      <c r="H36" s="47">
        <v>0</v>
      </c>
      <c r="I36" s="48"/>
      <c r="J36" s="47">
        <v>0</v>
      </c>
    </row>
    <row r="37" spans="1:10" s="46" customFormat="1" ht="17.25" customHeight="1">
      <c r="A37" s="3" t="s">
        <v>258</v>
      </c>
      <c r="D37" s="46">
        <v>71161</v>
      </c>
      <c r="F37" s="47">
        <v>50996</v>
      </c>
      <c r="H37" s="47">
        <v>0</v>
      </c>
      <c r="I37" s="48"/>
      <c r="J37" s="47">
        <v>0</v>
      </c>
    </row>
    <row r="38" spans="1:10" s="46" customFormat="1" ht="17.25" customHeight="1">
      <c r="A38" s="169" t="s">
        <v>73</v>
      </c>
      <c r="D38" s="47">
        <v>-122</v>
      </c>
      <c r="E38" s="47"/>
      <c r="F38" s="47">
        <v>-66</v>
      </c>
      <c r="G38" s="47"/>
      <c r="H38" s="47">
        <v>-380122</v>
      </c>
      <c r="I38" s="48"/>
      <c r="J38" s="47">
        <v>-1072066</v>
      </c>
    </row>
    <row r="39" spans="1:10" s="46" customFormat="1" ht="17.25" customHeight="1">
      <c r="A39" s="169" t="s">
        <v>72</v>
      </c>
      <c r="D39" s="47">
        <v>-312433</v>
      </c>
      <c r="E39" s="47"/>
      <c r="F39" s="47">
        <v>-260638</v>
      </c>
      <c r="G39" s="47"/>
      <c r="H39" s="47">
        <v>-526201</v>
      </c>
      <c r="I39" s="48"/>
      <c r="J39" s="47">
        <v>-582064</v>
      </c>
    </row>
    <row r="40" spans="1:10" s="39" customFormat="1" ht="17.25" customHeight="1">
      <c r="A40" s="3" t="s">
        <v>186</v>
      </c>
      <c r="D40" s="49">
        <v>698196</v>
      </c>
      <c r="E40" s="43"/>
      <c r="F40" s="49">
        <v>424682</v>
      </c>
      <c r="G40" s="43"/>
      <c r="H40" s="49">
        <v>892213</v>
      </c>
      <c r="I40" s="43"/>
      <c r="J40" s="49">
        <v>576612</v>
      </c>
    </row>
    <row r="41" spans="1:10" s="39" customFormat="1" ht="17.25" customHeight="1">
      <c r="A41" s="16" t="s">
        <v>109</v>
      </c>
      <c r="D41" s="47"/>
      <c r="E41" s="43"/>
      <c r="F41" s="47"/>
      <c r="G41" s="43"/>
      <c r="H41" s="48"/>
      <c r="I41" s="45"/>
      <c r="J41" s="48"/>
    </row>
    <row r="42" spans="1:10" s="39" customFormat="1" ht="17.25" customHeight="1">
      <c r="A42" s="16" t="s">
        <v>110</v>
      </c>
      <c r="D42" s="43">
        <f t="shared" ref="D42:J42" si="0">SUM(D10:D40)</f>
        <v>10974508</v>
      </c>
      <c r="E42" s="43">
        <f t="shared" si="0"/>
        <v>0</v>
      </c>
      <c r="F42" s="43">
        <f t="shared" si="0"/>
        <v>11478987</v>
      </c>
      <c r="G42" s="43">
        <f t="shared" si="0"/>
        <v>0</v>
      </c>
      <c r="H42" s="43">
        <f t="shared" si="0"/>
        <v>9708682</v>
      </c>
      <c r="I42" s="43">
        <f t="shared" si="0"/>
        <v>0</v>
      </c>
      <c r="J42" s="43">
        <f t="shared" si="0"/>
        <v>7556269</v>
      </c>
    </row>
    <row r="43" spans="1:10" s="39" customFormat="1" ht="17.25" customHeight="1">
      <c r="A43" s="16" t="s">
        <v>111</v>
      </c>
      <c r="D43" s="43"/>
      <c r="E43" s="43"/>
      <c r="F43" s="43"/>
      <c r="G43" s="43"/>
      <c r="H43" s="43"/>
      <c r="I43" s="43"/>
      <c r="J43" s="43"/>
    </row>
    <row r="44" spans="1:10" s="39" customFormat="1" ht="17.25" customHeight="1">
      <c r="A44" s="16" t="s">
        <v>291</v>
      </c>
      <c r="D44" s="43">
        <v>-740930</v>
      </c>
      <c r="E44" s="43"/>
      <c r="F44" s="43">
        <v>-74141</v>
      </c>
      <c r="G44" s="43"/>
      <c r="H44" s="43">
        <v>-761524</v>
      </c>
      <c r="I44" s="43"/>
      <c r="J44" s="43">
        <v>-102719</v>
      </c>
    </row>
    <row r="45" spans="1:10" s="39" customFormat="1" ht="17.25" customHeight="1">
      <c r="A45" s="3" t="s">
        <v>112</v>
      </c>
      <c r="D45" s="43">
        <v>-20695449</v>
      </c>
      <c r="E45" s="43"/>
      <c r="F45" s="43">
        <v>-20011864</v>
      </c>
      <c r="G45" s="43"/>
      <c r="H45" s="43">
        <v>-16528937</v>
      </c>
      <c r="I45" s="43"/>
      <c r="J45" s="43">
        <v>-14206379</v>
      </c>
    </row>
    <row r="46" spans="1:10" s="39" customFormat="1" ht="17.25" customHeight="1">
      <c r="A46" s="3" t="s">
        <v>113</v>
      </c>
      <c r="D46" s="43">
        <v>549356</v>
      </c>
      <c r="E46" s="43"/>
      <c r="F46" s="43">
        <v>1744737</v>
      </c>
      <c r="G46" s="43"/>
      <c r="H46" s="43">
        <v>649356</v>
      </c>
      <c r="I46" s="43"/>
      <c r="J46" s="43">
        <v>-134049</v>
      </c>
    </row>
    <row r="47" spans="1:10" s="39" customFormat="1" ht="17.25" customHeight="1">
      <c r="A47" s="3" t="s">
        <v>228</v>
      </c>
      <c r="D47" s="43">
        <v>-53234</v>
      </c>
      <c r="E47" s="43"/>
      <c r="F47" s="15">
        <v>-443173</v>
      </c>
      <c r="G47" s="43"/>
      <c r="H47" s="43">
        <v>-47701</v>
      </c>
      <c r="I47" s="43"/>
      <c r="J47" s="15">
        <v>-125802</v>
      </c>
    </row>
    <row r="48" spans="1:10" s="39" customFormat="1" ht="17.25" customHeight="1">
      <c r="A48" s="3" t="s">
        <v>114</v>
      </c>
      <c r="D48" s="43">
        <v>-221721</v>
      </c>
      <c r="E48" s="43"/>
      <c r="F48" s="43">
        <v>-482652</v>
      </c>
      <c r="G48" s="43"/>
      <c r="H48" s="43">
        <v>135311</v>
      </c>
      <c r="I48" s="43"/>
      <c r="J48" s="43">
        <v>-339468</v>
      </c>
    </row>
    <row r="49" spans="1:14" s="39" customFormat="1" ht="17.25" customHeight="1">
      <c r="A49" s="16" t="s">
        <v>115</v>
      </c>
      <c r="D49" s="43">
        <v>163660</v>
      </c>
      <c r="E49" s="43"/>
      <c r="F49" s="43">
        <v>-206883</v>
      </c>
      <c r="G49" s="43"/>
      <c r="H49" s="43">
        <v>141987</v>
      </c>
      <c r="I49" s="43"/>
      <c r="J49" s="43">
        <v>-166940</v>
      </c>
    </row>
    <row r="50" spans="1:14" s="39" customFormat="1" ht="17.25" customHeight="1">
      <c r="A50" s="16" t="s">
        <v>116</v>
      </c>
      <c r="D50" s="43"/>
      <c r="E50" s="43"/>
      <c r="F50" s="43"/>
      <c r="G50" s="43"/>
      <c r="H50" s="43"/>
      <c r="I50" s="43"/>
      <c r="J50" s="43"/>
    </row>
    <row r="51" spans="1:14" s="39" customFormat="1" ht="17.25" customHeight="1">
      <c r="A51" s="16" t="s">
        <v>117</v>
      </c>
      <c r="D51" s="43">
        <v>458472</v>
      </c>
      <c r="E51" s="43"/>
      <c r="F51" s="43">
        <v>89761</v>
      </c>
      <c r="G51" s="43"/>
      <c r="H51" s="43">
        <v>381834</v>
      </c>
      <c r="I51" s="43"/>
      <c r="J51" s="43">
        <v>24597</v>
      </c>
    </row>
    <row r="52" spans="1:14" s="39" customFormat="1" ht="17.25" customHeight="1">
      <c r="A52" s="16" t="s">
        <v>254</v>
      </c>
      <c r="D52" s="43">
        <v>1016182</v>
      </c>
      <c r="E52" s="43"/>
      <c r="F52" s="43">
        <v>2864610</v>
      </c>
      <c r="G52" s="43"/>
      <c r="H52" s="43">
        <v>346299</v>
      </c>
      <c r="I52" s="43"/>
      <c r="J52" s="43">
        <v>1639610</v>
      </c>
    </row>
    <row r="53" spans="1:14" s="39" customFormat="1" ht="17.25" customHeight="1">
      <c r="A53" s="16" t="s">
        <v>181</v>
      </c>
      <c r="D53" s="43">
        <v>235243</v>
      </c>
      <c r="E53" s="43"/>
      <c r="F53" s="43">
        <v>1984198</v>
      </c>
      <c r="G53" s="43"/>
      <c r="H53" s="43">
        <v>-254254</v>
      </c>
      <c r="I53" s="43"/>
      <c r="J53" s="43">
        <v>477623</v>
      </c>
    </row>
    <row r="54" spans="1:14" s="39" customFormat="1" ht="17.25" customHeight="1">
      <c r="A54" s="16" t="s">
        <v>118</v>
      </c>
      <c r="D54" s="43">
        <v>-271624</v>
      </c>
      <c r="E54" s="43"/>
      <c r="F54" s="43">
        <v>-433986</v>
      </c>
      <c r="G54" s="43"/>
      <c r="H54" s="47">
        <v>-189229</v>
      </c>
      <c r="I54" s="43"/>
      <c r="J54" s="47">
        <v>-439744</v>
      </c>
    </row>
    <row r="55" spans="1:14" s="39" customFormat="1" ht="17.25" customHeight="1">
      <c r="A55" s="16" t="s">
        <v>119</v>
      </c>
      <c r="D55" s="49">
        <v>-16107</v>
      </c>
      <c r="E55" s="43"/>
      <c r="F55" s="49">
        <v>-9337</v>
      </c>
      <c r="G55" s="43"/>
      <c r="H55" s="50">
        <v>-10010</v>
      </c>
      <c r="I55" s="47"/>
      <c r="J55" s="50">
        <v>-4392</v>
      </c>
      <c r="L55" s="40"/>
      <c r="M55" s="40"/>
      <c r="N55" s="40"/>
    </row>
    <row r="56" spans="1:14" s="39" customFormat="1" ht="17.25" customHeight="1">
      <c r="A56" s="3" t="s">
        <v>203</v>
      </c>
      <c r="D56" s="48">
        <f t="shared" ref="D56:J56" si="1">SUM(D42:D55)</f>
        <v>-8601644</v>
      </c>
      <c r="E56" s="48">
        <f t="shared" si="1"/>
        <v>0</v>
      </c>
      <c r="F56" s="48">
        <f t="shared" si="1"/>
        <v>-3499743</v>
      </c>
      <c r="G56" s="48">
        <f t="shared" si="1"/>
        <v>0</v>
      </c>
      <c r="H56" s="48">
        <f t="shared" si="1"/>
        <v>-6428186</v>
      </c>
      <c r="I56" s="48">
        <f t="shared" si="1"/>
        <v>0</v>
      </c>
      <c r="J56" s="48">
        <f t="shared" si="1"/>
        <v>-5821394</v>
      </c>
    </row>
    <row r="57" spans="1:14" s="39" customFormat="1" ht="17.25" customHeight="1">
      <c r="A57" s="3" t="s">
        <v>240</v>
      </c>
      <c r="D57" s="50">
        <v>-731164</v>
      </c>
      <c r="E57" s="43"/>
      <c r="F57" s="50">
        <v>-645056</v>
      </c>
      <c r="G57" s="43"/>
      <c r="H57" s="50">
        <v>-550295</v>
      </c>
      <c r="I57" s="47"/>
      <c r="J57" s="50">
        <v>-471836</v>
      </c>
    </row>
    <row r="58" spans="1:14" s="39" customFormat="1" ht="17.25" customHeight="1">
      <c r="A58" s="6" t="s">
        <v>204</v>
      </c>
      <c r="D58" s="49">
        <f t="shared" ref="D58" si="2">SUM(D56:D57)</f>
        <v>-9332808</v>
      </c>
      <c r="E58" s="43"/>
      <c r="F58" s="49">
        <f>SUM(F56:F57)</f>
        <v>-4144799</v>
      </c>
      <c r="G58" s="43"/>
      <c r="H58" s="49">
        <f t="shared" ref="H58:J58" si="3">SUM(H56:H57)</f>
        <v>-6978481</v>
      </c>
      <c r="I58" s="43"/>
      <c r="J58" s="49">
        <f t="shared" si="3"/>
        <v>-6293230</v>
      </c>
    </row>
    <row r="59" spans="1:14" s="39" customFormat="1" ht="15.75" customHeight="1">
      <c r="A59" s="3"/>
      <c r="D59" s="46"/>
      <c r="F59" s="46"/>
      <c r="H59" s="46"/>
      <c r="J59" s="46"/>
    </row>
    <row r="60" spans="1:14" s="39" customFormat="1" ht="18.2" customHeight="1">
      <c r="A60" s="3" t="s">
        <v>30</v>
      </c>
      <c r="D60" s="40"/>
      <c r="E60" s="41"/>
      <c r="F60" s="40"/>
      <c r="H60" s="40"/>
      <c r="I60" s="41"/>
      <c r="J60" s="40"/>
    </row>
    <row r="61" spans="1:14" s="39" customFormat="1" ht="18.2" customHeight="1">
      <c r="A61" s="1"/>
      <c r="B61" s="38"/>
      <c r="C61" s="38"/>
      <c r="D61" s="38"/>
      <c r="E61" s="38"/>
      <c r="F61" s="38"/>
      <c r="G61" s="38"/>
      <c r="H61" s="38"/>
      <c r="I61" s="38"/>
      <c r="J61" s="21" t="s">
        <v>63</v>
      </c>
    </row>
    <row r="62" spans="1:14" s="39" customFormat="1" ht="18.2" customHeight="1">
      <c r="A62" s="1" t="s">
        <v>0</v>
      </c>
      <c r="B62" s="38"/>
      <c r="C62" s="38"/>
      <c r="D62" s="38"/>
      <c r="E62" s="38"/>
      <c r="F62" s="38"/>
      <c r="G62" s="38"/>
      <c r="H62" s="38"/>
      <c r="I62" s="38"/>
      <c r="J62" s="38"/>
    </row>
    <row r="63" spans="1:14" s="39" customFormat="1" ht="18.2" customHeight="1">
      <c r="A63" s="1" t="s">
        <v>120</v>
      </c>
      <c r="B63" s="38"/>
      <c r="C63" s="38"/>
      <c r="D63" s="38"/>
      <c r="E63" s="38"/>
      <c r="F63" s="38"/>
      <c r="G63" s="38"/>
      <c r="H63" s="38"/>
      <c r="I63" s="38"/>
      <c r="J63" s="38"/>
    </row>
    <row r="64" spans="1:14" s="39" customFormat="1" ht="18.2" customHeight="1">
      <c r="A64" s="6" t="s">
        <v>263</v>
      </c>
      <c r="B64" s="38"/>
      <c r="C64" s="38"/>
      <c r="D64" s="38"/>
      <c r="E64" s="38"/>
      <c r="F64" s="38"/>
      <c r="G64" s="38"/>
      <c r="H64" s="38"/>
      <c r="I64" s="38"/>
      <c r="J64" s="38"/>
    </row>
    <row r="65" spans="1:10" s="39" customFormat="1" ht="18.2" customHeight="1">
      <c r="A65" s="3"/>
      <c r="B65" s="40"/>
      <c r="C65" s="40"/>
      <c r="D65" s="41"/>
      <c r="F65" s="41"/>
      <c r="H65" s="41"/>
      <c r="J65" s="41" t="s">
        <v>2</v>
      </c>
    </row>
    <row r="66" spans="1:10" s="42" customFormat="1" ht="18.2" customHeight="1">
      <c r="A66" s="6"/>
      <c r="B66" s="51"/>
      <c r="C66" s="51"/>
      <c r="D66" s="178"/>
      <c r="E66" s="178" t="s">
        <v>3</v>
      </c>
      <c r="F66" s="178"/>
      <c r="G66" s="6"/>
      <c r="H66" s="178"/>
      <c r="I66" s="178" t="s">
        <v>4</v>
      </c>
      <c r="J66" s="178"/>
    </row>
    <row r="67" spans="1:10" s="39" customFormat="1" ht="18.2" customHeight="1">
      <c r="A67" s="3"/>
      <c r="B67" s="52"/>
      <c r="C67" s="52"/>
      <c r="D67" s="10">
        <v>2562</v>
      </c>
      <c r="E67" s="9"/>
      <c r="F67" s="10">
        <v>2561</v>
      </c>
      <c r="G67" s="22"/>
      <c r="H67" s="10">
        <v>2562</v>
      </c>
      <c r="I67" s="9"/>
      <c r="J67" s="10">
        <v>2561</v>
      </c>
    </row>
    <row r="68" spans="1:10" s="39" customFormat="1" ht="18.2" customHeight="1">
      <c r="A68" s="3"/>
      <c r="B68" s="8"/>
      <c r="C68" s="8"/>
      <c r="D68" s="167"/>
      <c r="E68" s="168"/>
      <c r="F68" s="167" t="s">
        <v>220</v>
      </c>
      <c r="G68" s="22"/>
      <c r="H68" s="167"/>
      <c r="I68" s="168"/>
      <c r="J68" s="167" t="s">
        <v>220</v>
      </c>
    </row>
    <row r="69" spans="1:10" s="39" customFormat="1" ht="18.2" customHeight="1">
      <c r="A69" s="6" t="s">
        <v>121</v>
      </c>
    </row>
    <row r="70" spans="1:10" s="39" customFormat="1" ht="18.2" customHeight="1">
      <c r="A70" s="3" t="s">
        <v>195</v>
      </c>
      <c r="D70" s="43">
        <v>0</v>
      </c>
      <c r="F70" s="43">
        <v>322824</v>
      </c>
      <c r="H70" s="43">
        <v>0</v>
      </c>
      <c r="J70" s="43">
        <v>322824</v>
      </c>
    </row>
    <row r="71" spans="1:10" s="39" customFormat="1" ht="18.2" customHeight="1">
      <c r="A71" s="3" t="s">
        <v>250</v>
      </c>
      <c r="D71" s="43">
        <v>2447650</v>
      </c>
      <c r="F71" s="43">
        <v>-1446200</v>
      </c>
      <c r="H71" s="43">
        <v>2447650</v>
      </c>
      <c r="J71" s="43">
        <v>-1446200</v>
      </c>
    </row>
    <row r="72" spans="1:10" s="39" customFormat="1" ht="18.2" customHeight="1">
      <c r="A72" s="16" t="s">
        <v>183</v>
      </c>
      <c r="D72" s="43">
        <v>-2365300</v>
      </c>
      <c r="E72" s="43"/>
      <c r="F72" s="43">
        <v>-5089833</v>
      </c>
      <c r="G72" s="43"/>
      <c r="H72" s="43">
        <v>-6335062</v>
      </c>
      <c r="I72" s="43"/>
      <c r="J72" s="43">
        <v>-13245203</v>
      </c>
    </row>
    <row r="73" spans="1:10" s="39" customFormat="1" ht="18.2" customHeight="1">
      <c r="A73" s="16" t="s">
        <v>259</v>
      </c>
      <c r="D73" s="43">
        <v>1471025</v>
      </c>
      <c r="E73" s="43"/>
      <c r="F73" s="43">
        <v>4869533</v>
      </c>
      <c r="G73" s="43"/>
      <c r="H73" s="43">
        <v>7125443</v>
      </c>
      <c r="I73" s="43"/>
      <c r="J73" s="43">
        <v>15494648</v>
      </c>
    </row>
    <row r="74" spans="1:10" s="39" customFormat="1" ht="18.2" customHeight="1">
      <c r="A74" s="16" t="s">
        <v>234</v>
      </c>
      <c r="D74" s="43">
        <v>-4500</v>
      </c>
      <c r="E74" s="43"/>
      <c r="F74" s="43">
        <v>-72546</v>
      </c>
      <c r="G74" s="43"/>
      <c r="H74" s="43">
        <v>-4500</v>
      </c>
      <c r="I74" s="43"/>
      <c r="J74" s="43">
        <v>-1751</v>
      </c>
    </row>
    <row r="75" spans="1:10" s="39" customFormat="1" ht="18.2" customHeight="1">
      <c r="A75" s="16" t="s">
        <v>268</v>
      </c>
      <c r="D75" s="43">
        <v>0</v>
      </c>
      <c r="E75" s="43"/>
      <c r="F75" s="43">
        <v>91818</v>
      </c>
      <c r="G75" s="43"/>
      <c r="H75" s="43">
        <v>0</v>
      </c>
      <c r="I75" s="43"/>
      <c r="J75" s="43">
        <v>91818</v>
      </c>
    </row>
    <row r="76" spans="1:10" s="39" customFormat="1" ht="18.2" customHeight="1">
      <c r="A76" s="16" t="s">
        <v>197</v>
      </c>
      <c r="D76" s="43">
        <v>-39549</v>
      </c>
      <c r="E76" s="43"/>
      <c r="F76" s="43">
        <v>-83533</v>
      </c>
      <c r="G76" s="43"/>
      <c r="H76" s="43">
        <v>-39549</v>
      </c>
      <c r="I76" s="43"/>
      <c r="J76" s="43">
        <v>-83533</v>
      </c>
    </row>
    <row r="77" spans="1:10" s="39" customFormat="1" ht="18.2" customHeight="1">
      <c r="A77" s="3" t="s">
        <v>287</v>
      </c>
      <c r="D77" s="45">
        <v>-482690</v>
      </c>
      <c r="E77" s="43"/>
      <c r="F77" s="45">
        <v>-210941</v>
      </c>
      <c r="G77" s="43"/>
      <c r="H77" s="43">
        <v>-439497</v>
      </c>
      <c r="I77" s="43"/>
      <c r="J77" s="43">
        <v>-179594</v>
      </c>
    </row>
    <row r="78" spans="1:10" s="39" customFormat="1" ht="18.2" customHeight="1">
      <c r="A78" s="3" t="s">
        <v>122</v>
      </c>
      <c r="D78" s="43">
        <v>-66009</v>
      </c>
      <c r="E78" s="43"/>
      <c r="F78" s="43">
        <v>-59916</v>
      </c>
      <c r="G78" s="43"/>
      <c r="H78" s="43">
        <v>-76451</v>
      </c>
      <c r="I78" s="43"/>
      <c r="J78" s="43">
        <v>-57245</v>
      </c>
    </row>
    <row r="79" spans="1:10" s="39" customFormat="1" ht="18.2" customHeight="1">
      <c r="A79" s="3" t="s">
        <v>294</v>
      </c>
      <c r="D79" s="43">
        <v>-886408</v>
      </c>
      <c r="E79" s="43"/>
      <c r="F79" s="43">
        <v>0</v>
      </c>
      <c r="G79" s="43"/>
      <c r="H79" s="43">
        <v>-2463198</v>
      </c>
      <c r="I79" s="43"/>
      <c r="J79" s="43">
        <v>-697427</v>
      </c>
    </row>
    <row r="80" spans="1:10" s="39" customFormat="1" ht="18.2" customHeight="1">
      <c r="A80" s="3" t="s">
        <v>288</v>
      </c>
      <c r="D80" s="43">
        <v>0</v>
      </c>
      <c r="E80" s="43"/>
      <c r="F80" s="43">
        <v>0</v>
      </c>
      <c r="G80" s="43"/>
      <c r="H80" s="43">
        <v>12500</v>
      </c>
      <c r="I80" s="43"/>
      <c r="J80" s="43">
        <v>0</v>
      </c>
    </row>
    <row r="81" spans="1:10" s="39" customFormat="1" ht="18.2" customHeight="1">
      <c r="A81" s="3" t="s">
        <v>184</v>
      </c>
      <c r="D81" s="43">
        <v>0</v>
      </c>
      <c r="E81" s="43"/>
      <c r="F81" s="43">
        <v>-225000</v>
      </c>
      <c r="G81" s="43"/>
      <c r="H81" s="43">
        <v>0</v>
      </c>
      <c r="I81" s="43"/>
      <c r="J81" s="43">
        <v>-225000</v>
      </c>
    </row>
    <row r="82" spans="1:10" s="39" customFormat="1" ht="18.2" customHeight="1">
      <c r="A82" s="3" t="s">
        <v>269</v>
      </c>
      <c r="D82" s="43">
        <v>0</v>
      </c>
      <c r="E82" s="43"/>
      <c r="F82" s="43">
        <v>50000</v>
      </c>
      <c r="G82" s="43"/>
      <c r="H82" s="43">
        <v>0</v>
      </c>
      <c r="I82" s="43"/>
      <c r="J82" s="43">
        <v>50000</v>
      </c>
    </row>
    <row r="83" spans="1:10" s="39" customFormat="1" ht="18.2" customHeight="1">
      <c r="A83" s="3" t="s">
        <v>206</v>
      </c>
      <c r="D83" s="43">
        <v>0</v>
      </c>
      <c r="E83" s="43"/>
      <c r="F83" s="43">
        <v>-152410</v>
      </c>
      <c r="G83" s="43"/>
      <c r="H83" s="43">
        <v>0</v>
      </c>
      <c r="I83" s="43"/>
      <c r="J83" s="43">
        <v>0</v>
      </c>
    </row>
    <row r="84" spans="1:10" s="39" customFormat="1" ht="18.2" customHeight="1">
      <c r="A84" s="3" t="s">
        <v>198</v>
      </c>
      <c r="D84" s="43">
        <v>-1173492</v>
      </c>
      <c r="E84" s="43"/>
      <c r="F84" s="43">
        <v>-248959</v>
      </c>
      <c r="G84" s="43"/>
      <c r="H84" s="43">
        <v>0</v>
      </c>
      <c r="I84" s="43"/>
      <c r="J84" s="43">
        <v>0</v>
      </c>
    </row>
    <row r="85" spans="1:10" s="39" customFormat="1" ht="18.2" customHeight="1">
      <c r="A85" s="16" t="s">
        <v>196</v>
      </c>
      <c r="D85" s="43">
        <v>-9043</v>
      </c>
      <c r="E85" s="43"/>
      <c r="F85" s="43">
        <v>0</v>
      </c>
      <c r="G85" s="43"/>
      <c r="H85" s="43">
        <v>0</v>
      </c>
      <c r="I85" s="43"/>
      <c r="J85" s="43">
        <v>0</v>
      </c>
    </row>
    <row r="86" spans="1:10" s="39" customFormat="1" ht="18.2" customHeight="1">
      <c r="A86" s="3" t="s">
        <v>244</v>
      </c>
      <c r="D86" s="43">
        <v>0</v>
      </c>
      <c r="E86" s="43"/>
      <c r="F86" s="43">
        <v>2083</v>
      </c>
      <c r="G86" s="43"/>
      <c r="H86" s="43">
        <v>0</v>
      </c>
      <c r="I86" s="43"/>
      <c r="J86" s="43">
        <v>0</v>
      </c>
    </row>
    <row r="87" spans="1:10" s="39" customFormat="1" ht="18.2" customHeight="1">
      <c r="A87" s="3" t="s">
        <v>123</v>
      </c>
      <c r="D87" s="43">
        <v>0</v>
      </c>
      <c r="E87" s="43"/>
      <c r="F87" s="43">
        <v>86</v>
      </c>
      <c r="G87" s="43"/>
      <c r="H87" s="43">
        <v>0</v>
      </c>
      <c r="I87" s="43"/>
      <c r="J87" s="43">
        <v>75</v>
      </c>
    </row>
    <row r="88" spans="1:10" s="39" customFormat="1" ht="18.2" customHeight="1">
      <c r="A88" s="3" t="s">
        <v>160</v>
      </c>
      <c r="D88" s="43">
        <v>247731</v>
      </c>
      <c r="E88" s="43"/>
      <c r="F88" s="43">
        <v>253759</v>
      </c>
      <c r="G88" s="43"/>
      <c r="H88" s="39">
        <v>479582</v>
      </c>
      <c r="I88" s="43"/>
      <c r="J88" s="39">
        <v>614195</v>
      </c>
    </row>
    <row r="89" spans="1:10" s="39" customFormat="1" ht="18.2" customHeight="1">
      <c r="A89" s="3" t="s">
        <v>124</v>
      </c>
      <c r="D89" s="45">
        <v>380122</v>
      </c>
      <c r="E89" s="43"/>
      <c r="F89" s="45">
        <v>270066</v>
      </c>
      <c r="G89" s="43"/>
      <c r="H89" s="45">
        <v>380122</v>
      </c>
      <c r="I89" s="43"/>
      <c r="J89" s="45">
        <v>1072066</v>
      </c>
    </row>
    <row r="90" spans="1:10" s="39" customFormat="1" ht="18.2" customHeight="1">
      <c r="A90" s="6" t="s">
        <v>295</v>
      </c>
      <c r="D90" s="53">
        <f>SUM(D70:D89)</f>
        <v>-480463</v>
      </c>
      <c r="E90" s="47"/>
      <c r="F90" s="53">
        <f>SUM(F70:F89)</f>
        <v>-1729169</v>
      </c>
      <c r="G90" s="47"/>
      <c r="H90" s="53">
        <f>SUM(H70:H89)</f>
        <v>1087040</v>
      </c>
      <c r="I90" s="47"/>
      <c r="J90" s="53">
        <f>SUM(J70:J89)</f>
        <v>1709673</v>
      </c>
    </row>
    <row r="91" spans="1:10" s="39" customFormat="1" ht="18.2" customHeight="1">
      <c r="A91" s="6" t="s">
        <v>125</v>
      </c>
      <c r="D91" s="43"/>
      <c r="E91" s="43"/>
      <c r="F91" s="43"/>
      <c r="G91" s="43"/>
      <c r="H91" s="43"/>
      <c r="I91" s="43"/>
      <c r="J91" s="43"/>
    </row>
    <row r="92" spans="1:10" s="39" customFormat="1" ht="18.2" customHeight="1">
      <c r="A92" s="3" t="s">
        <v>289</v>
      </c>
      <c r="D92" s="43">
        <v>843892</v>
      </c>
      <c r="E92" s="43"/>
      <c r="F92" s="43">
        <v>3850000</v>
      </c>
      <c r="G92" s="43"/>
      <c r="H92" s="43">
        <v>843892</v>
      </c>
      <c r="I92" s="43"/>
      <c r="J92" s="43">
        <v>3850000</v>
      </c>
    </row>
    <row r="93" spans="1:10" s="39" customFormat="1" ht="18.2" customHeight="1">
      <c r="A93" s="39" t="s">
        <v>230</v>
      </c>
      <c r="D93" s="43">
        <v>-4885000</v>
      </c>
      <c r="E93" s="43"/>
      <c r="F93" s="43">
        <v>-1040460</v>
      </c>
      <c r="G93" s="43"/>
      <c r="H93" s="43">
        <v>-4885000</v>
      </c>
      <c r="I93" s="43"/>
      <c r="J93" s="43">
        <v>-1040460</v>
      </c>
    </row>
    <row r="94" spans="1:10" s="39" customFormat="1" ht="18.2" customHeight="1">
      <c r="A94" s="39" t="s">
        <v>187</v>
      </c>
      <c r="D94" s="43">
        <v>0</v>
      </c>
      <c r="E94" s="43"/>
      <c r="F94" s="43">
        <v>0</v>
      </c>
      <c r="G94" s="43"/>
      <c r="H94" s="43">
        <v>89754</v>
      </c>
      <c r="I94" s="43"/>
      <c r="J94" s="43">
        <v>378770</v>
      </c>
    </row>
    <row r="95" spans="1:10" s="39" customFormat="1" ht="18.2" customHeight="1">
      <c r="A95" s="44" t="s">
        <v>296</v>
      </c>
      <c r="D95" s="43">
        <v>0</v>
      </c>
      <c r="E95" s="43"/>
      <c r="F95" s="54">
        <v>0</v>
      </c>
      <c r="G95" s="43"/>
      <c r="H95" s="43">
        <v>-209835</v>
      </c>
      <c r="I95" s="43"/>
      <c r="J95" s="43">
        <v>-867983</v>
      </c>
    </row>
    <row r="96" spans="1:10" s="39" customFormat="1" ht="18.2" customHeight="1">
      <c r="A96" s="44" t="s">
        <v>126</v>
      </c>
      <c r="D96" s="43">
        <v>12707103</v>
      </c>
      <c r="E96" s="43"/>
      <c r="F96" s="43">
        <v>4401541</v>
      </c>
      <c r="G96" s="43"/>
      <c r="H96" s="45">
        <v>8761045</v>
      </c>
      <c r="I96" s="43"/>
      <c r="J96" s="45">
        <v>2496500</v>
      </c>
    </row>
    <row r="97" spans="1:16384" s="39" customFormat="1" ht="18.2" customHeight="1">
      <c r="A97" s="44" t="s">
        <v>127</v>
      </c>
      <c r="D97" s="54">
        <v>-3249001</v>
      </c>
      <c r="E97" s="43"/>
      <c r="F97" s="54">
        <v>-3523891</v>
      </c>
      <c r="G97" s="43"/>
      <c r="H97" s="43">
        <v>-2960166</v>
      </c>
      <c r="I97" s="43"/>
      <c r="J97" s="43">
        <v>-2780777</v>
      </c>
    </row>
    <row r="98" spans="1:16384" s="39" customFormat="1" ht="18.2" customHeight="1">
      <c r="A98" s="44" t="s">
        <v>199</v>
      </c>
      <c r="D98" s="54">
        <v>9633400</v>
      </c>
      <c r="E98" s="43"/>
      <c r="F98" s="54">
        <v>11000000</v>
      </c>
      <c r="G98" s="43"/>
      <c r="H98" s="43">
        <v>9633400</v>
      </c>
      <c r="I98" s="43"/>
      <c r="J98" s="54">
        <v>11000000</v>
      </c>
    </row>
    <row r="99" spans="1:16384" s="39" customFormat="1" ht="18.2" customHeight="1">
      <c r="A99" s="44" t="s">
        <v>200</v>
      </c>
      <c r="D99" s="54">
        <v>-41746</v>
      </c>
      <c r="E99" s="43"/>
      <c r="F99" s="54">
        <v>-38520</v>
      </c>
      <c r="G99" s="43"/>
      <c r="H99" s="43">
        <v>-41746</v>
      </c>
      <c r="I99" s="43"/>
      <c r="J99" s="54">
        <v>-38520</v>
      </c>
    </row>
    <row r="100" spans="1:16384" s="39" customFormat="1" ht="18.2" customHeight="1">
      <c r="A100" s="44" t="s">
        <v>297</v>
      </c>
      <c r="D100" s="54">
        <v>-3000000</v>
      </c>
      <c r="E100" s="43"/>
      <c r="F100" s="54">
        <v>-6000000</v>
      </c>
      <c r="G100" s="43"/>
      <c r="H100" s="43">
        <v>-3000000</v>
      </c>
      <c r="I100" s="43"/>
      <c r="J100" s="54">
        <v>-6000000</v>
      </c>
    </row>
    <row r="101" spans="1:16384" s="39" customFormat="1" ht="18.2" customHeight="1">
      <c r="A101" s="44" t="s">
        <v>128</v>
      </c>
      <c r="D101" s="54">
        <v>-1437834</v>
      </c>
      <c r="E101" s="43"/>
      <c r="F101" s="54">
        <v>-1486578</v>
      </c>
      <c r="G101" s="43"/>
      <c r="H101" s="54">
        <v>-1309264</v>
      </c>
      <c r="I101" s="43"/>
      <c r="J101" s="54">
        <v>-1344746</v>
      </c>
    </row>
    <row r="102" spans="1:16384" s="39" customFormat="1" ht="18.2" customHeight="1">
      <c r="A102" s="44" t="s">
        <v>245</v>
      </c>
      <c r="B102" s="44"/>
      <c r="C102" s="44"/>
      <c r="D102" s="54">
        <v>-1431806</v>
      </c>
      <c r="E102" s="54"/>
      <c r="F102" s="54">
        <v>-1633973</v>
      </c>
      <c r="G102" s="54"/>
      <c r="H102" s="54">
        <v>-1431806</v>
      </c>
      <c r="I102" s="54"/>
      <c r="J102" s="39">
        <v>-1633973</v>
      </c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  <c r="AA102" s="44"/>
      <c r="AB102" s="44"/>
      <c r="AC102" s="44"/>
      <c r="AD102" s="44"/>
      <c r="AE102" s="44"/>
      <c r="AF102" s="44"/>
      <c r="AG102" s="44"/>
      <c r="AH102" s="44"/>
      <c r="AI102" s="44"/>
      <c r="AJ102" s="44"/>
      <c r="AK102" s="44"/>
      <c r="AL102" s="44"/>
      <c r="AM102" s="44"/>
      <c r="AN102" s="44"/>
      <c r="AO102" s="44"/>
      <c r="AP102" s="44"/>
      <c r="AQ102" s="44"/>
      <c r="AR102" s="44"/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4"/>
      <c r="BV102" s="44"/>
      <c r="BW102" s="44"/>
      <c r="BX102" s="44"/>
      <c r="BY102" s="44"/>
      <c r="BZ102" s="44"/>
      <c r="CA102" s="44"/>
      <c r="CB102" s="44"/>
      <c r="CC102" s="44"/>
      <c r="CD102" s="44"/>
      <c r="CE102" s="44"/>
      <c r="CF102" s="44"/>
      <c r="CG102" s="44"/>
      <c r="CH102" s="44"/>
      <c r="CI102" s="44"/>
      <c r="CJ102" s="44"/>
      <c r="CK102" s="44"/>
      <c r="CL102" s="44"/>
      <c r="CM102" s="44"/>
      <c r="CN102" s="44"/>
      <c r="CO102" s="44"/>
      <c r="CP102" s="44"/>
      <c r="CQ102" s="44"/>
      <c r="CR102" s="44"/>
      <c r="CS102" s="44"/>
      <c r="CT102" s="44"/>
      <c r="CU102" s="44"/>
      <c r="CV102" s="44"/>
      <c r="CW102" s="44"/>
      <c r="CX102" s="44"/>
      <c r="CY102" s="44"/>
      <c r="CZ102" s="44"/>
      <c r="DA102" s="44"/>
      <c r="DB102" s="44"/>
      <c r="DC102" s="44"/>
      <c r="DD102" s="44"/>
      <c r="DE102" s="44"/>
      <c r="DF102" s="44"/>
      <c r="DG102" s="44"/>
      <c r="DH102" s="44"/>
      <c r="DI102" s="44"/>
      <c r="DJ102" s="44"/>
      <c r="DK102" s="44"/>
      <c r="DL102" s="44"/>
      <c r="DM102" s="44"/>
      <c r="DN102" s="44"/>
      <c r="DO102" s="44"/>
      <c r="DP102" s="44"/>
      <c r="DQ102" s="44"/>
      <c r="DR102" s="44"/>
      <c r="DS102" s="44"/>
      <c r="DT102" s="44"/>
      <c r="DU102" s="44"/>
      <c r="DV102" s="44"/>
      <c r="DW102" s="44"/>
      <c r="DX102" s="44"/>
      <c r="DY102" s="44"/>
      <c r="DZ102" s="44"/>
      <c r="EA102" s="44"/>
      <c r="EB102" s="44"/>
      <c r="EC102" s="44"/>
      <c r="ED102" s="44"/>
      <c r="EE102" s="44"/>
      <c r="EF102" s="44"/>
      <c r="EG102" s="44"/>
      <c r="EH102" s="44"/>
      <c r="EI102" s="44"/>
      <c r="EJ102" s="44"/>
      <c r="EK102" s="44"/>
      <c r="EL102" s="44"/>
      <c r="EM102" s="44"/>
      <c r="EN102" s="44"/>
      <c r="EO102" s="44"/>
      <c r="EP102" s="44"/>
      <c r="EQ102" s="44"/>
      <c r="ER102" s="44"/>
      <c r="ES102" s="44"/>
      <c r="ET102" s="44"/>
      <c r="EU102" s="44"/>
      <c r="EV102" s="44"/>
      <c r="EW102" s="44"/>
      <c r="EX102" s="44"/>
      <c r="EY102" s="44"/>
      <c r="EZ102" s="44"/>
      <c r="FA102" s="44"/>
      <c r="FB102" s="44"/>
      <c r="FC102" s="44"/>
      <c r="FD102" s="44"/>
      <c r="FE102" s="44"/>
      <c r="FF102" s="44"/>
      <c r="FG102" s="44"/>
      <c r="FH102" s="44"/>
      <c r="FI102" s="44"/>
      <c r="FJ102" s="44"/>
      <c r="FK102" s="44"/>
      <c r="FL102" s="44"/>
      <c r="FM102" s="44"/>
      <c r="FN102" s="44"/>
      <c r="FO102" s="44"/>
      <c r="FP102" s="44"/>
      <c r="FQ102" s="44"/>
      <c r="FR102" s="44"/>
      <c r="FS102" s="44"/>
      <c r="FT102" s="44"/>
      <c r="FU102" s="44"/>
      <c r="FV102" s="44"/>
      <c r="FW102" s="44"/>
      <c r="FX102" s="44"/>
      <c r="FY102" s="44"/>
      <c r="FZ102" s="44"/>
      <c r="GA102" s="44"/>
      <c r="GB102" s="44"/>
      <c r="GC102" s="44"/>
      <c r="GD102" s="44"/>
      <c r="GE102" s="44"/>
      <c r="GF102" s="44"/>
      <c r="GG102" s="44"/>
      <c r="GH102" s="44"/>
      <c r="GI102" s="44"/>
      <c r="GJ102" s="44"/>
      <c r="GK102" s="44"/>
      <c r="GL102" s="44"/>
      <c r="GM102" s="44"/>
      <c r="GN102" s="44"/>
      <c r="GO102" s="44"/>
      <c r="GP102" s="44"/>
      <c r="GQ102" s="44"/>
      <c r="GR102" s="44"/>
      <c r="GS102" s="44"/>
      <c r="GT102" s="44"/>
      <c r="GU102" s="44"/>
      <c r="GV102" s="44"/>
      <c r="GW102" s="44"/>
      <c r="GX102" s="44"/>
      <c r="GY102" s="44"/>
      <c r="GZ102" s="44"/>
      <c r="HA102" s="44"/>
      <c r="HB102" s="44"/>
      <c r="HC102" s="44"/>
      <c r="HD102" s="44"/>
      <c r="HE102" s="44"/>
      <c r="HF102" s="44"/>
      <c r="HG102" s="44"/>
      <c r="HH102" s="44"/>
      <c r="HI102" s="44"/>
      <c r="HJ102" s="44"/>
      <c r="HK102" s="44"/>
      <c r="HL102" s="44"/>
      <c r="HM102" s="44"/>
      <c r="HN102" s="44"/>
      <c r="HO102" s="44"/>
      <c r="HP102" s="44"/>
      <c r="HQ102" s="44"/>
      <c r="HR102" s="44"/>
      <c r="HS102" s="44"/>
      <c r="HT102" s="44"/>
      <c r="HU102" s="44"/>
      <c r="HV102" s="44"/>
      <c r="HW102" s="44"/>
      <c r="HX102" s="44"/>
      <c r="HY102" s="44"/>
      <c r="HZ102" s="44"/>
      <c r="IA102" s="44"/>
      <c r="IB102" s="44"/>
      <c r="IC102" s="44"/>
      <c r="ID102" s="44"/>
      <c r="IE102" s="44"/>
      <c r="IF102" s="44"/>
      <c r="IG102" s="44"/>
      <c r="IH102" s="44"/>
      <c r="II102" s="44"/>
      <c r="IJ102" s="44"/>
      <c r="IK102" s="44"/>
      <c r="IL102" s="44"/>
      <c r="IM102" s="44"/>
      <c r="IN102" s="44"/>
      <c r="IO102" s="44"/>
      <c r="IP102" s="44"/>
      <c r="IQ102" s="44"/>
      <c r="IR102" s="44"/>
      <c r="IS102" s="44"/>
      <c r="IT102" s="44"/>
      <c r="IU102" s="44"/>
      <c r="IV102" s="44"/>
      <c r="IW102" s="44"/>
      <c r="IX102" s="44"/>
      <c r="IY102" s="44"/>
      <c r="IZ102" s="44"/>
      <c r="JA102" s="44"/>
      <c r="JB102" s="44"/>
      <c r="JC102" s="44"/>
      <c r="JD102" s="44"/>
      <c r="JE102" s="44"/>
      <c r="JF102" s="44"/>
      <c r="JG102" s="44"/>
      <c r="JH102" s="44"/>
      <c r="JI102" s="44"/>
      <c r="JJ102" s="44"/>
      <c r="JK102" s="44"/>
      <c r="JL102" s="44"/>
      <c r="JM102" s="44"/>
      <c r="JN102" s="44"/>
      <c r="JO102" s="44"/>
      <c r="JP102" s="44"/>
      <c r="JQ102" s="44"/>
      <c r="JR102" s="44"/>
      <c r="JS102" s="44"/>
      <c r="JT102" s="44"/>
      <c r="JU102" s="44"/>
      <c r="JV102" s="44"/>
      <c r="JW102" s="44"/>
      <c r="JX102" s="44"/>
      <c r="JY102" s="44"/>
      <c r="JZ102" s="44"/>
      <c r="KA102" s="44"/>
      <c r="KB102" s="44"/>
      <c r="KC102" s="44"/>
      <c r="KD102" s="44"/>
      <c r="KE102" s="44"/>
      <c r="KF102" s="44"/>
      <c r="KG102" s="44"/>
      <c r="KH102" s="44"/>
      <c r="KI102" s="44"/>
      <c r="KJ102" s="44"/>
      <c r="KK102" s="44"/>
      <c r="KL102" s="44"/>
      <c r="KM102" s="44"/>
      <c r="KN102" s="44"/>
      <c r="KO102" s="44"/>
      <c r="KP102" s="44"/>
      <c r="KQ102" s="44"/>
      <c r="KR102" s="44"/>
      <c r="KS102" s="44"/>
      <c r="KT102" s="44"/>
      <c r="KU102" s="44"/>
      <c r="KV102" s="44"/>
      <c r="KW102" s="44"/>
      <c r="KX102" s="44"/>
      <c r="KY102" s="44"/>
      <c r="KZ102" s="44"/>
      <c r="LA102" s="44"/>
      <c r="LB102" s="44"/>
      <c r="LC102" s="44"/>
      <c r="LD102" s="44"/>
      <c r="LE102" s="44"/>
      <c r="LF102" s="44"/>
      <c r="LG102" s="44"/>
      <c r="LH102" s="44"/>
      <c r="LI102" s="44"/>
      <c r="LJ102" s="44"/>
      <c r="LK102" s="44"/>
      <c r="LL102" s="44"/>
      <c r="LM102" s="44"/>
      <c r="LN102" s="44"/>
      <c r="LO102" s="44"/>
      <c r="LP102" s="44"/>
      <c r="LQ102" s="44"/>
      <c r="LR102" s="44"/>
      <c r="LS102" s="44"/>
      <c r="LT102" s="44"/>
      <c r="LU102" s="44"/>
      <c r="LV102" s="44"/>
      <c r="LW102" s="44"/>
      <c r="LX102" s="44"/>
      <c r="LY102" s="44"/>
      <c r="LZ102" s="44"/>
      <c r="MA102" s="44"/>
      <c r="MB102" s="44"/>
      <c r="MC102" s="44"/>
      <c r="MD102" s="44"/>
      <c r="ME102" s="44"/>
      <c r="MF102" s="44"/>
      <c r="MG102" s="44"/>
      <c r="MH102" s="44"/>
      <c r="MI102" s="44"/>
      <c r="MJ102" s="44"/>
      <c r="MK102" s="44"/>
      <c r="ML102" s="44"/>
      <c r="MM102" s="44"/>
      <c r="MN102" s="44"/>
      <c r="MO102" s="44"/>
      <c r="MP102" s="44"/>
      <c r="MQ102" s="44"/>
      <c r="MR102" s="44"/>
      <c r="MS102" s="44"/>
      <c r="MT102" s="44"/>
      <c r="MU102" s="44"/>
      <c r="MV102" s="44"/>
      <c r="MW102" s="44"/>
      <c r="MX102" s="44"/>
      <c r="MY102" s="44"/>
      <c r="MZ102" s="44"/>
      <c r="NA102" s="44"/>
      <c r="NB102" s="44"/>
      <c r="NC102" s="44"/>
      <c r="ND102" s="44"/>
      <c r="NE102" s="44"/>
      <c r="NF102" s="44"/>
      <c r="NG102" s="44"/>
      <c r="NH102" s="44"/>
      <c r="NI102" s="44"/>
      <c r="NJ102" s="44"/>
      <c r="NK102" s="44"/>
      <c r="NL102" s="44"/>
      <c r="NM102" s="44"/>
      <c r="NN102" s="44"/>
      <c r="NO102" s="44"/>
      <c r="NP102" s="44"/>
      <c r="NQ102" s="44"/>
      <c r="NR102" s="44"/>
      <c r="NS102" s="44"/>
      <c r="NT102" s="44"/>
      <c r="NU102" s="44"/>
      <c r="NV102" s="44"/>
      <c r="NW102" s="44"/>
      <c r="NX102" s="44"/>
      <c r="NY102" s="44"/>
      <c r="NZ102" s="44"/>
      <c r="OA102" s="44"/>
      <c r="OB102" s="44"/>
      <c r="OC102" s="44"/>
      <c r="OD102" s="44"/>
      <c r="OE102" s="44"/>
      <c r="OF102" s="44"/>
      <c r="OG102" s="44"/>
      <c r="OH102" s="44"/>
      <c r="OI102" s="44"/>
      <c r="OJ102" s="44"/>
      <c r="OK102" s="44"/>
      <c r="OL102" s="44"/>
      <c r="OM102" s="44"/>
      <c r="ON102" s="44"/>
      <c r="OO102" s="44"/>
      <c r="OP102" s="44"/>
      <c r="OQ102" s="44"/>
      <c r="OR102" s="44"/>
      <c r="OS102" s="44"/>
      <c r="OT102" s="44"/>
      <c r="OU102" s="44"/>
      <c r="OV102" s="44"/>
      <c r="OW102" s="44"/>
      <c r="OX102" s="44"/>
      <c r="OY102" s="44"/>
      <c r="OZ102" s="44"/>
      <c r="PA102" s="44"/>
      <c r="PB102" s="44"/>
      <c r="PC102" s="44"/>
      <c r="PD102" s="44"/>
      <c r="PE102" s="44"/>
      <c r="PF102" s="44"/>
      <c r="PG102" s="44"/>
      <c r="PH102" s="44"/>
      <c r="PI102" s="44"/>
      <c r="PJ102" s="44"/>
      <c r="PK102" s="44"/>
      <c r="PL102" s="44"/>
      <c r="PM102" s="44"/>
      <c r="PN102" s="44"/>
      <c r="PO102" s="44"/>
      <c r="PP102" s="44"/>
      <c r="PQ102" s="44"/>
      <c r="PR102" s="44"/>
      <c r="PS102" s="44"/>
      <c r="PT102" s="44"/>
      <c r="PU102" s="44"/>
      <c r="PV102" s="44"/>
      <c r="PW102" s="44"/>
      <c r="PX102" s="44"/>
      <c r="PY102" s="44"/>
      <c r="PZ102" s="44"/>
      <c r="QA102" s="44"/>
      <c r="QB102" s="44"/>
      <c r="QC102" s="44"/>
      <c r="QD102" s="44"/>
      <c r="QE102" s="44"/>
      <c r="QF102" s="44"/>
      <c r="QG102" s="44"/>
      <c r="QH102" s="44"/>
      <c r="QI102" s="44"/>
      <c r="QJ102" s="44"/>
      <c r="QK102" s="44"/>
      <c r="QL102" s="44"/>
      <c r="QM102" s="44"/>
      <c r="QN102" s="44"/>
      <c r="QO102" s="44"/>
      <c r="QP102" s="44"/>
      <c r="QQ102" s="44"/>
      <c r="QR102" s="44"/>
      <c r="QS102" s="44"/>
      <c r="QT102" s="44"/>
      <c r="QU102" s="44"/>
      <c r="QV102" s="44"/>
      <c r="QW102" s="44"/>
      <c r="QX102" s="44"/>
      <c r="QY102" s="44"/>
      <c r="QZ102" s="44"/>
      <c r="RA102" s="44"/>
      <c r="RB102" s="44"/>
      <c r="RC102" s="44"/>
      <c r="RD102" s="44"/>
      <c r="RE102" s="44"/>
      <c r="RF102" s="44"/>
      <c r="RG102" s="44"/>
      <c r="RH102" s="44"/>
      <c r="RI102" s="44"/>
      <c r="RJ102" s="44"/>
      <c r="RK102" s="44"/>
      <c r="RL102" s="44"/>
      <c r="RM102" s="44"/>
      <c r="RN102" s="44"/>
      <c r="RO102" s="44"/>
      <c r="RP102" s="44"/>
      <c r="RQ102" s="44"/>
      <c r="RR102" s="44"/>
      <c r="RS102" s="44"/>
      <c r="RT102" s="44"/>
      <c r="RU102" s="44"/>
      <c r="RV102" s="44"/>
      <c r="RW102" s="44"/>
      <c r="RX102" s="44"/>
      <c r="RY102" s="44"/>
      <c r="RZ102" s="44"/>
      <c r="SA102" s="44"/>
      <c r="SB102" s="44"/>
      <c r="SC102" s="44"/>
      <c r="SD102" s="44"/>
      <c r="SE102" s="44"/>
      <c r="SF102" s="44"/>
      <c r="SG102" s="44"/>
      <c r="SH102" s="44"/>
      <c r="SI102" s="44"/>
      <c r="SJ102" s="44"/>
      <c r="SK102" s="44"/>
      <c r="SL102" s="44"/>
      <c r="SM102" s="44"/>
      <c r="SN102" s="44"/>
      <c r="SO102" s="44"/>
      <c r="SP102" s="44"/>
      <c r="SQ102" s="44"/>
      <c r="SR102" s="44"/>
      <c r="SS102" s="44"/>
      <c r="ST102" s="44"/>
      <c r="SU102" s="44"/>
      <c r="SV102" s="44"/>
      <c r="SW102" s="44"/>
      <c r="SX102" s="44"/>
      <c r="SY102" s="44"/>
      <c r="SZ102" s="44"/>
      <c r="TA102" s="44"/>
      <c r="TB102" s="44"/>
      <c r="TC102" s="44"/>
      <c r="TD102" s="44"/>
      <c r="TE102" s="44"/>
      <c r="TF102" s="44"/>
      <c r="TG102" s="44"/>
      <c r="TH102" s="44"/>
      <c r="TI102" s="44"/>
      <c r="TJ102" s="44"/>
      <c r="TK102" s="44"/>
      <c r="TL102" s="44"/>
      <c r="TM102" s="44"/>
      <c r="TN102" s="44"/>
      <c r="TO102" s="44"/>
      <c r="TP102" s="44"/>
      <c r="TQ102" s="44"/>
      <c r="TR102" s="44"/>
      <c r="TS102" s="44"/>
      <c r="TT102" s="44"/>
      <c r="TU102" s="44"/>
      <c r="TV102" s="44"/>
      <c r="TW102" s="44"/>
      <c r="TX102" s="44"/>
      <c r="TY102" s="44"/>
      <c r="TZ102" s="44"/>
      <c r="UA102" s="44"/>
      <c r="UB102" s="44"/>
      <c r="UC102" s="44"/>
      <c r="UD102" s="44"/>
      <c r="UE102" s="44"/>
      <c r="UF102" s="44"/>
      <c r="UG102" s="44"/>
      <c r="UH102" s="44"/>
      <c r="UI102" s="44"/>
      <c r="UJ102" s="44"/>
      <c r="UK102" s="44"/>
      <c r="UL102" s="44"/>
      <c r="UM102" s="44"/>
      <c r="UN102" s="44"/>
      <c r="UO102" s="44"/>
      <c r="UP102" s="44"/>
      <c r="UQ102" s="44"/>
      <c r="UR102" s="44"/>
      <c r="US102" s="44"/>
      <c r="UT102" s="44"/>
      <c r="UU102" s="44"/>
      <c r="UV102" s="44"/>
      <c r="UW102" s="44"/>
      <c r="UX102" s="44"/>
      <c r="UY102" s="44"/>
      <c r="UZ102" s="44"/>
      <c r="VA102" s="44"/>
      <c r="VB102" s="44"/>
      <c r="VC102" s="44"/>
      <c r="VD102" s="44"/>
      <c r="VE102" s="44"/>
      <c r="VF102" s="44"/>
      <c r="VG102" s="44"/>
      <c r="VH102" s="44"/>
      <c r="VI102" s="44"/>
      <c r="VJ102" s="44"/>
      <c r="VK102" s="44"/>
      <c r="VL102" s="44"/>
      <c r="VM102" s="44"/>
      <c r="VN102" s="44"/>
      <c r="VO102" s="44"/>
      <c r="VP102" s="44"/>
      <c r="VQ102" s="44"/>
      <c r="VR102" s="44"/>
      <c r="VS102" s="44"/>
      <c r="VT102" s="44"/>
      <c r="VU102" s="44"/>
      <c r="VV102" s="44"/>
      <c r="VW102" s="44"/>
      <c r="VX102" s="44"/>
      <c r="VY102" s="44"/>
      <c r="VZ102" s="44"/>
      <c r="WA102" s="44"/>
      <c r="WB102" s="44"/>
      <c r="WC102" s="44"/>
      <c r="WD102" s="44"/>
      <c r="WE102" s="44"/>
      <c r="WF102" s="44"/>
      <c r="WG102" s="44"/>
      <c r="WH102" s="44"/>
      <c r="WI102" s="44"/>
      <c r="WJ102" s="44"/>
      <c r="WK102" s="44"/>
      <c r="WL102" s="44"/>
      <c r="WM102" s="44"/>
      <c r="WN102" s="44"/>
      <c r="WO102" s="44"/>
      <c r="WP102" s="44"/>
      <c r="WQ102" s="44"/>
      <c r="WR102" s="44"/>
      <c r="WS102" s="44"/>
      <c r="WT102" s="44"/>
      <c r="WU102" s="44"/>
      <c r="WV102" s="44"/>
      <c r="WW102" s="44"/>
      <c r="WX102" s="44"/>
      <c r="WY102" s="44"/>
      <c r="WZ102" s="44"/>
      <c r="XA102" s="44"/>
      <c r="XB102" s="44"/>
      <c r="XC102" s="44"/>
      <c r="XD102" s="44"/>
      <c r="XE102" s="44"/>
      <c r="XF102" s="44"/>
      <c r="XG102" s="44"/>
      <c r="XH102" s="44"/>
      <c r="XI102" s="44"/>
      <c r="XJ102" s="44"/>
      <c r="XK102" s="44"/>
      <c r="XL102" s="44"/>
      <c r="XM102" s="44"/>
      <c r="XN102" s="44"/>
      <c r="XO102" s="44"/>
      <c r="XP102" s="44"/>
      <c r="XQ102" s="44"/>
      <c r="XR102" s="44"/>
      <c r="XS102" s="44"/>
      <c r="XT102" s="44"/>
      <c r="XU102" s="44"/>
      <c r="XV102" s="44"/>
      <c r="XW102" s="44"/>
      <c r="XX102" s="44"/>
      <c r="XY102" s="44"/>
      <c r="XZ102" s="44"/>
      <c r="YA102" s="44"/>
      <c r="YB102" s="44"/>
      <c r="YC102" s="44"/>
      <c r="YD102" s="44"/>
      <c r="YE102" s="44"/>
      <c r="YF102" s="44"/>
      <c r="YG102" s="44"/>
      <c r="YH102" s="44"/>
      <c r="YI102" s="44"/>
      <c r="YJ102" s="44"/>
      <c r="YK102" s="44"/>
      <c r="YL102" s="44"/>
      <c r="YM102" s="44"/>
      <c r="YN102" s="44"/>
      <c r="YO102" s="44"/>
      <c r="YP102" s="44"/>
      <c r="YQ102" s="44"/>
      <c r="YR102" s="44"/>
      <c r="YS102" s="44"/>
      <c r="YT102" s="44"/>
      <c r="YU102" s="44"/>
      <c r="YV102" s="44"/>
      <c r="YW102" s="44"/>
      <c r="YX102" s="44"/>
      <c r="YY102" s="44"/>
      <c r="YZ102" s="44"/>
      <c r="ZA102" s="44"/>
      <c r="ZB102" s="44"/>
      <c r="ZC102" s="44"/>
      <c r="ZD102" s="44"/>
      <c r="ZE102" s="44"/>
      <c r="ZF102" s="44"/>
      <c r="ZG102" s="44"/>
      <c r="ZH102" s="44"/>
      <c r="ZI102" s="44"/>
      <c r="ZJ102" s="44"/>
      <c r="ZK102" s="44"/>
      <c r="ZL102" s="44"/>
      <c r="ZM102" s="44"/>
      <c r="ZN102" s="44"/>
      <c r="ZO102" s="44"/>
      <c r="ZP102" s="44"/>
      <c r="ZQ102" s="44"/>
      <c r="ZR102" s="44"/>
      <c r="ZS102" s="44"/>
      <c r="ZT102" s="44"/>
      <c r="ZU102" s="44"/>
      <c r="ZV102" s="44"/>
      <c r="ZW102" s="44"/>
      <c r="ZX102" s="44"/>
      <c r="ZY102" s="44"/>
      <c r="ZZ102" s="44"/>
      <c r="AAA102" s="44"/>
      <c r="AAB102" s="44"/>
      <c r="AAC102" s="44"/>
      <c r="AAD102" s="44"/>
      <c r="AAE102" s="44"/>
      <c r="AAF102" s="44"/>
      <c r="AAG102" s="44"/>
      <c r="AAH102" s="44"/>
      <c r="AAI102" s="44"/>
      <c r="AAJ102" s="44"/>
      <c r="AAK102" s="44"/>
      <c r="AAL102" s="44"/>
      <c r="AAM102" s="44"/>
      <c r="AAN102" s="44"/>
      <c r="AAO102" s="44"/>
      <c r="AAP102" s="44"/>
      <c r="AAQ102" s="44"/>
      <c r="AAR102" s="44"/>
      <c r="AAS102" s="44"/>
      <c r="AAT102" s="44"/>
      <c r="AAU102" s="44"/>
      <c r="AAV102" s="44"/>
      <c r="AAW102" s="44"/>
      <c r="AAX102" s="44"/>
      <c r="AAY102" s="44"/>
      <c r="AAZ102" s="44"/>
      <c r="ABA102" s="44"/>
      <c r="ABB102" s="44"/>
      <c r="ABC102" s="44"/>
      <c r="ABD102" s="44"/>
      <c r="ABE102" s="44"/>
      <c r="ABF102" s="44"/>
      <c r="ABG102" s="44"/>
      <c r="ABH102" s="44"/>
      <c r="ABI102" s="44"/>
      <c r="ABJ102" s="44"/>
      <c r="ABK102" s="44"/>
      <c r="ABL102" s="44"/>
      <c r="ABM102" s="44"/>
      <c r="ABN102" s="44"/>
      <c r="ABO102" s="44"/>
      <c r="ABP102" s="44"/>
      <c r="ABQ102" s="44"/>
      <c r="ABR102" s="44"/>
      <c r="ABS102" s="44"/>
      <c r="ABT102" s="44"/>
      <c r="ABU102" s="44"/>
      <c r="ABV102" s="44"/>
      <c r="ABW102" s="44"/>
      <c r="ABX102" s="44"/>
      <c r="ABY102" s="44"/>
      <c r="ABZ102" s="44"/>
      <c r="ACA102" s="44"/>
      <c r="ACB102" s="44"/>
      <c r="ACC102" s="44"/>
      <c r="ACD102" s="44"/>
      <c r="ACE102" s="44"/>
      <c r="ACF102" s="44"/>
      <c r="ACG102" s="44"/>
      <c r="ACH102" s="44"/>
      <c r="ACI102" s="44"/>
      <c r="ACJ102" s="44"/>
      <c r="ACK102" s="44"/>
      <c r="ACL102" s="44"/>
      <c r="ACM102" s="44"/>
      <c r="ACN102" s="44"/>
      <c r="ACO102" s="44"/>
      <c r="ACP102" s="44"/>
      <c r="ACQ102" s="44"/>
      <c r="ACR102" s="44"/>
      <c r="ACS102" s="44"/>
      <c r="ACT102" s="44"/>
      <c r="ACU102" s="44"/>
      <c r="ACV102" s="44"/>
      <c r="ACW102" s="44"/>
      <c r="ACX102" s="44"/>
      <c r="ACY102" s="44"/>
      <c r="ACZ102" s="44"/>
      <c r="ADA102" s="44"/>
      <c r="ADB102" s="44"/>
      <c r="ADC102" s="44"/>
      <c r="ADD102" s="44"/>
      <c r="ADE102" s="44"/>
      <c r="ADF102" s="44"/>
      <c r="ADG102" s="44"/>
      <c r="ADH102" s="44"/>
      <c r="ADI102" s="44"/>
      <c r="ADJ102" s="44"/>
      <c r="ADK102" s="44"/>
      <c r="ADL102" s="44"/>
      <c r="ADM102" s="44"/>
      <c r="ADN102" s="44"/>
      <c r="ADO102" s="44"/>
      <c r="ADP102" s="44"/>
      <c r="ADQ102" s="44"/>
      <c r="ADR102" s="44"/>
      <c r="ADS102" s="44"/>
      <c r="ADT102" s="44"/>
      <c r="ADU102" s="44"/>
      <c r="ADV102" s="44"/>
      <c r="ADW102" s="44"/>
      <c r="ADX102" s="44"/>
      <c r="ADY102" s="44"/>
      <c r="ADZ102" s="44"/>
      <c r="AEA102" s="44"/>
      <c r="AEB102" s="44"/>
      <c r="AEC102" s="44"/>
      <c r="AED102" s="44"/>
      <c r="AEE102" s="44"/>
      <c r="AEF102" s="44"/>
      <c r="AEG102" s="44"/>
      <c r="AEH102" s="44"/>
      <c r="AEI102" s="44"/>
      <c r="AEJ102" s="44"/>
      <c r="AEK102" s="44"/>
      <c r="AEL102" s="44"/>
      <c r="AEM102" s="44"/>
      <c r="AEN102" s="44"/>
      <c r="AEO102" s="44"/>
      <c r="AEP102" s="44"/>
      <c r="AEQ102" s="44"/>
      <c r="AER102" s="44"/>
      <c r="AES102" s="44"/>
      <c r="AET102" s="44"/>
      <c r="AEU102" s="44"/>
      <c r="AEV102" s="44"/>
      <c r="AEW102" s="44"/>
      <c r="AEX102" s="44"/>
      <c r="AEY102" s="44"/>
      <c r="AEZ102" s="44"/>
      <c r="AFA102" s="44"/>
      <c r="AFB102" s="44"/>
      <c r="AFC102" s="44"/>
      <c r="AFD102" s="44"/>
      <c r="AFE102" s="44"/>
      <c r="AFF102" s="44"/>
      <c r="AFG102" s="44"/>
      <c r="AFH102" s="44"/>
      <c r="AFI102" s="44"/>
      <c r="AFJ102" s="44"/>
      <c r="AFK102" s="44"/>
      <c r="AFL102" s="44"/>
      <c r="AFM102" s="44"/>
      <c r="AFN102" s="44"/>
      <c r="AFO102" s="44"/>
      <c r="AFP102" s="44"/>
      <c r="AFQ102" s="44"/>
      <c r="AFR102" s="44"/>
      <c r="AFS102" s="44"/>
      <c r="AFT102" s="44"/>
      <c r="AFU102" s="44"/>
      <c r="AFV102" s="44"/>
      <c r="AFW102" s="44"/>
      <c r="AFX102" s="44"/>
      <c r="AFY102" s="44"/>
      <c r="AFZ102" s="44"/>
      <c r="AGA102" s="44"/>
      <c r="AGB102" s="44"/>
      <c r="AGC102" s="44"/>
      <c r="AGD102" s="44"/>
      <c r="AGE102" s="44"/>
      <c r="AGF102" s="44"/>
      <c r="AGG102" s="44"/>
      <c r="AGH102" s="44"/>
      <c r="AGI102" s="44"/>
      <c r="AGJ102" s="44"/>
      <c r="AGK102" s="44"/>
      <c r="AGL102" s="44"/>
      <c r="AGM102" s="44"/>
      <c r="AGN102" s="44"/>
      <c r="AGO102" s="44"/>
      <c r="AGP102" s="44"/>
      <c r="AGQ102" s="44"/>
      <c r="AGR102" s="44"/>
      <c r="AGS102" s="44"/>
      <c r="AGT102" s="44"/>
      <c r="AGU102" s="44"/>
      <c r="AGV102" s="44"/>
      <c r="AGW102" s="44"/>
      <c r="AGX102" s="44"/>
      <c r="AGY102" s="44"/>
      <c r="AGZ102" s="44"/>
      <c r="AHA102" s="44"/>
      <c r="AHB102" s="44"/>
      <c r="AHC102" s="44"/>
      <c r="AHD102" s="44"/>
      <c r="AHE102" s="44"/>
      <c r="AHF102" s="44"/>
      <c r="AHG102" s="44"/>
      <c r="AHH102" s="44"/>
      <c r="AHI102" s="44"/>
      <c r="AHJ102" s="44"/>
      <c r="AHK102" s="44"/>
      <c r="AHL102" s="44"/>
      <c r="AHM102" s="44"/>
      <c r="AHN102" s="44"/>
      <c r="AHO102" s="44"/>
      <c r="AHP102" s="44"/>
      <c r="AHQ102" s="44"/>
      <c r="AHR102" s="44"/>
      <c r="AHS102" s="44"/>
      <c r="AHT102" s="44"/>
      <c r="AHU102" s="44"/>
      <c r="AHV102" s="44"/>
      <c r="AHW102" s="44"/>
      <c r="AHX102" s="44"/>
      <c r="AHY102" s="44"/>
      <c r="AHZ102" s="44"/>
      <c r="AIA102" s="44"/>
      <c r="AIB102" s="44"/>
      <c r="AIC102" s="44"/>
      <c r="AID102" s="44"/>
      <c r="AIE102" s="44"/>
      <c r="AIF102" s="44"/>
      <c r="AIG102" s="44"/>
      <c r="AIH102" s="44"/>
      <c r="AII102" s="44"/>
      <c r="AIJ102" s="44"/>
      <c r="AIK102" s="44"/>
      <c r="AIL102" s="44"/>
      <c r="AIM102" s="44"/>
      <c r="AIN102" s="44"/>
      <c r="AIO102" s="44"/>
      <c r="AIP102" s="44"/>
      <c r="AIQ102" s="44"/>
      <c r="AIR102" s="44"/>
      <c r="AIS102" s="44"/>
      <c r="AIT102" s="44"/>
      <c r="AIU102" s="44"/>
      <c r="AIV102" s="44"/>
      <c r="AIW102" s="44"/>
      <c r="AIX102" s="44"/>
      <c r="AIY102" s="44"/>
      <c r="AIZ102" s="44"/>
      <c r="AJA102" s="44"/>
      <c r="AJB102" s="44"/>
      <c r="AJC102" s="44"/>
      <c r="AJD102" s="44"/>
      <c r="AJE102" s="44"/>
      <c r="AJF102" s="44"/>
      <c r="AJG102" s="44"/>
      <c r="AJH102" s="44"/>
      <c r="AJI102" s="44"/>
      <c r="AJJ102" s="44"/>
      <c r="AJK102" s="44"/>
      <c r="AJL102" s="44"/>
      <c r="AJM102" s="44"/>
      <c r="AJN102" s="44"/>
      <c r="AJO102" s="44"/>
      <c r="AJP102" s="44"/>
      <c r="AJQ102" s="44"/>
      <c r="AJR102" s="44"/>
      <c r="AJS102" s="44"/>
      <c r="AJT102" s="44"/>
      <c r="AJU102" s="44"/>
      <c r="AJV102" s="44"/>
      <c r="AJW102" s="44"/>
      <c r="AJX102" s="44"/>
      <c r="AJY102" s="44"/>
      <c r="AJZ102" s="44"/>
      <c r="AKA102" s="44"/>
      <c r="AKB102" s="44"/>
      <c r="AKC102" s="44"/>
      <c r="AKD102" s="44"/>
      <c r="AKE102" s="44"/>
      <c r="AKF102" s="44"/>
      <c r="AKG102" s="44"/>
      <c r="AKH102" s="44"/>
      <c r="AKI102" s="44"/>
      <c r="AKJ102" s="44"/>
      <c r="AKK102" s="44"/>
      <c r="AKL102" s="44"/>
      <c r="AKM102" s="44"/>
      <c r="AKN102" s="44"/>
      <c r="AKO102" s="44"/>
      <c r="AKP102" s="44"/>
      <c r="AKQ102" s="44"/>
      <c r="AKR102" s="44"/>
      <c r="AKS102" s="44"/>
      <c r="AKT102" s="44"/>
      <c r="AKU102" s="44"/>
      <c r="AKV102" s="44"/>
      <c r="AKW102" s="44"/>
      <c r="AKX102" s="44"/>
      <c r="AKY102" s="44"/>
      <c r="AKZ102" s="44"/>
      <c r="ALA102" s="44"/>
      <c r="ALB102" s="44"/>
      <c r="ALC102" s="44"/>
      <c r="ALD102" s="44"/>
      <c r="ALE102" s="44"/>
      <c r="ALF102" s="44"/>
      <c r="ALG102" s="44"/>
      <c r="ALH102" s="44"/>
      <c r="ALI102" s="44"/>
      <c r="ALJ102" s="44"/>
      <c r="ALK102" s="44"/>
      <c r="ALL102" s="44"/>
      <c r="ALM102" s="44"/>
      <c r="ALN102" s="44"/>
      <c r="ALO102" s="44"/>
      <c r="ALP102" s="44"/>
      <c r="ALQ102" s="44"/>
      <c r="ALR102" s="44"/>
      <c r="ALS102" s="44"/>
      <c r="ALT102" s="44"/>
      <c r="ALU102" s="44"/>
      <c r="ALV102" s="44"/>
      <c r="ALW102" s="44"/>
      <c r="ALX102" s="44"/>
      <c r="ALY102" s="44"/>
      <c r="ALZ102" s="44"/>
      <c r="AMA102" s="44"/>
      <c r="AMB102" s="44"/>
      <c r="AMC102" s="44"/>
      <c r="AMD102" s="44"/>
      <c r="AME102" s="44"/>
      <c r="AMF102" s="44"/>
      <c r="AMG102" s="44"/>
      <c r="AMH102" s="44"/>
      <c r="AMI102" s="44"/>
      <c r="AMJ102" s="44"/>
      <c r="AMK102" s="44"/>
      <c r="AML102" s="44"/>
      <c r="AMM102" s="44"/>
      <c r="AMN102" s="44"/>
      <c r="AMO102" s="44"/>
      <c r="AMP102" s="44"/>
      <c r="AMQ102" s="44"/>
      <c r="AMR102" s="44"/>
      <c r="AMS102" s="44"/>
      <c r="AMT102" s="44"/>
      <c r="AMU102" s="44"/>
      <c r="AMV102" s="44"/>
      <c r="AMW102" s="44"/>
      <c r="AMX102" s="44"/>
      <c r="AMY102" s="44"/>
      <c r="AMZ102" s="44"/>
      <c r="ANA102" s="44"/>
      <c r="ANB102" s="44"/>
      <c r="ANC102" s="44"/>
      <c r="AND102" s="44"/>
      <c r="ANE102" s="44"/>
      <c r="ANF102" s="44"/>
      <c r="ANG102" s="44"/>
      <c r="ANH102" s="44"/>
      <c r="ANI102" s="44"/>
      <c r="ANJ102" s="44"/>
      <c r="ANK102" s="44"/>
      <c r="ANL102" s="44"/>
      <c r="ANM102" s="44"/>
      <c r="ANN102" s="44"/>
      <c r="ANO102" s="44"/>
      <c r="ANP102" s="44"/>
      <c r="ANQ102" s="44"/>
      <c r="ANR102" s="44"/>
      <c r="ANS102" s="44"/>
      <c r="ANT102" s="44"/>
      <c r="ANU102" s="44"/>
      <c r="ANV102" s="44"/>
      <c r="ANW102" s="44"/>
      <c r="ANX102" s="44"/>
      <c r="ANY102" s="44"/>
      <c r="ANZ102" s="44"/>
      <c r="AOA102" s="44"/>
      <c r="AOB102" s="44"/>
      <c r="AOC102" s="44"/>
      <c r="AOD102" s="44"/>
      <c r="AOE102" s="44"/>
      <c r="AOF102" s="44"/>
      <c r="AOG102" s="44"/>
      <c r="AOH102" s="44"/>
      <c r="AOI102" s="44"/>
      <c r="AOJ102" s="44"/>
      <c r="AOK102" s="44"/>
      <c r="AOL102" s="44"/>
      <c r="AOM102" s="44"/>
      <c r="AON102" s="44"/>
      <c r="AOO102" s="44"/>
      <c r="AOP102" s="44"/>
      <c r="AOQ102" s="44"/>
      <c r="AOR102" s="44"/>
      <c r="AOS102" s="44"/>
      <c r="AOT102" s="44"/>
      <c r="AOU102" s="44"/>
      <c r="AOV102" s="44"/>
      <c r="AOW102" s="44"/>
      <c r="AOX102" s="44"/>
      <c r="AOY102" s="44"/>
      <c r="AOZ102" s="44"/>
      <c r="APA102" s="44"/>
      <c r="APB102" s="44"/>
      <c r="APC102" s="44"/>
      <c r="APD102" s="44"/>
      <c r="APE102" s="44"/>
      <c r="APF102" s="44"/>
      <c r="APG102" s="44"/>
      <c r="APH102" s="44"/>
      <c r="API102" s="44"/>
      <c r="APJ102" s="44"/>
      <c r="APK102" s="44"/>
      <c r="APL102" s="44"/>
      <c r="APM102" s="44"/>
      <c r="APN102" s="44"/>
      <c r="APO102" s="44"/>
      <c r="APP102" s="44"/>
      <c r="APQ102" s="44"/>
      <c r="APR102" s="44"/>
      <c r="APS102" s="44"/>
      <c r="APT102" s="44"/>
      <c r="APU102" s="44"/>
      <c r="APV102" s="44"/>
      <c r="APW102" s="44"/>
      <c r="APX102" s="44"/>
      <c r="APY102" s="44"/>
      <c r="APZ102" s="44"/>
      <c r="AQA102" s="44"/>
      <c r="AQB102" s="44"/>
      <c r="AQC102" s="44"/>
      <c r="AQD102" s="44"/>
      <c r="AQE102" s="44"/>
      <c r="AQF102" s="44"/>
      <c r="AQG102" s="44"/>
      <c r="AQH102" s="44"/>
      <c r="AQI102" s="44"/>
      <c r="AQJ102" s="44"/>
      <c r="AQK102" s="44"/>
      <c r="AQL102" s="44"/>
      <c r="AQM102" s="44"/>
      <c r="AQN102" s="44"/>
      <c r="AQO102" s="44"/>
      <c r="AQP102" s="44"/>
      <c r="AQQ102" s="44"/>
      <c r="AQR102" s="44"/>
      <c r="AQS102" s="44"/>
      <c r="AQT102" s="44"/>
      <c r="AQU102" s="44"/>
      <c r="AQV102" s="44"/>
      <c r="AQW102" s="44"/>
      <c r="AQX102" s="44"/>
      <c r="AQY102" s="44"/>
      <c r="AQZ102" s="44"/>
      <c r="ARA102" s="44"/>
      <c r="ARB102" s="44"/>
      <c r="ARC102" s="44"/>
      <c r="ARD102" s="44"/>
      <c r="ARE102" s="44"/>
      <c r="ARF102" s="44"/>
      <c r="ARG102" s="44"/>
      <c r="ARH102" s="44"/>
      <c r="ARI102" s="44"/>
      <c r="ARJ102" s="44"/>
      <c r="ARK102" s="44"/>
      <c r="ARL102" s="44"/>
      <c r="ARM102" s="44"/>
      <c r="ARN102" s="44"/>
      <c r="ARO102" s="44"/>
      <c r="ARP102" s="44"/>
      <c r="ARQ102" s="44"/>
      <c r="ARR102" s="44"/>
      <c r="ARS102" s="44"/>
      <c r="ART102" s="44"/>
      <c r="ARU102" s="44"/>
      <c r="ARV102" s="44"/>
      <c r="ARW102" s="44"/>
      <c r="ARX102" s="44"/>
      <c r="ARY102" s="44"/>
      <c r="ARZ102" s="44"/>
      <c r="ASA102" s="44"/>
      <c r="ASB102" s="44"/>
      <c r="ASC102" s="44"/>
      <c r="ASD102" s="44"/>
      <c r="ASE102" s="44"/>
      <c r="ASF102" s="44"/>
      <c r="ASG102" s="44"/>
      <c r="ASH102" s="44"/>
      <c r="ASI102" s="44"/>
      <c r="ASJ102" s="44"/>
      <c r="ASK102" s="44"/>
      <c r="ASL102" s="44"/>
      <c r="ASM102" s="44"/>
      <c r="ASN102" s="44"/>
      <c r="ASO102" s="44"/>
      <c r="ASP102" s="44"/>
      <c r="ASQ102" s="44"/>
      <c r="ASR102" s="44"/>
      <c r="ASS102" s="44"/>
      <c r="AST102" s="44"/>
      <c r="ASU102" s="44"/>
      <c r="ASV102" s="44"/>
      <c r="ASW102" s="44"/>
      <c r="ASX102" s="44"/>
      <c r="ASY102" s="44"/>
      <c r="ASZ102" s="44"/>
      <c r="ATA102" s="44"/>
      <c r="ATB102" s="44"/>
      <c r="ATC102" s="44"/>
      <c r="ATD102" s="44"/>
      <c r="ATE102" s="44"/>
      <c r="ATF102" s="44"/>
      <c r="ATG102" s="44"/>
      <c r="ATH102" s="44"/>
      <c r="ATI102" s="44"/>
      <c r="ATJ102" s="44"/>
      <c r="ATK102" s="44"/>
      <c r="ATL102" s="44"/>
      <c r="ATM102" s="44"/>
      <c r="ATN102" s="44"/>
      <c r="ATO102" s="44"/>
      <c r="ATP102" s="44"/>
      <c r="ATQ102" s="44"/>
      <c r="ATR102" s="44"/>
      <c r="ATS102" s="44"/>
      <c r="ATT102" s="44"/>
      <c r="ATU102" s="44"/>
      <c r="ATV102" s="44"/>
      <c r="ATW102" s="44"/>
      <c r="ATX102" s="44"/>
      <c r="ATY102" s="44"/>
      <c r="ATZ102" s="44"/>
      <c r="AUA102" s="44"/>
      <c r="AUB102" s="44"/>
      <c r="AUC102" s="44"/>
      <c r="AUD102" s="44"/>
      <c r="AUE102" s="44"/>
      <c r="AUF102" s="44"/>
      <c r="AUG102" s="44"/>
      <c r="AUH102" s="44"/>
      <c r="AUI102" s="44"/>
      <c r="AUJ102" s="44"/>
      <c r="AUK102" s="44"/>
      <c r="AUL102" s="44"/>
      <c r="AUM102" s="44"/>
      <c r="AUN102" s="44"/>
      <c r="AUO102" s="44"/>
      <c r="AUP102" s="44"/>
      <c r="AUQ102" s="44"/>
      <c r="AUR102" s="44"/>
      <c r="AUS102" s="44"/>
      <c r="AUT102" s="44"/>
      <c r="AUU102" s="44"/>
      <c r="AUV102" s="44"/>
      <c r="AUW102" s="44"/>
      <c r="AUX102" s="44"/>
      <c r="AUY102" s="44"/>
      <c r="AUZ102" s="44"/>
      <c r="AVA102" s="44"/>
      <c r="AVB102" s="44"/>
      <c r="AVC102" s="44"/>
      <c r="AVD102" s="44"/>
      <c r="AVE102" s="44"/>
      <c r="AVF102" s="44"/>
      <c r="AVG102" s="44"/>
      <c r="AVH102" s="44"/>
      <c r="AVI102" s="44"/>
      <c r="AVJ102" s="44"/>
      <c r="AVK102" s="44"/>
      <c r="AVL102" s="44"/>
      <c r="AVM102" s="44"/>
      <c r="AVN102" s="44"/>
      <c r="AVO102" s="44"/>
      <c r="AVP102" s="44"/>
      <c r="AVQ102" s="44"/>
      <c r="AVR102" s="44"/>
      <c r="AVS102" s="44"/>
      <c r="AVT102" s="44"/>
      <c r="AVU102" s="44"/>
      <c r="AVV102" s="44"/>
      <c r="AVW102" s="44"/>
      <c r="AVX102" s="44"/>
      <c r="AVY102" s="44"/>
      <c r="AVZ102" s="44"/>
      <c r="AWA102" s="44"/>
      <c r="AWB102" s="44"/>
      <c r="AWC102" s="44"/>
      <c r="AWD102" s="44"/>
      <c r="AWE102" s="44"/>
      <c r="AWF102" s="44"/>
      <c r="AWG102" s="44"/>
      <c r="AWH102" s="44"/>
      <c r="AWI102" s="44"/>
      <c r="AWJ102" s="44"/>
      <c r="AWK102" s="44"/>
      <c r="AWL102" s="44"/>
      <c r="AWM102" s="44"/>
      <c r="AWN102" s="44"/>
      <c r="AWO102" s="44"/>
      <c r="AWP102" s="44"/>
      <c r="AWQ102" s="44"/>
      <c r="AWR102" s="44"/>
      <c r="AWS102" s="44"/>
      <c r="AWT102" s="44"/>
      <c r="AWU102" s="44"/>
      <c r="AWV102" s="44"/>
      <c r="AWW102" s="44"/>
      <c r="AWX102" s="44"/>
      <c r="AWY102" s="44"/>
      <c r="AWZ102" s="44"/>
      <c r="AXA102" s="44"/>
      <c r="AXB102" s="44"/>
      <c r="AXC102" s="44"/>
      <c r="AXD102" s="44"/>
      <c r="AXE102" s="44"/>
      <c r="AXF102" s="44"/>
      <c r="AXG102" s="44"/>
      <c r="AXH102" s="44"/>
      <c r="AXI102" s="44"/>
      <c r="AXJ102" s="44"/>
      <c r="AXK102" s="44"/>
      <c r="AXL102" s="44"/>
      <c r="AXM102" s="44"/>
      <c r="AXN102" s="44"/>
      <c r="AXO102" s="44"/>
      <c r="AXP102" s="44"/>
      <c r="AXQ102" s="44"/>
      <c r="AXR102" s="44"/>
      <c r="AXS102" s="44"/>
      <c r="AXT102" s="44"/>
      <c r="AXU102" s="44"/>
      <c r="AXV102" s="44"/>
      <c r="AXW102" s="44"/>
      <c r="AXX102" s="44"/>
      <c r="AXY102" s="44"/>
      <c r="AXZ102" s="44"/>
      <c r="AYA102" s="44"/>
      <c r="AYB102" s="44"/>
      <c r="AYC102" s="44"/>
      <c r="AYD102" s="44"/>
      <c r="AYE102" s="44"/>
      <c r="AYF102" s="44"/>
      <c r="AYG102" s="44"/>
      <c r="AYH102" s="44"/>
      <c r="AYI102" s="44"/>
      <c r="AYJ102" s="44"/>
      <c r="AYK102" s="44"/>
      <c r="AYL102" s="44"/>
      <c r="AYM102" s="44"/>
      <c r="AYN102" s="44"/>
      <c r="AYO102" s="44"/>
      <c r="AYP102" s="44"/>
      <c r="AYQ102" s="44"/>
      <c r="AYR102" s="44"/>
      <c r="AYS102" s="44"/>
      <c r="AYT102" s="44"/>
      <c r="AYU102" s="44"/>
      <c r="AYV102" s="44"/>
      <c r="AYW102" s="44"/>
      <c r="AYX102" s="44"/>
      <c r="AYY102" s="44"/>
      <c r="AYZ102" s="44"/>
      <c r="AZA102" s="44"/>
      <c r="AZB102" s="44"/>
      <c r="AZC102" s="44"/>
      <c r="AZD102" s="44"/>
      <c r="AZE102" s="44"/>
      <c r="AZF102" s="44"/>
      <c r="AZG102" s="44"/>
      <c r="AZH102" s="44"/>
      <c r="AZI102" s="44"/>
      <c r="AZJ102" s="44"/>
      <c r="AZK102" s="44"/>
      <c r="AZL102" s="44"/>
      <c r="AZM102" s="44"/>
      <c r="AZN102" s="44"/>
      <c r="AZO102" s="44"/>
      <c r="AZP102" s="44"/>
      <c r="AZQ102" s="44"/>
      <c r="AZR102" s="44"/>
      <c r="AZS102" s="44"/>
      <c r="AZT102" s="44"/>
      <c r="AZU102" s="44"/>
      <c r="AZV102" s="44"/>
      <c r="AZW102" s="44"/>
      <c r="AZX102" s="44"/>
      <c r="AZY102" s="44"/>
      <c r="AZZ102" s="44"/>
      <c r="BAA102" s="44"/>
      <c r="BAB102" s="44"/>
      <c r="BAC102" s="44"/>
      <c r="BAD102" s="44"/>
      <c r="BAE102" s="44"/>
      <c r="BAF102" s="44"/>
      <c r="BAG102" s="44"/>
      <c r="BAH102" s="44"/>
      <c r="BAI102" s="44"/>
      <c r="BAJ102" s="44"/>
      <c r="BAK102" s="44"/>
      <c r="BAL102" s="44"/>
      <c r="BAM102" s="44"/>
      <c r="BAN102" s="44"/>
      <c r="BAO102" s="44"/>
      <c r="BAP102" s="44"/>
      <c r="BAQ102" s="44"/>
      <c r="BAR102" s="44"/>
      <c r="BAS102" s="44"/>
      <c r="BAT102" s="44"/>
      <c r="BAU102" s="44"/>
      <c r="BAV102" s="44"/>
      <c r="BAW102" s="44"/>
      <c r="BAX102" s="44"/>
      <c r="BAY102" s="44"/>
      <c r="BAZ102" s="44"/>
      <c r="BBA102" s="44"/>
      <c r="BBB102" s="44"/>
      <c r="BBC102" s="44"/>
      <c r="BBD102" s="44"/>
      <c r="BBE102" s="44"/>
      <c r="BBF102" s="44"/>
      <c r="BBG102" s="44"/>
      <c r="BBH102" s="44"/>
      <c r="BBI102" s="44"/>
      <c r="BBJ102" s="44"/>
      <c r="BBK102" s="44"/>
      <c r="BBL102" s="44"/>
      <c r="BBM102" s="44"/>
      <c r="BBN102" s="44"/>
      <c r="BBO102" s="44"/>
      <c r="BBP102" s="44"/>
      <c r="BBQ102" s="44"/>
      <c r="BBR102" s="44"/>
      <c r="BBS102" s="44"/>
      <c r="BBT102" s="44"/>
      <c r="BBU102" s="44"/>
      <c r="BBV102" s="44"/>
      <c r="BBW102" s="44"/>
      <c r="BBX102" s="44"/>
      <c r="BBY102" s="44"/>
      <c r="BBZ102" s="44"/>
      <c r="BCA102" s="44"/>
      <c r="BCB102" s="44"/>
      <c r="BCC102" s="44"/>
      <c r="BCD102" s="44"/>
      <c r="BCE102" s="44"/>
      <c r="BCF102" s="44"/>
      <c r="BCG102" s="44"/>
      <c r="BCH102" s="44"/>
      <c r="BCI102" s="44"/>
      <c r="BCJ102" s="44"/>
      <c r="BCK102" s="44"/>
      <c r="BCL102" s="44"/>
      <c r="BCM102" s="44"/>
      <c r="BCN102" s="44"/>
      <c r="BCO102" s="44"/>
      <c r="BCP102" s="44"/>
      <c r="BCQ102" s="44"/>
      <c r="BCR102" s="44"/>
      <c r="BCS102" s="44"/>
      <c r="BCT102" s="44"/>
      <c r="BCU102" s="44"/>
      <c r="BCV102" s="44"/>
      <c r="BCW102" s="44"/>
      <c r="BCX102" s="44"/>
      <c r="BCY102" s="44"/>
      <c r="BCZ102" s="44"/>
      <c r="BDA102" s="44"/>
      <c r="BDB102" s="44"/>
      <c r="BDC102" s="44"/>
      <c r="BDD102" s="44"/>
      <c r="BDE102" s="44"/>
      <c r="BDF102" s="44"/>
      <c r="BDG102" s="44"/>
      <c r="BDH102" s="44"/>
      <c r="BDI102" s="44"/>
      <c r="BDJ102" s="44"/>
      <c r="BDK102" s="44"/>
      <c r="BDL102" s="44"/>
      <c r="BDM102" s="44"/>
      <c r="BDN102" s="44"/>
      <c r="BDO102" s="44"/>
      <c r="BDP102" s="44"/>
      <c r="BDQ102" s="44"/>
      <c r="BDR102" s="44"/>
      <c r="BDS102" s="44"/>
      <c r="BDT102" s="44"/>
      <c r="BDU102" s="44"/>
      <c r="BDV102" s="44"/>
      <c r="BDW102" s="44"/>
      <c r="BDX102" s="44"/>
      <c r="BDY102" s="44"/>
      <c r="BDZ102" s="44"/>
      <c r="BEA102" s="44"/>
      <c r="BEB102" s="44"/>
      <c r="BEC102" s="44"/>
      <c r="BED102" s="44"/>
      <c r="BEE102" s="44"/>
      <c r="BEF102" s="44"/>
      <c r="BEG102" s="44"/>
      <c r="BEH102" s="44"/>
      <c r="BEI102" s="44"/>
      <c r="BEJ102" s="44"/>
      <c r="BEK102" s="44"/>
      <c r="BEL102" s="44"/>
      <c r="BEM102" s="44"/>
      <c r="BEN102" s="44"/>
      <c r="BEO102" s="44"/>
      <c r="BEP102" s="44"/>
      <c r="BEQ102" s="44"/>
      <c r="BER102" s="44"/>
      <c r="BES102" s="44"/>
      <c r="BET102" s="44"/>
      <c r="BEU102" s="44"/>
      <c r="BEV102" s="44"/>
      <c r="BEW102" s="44"/>
      <c r="BEX102" s="44"/>
      <c r="BEY102" s="44"/>
      <c r="BEZ102" s="44"/>
      <c r="BFA102" s="44"/>
      <c r="BFB102" s="44"/>
      <c r="BFC102" s="44"/>
      <c r="BFD102" s="44"/>
      <c r="BFE102" s="44"/>
      <c r="BFF102" s="44"/>
      <c r="BFG102" s="44"/>
      <c r="BFH102" s="44"/>
      <c r="BFI102" s="44"/>
      <c r="BFJ102" s="44"/>
      <c r="BFK102" s="44"/>
      <c r="BFL102" s="44"/>
      <c r="BFM102" s="44"/>
      <c r="BFN102" s="44"/>
      <c r="BFO102" s="44"/>
      <c r="BFP102" s="44"/>
      <c r="BFQ102" s="44"/>
      <c r="BFR102" s="44"/>
      <c r="BFS102" s="44"/>
      <c r="BFT102" s="44"/>
      <c r="BFU102" s="44"/>
      <c r="BFV102" s="44"/>
      <c r="BFW102" s="44"/>
      <c r="BFX102" s="44"/>
      <c r="BFY102" s="44"/>
      <c r="BFZ102" s="44"/>
      <c r="BGA102" s="44"/>
      <c r="BGB102" s="44"/>
      <c r="BGC102" s="44"/>
      <c r="BGD102" s="44"/>
      <c r="BGE102" s="44"/>
      <c r="BGF102" s="44"/>
      <c r="BGG102" s="44"/>
      <c r="BGH102" s="44"/>
      <c r="BGI102" s="44"/>
      <c r="BGJ102" s="44"/>
      <c r="BGK102" s="44"/>
      <c r="BGL102" s="44"/>
      <c r="BGM102" s="44"/>
      <c r="BGN102" s="44"/>
      <c r="BGO102" s="44"/>
      <c r="BGP102" s="44"/>
      <c r="BGQ102" s="44"/>
      <c r="BGR102" s="44"/>
      <c r="BGS102" s="44"/>
      <c r="BGT102" s="44"/>
      <c r="BGU102" s="44"/>
      <c r="BGV102" s="44"/>
      <c r="BGW102" s="44"/>
      <c r="BGX102" s="44"/>
      <c r="BGY102" s="44"/>
      <c r="BGZ102" s="44"/>
      <c r="BHA102" s="44"/>
      <c r="BHB102" s="44"/>
      <c r="BHC102" s="44"/>
      <c r="BHD102" s="44"/>
      <c r="BHE102" s="44"/>
      <c r="BHF102" s="44"/>
      <c r="BHG102" s="44"/>
      <c r="BHH102" s="44"/>
      <c r="BHI102" s="44"/>
      <c r="BHJ102" s="44"/>
      <c r="BHK102" s="44"/>
      <c r="BHL102" s="44"/>
      <c r="BHM102" s="44"/>
      <c r="BHN102" s="44"/>
      <c r="BHO102" s="44"/>
      <c r="BHP102" s="44"/>
      <c r="BHQ102" s="44"/>
      <c r="BHR102" s="44"/>
      <c r="BHS102" s="44"/>
      <c r="BHT102" s="44"/>
      <c r="BHU102" s="44"/>
      <c r="BHV102" s="44"/>
      <c r="BHW102" s="44"/>
      <c r="BHX102" s="44"/>
      <c r="BHY102" s="44"/>
      <c r="BHZ102" s="44"/>
      <c r="BIA102" s="44"/>
      <c r="BIB102" s="44"/>
      <c r="BIC102" s="44"/>
      <c r="BID102" s="44"/>
      <c r="BIE102" s="44"/>
      <c r="BIF102" s="44"/>
      <c r="BIG102" s="44"/>
      <c r="BIH102" s="44"/>
      <c r="BII102" s="44"/>
      <c r="BIJ102" s="44"/>
      <c r="BIK102" s="44"/>
      <c r="BIL102" s="44"/>
      <c r="BIM102" s="44"/>
      <c r="BIN102" s="44"/>
      <c r="BIO102" s="44"/>
      <c r="BIP102" s="44"/>
      <c r="BIQ102" s="44"/>
      <c r="BIR102" s="44"/>
      <c r="BIS102" s="44"/>
      <c r="BIT102" s="44"/>
      <c r="BIU102" s="44"/>
      <c r="BIV102" s="44"/>
      <c r="BIW102" s="44"/>
      <c r="BIX102" s="44"/>
      <c r="BIY102" s="44"/>
      <c r="BIZ102" s="44"/>
      <c r="BJA102" s="44"/>
      <c r="BJB102" s="44"/>
      <c r="BJC102" s="44"/>
      <c r="BJD102" s="44"/>
      <c r="BJE102" s="44"/>
      <c r="BJF102" s="44"/>
      <c r="BJG102" s="44"/>
      <c r="BJH102" s="44"/>
      <c r="BJI102" s="44"/>
      <c r="BJJ102" s="44"/>
      <c r="BJK102" s="44"/>
      <c r="BJL102" s="44"/>
      <c r="BJM102" s="44"/>
      <c r="BJN102" s="44"/>
      <c r="BJO102" s="44"/>
      <c r="BJP102" s="44"/>
      <c r="BJQ102" s="44"/>
      <c r="BJR102" s="44"/>
      <c r="BJS102" s="44"/>
      <c r="BJT102" s="44"/>
      <c r="BJU102" s="44"/>
      <c r="BJV102" s="44"/>
      <c r="BJW102" s="44"/>
      <c r="BJX102" s="44"/>
      <c r="BJY102" s="44"/>
      <c r="BJZ102" s="44"/>
      <c r="BKA102" s="44"/>
      <c r="BKB102" s="44"/>
      <c r="BKC102" s="44"/>
      <c r="BKD102" s="44"/>
      <c r="BKE102" s="44"/>
      <c r="BKF102" s="44"/>
      <c r="BKG102" s="44"/>
      <c r="BKH102" s="44"/>
      <c r="BKI102" s="44"/>
      <c r="BKJ102" s="44"/>
      <c r="BKK102" s="44"/>
      <c r="BKL102" s="44"/>
      <c r="BKM102" s="44"/>
      <c r="BKN102" s="44"/>
      <c r="BKO102" s="44"/>
      <c r="BKP102" s="44"/>
      <c r="BKQ102" s="44"/>
      <c r="BKR102" s="44"/>
      <c r="BKS102" s="44"/>
      <c r="BKT102" s="44"/>
      <c r="BKU102" s="44"/>
      <c r="BKV102" s="44"/>
      <c r="BKW102" s="44"/>
      <c r="BKX102" s="44"/>
      <c r="BKY102" s="44"/>
      <c r="BKZ102" s="44"/>
      <c r="BLA102" s="44"/>
      <c r="BLB102" s="44"/>
      <c r="BLC102" s="44"/>
      <c r="BLD102" s="44"/>
      <c r="BLE102" s="44"/>
      <c r="BLF102" s="44"/>
      <c r="BLG102" s="44"/>
      <c r="BLH102" s="44"/>
      <c r="BLI102" s="44"/>
      <c r="BLJ102" s="44"/>
      <c r="BLK102" s="44"/>
      <c r="BLL102" s="44"/>
      <c r="BLM102" s="44"/>
      <c r="BLN102" s="44"/>
      <c r="BLO102" s="44"/>
      <c r="BLP102" s="44"/>
      <c r="BLQ102" s="44"/>
      <c r="BLR102" s="44"/>
      <c r="BLS102" s="44"/>
      <c r="BLT102" s="44"/>
      <c r="BLU102" s="44"/>
      <c r="BLV102" s="44"/>
      <c r="BLW102" s="44"/>
      <c r="BLX102" s="44"/>
      <c r="BLY102" s="44"/>
      <c r="BLZ102" s="44"/>
      <c r="BMA102" s="44"/>
      <c r="BMB102" s="44"/>
      <c r="BMC102" s="44"/>
      <c r="BMD102" s="44"/>
      <c r="BME102" s="44"/>
      <c r="BMF102" s="44"/>
      <c r="BMG102" s="44"/>
      <c r="BMH102" s="44"/>
      <c r="BMI102" s="44"/>
      <c r="BMJ102" s="44"/>
      <c r="BMK102" s="44"/>
      <c r="BML102" s="44"/>
      <c r="BMM102" s="44"/>
      <c r="BMN102" s="44"/>
      <c r="BMO102" s="44"/>
      <c r="BMP102" s="44"/>
      <c r="BMQ102" s="44"/>
      <c r="BMR102" s="44"/>
      <c r="BMS102" s="44"/>
      <c r="BMT102" s="44"/>
      <c r="BMU102" s="44"/>
      <c r="BMV102" s="44"/>
      <c r="BMW102" s="44"/>
      <c r="BMX102" s="44"/>
      <c r="BMY102" s="44"/>
      <c r="BMZ102" s="44"/>
      <c r="BNA102" s="44"/>
      <c r="BNB102" s="44"/>
      <c r="BNC102" s="44"/>
      <c r="BND102" s="44"/>
      <c r="BNE102" s="44"/>
      <c r="BNF102" s="44"/>
      <c r="BNG102" s="44"/>
      <c r="BNH102" s="44"/>
      <c r="BNI102" s="44"/>
      <c r="BNJ102" s="44"/>
      <c r="BNK102" s="44"/>
      <c r="BNL102" s="44"/>
      <c r="BNM102" s="44"/>
      <c r="BNN102" s="44"/>
      <c r="BNO102" s="44"/>
      <c r="BNP102" s="44"/>
      <c r="BNQ102" s="44"/>
      <c r="BNR102" s="44"/>
      <c r="BNS102" s="44"/>
      <c r="BNT102" s="44"/>
      <c r="BNU102" s="44"/>
      <c r="BNV102" s="44"/>
      <c r="BNW102" s="44"/>
      <c r="BNX102" s="44"/>
      <c r="BNY102" s="44"/>
      <c r="BNZ102" s="44"/>
      <c r="BOA102" s="44"/>
      <c r="BOB102" s="44"/>
      <c r="BOC102" s="44"/>
      <c r="BOD102" s="44"/>
      <c r="BOE102" s="44"/>
      <c r="BOF102" s="44"/>
      <c r="BOG102" s="44"/>
      <c r="BOH102" s="44"/>
      <c r="BOI102" s="44"/>
      <c r="BOJ102" s="44"/>
      <c r="BOK102" s="44"/>
      <c r="BOL102" s="44"/>
      <c r="BOM102" s="44"/>
      <c r="BON102" s="44"/>
      <c r="BOO102" s="44"/>
      <c r="BOP102" s="44"/>
      <c r="BOQ102" s="44"/>
      <c r="BOR102" s="44"/>
      <c r="BOS102" s="44"/>
      <c r="BOT102" s="44"/>
      <c r="BOU102" s="44"/>
      <c r="BOV102" s="44"/>
      <c r="BOW102" s="44"/>
      <c r="BOX102" s="44"/>
      <c r="BOY102" s="44"/>
      <c r="BOZ102" s="44"/>
      <c r="BPA102" s="44"/>
      <c r="BPB102" s="44"/>
      <c r="BPC102" s="44"/>
      <c r="BPD102" s="44"/>
      <c r="BPE102" s="44"/>
      <c r="BPF102" s="44"/>
      <c r="BPG102" s="44"/>
      <c r="BPH102" s="44"/>
      <c r="BPI102" s="44"/>
      <c r="BPJ102" s="44"/>
      <c r="BPK102" s="44"/>
      <c r="BPL102" s="44"/>
      <c r="BPM102" s="44"/>
      <c r="BPN102" s="44"/>
      <c r="BPO102" s="44"/>
      <c r="BPP102" s="44"/>
      <c r="BPQ102" s="44"/>
      <c r="BPR102" s="44"/>
      <c r="BPS102" s="44"/>
      <c r="BPT102" s="44"/>
      <c r="BPU102" s="44"/>
      <c r="BPV102" s="44"/>
      <c r="BPW102" s="44"/>
      <c r="BPX102" s="44"/>
      <c r="BPY102" s="44"/>
      <c r="BPZ102" s="44"/>
      <c r="BQA102" s="44"/>
      <c r="BQB102" s="44"/>
      <c r="BQC102" s="44"/>
      <c r="BQD102" s="44"/>
      <c r="BQE102" s="44"/>
      <c r="BQF102" s="44"/>
      <c r="BQG102" s="44"/>
      <c r="BQH102" s="44"/>
      <c r="BQI102" s="44"/>
      <c r="BQJ102" s="44"/>
      <c r="BQK102" s="44"/>
      <c r="BQL102" s="44"/>
      <c r="BQM102" s="44"/>
      <c r="BQN102" s="44"/>
      <c r="BQO102" s="44"/>
      <c r="BQP102" s="44"/>
      <c r="BQQ102" s="44"/>
      <c r="BQR102" s="44"/>
      <c r="BQS102" s="44"/>
      <c r="BQT102" s="44"/>
      <c r="BQU102" s="44"/>
      <c r="BQV102" s="44"/>
      <c r="BQW102" s="44"/>
      <c r="BQX102" s="44"/>
      <c r="BQY102" s="44"/>
      <c r="BQZ102" s="44"/>
      <c r="BRA102" s="44"/>
      <c r="BRB102" s="44"/>
      <c r="BRC102" s="44"/>
      <c r="BRD102" s="44"/>
      <c r="BRE102" s="44"/>
      <c r="BRF102" s="44"/>
      <c r="BRG102" s="44"/>
      <c r="BRH102" s="44"/>
      <c r="BRI102" s="44"/>
      <c r="BRJ102" s="44"/>
      <c r="BRK102" s="44"/>
      <c r="BRL102" s="44"/>
      <c r="BRM102" s="44"/>
      <c r="BRN102" s="44"/>
      <c r="BRO102" s="44"/>
      <c r="BRP102" s="44"/>
      <c r="BRQ102" s="44"/>
      <c r="BRR102" s="44"/>
      <c r="BRS102" s="44"/>
      <c r="BRT102" s="44"/>
      <c r="BRU102" s="44"/>
      <c r="BRV102" s="44"/>
      <c r="BRW102" s="44"/>
      <c r="BRX102" s="44"/>
      <c r="BRY102" s="44"/>
      <c r="BRZ102" s="44"/>
      <c r="BSA102" s="44"/>
      <c r="BSB102" s="44"/>
      <c r="BSC102" s="44"/>
      <c r="BSD102" s="44"/>
      <c r="BSE102" s="44"/>
      <c r="BSF102" s="44"/>
      <c r="BSG102" s="44"/>
      <c r="BSH102" s="44"/>
      <c r="BSI102" s="44"/>
      <c r="BSJ102" s="44"/>
      <c r="BSK102" s="44"/>
      <c r="BSL102" s="44"/>
      <c r="BSM102" s="44"/>
      <c r="BSN102" s="44"/>
      <c r="BSO102" s="44"/>
      <c r="BSP102" s="44"/>
      <c r="BSQ102" s="44"/>
      <c r="BSR102" s="44"/>
      <c r="BSS102" s="44"/>
      <c r="BST102" s="44"/>
      <c r="BSU102" s="44"/>
      <c r="BSV102" s="44"/>
      <c r="BSW102" s="44"/>
      <c r="BSX102" s="44"/>
      <c r="BSY102" s="44"/>
      <c r="BSZ102" s="44"/>
      <c r="BTA102" s="44"/>
      <c r="BTB102" s="44"/>
      <c r="BTC102" s="44"/>
      <c r="BTD102" s="44"/>
      <c r="BTE102" s="44"/>
      <c r="BTF102" s="44"/>
      <c r="BTG102" s="44"/>
      <c r="BTH102" s="44"/>
      <c r="BTI102" s="44"/>
      <c r="BTJ102" s="44"/>
      <c r="BTK102" s="44"/>
      <c r="BTL102" s="44"/>
      <c r="BTM102" s="44"/>
      <c r="BTN102" s="44"/>
      <c r="BTO102" s="44"/>
      <c r="BTP102" s="44"/>
      <c r="BTQ102" s="44"/>
      <c r="BTR102" s="44"/>
      <c r="BTS102" s="44"/>
      <c r="BTT102" s="44"/>
      <c r="BTU102" s="44"/>
      <c r="BTV102" s="44"/>
      <c r="BTW102" s="44"/>
      <c r="BTX102" s="44"/>
      <c r="BTY102" s="44"/>
      <c r="BTZ102" s="44"/>
      <c r="BUA102" s="44"/>
      <c r="BUB102" s="44"/>
      <c r="BUC102" s="44"/>
      <c r="BUD102" s="44"/>
      <c r="BUE102" s="44"/>
      <c r="BUF102" s="44"/>
      <c r="BUG102" s="44"/>
      <c r="BUH102" s="44"/>
      <c r="BUI102" s="44"/>
      <c r="BUJ102" s="44"/>
      <c r="BUK102" s="44"/>
      <c r="BUL102" s="44"/>
      <c r="BUM102" s="44"/>
      <c r="BUN102" s="44"/>
      <c r="BUO102" s="44"/>
      <c r="BUP102" s="44"/>
      <c r="BUQ102" s="44"/>
      <c r="BUR102" s="44"/>
      <c r="BUS102" s="44"/>
      <c r="BUT102" s="44"/>
      <c r="BUU102" s="44"/>
      <c r="BUV102" s="44"/>
      <c r="BUW102" s="44"/>
      <c r="BUX102" s="44"/>
      <c r="BUY102" s="44"/>
      <c r="BUZ102" s="44"/>
      <c r="BVA102" s="44"/>
      <c r="BVB102" s="44"/>
      <c r="BVC102" s="44"/>
      <c r="BVD102" s="44"/>
      <c r="BVE102" s="44"/>
      <c r="BVF102" s="44"/>
      <c r="BVG102" s="44"/>
      <c r="BVH102" s="44"/>
      <c r="BVI102" s="44"/>
      <c r="BVJ102" s="44"/>
      <c r="BVK102" s="44"/>
      <c r="BVL102" s="44"/>
      <c r="BVM102" s="44"/>
      <c r="BVN102" s="44"/>
      <c r="BVO102" s="44"/>
      <c r="BVP102" s="44"/>
      <c r="BVQ102" s="44"/>
      <c r="BVR102" s="44"/>
      <c r="BVS102" s="44"/>
      <c r="BVT102" s="44"/>
      <c r="BVU102" s="44"/>
      <c r="BVV102" s="44"/>
      <c r="BVW102" s="44"/>
      <c r="BVX102" s="44"/>
      <c r="BVY102" s="44"/>
      <c r="BVZ102" s="44"/>
      <c r="BWA102" s="44"/>
      <c r="BWB102" s="44"/>
      <c r="BWC102" s="44"/>
      <c r="BWD102" s="44"/>
      <c r="BWE102" s="44"/>
      <c r="BWF102" s="44"/>
      <c r="BWG102" s="44"/>
      <c r="BWH102" s="44"/>
      <c r="BWI102" s="44"/>
      <c r="BWJ102" s="44"/>
      <c r="BWK102" s="44"/>
      <c r="BWL102" s="44"/>
      <c r="BWM102" s="44"/>
      <c r="BWN102" s="44"/>
      <c r="BWO102" s="44"/>
      <c r="BWP102" s="44"/>
      <c r="BWQ102" s="44"/>
      <c r="BWR102" s="44"/>
      <c r="BWS102" s="44"/>
      <c r="BWT102" s="44"/>
      <c r="BWU102" s="44"/>
      <c r="BWV102" s="44"/>
      <c r="BWW102" s="44"/>
      <c r="BWX102" s="44"/>
      <c r="BWY102" s="44"/>
      <c r="BWZ102" s="44"/>
      <c r="BXA102" s="44"/>
      <c r="BXB102" s="44"/>
      <c r="BXC102" s="44"/>
      <c r="BXD102" s="44"/>
      <c r="BXE102" s="44"/>
      <c r="BXF102" s="44"/>
      <c r="BXG102" s="44"/>
      <c r="BXH102" s="44"/>
      <c r="BXI102" s="44"/>
      <c r="BXJ102" s="44"/>
      <c r="BXK102" s="44"/>
      <c r="BXL102" s="44"/>
      <c r="BXM102" s="44"/>
      <c r="BXN102" s="44"/>
      <c r="BXO102" s="44"/>
      <c r="BXP102" s="44"/>
      <c r="BXQ102" s="44"/>
      <c r="BXR102" s="44"/>
      <c r="BXS102" s="44"/>
      <c r="BXT102" s="44"/>
      <c r="BXU102" s="44"/>
      <c r="BXV102" s="44"/>
      <c r="BXW102" s="44"/>
      <c r="BXX102" s="44"/>
      <c r="BXY102" s="44"/>
      <c r="BXZ102" s="44"/>
      <c r="BYA102" s="44"/>
      <c r="BYB102" s="44"/>
      <c r="BYC102" s="44"/>
      <c r="BYD102" s="44"/>
      <c r="BYE102" s="44"/>
      <c r="BYF102" s="44"/>
      <c r="BYG102" s="44"/>
      <c r="BYH102" s="44"/>
      <c r="BYI102" s="44"/>
      <c r="BYJ102" s="44"/>
      <c r="BYK102" s="44"/>
      <c r="BYL102" s="44"/>
      <c r="BYM102" s="44"/>
      <c r="BYN102" s="44"/>
      <c r="BYO102" s="44"/>
      <c r="BYP102" s="44"/>
      <c r="BYQ102" s="44"/>
      <c r="BYR102" s="44"/>
      <c r="BYS102" s="44"/>
      <c r="BYT102" s="44"/>
      <c r="BYU102" s="44"/>
      <c r="BYV102" s="44"/>
      <c r="BYW102" s="44"/>
      <c r="BYX102" s="44"/>
      <c r="BYY102" s="44"/>
      <c r="BYZ102" s="44"/>
      <c r="BZA102" s="44"/>
      <c r="BZB102" s="44"/>
      <c r="BZC102" s="44"/>
      <c r="BZD102" s="44"/>
      <c r="BZE102" s="44"/>
      <c r="BZF102" s="44"/>
      <c r="BZG102" s="44"/>
      <c r="BZH102" s="44"/>
      <c r="BZI102" s="44"/>
      <c r="BZJ102" s="44"/>
      <c r="BZK102" s="44"/>
      <c r="BZL102" s="44"/>
      <c r="BZM102" s="44"/>
      <c r="BZN102" s="44"/>
      <c r="BZO102" s="44"/>
      <c r="BZP102" s="44"/>
      <c r="BZQ102" s="44"/>
      <c r="BZR102" s="44"/>
      <c r="BZS102" s="44"/>
      <c r="BZT102" s="44"/>
      <c r="BZU102" s="44"/>
      <c r="BZV102" s="44"/>
      <c r="BZW102" s="44"/>
      <c r="BZX102" s="44"/>
      <c r="BZY102" s="44"/>
      <c r="BZZ102" s="44"/>
      <c r="CAA102" s="44"/>
      <c r="CAB102" s="44"/>
      <c r="CAC102" s="44"/>
      <c r="CAD102" s="44"/>
      <c r="CAE102" s="44"/>
      <c r="CAF102" s="44"/>
      <c r="CAG102" s="44"/>
      <c r="CAH102" s="44"/>
      <c r="CAI102" s="44"/>
      <c r="CAJ102" s="44"/>
      <c r="CAK102" s="44"/>
      <c r="CAL102" s="44"/>
      <c r="CAM102" s="44"/>
      <c r="CAN102" s="44"/>
      <c r="CAO102" s="44"/>
      <c r="CAP102" s="44"/>
      <c r="CAQ102" s="44"/>
      <c r="CAR102" s="44"/>
      <c r="CAS102" s="44"/>
      <c r="CAT102" s="44"/>
      <c r="CAU102" s="44"/>
      <c r="CAV102" s="44"/>
      <c r="CAW102" s="44"/>
      <c r="CAX102" s="44"/>
      <c r="CAY102" s="44"/>
      <c r="CAZ102" s="44"/>
      <c r="CBA102" s="44"/>
      <c r="CBB102" s="44"/>
      <c r="CBC102" s="44"/>
      <c r="CBD102" s="44"/>
      <c r="CBE102" s="44"/>
      <c r="CBF102" s="44"/>
      <c r="CBG102" s="44"/>
      <c r="CBH102" s="44"/>
      <c r="CBI102" s="44"/>
      <c r="CBJ102" s="44"/>
      <c r="CBK102" s="44"/>
      <c r="CBL102" s="44"/>
      <c r="CBM102" s="44"/>
      <c r="CBN102" s="44"/>
      <c r="CBO102" s="44"/>
      <c r="CBP102" s="44"/>
      <c r="CBQ102" s="44"/>
      <c r="CBR102" s="44"/>
      <c r="CBS102" s="44"/>
      <c r="CBT102" s="44"/>
      <c r="CBU102" s="44"/>
      <c r="CBV102" s="44"/>
      <c r="CBW102" s="44"/>
      <c r="CBX102" s="44"/>
      <c r="CBY102" s="44"/>
      <c r="CBZ102" s="44"/>
      <c r="CCA102" s="44"/>
      <c r="CCB102" s="44"/>
      <c r="CCC102" s="44"/>
      <c r="CCD102" s="44"/>
      <c r="CCE102" s="44"/>
      <c r="CCF102" s="44"/>
      <c r="CCG102" s="44"/>
      <c r="CCH102" s="44"/>
      <c r="CCI102" s="44"/>
      <c r="CCJ102" s="44"/>
      <c r="CCK102" s="44"/>
      <c r="CCL102" s="44"/>
      <c r="CCM102" s="44"/>
      <c r="CCN102" s="44"/>
      <c r="CCO102" s="44"/>
      <c r="CCP102" s="44"/>
      <c r="CCQ102" s="44"/>
      <c r="CCR102" s="44"/>
      <c r="CCS102" s="44"/>
      <c r="CCT102" s="44"/>
      <c r="CCU102" s="44"/>
      <c r="CCV102" s="44"/>
      <c r="CCW102" s="44"/>
      <c r="CCX102" s="44"/>
      <c r="CCY102" s="44"/>
      <c r="CCZ102" s="44"/>
      <c r="CDA102" s="44"/>
      <c r="CDB102" s="44"/>
      <c r="CDC102" s="44"/>
      <c r="CDD102" s="44"/>
      <c r="CDE102" s="44"/>
      <c r="CDF102" s="44"/>
      <c r="CDG102" s="44"/>
      <c r="CDH102" s="44"/>
      <c r="CDI102" s="44"/>
      <c r="CDJ102" s="44"/>
      <c r="CDK102" s="44"/>
      <c r="CDL102" s="44"/>
      <c r="CDM102" s="44"/>
      <c r="CDN102" s="44"/>
      <c r="CDO102" s="44"/>
      <c r="CDP102" s="44"/>
      <c r="CDQ102" s="44"/>
      <c r="CDR102" s="44"/>
      <c r="CDS102" s="44"/>
      <c r="CDT102" s="44"/>
      <c r="CDU102" s="44"/>
      <c r="CDV102" s="44"/>
      <c r="CDW102" s="44"/>
      <c r="CDX102" s="44"/>
      <c r="CDY102" s="44"/>
      <c r="CDZ102" s="44"/>
      <c r="CEA102" s="44"/>
      <c r="CEB102" s="44"/>
      <c r="CEC102" s="44"/>
      <c r="CED102" s="44"/>
      <c r="CEE102" s="44"/>
      <c r="CEF102" s="44"/>
      <c r="CEG102" s="44"/>
      <c r="CEH102" s="44"/>
      <c r="CEI102" s="44"/>
      <c r="CEJ102" s="44"/>
      <c r="CEK102" s="44"/>
      <c r="CEL102" s="44"/>
      <c r="CEM102" s="44"/>
      <c r="CEN102" s="44"/>
      <c r="CEO102" s="44"/>
      <c r="CEP102" s="44"/>
      <c r="CEQ102" s="44"/>
      <c r="CER102" s="44"/>
      <c r="CES102" s="44"/>
      <c r="CET102" s="44"/>
      <c r="CEU102" s="44"/>
      <c r="CEV102" s="44"/>
      <c r="CEW102" s="44"/>
      <c r="CEX102" s="44"/>
      <c r="CEY102" s="44"/>
      <c r="CEZ102" s="44"/>
      <c r="CFA102" s="44"/>
      <c r="CFB102" s="44"/>
      <c r="CFC102" s="44"/>
      <c r="CFD102" s="44"/>
      <c r="CFE102" s="44"/>
      <c r="CFF102" s="44"/>
      <c r="CFG102" s="44"/>
      <c r="CFH102" s="44"/>
      <c r="CFI102" s="44"/>
      <c r="CFJ102" s="44"/>
      <c r="CFK102" s="44"/>
      <c r="CFL102" s="44"/>
      <c r="CFM102" s="44"/>
      <c r="CFN102" s="44"/>
      <c r="CFO102" s="44"/>
      <c r="CFP102" s="44"/>
      <c r="CFQ102" s="44"/>
      <c r="CFR102" s="44"/>
      <c r="CFS102" s="44"/>
      <c r="CFT102" s="44"/>
      <c r="CFU102" s="44"/>
      <c r="CFV102" s="44"/>
      <c r="CFW102" s="44"/>
      <c r="CFX102" s="44"/>
      <c r="CFY102" s="44"/>
      <c r="CFZ102" s="44"/>
      <c r="CGA102" s="44"/>
      <c r="CGB102" s="44"/>
      <c r="CGC102" s="44"/>
      <c r="CGD102" s="44"/>
      <c r="CGE102" s="44"/>
      <c r="CGF102" s="44"/>
      <c r="CGG102" s="44"/>
      <c r="CGH102" s="44"/>
      <c r="CGI102" s="44"/>
      <c r="CGJ102" s="44"/>
      <c r="CGK102" s="44"/>
      <c r="CGL102" s="44"/>
      <c r="CGM102" s="44"/>
      <c r="CGN102" s="44"/>
      <c r="CGO102" s="44"/>
      <c r="CGP102" s="44"/>
      <c r="CGQ102" s="44"/>
      <c r="CGR102" s="44"/>
      <c r="CGS102" s="44"/>
      <c r="CGT102" s="44"/>
      <c r="CGU102" s="44"/>
      <c r="CGV102" s="44"/>
      <c r="CGW102" s="44"/>
      <c r="CGX102" s="44"/>
      <c r="CGY102" s="44"/>
      <c r="CGZ102" s="44"/>
      <c r="CHA102" s="44"/>
      <c r="CHB102" s="44"/>
      <c r="CHC102" s="44"/>
      <c r="CHD102" s="44"/>
      <c r="CHE102" s="44"/>
      <c r="CHF102" s="44"/>
      <c r="CHG102" s="44"/>
      <c r="CHH102" s="44"/>
      <c r="CHI102" s="44"/>
      <c r="CHJ102" s="44"/>
      <c r="CHK102" s="44"/>
      <c r="CHL102" s="44"/>
      <c r="CHM102" s="44"/>
      <c r="CHN102" s="44"/>
      <c r="CHO102" s="44"/>
      <c r="CHP102" s="44"/>
      <c r="CHQ102" s="44"/>
      <c r="CHR102" s="44"/>
      <c r="CHS102" s="44"/>
      <c r="CHT102" s="44"/>
      <c r="CHU102" s="44"/>
      <c r="CHV102" s="44"/>
      <c r="CHW102" s="44"/>
      <c r="CHX102" s="44"/>
      <c r="CHY102" s="44"/>
      <c r="CHZ102" s="44"/>
      <c r="CIA102" s="44"/>
      <c r="CIB102" s="44"/>
      <c r="CIC102" s="44"/>
      <c r="CID102" s="44"/>
      <c r="CIE102" s="44"/>
      <c r="CIF102" s="44"/>
      <c r="CIG102" s="44"/>
      <c r="CIH102" s="44"/>
      <c r="CII102" s="44"/>
      <c r="CIJ102" s="44"/>
      <c r="CIK102" s="44"/>
      <c r="CIL102" s="44"/>
      <c r="CIM102" s="44"/>
      <c r="CIN102" s="44"/>
      <c r="CIO102" s="44"/>
      <c r="CIP102" s="44"/>
      <c r="CIQ102" s="44"/>
      <c r="CIR102" s="44"/>
      <c r="CIS102" s="44"/>
      <c r="CIT102" s="44"/>
      <c r="CIU102" s="44"/>
      <c r="CIV102" s="44"/>
      <c r="CIW102" s="44"/>
      <c r="CIX102" s="44"/>
      <c r="CIY102" s="44"/>
      <c r="CIZ102" s="44"/>
      <c r="CJA102" s="44"/>
      <c r="CJB102" s="44"/>
      <c r="CJC102" s="44"/>
      <c r="CJD102" s="44"/>
      <c r="CJE102" s="44"/>
      <c r="CJF102" s="44"/>
      <c r="CJG102" s="44"/>
      <c r="CJH102" s="44"/>
      <c r="CJI102" s="44"/>
      <c r="CJJ102" s="44"/>
      <c r="CJK102" s="44"/>
      <c r="CJL102" s="44"/>
      <c r="CJM102" s="44"/>
      <c r="CJN102" s="44"/>
      <c r="CJO102" s="44"/>
      <c r="CJP102" s="44"/>
      <c r="CJQ102" s="44"/>
      <c r="CJR102" s="44"/>
      <c r="CJS102" s="44"/>
      <c r="CJT102" s="44"/>
      <c r="CJU102" s="44"/>
      <c r="CJV102" s="44"/>
      <c r="CJW102" s="44"/>
      <c r="CJX102" s="44"/>
      <c r="CJY102" s="44"/>
      <c r="CJZ102" s="44"/>
      <c r="CKA102" s="44"/>
      <c r="CKB102" s="44"/>
      <c r="CKC102" s="44"/>
      <c r="CKD102" s="44"/>
      <c r="CKE102" s="44"/>
      <c r="CKF102" s="44"/>
      <c r="CKG102" s="44"/>
      <c r="CKH102" s="44"/>
      <c r="CKI102" s="44"/>
      <c r="CKJ102" s="44"/>
      <c r="CKK102" s="44"/>
      <c r="CKL102" s="44"/>
      <c r="CKM102" s="44"/>
      <c r="CKN102" s="44"/>
      <c r="CKO102" s="44"/>
      <c r="CKP102" s="44"/>
      <c r="CKQ102" s="44"/>
      <c r="CKR102" s="44"/>
      <c r="CKS102" s="44"/>
      <c r="CKT102" s="44"/>
      <c r="CKU102" s="44"/>
      <c r="CKV102" s="44"/>
      <c r="CKW102" s="44"/>
      <c r="CKX102" s="44"/>
      <c r="CKY102" s="44"/>
      <c r="CKZ102" s="44"/>
      <c r="CLA102" s="44"/>
      <c r="CLB102" s="44"/>
      <c r="CLC102" s="44"/>
      <c r="CLD102" s="44"/>
      <c r="CLE102" s="44"/>
      <c r="CLF102" s="44"/>
      <c r="CLG102" s="44"/>
      <c r="CLH102" s="44"/>
      <c r="CLI102" s="44"/>
      <c r="CLJ102" s="44"/>
      <c r="CLK102" s="44"/>
      <c r="CLL102" s="44"/>
      <c r="CLM102" s="44"/>
      <c r="CLN102" s="44"/>
      <c r="CLO102" s="44"/>
      <c r="CLP102" s="44"/>
      <c r="CLQ102" s="44"/>
      <c r="CLR102" s="44"/>
      <c r="CLS102" s="44"/>
      <c r="CLT102" s="44"/>
      <c r="CLU102" s="44"/>
      <c r="CLV102" s="44"/>
      <c r="CLW102" s="44"/>
      <c r="CLX102" s="44"/>
      <c r="CLY102" s="44"/>
      <c r="CLZ102" s="44"/>
      <c r="CMA102" s="44"/>
      <c r="CMB102" s="44"/>
      <c r="CMC102" s="44"/>
      <c r="CMD102" s="44"/>
      <c r="CME102" s="44"/>
      <c r="CMF102" s="44"/>
      <c r="CMG102" s="44"/>
      <c r="CMH102" s="44"/>
      <c r="CMI102" s="44"/>
      <c r="CMJ102" s="44"/>
      <c r="CMK102" s="44"/>
      <c r="CML102" s="44"/>
      <c r="CMM102" s="44"/>
      <c r="CMN102" s="44"/>
      <c r="CMO102" s="44"/>
      <c r="CMP102" s="44"/>
      <c r="CMQ102" s="44"/>
      <c r="CMR102" s="44"/>
      <c r="CMS102" s="44"/>
      <c r="CMT102" s="44"/>
      <c r="CMU102" s="44"/>
      <c r="CMV102" s="44"/>
      <c r="CMW102" s="44"/>
      <c r="CMX102" s="44"/>
      <c r="CMY102" s="44"/>
      <c r="CMZ102" s="44"/>
      <c r="CNA102" s="44"/>
      <c r="CNB102" s="44"/>
      <c r="CNC102" s="44"/>
      <c r="CND102" s="44"/>
      <c r="CNE102" s="44"/>
      <c r="CNF102" s="44"/>
      <c r="CNG102" s="44"/>
      <c r="CNH102" s="44"/>
      <c r="CNI102" s="44"/>
      <c r="CNJ102" s="44"/>
      <c r="CNK102" s="44"/>
      <c r="CNL102" s="44"/>
      <c r="CNM102" s="44"/>
      <c r="CNN102" s="44"/>
      <c r="CNO102" s="44"/>
      <c r="CNP102" s="44"/>
      <c r="CNQ102" s="44"/>
      <c r="CNR102" s="44"/>
      <c r="CNS102" s="44"/>
      <c r="CNT102" s="44"/>
      <c r="CNU102" s="44"/>
      <c r="CNV102" s="44"/>
      <c r="CNW102" s="44"/>
      <c r="CNX102" s="44"/>
      <c r="CNY102" s="44"/>
      <c r="CNZ102" s="44"/>
      <c r="COA102" s="44"/>
      <c r="COB102" s="44"/>
      <c r="COC102" s="44"/>
      <c r="COD102" s="44"/>
      <c r="COE102" s="44"/>
      <c r="COF102" s="44"/>
      <c r="COG102" s="44"/>
      <c r="COH102" s="44"/>
      <c r="COI102" s="44"/>
      <c r="COJ102" s="44"/>
      <c r="COK102" s="44"/>
      <c r="COL102" s="44"/>
      <c r="COM102" s="44"/>
      <c r="CON102" s="44"/>
      <c r="COO102" s="44"/>
      <c r="COP102" s="44"/>
      <c r="COQ102" s="44"/>
      <c r="COR102" s="44"/>
      <c r="COS102" s="44"/>
      <c r="COT102" s="44"/>
      <c r="COU102" s="44"/>
      <c r="COV102" s="44"/>
      <c r="COW102" s="44"/>
      <c r="COX102" s="44"/>
      <c r="COY102" s="44"/>
      <c r="COZ102" s="44"/>
      <c r="CPA102" s="44"/>
      <c r="CPB102" s="44"/>
      <c r="CPC102" s="44"/>
      <c r="CPD102" s="44"/>
      <c r="CPE102" s="44"/>
      <c r="CPF102" s="44"/>
      <c r="CPG102" s="44"/>
      <c r="CPH102" s="44"/>
      <c r="CPI102" s="44"/>
      <c r="CPJ102" s="44"/>
      <c r="CPK102" s="44"/>
      <c r="CPL102" s="44"/>
      <c r="CPM102" s="44"/>
      <c r="CPN102" s="44"/>
      <c r="CPO102" s="44"/>
      <c r="CPP102" s="44"/>
      <c r="CPQ102" s="44"/>
      <c r="CPR102" s="44"/>
      <c r="CPS102" s="44"/>
      <c r="CPT102" s="44"/>
      <c r="CPU102" s="44"/>
      <c r="CPV102" s="44"/>
      <c r="CPW102" s="44"/>
      <c r="CPX102" s="44"/>
      <c r="CPY102" s="44"/>
      <c r="CPZ102" s="44"/>
      <c r="CQA102" s="44"/>
      <c r="CQB102" s="44"/>
      <c r="CQC102" s="44"/>
      <c r="CQD102" s="44"/>
      <c r="CQE102" s="44"/>
      <c r="CQF102" s="44"/>
      <c r="CQG102" s="44"/>
      <c r="CQH102" s="44"/>
      <c r="CQI102" s="44"/>
      <c r="CQJ102" s="44"/>
      <c r="CQK102" s="44"/>
      <c r="CQL102" s="44"/>
      <c r="CQM102" s="44"/>
      <c r="CQN102" s="44"/>
      <c r="CQO102" s="44"/>
      <c r="CQP102" s="44"/>
      <c r="CQQ102" s="44"/>
      <c r="CQR102" s="44"/>
      <c r="CQS102" s="44"/>
      <c r="CQT102" s="44"/>
      <c r="CQU102" s="44"/>
      <c r="CQV102" s="44"/>
      <c r="CQW102" s="44"/>
      <c r="CQX102" s="44"/>
      <c r="CQY102" s="44"/>
      <c r="CQZ102" s="44"/>
      <c r="CRA102" s="44"/>
      <c r="CRB102" s="44"/>
      <c r="CRC102" s="44"/>
      <c r="CRD102" s="44"/>
      <c r="CRE102" s="44"/>
      <c r="CRF102" s="44"/>
      <c r="CRG102" s="44"/>
      <c r="CRH102" s="44"/>
      <c r="CRI102" s="44"/>
      <c r="CRJ102" s="44"/>
      <c r="CRK102" s="44"/>
      <c r="CRL102" s="44"/>
      <c r="CRM102" s="44"/>
      <c r="CRN102" s="44"/>
      <c r="CRO102" s="44"/>
      <c r="CRP102" s="44"/>
      <c r="CRQ102" s="44"/>
      <c r="CRR102" s="44"/>
      <c r="CRS102" s="44"/>
      <c r="CRT102" s="44"/>
      <c r="CRU102" s="44"/>
      <c r="CRV102" s="44"/>
      <c r="CRW102" s="44"/>
      <c r="CRX102" s="44"/>
      <c r="CRY102" s="44"/>
      <c r="CRZ102" s="44"/>
      <c r="CSA102" s="44"/>
      <c r="CSB102" s="44"/>
      <c r="CSC102" s="44"/>
      <c r="CSD102" s="44"/>
      <c r="CSE102" s="44"/>
      <c r="CSF102" s="44"/>
      <c r="CSG102" s="44"/>
      <c r="CSH102" s="44"/>
      <c r="CSI102" s="44"/>
      <c r="CSJ102" s="44"/>
      <c r="CSK102" s="44"/>
      <c r="CSL102" s="44"/>
      <c r="CSM102" s="44"/>
      <c r="CSN102" s="44"/>
      <c r="CSO102" s="44"/>
      <c r="CSP102" s="44"/>
      <c r="CSQ102" s="44"/>
      <c r="CSR102" s="44"/>
      <c r="CSS102" s="44"/>
      <c r="CST102" s="44"/>
      <c r="CSU102" s="44"/>
      <c r="CSV102" s="44"/>
      <c r="CSW102" s="44"/>
      <c r="CSX102" s="44"/>
      <c r="CSY102" s="44"/>
      <c r="CSZ102" s="44"/>
      <c r="CTA102" s="44"/>
      <c r="CTB102" s="44"/>
      <c r="CTC102" s="44"/>
      <c r="CTD102" s="44"/>
      <c r="CTE102" s="44"/>
      <c r="CTF102" s="44"/>
      <c r="CTG102" s="44"/>
      <c r="CTH102" s="44"/>
      <c r="CTI102" s="44"/>
      <c r="CTJ102" s="44"/>
      <c r="CTK102" s="44"/>
      <c r="CTL102" s="44"/>
      <c r="CTM102" s="44"/>
      <c r="CTN102" s="44"/>
      <c r="CTO102" s="44"/>
      <c r="CTP102" s="44"/>
      <c r="CTQ102" s="44"/>
      <c r="CTR102" s="44"/>
      <c r="CTS102" s="44"/>
      <c r="CTT102" s="44"/>
      <c r="CTU102" s="44"/>
      <c r="CTV102" s="44"/>
      <c r="CTW102" s="44"/>
      <c r="CTX102" s="44"/>
      <c r="CTY102" s="44"/>
      <c r="CTZ102" s="44"/>
      <c r="CUA102" s="44"/>
      <c r="CUB102" s="44"/>
      <c r="CUC102" s="44"/>
      <c r="CUD102" s="44"/>
      <c r="CUE102" s="44"/>
      <c r="CUF102" s="44"/>
      <c r="CUG102" s="44"/>
      <c r="CUH102" s="44"/>
      <c r="CUI102" s="44"/>
      <c r="CUJ102" s="44"/>
      <c r="CUK102" s="44"/>
      <c r="CUL102" s="44"/>
      <c r="CUM102" s="44"/>
      <c r="CUN102" s="44"/>
      <c r="CUO102" s="44"/>
      <c r="CUP102" s="44"/>
      <c r="CUQ102" s="44"/>
      <c r="CUR102" s="44"/>
      <c r="CUS102" s="44"/>
      <c r="CUT102" s="44"/>
      <c r="CUU102" s="44"/>
      <c r="CUV102" s="44"/>
      <c r="CUW102" s="44"/>
      <c r="CUX102" s="44"/>
      <c r="CUY102" s="44"/>
      <c r="CUZ102" s="44"/>
      <c r="CVA102" s="44"/>
      <c r="CVB102" s="44"/>
      <c r="CVC102" s="44"/>
      <c r="CVD102" s="44"/>
      <c r="CVE102" s="44"/>
      <c r="CVF102" s="44"/>
      <c r="CVG102" s="44"/>
      <c r="CVH102" s="44"/>
      <c r="CVI102" s="44"/>
      <c r="CVJ102" s="44"/>
      <c r="CVK102" s="44"/>
      <c r="CVL102" s="44"/>
      <c r="CVM102" s="44"/>
      <c r="CVN102" s="44"/>
      <c r="CVO102" s="44"/>
      <c r="CVP102" s="44"/>
      <c r="CVQ102" s="44"/>
      <c r="CVR102" s="44"/>
      <c r="CVS102" s="44"/>
      <c r="CVT102" s="44"/>
      <c r="CVU102" s="44"/>
      <c r="CVV102" s="44"/>
      <c r="CVW102" s="44"/>
      <c r="CVX102" s="44"/>
      <c r="CVY102" s="44"/>
      <c r="CVZ102" s="44"/>
      <c r="CWA102" s="44"/>
      <c r="CWB102" s="44"/>
      <c r="CWC102" s="44"/>
      <c r="CWD102" s="44"/>
      <c r="CWE102" s="44"/>
      <c r="CWF102" s="44"/>
      <c r="CWG102" s="44"/>
      <c r="CWH102" s="44"/>
      <c r="CWI102" s="44"/>
      <c r="CWJ102" s="44"/>
      <c r="CWK102" s="44"/>
      <c r="CWL102" s="44"/>
      <c r="CWM102" s="44"/>
      <c r="CWN102" s="44"/>
      <c r="CWO102" s="44"/>
      <c r="CWP102" s="44"/>
      <c r="CWQ102" s="44"/>
      <c r="CWR102" s="44"/>
      <c r="CWS102" s="44"/>
      <c r="CWT102" s="44"/>
      <c r="CWU102" s="44"/>
      <c r="CWV102" s="44"/>
      <c r="CWW102" s="44"/>
      <c r="CWX102" s="44"/>
      <c r="CWY102" s="44"/>
      <c r="CWZ102" s="44"/>
      <c r="CXA102" s="44"/>
      <c r="CXB102" s="44"/>
      <c r="CXC102" s="44"/>
      <c r="CXD102" s="44"/>
      <c r="CXE102" s="44"/>
      <c r="CXF102" s="44"/>
      <c r="CXG102" s="44"/>
      <c r="CXH102" s="44"/>
      <c r="CXI102" s="44"/>
      <c r="CXJ102" s="44"/>
      <c r="CXK102" s="44"/>
      <c r="CXL102" s="44"/>
      <c r="CXM102" s="44"/>
      <c r="CXN102" s="44"/>
      <c r="CXO102" s="44"/>
      <c r="CXP102" s="44"/>
      <c r="CXQ102" s="44"/>
      <c r="CXR102" s="44"/>
      <c r="CXS102" s="44"/>
      <c r="CXT102" s="44"/>
      <c r="CXU102" s="44"/>
      <c r="CXV102" s="44"/>
      <c r="CXW102" s="44"/>
      <c r="CXX102" s="44"/>
      <c r="CXY102" s="44"/>
      <c r="CXZ102" s="44"/>
      <c r="CYA102" s="44"/>
      <c r="CYB102" s="44"/>
      <c r="CYC102" s="44"/>
      <c r="CYD102" s="44"/>
      <c r="CYE102" s="44"/>
      <c r="CYF102" s="44"/>
      <c r="CYG102" s="44"/>
      <c r="CYH102" s="44"/>
      <c r="CYI102" s="44"/>
      <c r="CYJ102" s="44"/>
      <c r="CYK102" s="44"/>
      <c r="CYL102" s="44"/>
      <c r="CYM102" s="44"/>
      <c r="CYN102" s="44"/>
      <c r="CYO102" s="44"/>
      <c r="CYP102" s="44"/>
      <c r="CYQ102" s="44"/>
      <c r="CYR102" s="44"/>
      <c r="CYS102" s="44"/>
      <c r="CYT102" s="44"/>
      <c r="CYU102" s="44"/>
      <c r="CYV102" s="44"/>
      <c r="CYW102" s="44"/>
      <c r="CYX102" s="44"/>
      <c r="CYY102" s="44"/>
      <c r="CYZ102" s="44"/>
      <c r="CZA102" s="44"/>
      <c r="CZB102" s="44"/>
      <c r="CZC102" s="44"/>
      <c r="CZD102" s="44"/>
      <c r="CZE102" s="44"/>
      <c r="CZF102" s="44"/>
      <c r="CZG102" s="44"/>
      <c r="CZH102" s="44"/>
      <c r="CZI102" s="44"/>
      <c r="CZJ102" s="44"/>
      <c r="CZK102" s="44"/>
      <c r="CZL102" s="44"/>
      <c r="CZM102" s="44"/>
      <c r="CZN102" s="44"/>
      <c r="CZO102" s="44"/>
      <c r="CZP102" s="44"/>
      <c r="CZQ102" s="44"/>
      <c r="CZR102" s="44"/>
      <c r="CZS102" s="44"/>
      <c r="CZT102" s="44"/>
      <c r="CZU102" s="44"/>
      <c r="CZV102" s="44"/>
      <c r="CZW102" s="44"/>
      <c r="CZX102" s="44"/>
      <c r="CZY102" s="44"/>
      <c r="CZZ102" s="44"/>
      <c r="DAA102" s="44"/>
      <c r="DAB102" s="44"/>
      <c r="DAC102" s="44"/>
      <c r="DAD102" s="44"/>
      <c r="DAE102" s="44"/>
      <c r="DAF102" s="44"/>
      <c r="DAG102" s="44"/>
      <c r="DAH102" s="44"/>
      <c r="DAI102" s="44"/>
      <c r="DAJ102" s="44"/>
      <c r="DAK102" s="44"/>
      <c r="DAL102" s="44"/>
      <c r="DAM102" s="44"/>
      <c r="DAN102" s="44"/>
      <c r="DAO102" s="44"/>
      <c r="DAP102" s="44"/>
      <c r="DAQ102" s="44"/>
      <c r="DAR102" s="44"/>
      <c r="DAS102" s="44"/>
      <c r="DAT102" s="44"/>
      <c r="DAU102" s="44"/>
      <c r="DAV102" s="44"/>
      <c r="DAW102" s="44"/>
      <c r="DAX102" s="44"/>
      <c r="DAY102" s="44"/>
      <c r="DAZ102" s="44"/>
      <c r="DBA102" s="44"/>
      <c r="DBB102" s="44"/>
      <c r="DBC102" s="44"/>
      <c r="DBD102" s="44"/>
      <c r="DBE102" s="44"/>
      <c r="DBF102" s="44"/>
      <c r="DBG102" s="44"/>
      <c r="DBH102" s="44"/>
      <c r="DBI102" s="44"/>
      <c r="DBJ102" s="44"/>
      <c r="DBK102" s="44"/>
      <c r="DBL102" s="44"/>
      <c r="DBM102" s="44"/>
      <c r="DBN102" s="44"/>
      <c r="DBO102" s="44"/>
      <c r="DBP102" s="44"/>
      <c r="DBQ102" s="44"/>
      <c r="DBR102" s="44"/>
      <c r="DBS102" s="44"/>
      <c r="DBT102" s="44"/>
      <c r="DBU102" s="44"/>
      <c r="DBV102" s="44"/>
      <c r="DBW102" s="44"/>
      <c r="DBX102" s="44"/>
      <c r="DBY102" s="44"/>
      <c r="DBZ102" s="44"/>
      <c r="DCA102" s="44"/>
      <c r="DCB102" s="44"/>
      <c r="DCC102" s="44"/>
      <c r="DCD102" s="44"/>
      <c r="DCE102" s="44"/>
      <c r="DCF102" s="44"/>
      <c r="DCG102" s="44"/>
      <c r="DCH102" s="44"/>
      <c r="DCI102" s="44"/>
      <c r="DCJ102" s="44"/>
      <c r="DCK102" s="44"/>
      <c r="DCL102" s="44"/>
      <c r="DCM102" s="44"/>
      <c r="DCN102" s="44"/>
      <c r="DCO102" s="44"/>
      <c r="DCP102" s="44"/>
      <c r="DCQ102" s="44"/>
      <c r="DCR102" s="44"/>
      <c r="DCS102" s="44"/>
      <c r="DCT102" s="44"/>
      <c r="DCU102" s="44"/>
      <c r="DCV102" s="44"/>
      <c r="DCW102" s="44"/>
      <c r="DCX102" s="44"/>
      <c r="DCY102" s="44"/>
      <c r="DCZ102" s="44"/>
      <c r="DDA102" s="44"/>
      <c r="DDB102" s="44"/>
      <c r="DDC102" s="44"/>
      <c r="DDD102" s="44"/>
      <c r="DDE102" s="44"/>
      <c r="DDF102" s="44"/>
      <c r="DDG102" s="44"/>
      <c r="DDH102" s="44"/>
      <c r="DDI102" s="44"/>
      <c r="DDJ102" s="44"/>
      <c r="DDK102" s="44"/>
      <c r="DDL102" s="44"/>
      <c r="DDM102" s="44"/>
      <c r="DDN102" s="44"/>
      <c r="DDO102" s="44"/>
      <c r="DDP102" s="44"/>
      <c r="DDQ102" s="44"/>
      <c r="DDR102" s="44"/>
      <c r="DDS102" s="44"/>
      <c r="DDT102" s="44"/>
      <c r="DDU102" s="44"/>
      <c r="DDV102" s="44"/>
      <c r="DDW102" s="44"/>
      <c r="DDX102" s="44"/>
      <c r="DDY102" s="44"/>
      <c r="DDZ102" s="44"/>
      <c r="DEA102" s="44"/>
      <c r="DEB102" s="44"/>
      <c r="DEC102" s="44"/>
      <c r="DED102" s="44"/>
      <c r="DEE102" s="44"/>
      <c r="DEF102" s="44"/>
      <c r="DEG102" s="44"/>
      <c r="DEH102" s="44"/>
      <c r="DEI102" s="44"/>
      <c r="DEJ102" s="44"/>
      <c r="DEK102" s="44"/>
      <c r="DEL102" s="44"/>
      <c r="DEM102" s="44"/>
      <c r="DEN102" s="44"/>
      <c r="DEO102" s="44"/>
      <c r="DEP102" s="44"/>
      <c r="DEQ102" s="44"/>
      <c r="DER102" s="44"/>
      <c r="DES102" s="44"/>
      <c r="DET102" s="44"/>
      <c r="DEU102" s="44"/>
      <c r="DEV102" s="44"/>
      <c r="DEW102" s="44"/>
      <c r="DEX102" s="44"/>
      <c r="DEY102" s="44"/>
      <c r="DEZ102" s="44"/>
      <c r="DFA102" s="44"/>
      <c r="DFB102" s="44"/>
      <c r="DFC102" s="44"/>
      <c r="DFD102" s="44"/>
      <c r="DFE102" s="44"/>
      <c r="DFF102" s="44"/>
      <c r="DFG102" s="44"/>
      <c r="DFH102" s="44"/>
      <c r="DFI102" s="44"/>
      <c r="DFJ102" s="44"/>
      <c r="DFK102" s="44"/>
      <c r="DFL102" s="44"/>
      <c r="DFM102" s="44"/>
      <c r="DFN102" s="44"/>
      <c r="DFO102" s="44"/>
      <c r="DFP102" s="44"/>
      <c r="DFQ102" s="44"/>
      <c r="DFR102" s="44"/>
      <c r="DFS102" s="44"/>
      <c r="DFT102" s="44"/>
      <c r="DFU102" s="44"/>
      <c r="DFV102" s="44"/>
      <c r="DFW102" s="44"/>
      <c r="DFX102" s="44"/>
      <c r="DFY102" s="44"/>
      <c r="DFZ102" s="44"/>
      <c r="DGA102" s="44"/>
      <c r="DGB102" s="44"/>
      <c r="DGC102" s="44"/>
      <c r="DGD102" s="44"/>
      <c r="DGE102" s="44"/>
      <c r="DGF102" s="44"/>
      <c r="DGG102" s="44"/>
      <c r="DGH102" s="44"/>
      <c r="DGI102" s="44"/>
      <c r="DGJ102" s="44"/>
      <c r="DGK102" s="44"/>
      <c r="DGL102" s="44"/>
      <c r="DGM102" s="44"/>
      <c r="DGN102" s="44"/>
      <c r="DGO102" s="44"/>
      <c r="DGP102" s="44"/>
      <c r="DGQ102" s="44"/>
      <c r="DGR102" s="44"/>
      <c r="DGS102" s="44"/>
      <c r="DGT102" s="44"/>
      <c r="DGU102" s="44"/>
      <c r="DGV102" s="44"/>
      <c r="DGW102" s="44"/>
      <c r="DGX102" s="44"/>
      <c r="DGY102" s="44"/>
      <c r="DGZ102" s="44"/>
      <c r="DHA102" s="44"/>
      <c r="DHB102" s="44"/>
      <c r="DHC102" s="44"/>
      <c r="DHD102" s="44"/>
      <c r="DHE102" s="44"/>
      <c r="DHF102" s="44"/>
      <c r="DHG102" s="44"/>
      <c r="DHH102" s="44"/>
      <c r="DHI102" s="44"/>
      <c r="DHJ102" s="44"/>
      <c r="DHK102" s="44"/>
      <c r="DHL102" s="44"/>
      <c r="DHM102" s="44"/>
      <c r="DHN102" s="44"/>
      <c r="DHO102" s="44"/>
      <c r="DHP102" s="44"/>
      <c r="DHQ102" s="44"/>
      <c r="DHR102" s="44"/>
      <c r="DHS102" s="44"/>
      <c r="DHT102" s="44"/>
      <c r="DHU102" s="44"/>
      <c r="DHV102" s="44"/>
      <c r="DHW102" s="44"/>
      <c r="DHX102" s="44"/>
      <c r="DHY102" s="44"/>
      <c r="DHZ102" s="44"/>
      <c r="DIA102" s="44"/>
      <c r="DIB102" s="44"/>
      <c r="DIC102" s="44"/>
      <c r="DID102" s="44"/>
      <c r="DIE102" s="44"/>
      <c r="DIF102" s="44"/>
      <c r="DIG102" s="44"/>
      <c r="DIH102" s="44"/>
      <c r="DII102" s="44"/>
      <c r="DIJ102" s="44"/>
      <c r="DIK102" s="44"/>
      <c r="DIL102" s="44"/>
      <c r="DIM102" s="44"/>
      <c r="DIN102" s="44"/>
      <c r="DIO102" s="44"/>
      <c r="DIP102" s="44"/>
      <c r="DIQ102" s="44"/>
      <c r="DIR102" s="44"/>
      <c r="DIS102" s="44"/>
      <c r="DIT102" s="44"/>
      <c r="DIU102" s="44"/>
      <c r="DIV102" s="44"/>
      <c r="DIW102" s="44"/>
      <c r="DIX102" s="44"/>
      <c r="DIY102" s="44"/>
      <c r="DIZ102" s="44"/>
      <c r="DJA102" s="44"/>
      <c r="DJB102" s="44"/>
      <c r="DJC102" s="44"/>
      <c r="DJD102" s="44"/>
      <c r="DJE102" s="44"/>
      <c r="DJF102" s="44"/>
      <c r="DJG102" s="44"/>
      <c r="DJH102" s="44"/>
      <c r="DJI102" s="44"/>
      <c r="DJJ102" s="44"/>
      <c r="DJK102" s="44"/>
      <c r="DJL102" s="44"/>
      <c r="DJM102" s="44"/>
      <c r="DJN102" s="44"/>
      <c r="DJO102" s="44"/>
      <c r="DJP102" s="44"/>
      <c r="DJQ102" s="44"/>
      <c r="DJR102" s="44"/>
      <c r="DJS102" s="44"/>
      <c r="DJT102" s="44"/>
      <c r="DJU102" s="44"/>
      <c r="DJV102" s="44"/>
      <c r="DJW102" s="44"/>
      <c r="DJX102" s="44"/>
      <c r="DJY102" s="44"/>
      <c r="DJZ102" s="44"/>
      <c r="DKA102" s="44"/>
      <c r="DKB102" s="44"/>
      <c r="DKC102" s="44"/>
      <c r="DKD102" s="44"/>
      <c r="DKE102" s="44"/>
      <c r="DKF102" s="44"/>
      <c r="DKG102" s="44"/>
      <c r="DKH102" s="44"/>
      <c r="DKI102" s="44"/>
      <c r="DKJ102" s="44"/>
      <c r="DKK102" s="44"/>
      <c r="DKL102" s="44"/>
      <c r="DKM102" s="44"/>
      <c r="DKN102" s="44"/>
      <c r="DKO102" s="44"/>
      <c r="DKP102" s="44"/>
      <c r="DKQ102" s="44"/>
      <c r="DKR102" s="44"/>
      <c r="DKS102" s="44"/>
      <c r="DKT102" s="44"/>
      <c r="DKU102" s="44"/>
      <c r="DKV102" s="44"/>
      <c r="DKW102" s="44"/>
      <c r="DKX102" s="44"/>
      <c r="DKY102" s="44"/>
      <c r="DKZ102" s="44"/>
      <c r="DLA102" s="44"/>
      <c r="DLB102" s="44"/>
      <c r="DLC102" s="44"/>
      <c r="DLD102" s="44"/>
      <c r="DLE102" s="44"/>
      <c r="DLF102" s="44"/>
      <c r="DLG102" s="44"/>
      <c r="DLH102" s="44"/>
      <c r="DLI102" s="44"/>
      <c r="DLJ102" s="44"/>
      <c r="DLK102" s="44"/>
      <c r="DLL102" s="44"/>
      <c r="DLM102" s="44"/>
      <c r="DLN102" s="44"/>
      <c r="DLO102" s="44"/>
      <c r="DLP102" s="44"/>
      <c r="DLQ102" s="44"/>
      <c r="DLR102" s="44"/>
      <c r="DLS102" s="44"/>
      <c r="DLT102" s="44"/>
      <c r="DLU102" s="44"/>
      <c r="DLV102" s="44"/>
      <c r="DLW102" s="44"/>
      <c r="DLX102" s="44"/>
      <c r="DLY102" s="44"/>
      <c r="DLZ102" s="44"/>
      <c r="DMA102" s="44"/>
      <c r="DMB102" s="44"/>
      <c r="DMC102" s="44"/>
      <c r="DMD102" s="44"/>
      <c r="DME102" s="44"/>
      <c r="DMF102" s="44"/>
      <c r="DMG102" s="44"/>
      <c r="DMH102" s="44"/>
      <c r="DMI102" s="44"/>
      <c r="DMJ102" s="44"/>
      <c r="DMK102" s="44"/>
      <c r="DML102" s="44"/>
      <c r="DMM102" s="44"/>
      <c r="DMN102" s="44"/>
      <c r="DMO102" s="44"/>
      <c r="DMP102" s="44"/>
      <c r="DMQ102" s="44"/>
      <c r="DMR102" s="44"/>
      <c r="DMS102" s="44"/>
      <c r="DMT102" s="44"/>
      <c r="DMU102" s="44"/>
      <c r="DMV102" s="44"/>
      <c r="DMW102" s="44"/>
      <c r="DMX102" s="44"/>
      <c r="DMY102" s="44"/>
      <c r="DMZ102" s="44"/>
      <c r="DNA102" s="44"/>
      <c r="DNB102" s="44"/>
      <c r="DNC102" s="44"/>
      <c r="DND102" s="44"/>
      <c r="DNE102" s="44"/>
      <c r="DNF102" s="44"/>
      <c r="DNG102" s="44"/>
      <c r="DNH102" s="44"/>
      <c r="DNI102" s="44"/>
      <c r="DNJ102" s="44"/>
      <c r="DNK102" s="44"/>
      <c r="DNL102" s="44"/>
      <c r="DNM102" s="44"/>
      <c r="DNN102" s="44"/>
      <c r="DNO102" s="44"/>
      <c r="DNP102" s="44"/>
      <c r="DNQ102" s="44"/>
      <c r="DNR102" s="44"/>
      <c r="DNS102" s="44"/>
      <c r="DNT102" s="44"/>
      <c r="DNU102" s="44"/>
      <c r="DNV102" s="44"/>
      <c r="DNW102" s="44"/>
      <c r="DNX102" s="44"/>
      <c r="DNY102" s="44"/>
      <c r="DNZ102" s="44"/>
      <c r="DOA102" s="44"/>
      <c r="DOB102" s="44"/>
      <c r="DOC102" s="44"/>
      <c r="DOD102" s="44"/>
      <c r="DOE102" s="44"/>
      <c r="DOF102" s="44"/>
      <c r="DOG102" s="44"/>
      <c r="DOH102" s="44"/>
      <c r="DOI102" s="44"/>
      <c r="DOJ102" s="44"/>
      <c r="DOK102" s="44"/>
      <c r="DOL102" s="44"/>
      <c r="DOM102" s="44"/>
      <c r="DON102" s="44"/>
      <c r="DOO102" s="44"/>
      <c r="DOP102" s="44"/>
      <c r="DOQ102" s="44"/>
      <c r="DOR102" s="44"/>
      <c r="DOS102" s="44"/>
      <c r="DOT102" s="44"/>
      <c r="DOU102" s="44"/>
      <c r="DOV102" s="44"/>
      <c r="DOW102" s="44"/>
      <c r="DOX102" s="44"/>
      <c r="DOY102" s="44"/>
      <c r="DOZ102" s="44"/>
      <c r="DPA102" s="44"/>
      <c r="DPB102" s="44"/>
      <c r="DPC102" s="44"/>
      <c r="DPD102" s="44"/>
      <c r="DPE102" s="44"/>
      <c r="DPF102" s="44"/>
      <c r="DPG102" s="44"/>
      <c r="DPH102" s="44"/>
      <c r="DPI102" s="44"/>
      <c r="DPJ102" s="44"/>
      <c r="DPK102" s="44"/>
      <c r="DPL102" s="44"/>
      <c r="DPM102" s="44"/>
      <c r="DPN102" s="44"/>
      <c r="DPO102" s="44"/>
      <c r="DPP102" s="44"/>
      <c r="DPQ102" s="44"/>
      <c r="DPR102" s="44"/>
      <c r="DPS102" s="44"/>
      <c r="DPT102" s="44"/>
      <c r="DPU102" s="44"/>
      <c r="DPV102" s="44"/>
      <c r="DPW102" s="44"/>
      <c r="DPX102" s="44"/>
      <c r="DPY102" s="44"/>
      <c r="DPZ102" s="44"/>
      <c r="DQA102" s="44"/>
      <c r="DQB102" s="44"/>
      <c r="DQC102" s="44"/>
      <c r="DQD102" s="44"/>
      <c r="DQE102" s="44"/>
      <c r="DQF102" s="44"/>
      <c r="DQG102" s="44"/>
      <c r="DQH102" s="44"/>
      <c r="DQI102" s="44"/>
      <c r="DQJ102" s="44"/>
      <c r="DQK102" s="44"/>
      <c r="DQL102" s="44"/>
      <c r="DQM102" s="44"/>
      <c r="DQN102" s="44"/>
      <c r="DQO102" s="44"/>
      <c r="DQP102" s="44"/>
      <c r="DQQ102" s="44"/>
      <c r="DQR102" s="44"/>
      <c r="DQS102" s="44"/>
      <c r="DQT102" s="44"/>
      <c r="DQU102" s="44"/>
      <c r="DQV102" s="44"/>
      <c r="DQW102" s="44"/>
      <c r="DQX102" s="44"/>
      <c r="DQY102" s="44"/>
      <c r="DQZ102" s="44"/>
      <c r="DRA102" s="44"/>
      <c r="DRB102" s="44"/>
      <c r="DRC102" s="44"/>
      <c r="DRD102" s="44"/>
      <c r="DRE102" s="44"/>
      <c r="DRF102" s="44"/>
      <c r="DRG102" s="44"/>
      <c r="DRH102" s="44"/>
      <c r="DRI102" s="44"/>
      <c r="DRJ102" s="44"/>
      <c r="DRK102" s="44"/>
      <c r="DRL102" s="44"/>
      <c r="DRM102" s="44"/>
      <c r="DRN102" s="44"/>
      <c r="DRO102" s="44"/>
      <c r="DRP102" s="44"/>
      <c r="DRQ102" s="44"/>
      <c r="DRR102" s="44"/>
      <c r="DRS102" s="44"/>
      <c r="DRT102" s="44"/>
      <c r="DRU102" s="44"/>
      <c r="DRV102" s="44"/>
      <c r="DRW102" s="44"/>
      <c r="DRX102" s="44"/>
      <c r="DRY102" s="44"/>
      <c r="DRZ102" s="44"/>
      <c r="DSA102" s="44"/>
      <c r="DSB102" s="44"/>
      <c r="DSC102" s="44"/>
      <c r="DSD102" s="44"/>
      <c r="DSE102" s="44"/>
      <c r="DSF102" s="44"/>
      <c r="DSG102" s="44"/>
      <c r="DSH102" s="44"/>
      <c r="DSI102" s="44"/>
      <c r="DSJ102" s="44"/>
      <c r="DSK102" s="44"/>
      <c r="DSL102" s="44"/>
      <c r="DSM102" s="44"/>
      <c r="DSN102" s="44"/>
      <c r="DSO102" s="44"/>
      <c r="DSP102" s="44"/>
      <c r="DSQ102" s="44"/>
      <c r="DSR102" s="44"/>
      <c r="DSS102" s="44"/>
      <c r="DST102" s="44"/>
      <c r="DSU102" s="44"/>
      <c r="DSV102" s="44"/>
      <c r="DSW102" s="44"/>
      <c r="DSX102" s="44"/>
      <c r="DSY102" s="44"/>
      <c r="DSZ102" s="44"/>
      <c r="DTA102" s="44"/>
      <c r="DTB102" s="44"/>
      <c r="DTC102" s="44"/>
      <c r="DTD102" s="44"/>
      <c r="DTE102" s="44"/>
      <c r="DTF102" s="44"/>
      <c r="DTG102" s="44"/>
      <c r="DTH102" s="44"/>
      <c r="DTI102" s="44"/>
      <c r="DTJ102" s="44"/>
      <c r="DTK102" s="44"/>
      <c r="DTL102" s="44"/>
      <c r="DTM102" s="44"/>
      <c r="DTN102" s="44"/>
      <c r="DTO102" s="44"/>
      <c r="DTP102" s="44"/>
      <c r="DTQ102" s="44"/>
      <c r="DTR102" s="44"/>
      <c r="DTS102" s="44"/>
      <c r="DTT102" s="44"/>
      <c r="DTU102" s="44"/>
      <c r="DTV102" s="44"/>
      <c r="DTW102" s="44"/>
      <c r="DTX102" s="44"/>
      <c r="DTY102" s="44"/>
      <c r="DTZ102" s="44"/>
      <c r="DUA102" s="44"/>
      <c r="DUB102" s="44"/>
      <c r="DUC102" s="44"/>
      <c r="DUD102" s="44"/>
      <c r="DUE102" s="44"/>
      <c r="DUF102" s="44"/>
      <c r="DUG102" s="44"/>
      <c r="DUH102" s="44"/>
      <c r="DUI102" s="44"/>
      <c r="DUJ102" s="44"/>
      <c r="DUK102" s="44"/>
      <c r="DUL102" s="44"/>
      <c r="DUM102" s="44"/>
      <c r="DUN102" s="44"/>
      <c r="DUO102" s="44"/>
      <c r="DUP102" s="44"/>
      <c r="DUQ102" s="44"/>
      <c r="DUR102" s="44"/>
      <c r="DUS102" s="44"/>
      <c r="DUT102" s="44"/>
      <c r="DUU102" s="44"/>
      <c r="DUV102" s="44"/>
      <c r="DUW102" s="44"/>
      <c r="DUX102" s="44"/>
      <c r="DUY102" s="44"/>
      <c r="DUZ102" s="44"/>
      <c r="DVA102" s="44"/>
      <c r="DVB102" s="44"/>
      <c r="DVC102" s="44"/>
      <c r="DVD102" s="44"/>
      <c r="DVE102" s="44"/>
      <c r="DVF102" s="44"/>
      <c r="DVG102" s="44"/>
      <c r="DVH102" s="44"/>
      <c r="DVI102" s="44"/>
      <c r="DVJ102" s="44"/>
      <c r="DVK102" s="44"/>
      <c r="DVL102" s="44"/>
      <c r="DVM102" s="44"/>
      <c r="DVN102" s="44"/>
      <c r="DVO102" s="44"/>
      <c r="DVP102" s="44"/>
      <c r="DVQ102" s="44"/>
      <c r="DVR102" s="44"/>
      <c r="DVS102" s="44"/>
      <c r="DVT102" s="44"/>
      <c r="DVU102" s="44"/>
      <c r="DVV102" s="44"/>
      <c r="DVW102" s="44"/>
      <c r="DVX102" s="44"/>
      <c r="DVY102" s="44"/>
      <c r="DVZ102" s="44"/>
      <c r="DWA102" s="44"/>
      <c r="DWB102" s="44"/>
      <c r="DWC102" s="44"/>
      <c r="DWD102" s="44"/>
      <c r="DWE102" s="44"/>
      <c r="DWF102" s="44"/>
      <c r="DWG102" s="44"/>
      <c r="DWH102" s="44"/>
      <c r="DWI102" s="44"/>
      <c r="DWJ102" s="44"/>
      <c r="DWK102" s="44"/>
      <c r="DWL102" s="44"/>
      <c r="DWM102" s="44"/>
      <c r="DWN102" s="44"/>
      <c r="DWO102" s="44"/>
      <c r="DWP102" s="44"/>
      <c r="DWQ102" s="44"/>
      <c r="DWR102" s="44"/>
      <c r="DWS102" s="44"/>
      <c r="DWT102" s="44"/>
      <c r="DWU102" s="44"/>
      <c r="DWV102" s="44"/>
      <c r="DWW102" s="44"/>
      <c r="DWX102" s="44"/>
      <c r="DWY102" s="44"/>
      <c r="DWZ102" s="44"/>
      <c r="DXA102" s="44"/>
      <c r="DXB102" s="44"/>
      <c r="DXC102" s="44"/>
      <c r="DXD102" s="44"/>
      <c r="DXE102" s="44"/>
      <c r="DXF102" s="44"/>
      <c r="DXG102" s="44"/>
      <c r="DXH102" s="44"/>
      <c r="DXI102" s="44"/>
      <c r="DXJ102" s="44"/>
      <c r="DXK102" s="44"/>
      <c r="DXL102" s="44"/>
      <c r="DXM102" s="44"/>
      <c r="DXN102" s="44"/>
      <c r="DXO102" s="44"/>
      <c r="DXP102" s="44"/>
      <c r="DXQ102" s="44"/>
      <c r="DXR102" s="44"/>
      <c r="DXS102" s="44"/>
      <c r="DXT102" s="44"/>
      <c r="DXU102" s="44"/>
      <c r="DXV102" s="44"/>
      <c r="DXW102" s="44"/>
      <c r="DXX102" s="44"/>
      <c r="DXY102" s="44"/>
      <c r="DXZ102" s="44"/>
      <c r="DYA102" s="44"/>
      <c r="DYB102" s="44"/>
      <c r="DYC102" s="44"/>
      <c r="DYD102" s="44"/>
      <c r="DYE102" s="44"/>
      <c r="DYF102" s="44"/>
      <c r="DYG102" s="44"/>
      <c r="DYH102" s="44"/>
      <c r="DYI102" s="44"/>
      <c r="DYJ102" s="44"/>
      <c r="DYK102" s="44"/>
      <c r="DYL102" s="44"/>
      <c r="DYM102" s="44"/>
      <c r="DYN102" s="44"/>
      <c r="DYO102" s="44"/>
      <c r="DYP102" s="44"/>
      <c r="DYQ102" s="44"/>
      <c r="DYR102" s="44"/>
      <c r="DYS102" s="44"/>
      <c r="DYT102" s="44"/>
      <c r="DYU102" s="44"/>
      <c r="DYV102" s="44"/>
      <c r="DYW102" s="44"/>
      <c r="DYX102" s="44"/>
      <c r="DYY102" s="44"/>
      <c r="DYZ102" s="44"/>
      <c r="DZA102" s="44"/>
      <c r="DZB102" s="44"/>
      <c r="DZC102" s="44"/>
      <c r="DZD102" s="44"/>
      <c r="DZE102" s="44"/>
      <c r="DZF102" s="44"/>
      <c r="DZG102" s="44"/>
      <c r="DZH102" s="44"/>
      <c r="DZI102" s="44"/>
      <c r="DZJ102" s="44"/>
      <c r="DZK102" s="44"/>
      <c r="DZL102" s="44"/>
      <c r="DZM102" s="44"/>
      <c r="DZN102" s="44"/>
      <c r="DZO102" s="44"/>
      <c r="DZP102" s="44"/>
      <c r="DZQ102" s="44"/>
      <c r="DZR102" s="44"/>
      <c r="DZS102" s="44"/>
      <c r="DZT102" s="44"/>
      <c r="DZU102" s="44"/>
      <c r="DZV102" s="44"/>
      <c r="DZW102" s="44"/>
      <c r="DZX102" s="44"/>
      <c r="DZY102" s="44"/>
      <c r="DZZ102" s="44"/>
      <c r="EAA102" s="44"/>
      <c r="EAB102" s="44"/>
      <c r="EAC102" s="44"/>
      <c r="EAD102" s="44"/>
      <c r="EAE102" s="44"/>
      <c r="EAF102" s="44"/>
      <c r="EAG102" s="44"/>
      <c r="EAH102" s="44"/>
      <c r="EAI102" s="44"/>
      <c r="EAJ102" s="44"/>
      <c r="EAK102" s="44"/>
      <c r="EAL102" s="44"/>
      <c r="EAM102" s="44"/>
      <c r="EAN102" s="44"/>
      <c r="EAO102" s="44"/>
      <c r="EAP102" s="44"/>
      <c r="EAQ102" s="44"/>
      <c r="EAR102" s="44"/>
      <c r="EAS102" s="44"/>
      <c r="EAT102" s="44"/>
      <c r="EAU102" s="44"/>
      <c r="EAV102" s="44"/>
      <c r="EAW102" s="44"/>
      <c r="EAX102" s="44"/>
      <c r="EAY102" s="44"/>
      <c r="EAZ102" s="44"/>
      <c r="EBA102" s="44"/>
      <c r="EBB102" s="44"/>
      <c r="EBC102" s="44"/>
      <c r="EBD102" s="44"/>
      <c r="EBE102" s="44"/>
      <c r="EBF102" s="44"/>
      <c r="EBG102" s="44"/>
      <c r="EBH102" s="44"/>
      <c r="EBI102" s="44"/>
      <c r="EBJ102" s="44"/>
      <c r="EBK102" s="44"/>
      <c r="EBL102" s="44"/>
      <c r="EBM102" s="44"/>
      <c r="EBN102" s="44"/>
      <c r="EBO102" s="44"/>
      <c r="EBP102" s="44"/>
      <c r="EBQ102" s="44"/>
      <c r="EBR102" s="44"/>
      <c r="EBS102" s="44"/>
      <c r="EBT102" s="44"/>
      <c r="EBU102" s="44"/>
      <c r="EBV102" s="44"/>
      <c r="EBW102" s="44"/>
      <c r="EBX102" s="44"/>
      <c r="EBY102" s="44"/>
      <c r="EBZ102" s="44"/>
      <c r="ECA102" s="44"/>
      <c r="ECB102" s="44"/>
      <c r="ECC102" s="44"/>
      <c r="ECD102" s="44"/>
      <c r="ECE102" s="44"/>
      <c r="ECF102" s="44"/>
      <c r="ECG102" s="44"/>
      <c r="ECH102" s="44"/>
      <c r="ECI102" s="44"/>
      <c r="ECJ102" s="44"/>
      <c r="ECK102" s="44"/>
      <c r="ECL102" s="44"/>
      <c r="ECM102" s="44"/>
      <c r="ECN102" s="44"/>
      <c r="ECO102" s="44"/>
      <c r="ECP102" s="44"/>
      <c r="ECQ102" s="44"/>
      <c r="ECR102" s="44"/>
      <c r="ECS102" s="44"/>
      <c r="ECT102" s="44"/>
      <c r="ECU102" s="44"/>
      <c r="ECV102" s="44"/>
      <c r="ECW102" s="44"/>
      <c r="ECX102" s="44"/>
      <c r="ECY102" s="44"/>
      <c r="ECZ102" s="44"/>
      <c r="EDA102" s="44"/>
      <c r="EDB102" s="44"/>
      <c r="EDC102" s="44"/>
      <c r="EDD102" s="44"/>
      <c r="EDE102" s="44"/>
      <c r="EDF102" s="44"/>
      <c r="EDG102" s="44"/>
      <c r="EDH102" s="44"/>
      <c r="EDI102" s="44"/>
      <c r="EDJ102" s="44"/>
      <c r="EDK102" s="44"/>
      <c r="EDL102" s="44"/>
      <c r="EDM102" s="44"/>
      <c r="EDN102" s="44"/>
      <c r="EDO102" s="44"/>
      <c r="EDP102" s="44"/>
      <c r="EDQ102" s="44"/>
      <c r="EDR102" s="44"/>
      <c r="EDS102" s="44"/>
      <c r="EDT102" s="44"/>
      <c r="EDU102" s="44"/>
      <c r="EDV102" s="44"/>
      <c r="EDW102" s="44"/>
      <c r="EDX102" s="44"/>
      <c r="EDY102" s="44"/>
      <c r="EDZ102" s="44"/>
      <c r="EEA102" s="44"/>
      <c r="EEB102" s="44"/>
      <c r="EEC102" s="44"/>
      <c r="EED102" s="44"/>
      <c r="EEE102" s="44"/>
      <c r="EEF102" s="44"/>
      <c r="EEG102" s="44"/>
      <c r="EEH102" s="44"/>
      <c r="EEI102" s="44"/>
      <c r="EEJ102" s="44"/>
      <c r="EEK102" s="44"/>
      <c r="EEL102" s="44"/>
      <c r="EEM102" s="44"/>
      <c r="EEN102" s="44"/>
      <c r="EEO102" s="44"/>
      <c r="EEP102" s="44"/>
      <c r="EEQ102" s="44"/>
      <c r="EER102" s="44"/>
      <c r="EES102" s="44"/>
      <c r="EET102" s="44"/>
      <c r="EEU102" s="44"/>
      <c r="EEV102" s="44"/>
      <c r="EEW102" s="44"/>
      <c r="EEX102" s="44"/>
      <c r="EEY102" s="44"/>
      <c r="EEZ102" s="44"/>
      <c r="EFA102" s="44"/>
      <c r="EFB102" s="44"/>
      <c r="EFC102" s="44"/>
      <c r="EFD102" s="44"/>
      <c r="EFE102" s="44"/>
      <c r="EFF102" s="44"/>
      <c r="EFG102" s="44"/>
      <c r="EFH102" s="44"/>
      <c r="EFI102" s="44"/>
      <c r="EFJ102" s="44"/>
      <c r="EFK102" s="44"/>
      <c r="EFL102" s="44"/>
      <c r="EFM102" s="44"/>
      <c r="EFN102" s="44"/>
      <c r="EFO102" s="44"/>
      <c r="EFP102" s="44"/>
      <c r="EFQ102" s="44"/>
      <c r="EFR102" s="44"/>
      <c r="EFS102" s="44"/>
      <c r="EFT102" s="44"/>
      <c r="EFU102" s="44"/>
      <c r="EFV102" s="44"/>
      <c r="EFW102" s="44"/>
      <c r="EFX102" s="44"/>
      <c r="EFY102" s="44"/>
      <c r="EFZ102" s="44"/>
      <c r="EGA102" s="44"/>
      <c r="EGB102" s="44"/>
      <c r="EGC102" s="44"/>
      <c r="EGD102" s="44"/>
      <c r="EGE102" s="44"/>
      <c r="EGF102" s="44"/>
      <c r="EGG102" s="44"/>
      <c r="EGH102" s="44"/>
      <c r="EGI102" s="44"/>
      <c r="EGJ102" s="44"/>
      <c r="EGK102" s="44"/>
      <c r="EGL102" s="44"/>
      <c r="EGM102" s="44"/>
      <c r="EGN102" s="44"/>
      <c r="EGO102" s="44"/>
      <c r="EGP102" s="44"/>
      <c r="EGQ102" s="44"/>
      <c r="EGR102" s="44"/>
      <c r="EGS102" s="44"/>
      <c r="EGT102" s="44"/>
      <c r="EGU102" s="44"/>
      <c r="EGV102" s="44"/>
      <c r="EGW102" s="44"/>
      <c r="EGX102" s="44"/>
      <c r="EGY102" s="44"/>
      <c r="EGZ102" s="44"/>
      <c r="EHA102" s="44"/>
      <c r="EHB102" s="44"/>
      <c r="EHC102" s="44"/>
      <c r="EHD102" s="44"/>
      <c r="EHE102" s="44"/>
      <c r="EHF102" s="44"/>
      <c r="EHG102" s="44"/>
      <c r="EHH102" s="44"/>
      <c r="EHI102" s="44"/>
      <c r="EHJ102" s="44"/>
      <c r="EHK102" s="44"/>
      <c r="EHL102" s="44"/>
      <c r="EHM102" s="44"/>
      <c r="EHN102" s="44"/>
      <c r="EHO102" s="44"/>
      <c r="EHP102" s="44"/>
      <c r="EHQ102" s="44"/>
      <c r="EHR102" s="44"/>
      <c r="EHS102" s="44"/>
      <c r="EHT102" s="44"/>
      <c r="EHU102" s="44"/>
      <c r="EHV102" s="44"/>
      <c r="EHW102" s="44"/>
      <c r="EHX102" s="44"/>
      <c r="EHY102" s="44"/>
      <c r="EHZ102" s="44"/>
      <c r="EIA102" s="44"/>
      <c r="EIB102" s="44"/>
      <c r="EIC102" s="44"/>
      <c r="EID102" s="44"/>
      <c r="EIE102" s="44"/>
      <c r="EIF102" s="44"/>
      <c r="EIG102" s="44"/>
      <c r="EIH102" s="44"/>
      <c r="EII102" s="44"/>
      <c r="EIJ102" s="44"/>
      <c r="EIK102" s="44"/>
      <c r="EIL102" s="44"/>
      <c r="EIM102" s="44"/>
      <c r="EIN102" s="44"/>
      <c r="EIO102" s="44"/>
      <c r="EIP102" s="44"/>
      <c r="EIQ102" s="44"/>
      <c r="EIR102" s="44"/>
      <c r="EIS102" s="44"/>
      <c r="EIT102" s="44"/>
      <c r="EIU102" s="44"/>
      <c r="EIV102" s="44"/>
      <c r="EIW102" s="44"/>
      <c r="EIX102" s="44"/>
      <c r="EIY102" s="44"/>
      <c r="EIZ102" s="44"/>
      <c r="EJA102" s="44"/>
      <c r="EJB102" s="44"/>
      <c r="EJC102" s="44"/>
      <c r="EJD102" s="44"/>
      <c r="EJE102" s="44"/>
      <c r="EJF102" s="44"/>
      <c r="EJG102" s="44"/>
      <c r="EJH102" s="44"/>
      <c r="EJI102" s="44"/>
      <c r="EJJ102" s="44"/>
      <c r="EJK102" s="44"/>
      <c r="EJL102" s="44"/>
      <c r="EJM102" s="44"/>
      <c r="EJN102" s="44"/>
      <c r="EJO102" s="44"/>
      <c r="EJP102" s="44"/>
      <c r="EJQ102" s="44"/>
      <c r="EJR102" s="44"/>
      <c r="EJS102" s="44"/>
      <c r="EJT102" s="44"/>
      <c r="EJU102" s="44"/>
      <c r="EJV102" s="44"/>
      <c r="EJW102" s="44"/>
      <c r="EJX102" s="44"/>
      <c r="EJY102" s="44"/>
      <c r="EJZ102" s="44"/>
      <c r="EKA102" s="44"/>
      <c r="EKB102" s="44"/>
      <c r="EKC102" s="44"/>
      <c r="EKD102" s="44"/>
      <c r="EKE102" s="44"/>
      <c r="EKF102" s="44"/>
      <c r="EKG102" s="44"/>
      <c r="EKH102" s="44"/>
      <c r="EKI102" s="44"/>
      <c r="EKJ102" s="44"/>
      <c r="EKK102" s="44"/>
      <c r="EKL102" s="44"/>
      <c r="EKM102" s="44"/>
      <c r="EKN102" s="44"/>
      <c r="EKO102" s="44"/>
      <c r="EKP102" s="44"/>
      <c r="EKQ102" s="44"/>
      <c r="EKR102" s="44"/>
      <c r="EKS102" s="44"/>
      <c r="EKT102" s="44"/>
      <c r="EKU102" s="44"/>
      <c r="EKV102" s="44"/>
      <c r="EKW102" s="44"/>
      <c r="EKX102" s="44"/>
      <c r="EKY102" s="44"/>
      <c r="EKZ102" s="44"/>
      <c r="ELA102" s="44"/>
      <c r="ELB102" s="44"/>
      <c r="ELC102" s="44"/>
      <c r="ELD102" s="44"/>
      <c r="ELE102" s="44"/>
      <c r="ELF102" s="44"/>
      <c r="ELG102" s="44"/>
      <c r="ELH102" s="44"/>
      <c r="ELI102" s="44"/>
      <c r="ELJ102" s="44"/>
      <c r="ELK102" s="44"/>
      <c r="ELL102" s="44"/>
      <c r="ELM102" s="44"/>
      <c r="ELN102" s="44"/>
      <c r="ELO102" s="44"/>
      <c r="ELP102" s="44"/>
      <c r="ELQ102" s="44"/>
      <c r="ELR102" s="44"/>
      <c r="ELS102" s="44"/>
      <c r="ELT102" s="44"/>
      <c r="ELU102" s="44"/>
      <c r="ELV102" s="44"/>
      <c r="ELW102" s="44"/>
      <c r="ELX102" s="44"/>
      <c r="ELY102" s="44"/>
      <c r="ELZ102" s="44"/>
      <c r="EMA102" s="44"/>
      <c r="EMB102" s="44"/>
      <c r="EMC102" s="44"/>
      <c r="EMD102" s="44"/>
      <c r="EME102" s="44"/>
      <c r="EMF102" s="44"/>
      <c r="EMG102" s="44"/>
      <c r="EMH102" s="44"/>
      <c r="EMI102" s="44"/>
      <c r="EMJ102" s="44"/>
      <c r="EMK102" s="44"/>
      <c r="EML102" s="44"/>
      <c r="EMM102" s="44"/>
      <c r="EMN102" s="44"/>
      <c r="EMO102" s="44"/>
      <c r="EMP102" s="44"/>
      <c r="EMQ102" s="44"/>
      <c r="EMR102" s="44"/>
      <c r="EMS102" s="44"/>
      <c r="EMT102" s="44"/>
      <c r="EMU102" s="44"/>
      <c r="EMV102" s="44"/>
      <c r="EMW102" s="44"/>
      <c r="EMX102" s="44"/>
      <c r="EMY102" s="44"/>
      <c r="EMZ102" s="44"/>
      <c r="ENA102" s="44"/>
      <c r="ENB102" s="44"/>
      <c r="ENC102" s="44"/>
      <c r="END102" s="44"/>
      <c r="ENE102" s="44"/>
      <c r="ENF102" s="44"/>
      <c r="ENG102" s="44"/>
      <c r="ENH102" s="44"/>
      <c r="ENI102" s="44"/>
      <c r="ENJ102" s="44"/>
      <c r="ENK102" s="44"/>
      <c r="ENL102" s="44"/>
      <c r="ENM102" s="44"/>
      <c r="ENN102" s="44"/>
      <c r="ENO102" s="44"/>
      <c r="ENP102" s="44"/>
      <c r="ENQ102" s="44"/>
      <c r="ENR102" s="44"/>
      <c r="ENS102" s="44"/>
      <c r="ENT102" s="44"/>
      <c r="ENU102" s="44"/>
      <c r="ENV102" s="44"/>
      <c r="ENW102" s="44"/>
      <c r="ENX102" s="44"/>
      <c r="ENY102" s="44"/>
      <c r="ENZ102" s="44"/>
      <c r="EOA102" s="44"/>
      <c r="EOB102" s="44"/>
      <c r="EOC102" s="44"/>
      <c r="EOD102" s="44"/>
      <c r="EOE102" s="44"/>
      <c r="EOF102" s="44"/>
      <c r="EOG102" s="44"/>
      <c r="EOH102" s="44"/>
      <c r="EOI102" s="44"/>
      <c r="EOJ102" s="44"/>
      <c r="EOK102" s="44"/>
      <c r="EOL102" s="44"/>
      <c r="EOM102" s="44"/>
      <c r="EON102" s="44"/>
      <c r="EOO102" s="44"/>
      <c r="EOP102" s="44"/>
      <c r="EOQ102" s="44"/>
      <c r="EOR102" s="44"/>
      <c r="EOS102" s="44"/>
      <c r="EOT102" s="44"/>
      <c r="EOU102" s="44"/>
      <c r="EOV102" s="44"/>
      <c r="EOW102" s="44"/>
      <c r="EOX102" s="44"/>
      <c r="EOY102" s="44"/>
      <c r="EOZ102" s="44"/>
      <c r="EPA102" s="44"/>
      <c r="EPB102" s="44"/>
      <c r="EPC102" s="44"/>
      <c r="EPD102" s="44"/>
      <c r="EPE102" s="44"/>
      <c r="EPF102" s="44"/>
      <c r="EPG102" s="44"/>
      <c r="EPH102" s="44"/>
      <c r="EPI102" s="44"/>
      <c r="EPJ102" s="44"/>
      <c r="EPK102" s="44"/>
      <c r="EPL102" s="44"/>
      <c r="EPM102" s="44"/>
      <c r="EPN102" s="44"/>
      <c r="EPO102" s="44"/>
      <c r="EPP102" s="44"/>
      <c r="EPQ102" s="44"/>
      <c r="EPR102" s="44"/>
      <c r="EPS102" s="44"/>
      <c r="EPT102" s="44"/>
      <c r="EPU102" s="44"/>
      <c r="EPV102" s="44"/>
      <c r="EPW102" s="44"/>
      <c r="EPX102" s="44"/>
      <c r="EPY102" s="44"/>
      <c r="EPZ102" s="44"/>
      <c r="EQA102" s="44"/>
      <c r="EQB102" s="44"/>
      <c r="EQC102" s="44"/>
      <c r="EQD102" s="44"/>
      <c r="EQE102" s="44"/>
      <c r="EQF102" s="44"/>
      <c r="EQG102" s="44"/>
      <c r="EQH102" s="44"/>
      <c r="EQI102" s="44"/>
      <c r="EQJ102" s="44"/>
      <c r="EQK102" s="44"/>
      <c r="EQL102" s="44"/>
      <c r="EQM102" s="44"/>
      <c r="EQN102" s="44"/>
      <c r="EQO102" s="44"/>
      <c r="EQP102" s="44"/>
      <c r="EQQ102" s="44"/>
      <c r="EQR102" s="44"/>
      <c r="EQS102" s="44"/>
      <c r="EQT102" s="44"/>
      <c r="EQU102" s="44"/>
      <c r="EQV102" s="44"/>
      <c r="EQW102" s="44"/>
      <c r="EQX102" s="44"/>
      <c r="EQY102" s="44"/>
      <c r="EQZ102" s="44"/>
      <c r="ERA102" s="44"/>
      <c r="ERB102" s="44"/>
      <c r="ERC102" s="44"/>
      <c r="ERD102" s="44"/>
      <c r="ERE102" s="44"/>
      <c r="ERF102" s="44"/>
      <c r="ERG102" s="44"/>
      <c r="ERH102" s="44"/>
      <c r="ERI102" s="44"/>
      <c r="ERJ102" s="44"/>
      <c r="ERK102" s="44"/>
      <c r="ERL102" s="44"/>
      <c r="ERM102" s="44"/>
      <c r="ERN102" s="44"/>
      <c r="ERO102" s="44"/>
      <c r="ERP102" s="44"/>
      <c r="ERQ102" s="44"/>
      <c r="ERR102" s="44"/>
      <c r="ERS102" s="44"/>
      <c r="ERT102" s="44"/>
      <c r="ERU102" s="44"/>
      <c r="ERV102" s="44"/>
      <c r="ERW102" s="44"/>
      <c r="ERX102" s="44"/>
      <c r="ERY102" s="44"/>
      <c r="ERZ102" s="44"/>
      <c r="ESA102" s="44"/>
      <c r="ESB102" s="44"/>
      <c r="ESC102" s="44"/>
      <c r="ESD102" s="44"/>
      <c r="ESE102" s="44"/>
      <c r="ESF102" s="44"/>
      <c r="ESG102" s="44"/>
      <c r="ESH102" s="44"/>
      <c r="ESI102" s="44"/>
      <c r="ESJ102" s="44"/>
      <c r="ESK102" s="44"/>
      <c r="ESL102" s="44"/>
      <c r="ESM102" s="44"/>
      <c r="ESN102" s="44"/>
      <c r="ESO102" s="44"/>
      <c r="ESP102" s="44"/>
      <c r="ESQ102" s="44"/>
      <c r="ESR102" s="44"/>
      <c r="ESS102" s="44"/>
      <c r="EST102" s="44"/>
      <c r="ESU102" s="44"/>
      <c r="ESV102" s="44"/>
      <c r="ESW102" s="44"/>
      <c r="ESX102" s="44"/>
      <c r="ESY102" s="44"/>
      <c r="ESZ102" s="44"/>
      <c r="ETA102" s="44"/>
      <c r="ETB102" s="44"/>
      <c r="ETC102" s="44"/>
      <c r="ETD102" s="44"/>
      <c r="ETE102" s="44"/>
      <c r="ETF102" s="44"/>
      <c r="ETG102" s="44"/>
      <c r="ETH102" s="44"/>
      <c r="ETI102" s="44"/>
      <c r="ETJ102" s="44"/>
      <c r="ETK102" s="44"/>
      <c r="ETL102" s="44"/>
      <c r="ETM102" s="44"/>
      <c r="ETN102" s="44"/>
      <c r="ETO102" s="44"/>
      <c r="ETP102" s="44"/>
      <c r="ETQ102" s="44"/>
      <c r="ETR102" s="44"/>
      <c r="ETS102" s="44"/>
      <c r="ETT102" s="44"/>
      <c r="ETU102" s="44"/>
      <c r="ETV102" s="44"/>
      <c r="ETW102" s="44"/>
      <c r="ETX102" s="44"/>
      <c r="ETY102" s="44"/>
      <c r="ETZ102" s="44"/>
      <c r="EUA102" s="44"/>
      <c r="EUB102" s="44"/>
      <c r="EUC102" s="44"/>
      <c r="EUD102" s="44"/>
      <c r="EUE102" s="44"/>
      <c r="EUF102" s="44"/>
      <c r="EUG102" s="44"/>
      <c r="EUH102" s="44"/>
      <c r="EUI102" s="44"/>
      <c r="EUJ102" s="44"/>
      <c r="EUK102" s="44"/>
      <c r="EUL102" s="44"/>
      <c r="EUM102" s="44"/>
      <c r="EUN102" s="44"/>
      <c r="EUO102" s="44"/>
      <c r="EUP102" s="44"/>
      <c r="EUQ102" s="44"/>
      <c r="EUR102" s="44"/>
      <c r="EUS102" s="44"/>
      <c r="EUT102" s="44"/>
      <c r="EUU102" s="44"/>
      <c r="EUV102" s="44"/>
      <c r="EUW102" s="44"/>
      <c r="EUX102" s="44"/>
      <c r="EUY102" s="44"/>
      <c r="EUZ102" s="44"/>
      <c r="EVA102" s="44"/>
      <c r="EVB102" s="44"/>
      <c r="EVC102" s="44"/>
      <c r="EVD102" s="44"/>
      <c r="EVE102" s="44"/>
      <c r="EVF102" s="44"/>
      <c r="EVG102" s="44"/>
      <c r="EVH102" s="44"/>
      <c r="EVI102" s="44"/>
      <c r="EVJ102" s="44"/>
      <c r="EVK102" s="44"/>
      <c r="EVL102" s="44"/>
      <c r="EVM102" s="44"/>
      <c r="EVN102" s="44"/>
      <c r="EVO102" s="44"/>
      <c r="EVP102" s="44"/>
      <c r="EVQ102" s="44"/>
      <c r="EVR102" s="44"/>
      <c r="EVS102" s="44"/>
      <c r="EVT102" s="44"/>
      <c r="EVU102" s="44"/>
      <c r="EVV102" s="44"/>
      <c r="EVW102" s="44"/>
      <c r="EVX102" s="44"/>
      <c r="EVY102" s="44"/>
      <c r="EVZ102" s="44"/>
      <c r="EWA102" s="44"/>
      <c r="EWB102" s="44"/>
      <c r="EWC102" s="44"/>
      <c r="EWD102" s="44"/>
      <c r="EWE102" s="44"/>
      <c r="EWF102" s="44"/>
      <c r="EWG102" s="44"/>
      <c r="EWH102" s="44"/>
      <c r="EWI102" s="44"/>
      <c r="EWJ102" s="44"/>
      <c r="EWK102" s="44"/>
      <c r="EWL102" s="44"/>
      <c r="EWM102" s="44"/>
      <c r="EWN102" s="44"/>
      <c r="EWO102" s="44"/>
      <c r="EWP102" s="44"/>
      <c r="EWQ102" s="44"/>
      <c r="EWR102" s="44"/>
      <c r="EWS102" s="44"/>
      <c r="EWT102" s="44"/>
      <c r="EWU102" s="44"/>
      <c r="EWV102" s="44"/>
      <c r="EWW102" s="44"/>
      <c r="EWX102" s="44"/>
      <c r="EWY102" s="44"/>
      <c r="EWZ102" s="44"/>
      <c r="EXA102" s="44"/>
      <c r="EXB102" s="44"/>
      <c r="EXC102" s="44"/>
      <c r="EXD102" s="44"/>
      <c r="EXE102" s="44"/>
      <c r="EXF102" s="44"/>
      <c r="EXG102" s="44"/>
      <c r="EXH102" s="44"/>
      <c r="EXI102" s="44"/>
      <c r="EXJ102" s="44"/>
      <c r="EXK102" s="44"/>
      <c r="EXL102" s="44"/>
      <c r="EXM102" s="44"/>
      <c r="EXN102" s="44"/>
      <c r="EXO102" s="44"/>
      <c r="EXP102" s="44"/>
      <c r="EXQ102" s="44"/>
      <c r="EXR102" s="44"/>
      <c r="EXS102" s="44"/>
      <c r="EXT102" s="44"/>
      <c r="EXU102" s="44"/>
      <c r="EXV102" s="44"/>
      <c r="EXW102" s="44"/>
      <c r="EXX102" s="44"/>
      <c r="EXY102" s="44"/>
      <c r="EXZ102" s="44"/>
      <c r="EYA102" s="44"/>
      <c r="EYB102" s="44"/>
      <c r="EYC102" s="44"/>
      <c r="EYD102" s="44"/>
      <c r="EYE102" s="44"/>
      <c r="EYF102" s="44"/>
      <c r="EYG102" s="44"/>
      <c r="EYH102" s="44"/>
      <c r="EYI102" s="44"/>
      <c r="EYJ102" s="44"/>
      <c r="EYK102" s="44"/>
      <c r="EYL102" s="44"/>
      <c r="EYM102" s="44"/>
      <c r="EYN102" s="44"/>
      <c r="EYO102" s="44"/>
      <c r="EYP102" s="44"/>
      <c r="EYQ102" s="44"/>
      <c r="EYR102" s="44"/>
      <c r="EYS102" s="44"/>
      <c r="EYT102" s="44"/>
      <c r="EYU102" s="44"/>
      <c r="EYV102" s="44"/>
      <c r="EYW102" s="44"/>
      <c r="EYX102" s="44"/>
      <c r="EYY102" s="44"/>
      <c r="EYZ102" s="44"/>
      <c r="EZA102" s="44"/>
      <c r="EZB102" s="44"/>
      <c r="EZC102" s="44"/>
      <c r="EZD102" s="44"/>
      <c r="EZE102" s="44"/>
      <c r="EZF102" s="44"/>
      <c r="EZG102" s="44"/>
      <c r="EZH102" s="44"/>
      <c r="EZI102" s="44"/>
      <c r="EZJ102" s="44"/>
      <c r="EZK102" s="44"/>
      <c r="EZL102" s="44"/>
      <c r="EZM102" s="44"/>
      <c r="EZN102" s="44"/>
      <c r="EZO102" s="44"/>
      <c r="EZP102" s="44"/>
      <c r="EZQ102" s="44"/>
      <c r="EZR102" s="44"/>
      <c r="EZS102" s="44"/>
      <c r="EZT102" s="44"/>
      <c r="EZU102" s="44"/>
      <c r="EZV102" s="44"/>
      <c r="EZW102" s="44"/>
      <c r="EZX102" s="44"/>
      <c r="EZY102" s="44"/>
      <c r="EZZ102" s="44"/>
      <c r="FAA102" s="44"/>
      <c r="FAB102" s="44"/>
      <c r="FAC102" s="44"/>
      <c r="FAD102" s="44"/>
      <c r="FAE102" s="44"/>
      <c r="FAF102" s="44"/>
      <c r="FAG102" s="44"/>
      <c r="FAH102" s="44"/>
      <c r="FAI102" s="44"/>
      <c r="FAJ102" s="44"/>
      <c r="FAK102" s="44"/>
      <c r="FAL102" s="44"/>
      <c r="FAM102" s="44"/>
      <c r="FAN102" s="44"/>
      <c r="FAO102" s="44"/>
      <c r="FAP102" s="44"/>
      <c r="FAQ102" s="44"/>
      <c r="FAR102" s="44"/>
      <c r="FAS102" s="44"/>
      <c r="FAT102" s="44"/>
      <c r="FAU102" s="44"/>
      <c r="FAV102" s="44"/>
      <c r="FAW102" s="44"/>
      <c r="FAX102" s="44"/>
      <c r="FAY102" s="44"/>
      <c r="FAZ102" s="44"/>
      <c r="FBA102" s="44"/>
      <c r="FBB102" s="44"/>
      <c r="FBC102" s="44"/>
      <c r="FBD102" s="44"/>
      <c r="FBE102" s="44"/>
      <c r="FBF102" s="44"/>
      <c r="FBG102" s="44"/>
      <c r="FBH102" s="44"/>
      <c r="FBI102" s="44"/>
      <c r="FBJ102" s="44"/>
      <c r="FBK102" s="44"/>
      <c r="FBL102" s="44"/>
      <c r="FBM102" s="44"/>
      <c r="FBN102" s="44"/>
      <c r="FBO102" s="44"/>
      <c r="FBP102" s="44"/>
      <c r="FBQ102" s="44"/>
      <c r="FBR102" s="44"/>
      <c r="FBS102" s="44"/>
      <c r="FBT102" s="44"/>
      <c r="FBU102" s="44"/>
      <c r="FBV102" s="44"/>
      <c r="FBW102" s="44"/>
      <c r="FBX102" s="44"/>
      <c r="FBY102" s="44"/>
      <c r="FBZ102" s="44"/>
      <c r="FCA102" s="44"/>
      <c r="FCB102" s="44"/>
      <c r="FCC102" s="44"/>
      <c r="FCD102" s="44"/>
      <c r="FCE102" s="44"/>
      <c r="FCF102" s="44"/>
      <c r="FCG102" s="44"/>
      <c r="FCH102" s="44"/>
      <c r="FCI102" s="44"/>
      <c r="FCJ102" s="44"/>
      <c r="FCK102" s="44"/>
      <c r="FCL102" s="44"/>
      <c r="FCM102" s="44"/>
      <c r="FCN102" s="44"/>
      <c r="FCO102" s="44"/>
      <c r="FCP102" s="44"/>
      <c r="FCQ102" s="44"/>
      <c r="FCR102" s="44"/>
      <c r="FCS102" s="44"/>
      <c r="FCT102" s="44"/>
      <c r="FCU102" s="44"/>
      <c r="FCV102" s="44"/>
      <c r="FCW102" s="44"/>
      <c r="FCX102" s="44"/>
      <c r="FCY102" s="44"/>
      <c r="FCZ102" s="44"/>
      <c r="FDA102" s="44"/>
      <c r="FDB102" s="44"/>
      <c r="FDC102" s="44"/>
      <c r="FDD102" s="44"/>
      <c r="FDE102" s="44"/>
      <c r="FDF102" s="44"/>
      <c r="FDG102" s="44"/>
      <c r="FDH102" s="44"/>
      <c r="FDI102" s="44"/>
      <c r="FDJ102" s="44"/>
      <c r="FDK102" s="44"/>
      <c r="FDL102" s="44"/>
      <c r="FDM102" s="44"/>
      <c r="FDN102" s="44"/>
      <c r="FDO102" s="44"/>
      <c r="FDP102" s="44"/>
      <c r="FDQ102" s="44"/>
      <c r="FDR102" s="44"/>
      <c r="FDS102" s="44"/>
      <c r="FDT102" s="44"/>
      <c r="FDU102" s="44"/>
      <c r="FDV102" s="44"/>
      <c r="FDW102" s="44"/>
      <c r="FDX102" s="44"/>
      <c r="FDY102" s="44"/>
      <c r="FDZ102" s="44"/>
      <c r="FEA102" s="44"/>
      <c r="FEB102" s="44"/>
      <c r="FEC102" s="44"/>
      <c r="FED102" s="44"/>
      <c r="FEE102" s="44"/>
      <c r="FEF102" s="44"/>
      <c r="FEG102" s="44"/>
      <c r="FEH102" s="44"/>
      <c r="FEI102" s="44"/>
      <c r="FEJ102" s="44"/>
      <c r="FEK102" s="44"/>
      <c r="FEL102" s="44"/>
      <c r="FEM102" s="44"/>
      <c r="FEN102" s="44"/>
      <c r="FEO102" s="44"/>
      <c r="FEP102" s="44"/>
      <c r="FEQ102" s="44"/>
      <c r="FER102" s="44"/>
      <c r="FES102" s="44"/>
      <c r="FET102" s="44"/>
      <c r="FEU102" s="44"/>
      <c r="FEV102" s="44"/>
      <c r="FEW102" s="44"/>
      <c r="FEX102" s="44"/>
      <c r="FEY102" s="44"/>
      <c r="FEZ102" s="44"/>
      <c r="FFA102" s="44"/>
      <c r="FFB102" s="44"/>
      <c r="FFC102" s="44"/>
      <c r="FFD102" s="44"/>
      <c r="FFE102" s="44"/>
      <c r="FFF102" s="44"/>
      <c r="FFG102" s="44"/>
      <c r="FFH102" s="44"/>
      <c r="FFI102" s="44"/>
      <c r="FFJ102" s="44"/>
      <c r="FFK102" s="44"/>
      <c r="FFL102" s="44"/>
      <c r="FFM102" s="44"/>
      <c r="FFN102" s="44"/>
      <c r="FFO102" s="44"/>
      <c r="FFP102" s="44"/>
      <c r="FFQ102" s="44"/>
      <c r="FFR102" s="44"/>
      <c r="FFS102" s="44"/>
      <c r="FFT102" s="44"/>
      <c r="FFU102" s="44"/>
      <c r="FFV102" s="44"/>
      <c r="FFW102" s="44"/>
      <c r="FFX102" s="44"/>
      <c r="FFY102" s="44"/>
      <c r="FFZ102" s="44"/>
      <c r="FGA102" s="44"/>
      <c r="FGB102" s="44"/>
      <c r="FGC102" s="44"/>
      <c r="FGD102" s="44"/>
      <c r="FGE102" s="44"/>
      <c r="FGF102" s="44"/>
      <c r="FGG102" s="44"/>
      <c r="FGH102" s="44"/>
      <c r="FGI102" s="44"/>
      <c r="FGJ102" s="44"/>
      <c r="FGK102" s="44"/>
      <c r="FGL102" s="44"/>
      <c r="FGM102" s="44"/>
      <c r="FGN102" s="44"/>
      <c r="FGO102" s="44"/>
      <c r="FGP102" s="44"/>
      <c r="FGQ102" s="44"/>
      <c r="FGR102" s="44"/>
      <c r="FGS102" s="44"/>
      <c r="FGT102" s="44"/>
      <c r="FGU102" s="44"/>
      <c r="FGV102" s="44"/>
      <c r="FGW102" s="44"/>
      <c r="FGX102" s="44"/>
      <c r="FGY102" s="44"/>
      <c r="FGZ102" s="44"/>
      <c r="FHA102" s="44"/>
      <c r="FHB102" s="44"/>
      <c r="FHC102" s="44"/>
      <c r="FHD102" s="44"/>
      <c r="FHE102" s="44"/>
      <c r="FHF102" s="44"/>
      <c r="FHG102" s="44"/>
      <c r="FHH102" s="44"/>
      <c r="FHI102" s="44"/>
      <c r="FHJ102" s="44"/>
      <c r="FHK102" s="44"/>
      <c r="FHL102" s="44"/>
      <c r="FHM102" s="44"/>
      <c r="FHN102" s="44"/>
      <c r="FHO102" s="44"/>
      <c r="FHP102" s="44"/>
      <c r="FHQ102" s="44"/>
      <c r="FHR102" s="44"/>
      <c r="FHS102" s="44"/>
      <c r="FHT102" s="44"/>
      <c r="FHU102" s="44"/>
      <c r="FHV102" s="44"/>
      <c r="FHW102" s="44"/>
      <c r="FHX102" s="44"/>
      <c r="FHY102" s="44"/>
      <c r="FHZ102" s="44"/>
      <c r="FIA102" s="44"/>
      <c r="FIB102" s="44"/>
      <c r="FIC102" s="44"/>
      <c r="FID102" s="44"/>
      <c r="FIE102" s="44"/>
      <c r="FIF102" s="44"/>
      <c r="FIG102" s="44"/>
      <c r="FIH102" s="44"/>
      <c r="FII102" s="44"/>
      <c r="FIJ102" s="44"/>
      <c r="FIK102" s="44"/>
      <c r="FIL102" s="44"/>
      <c r="FIM102" s="44"/>
      <c r="FIN102" s="44"/>
      <c r="FIO102" s="44"/>
      <c r="FIP102" s="44"/>
      <c r="FIQ102" s="44"/>
      <c r="FIR102" s="44"/>
      <c r="FIS102" s="44"/>
      <c r="FIT102" s="44"/>
      <c r="FIU102" s="44"/>
      <c r="FIV102" s="44"/>
      <c r="FIW102" s="44"/>
      <c r="FIX102" s="44"/>
      <c r="FIY102" s="44"/>
      <c r="FIZ102" s="44"/>
      <c r="FJA102" s="44"/>
      <c r="FJB102" s="44"/>
      <c r="FJC102" s="44"/>
      <c r="FJD102" s="44"/>
      <c r="FJE102" s="44"/>
      <c r="FJF102" s="44"/>
      <c r="FJG102" s="44"/>
      <c r="FJH102" s="44"/>
      <c r="FJI102" s="44"/>
      <c r="FJJ102" s="44"/>
      <c r="FJK102" s="44"/>
      <c r="FJL102" s="44"/>
      <c r="FJM102" s="44"/>
      <c r="FJN102" s="44"/>
      <c r="FJO102" s="44"/>
      <c r="FJP102" s="44"/>
      <c r="FJQ102" s="44"/>
      <c r="FJR102" s="44"/>
      <c r="FJS102" s="44"/>
      <c r="FJT102" s="44"/>
      <c r="FJU102" s="44"/>
      <c r="FJV102" s="44"/>
      <c r="FJW102" s="44"/>
      <c r="FJX102" s="44"/>
      <c r="FJY102" s="44"/>
      <c r="FJZ102" s="44"/>
      <c r="FKA102" s="44"/>
      <c r="FKB102" s="44"/>
      <c r="FKC102" s="44"/>
      <c r="FKD102" s="44"/>
      <c r="FKE102" s="44"/>
      <c r="FKF102" s="44"/>
      <c r="FKG102" s="44"/>
      <c r="FKH102" s="44"/>
      <c r="FKI102" s="44"/>
      <c r="FKJ102" s="44"/>
      <c r="FKK102" s="44"/>
      <c r="FKL102" s="44"/>
      <c r="FKM102" s="44"/>
      <c r="FKN102" s="44"/>
      <c r="FKO102" s="44"/>
      <c r="FKP102" s="44"/>
      <c r="FKQ102" s="44"/>
      <c r="FKR102" s="44"/>
      <c r="FKS102" s="44"/>
      <c r="FKT102" s="44"/>
      <c r="FKU102" s="44"/>
      <c r="FKV102" s="44"/>
      <c r="FKW102" s="44"/>
      <c r="FKX102" s="44"/>
      <c r="FKY102" s="44"/>
      <c r="FKZ102" s="44"/>
      <c r="FLA102" s="44"/>
      <c r="FLB102" s="44"/>
      <c r="FLC102" s="44"/>
      <c r="FLD102" s="44"/>
      <c r="FLE102" s="44"/>
      <c r="FLF102" s="44"/>
      <c r="FLG102" s="44"/>
      <c r="FLH102" s="44"/>
      <c r="FLI102" s="44"/>
      <c r="FLJ102" s="44"/>
      <c r="FLK102" s="44"/>
      <c r="FLL102" s="44"/>
      <c r="FLM102" s="44"/>
      <c r="FLN102" s="44"/>
      <c r="FLO102" s="44"/>
      <c r="FLP102" s="44"/>
      <c r="FLQ102" s="44"/>
      <c r="FLR102" s="44"/>
      <c r="FLS102" s="44"/>
      <c r="FLT102" s="44"/>
      <c r="FLU102" s="44"/>
      <c r="FLV102" s="44"/>
      <c r="FLW102" s="44"/>
      <c r="FLX102" s="44"/>
      <c r="FLY102" s="44"/>
      <c r="FLZ102" s="44"/>
      <c r="FMA102" s="44"/>
      <c r="FMB102" s="44"/>
      <c r="FMC102" s="44"/>
      <c r="FMD102" s="44"/>
      <c r="FME102" s="44"/>
      <c r="FMF102" s="44"/>
      <c r="FMG102" s="44"/>
      <c r="FMH102" s="44"/>
      <c r="FMI102" s="44"/>
      <c r="FMJ102" s="44"/>
      <c r="FMK102" s="44"/>
      <c r="FML102" s="44"/>
      <c r="FMM102" s="44"/>
      <c r="FMN102" s="44"/>
      <c r="FMO102" s="44"/>
      <c r="FMP102" s="44"/>
      <c r="FMQ102" s="44"/>
      <c r="FMR102" s="44"/>
      <c r="FMS102" s="44"/>
      <c r="FMT102" s="44"/>
      <c r="FMU102" s="44"/>
      <c r="FMV102" s="44"/>
      <c r="FMW102" s="44"/>
      <c r="FMX102" s="44"/>
      <c r="FMY102" s="44"/>
      <c r="FMZ102" s="44"/>
      <c r="FNA102" s="44"/>
      <c r="FNB102" s="44"/>
      <c r="FNC102" s="44"/>
      <c r="FND102" s="44"/>
      <c r="FNE102" s="44"/>
      <c r="FNF102" s="44"/>
      <c r="FNG102" s="44"/>
      <c r="FNH102" s="44"/>
      <c r="FNI102" s="44"/>
      <c r="FNJ102" s="44"/>
      <c r="FNK102" s="44"/>
      <c r="FNL102" s="44"/>
      <c r="FNM102" s="44"/>
      <c r="FNN102" s="44"/>
      <c r="FNO102" s="44"/>
      <c r="FNP102" s="44"/>
      <c r="FNQ102" s="44"/>
      <c r="FNR102" s="44"/>
      <c r="FNS102" s="44"/>
      <c r="FNT102" s="44"/>
      <c r="FNU102" s="44"/>
      <c r="FNV102" s="44"/>
      <c r="FNW102" s="44"/>
      <c r="FNX102" s="44"/>
      <c r="FNY102" s="44"/>
      <c r="FNZ102" s="44"/>
      <c r="FOA102" s="44"/>
      <c r="FOB102" s="44"/>
      <c r="FOC102" s="44"/>
      <c r="FOD102" s="44"/>
      <c r="FOE102" s="44"/>
      <c r="FOF102" s="44"/>
      <c r="FOG102" s="44"/>
      <c r="FOH102" s="44"/>
      <c r="FOI102" s="44"/>
      <c r="FOJ102" s="44"/>
      <c r="FOK102" s="44"/>
      <c r="FOL102" s="44"/>
      <c r="FOM102" s="44"/>
      <c r="FON102" s="44"/>
      <c r="FOO102" s="44"/>
      <c r="FOP102" s="44"/>
      <c r="FOQ102" s="44"/>
      <c r="FOR102" s="44"/>
      <c r="FOS102" s="44"/>
      <c r="FOT102" s="44"/>
      <c r="FOU102" s="44"/>
      <c r="FOV102" s="44"/>
      <c r="FOW102" s="44"/>
      <c r="FOX102" s="44"/>
      <c r="FOY102" s="44"/>
      <c r="FOZ102" s="44"/>
      <c r="FPA102" s="44"/>
      <c r="FPB102" s="44"/>
      <c r="FPC102" s="44"/>
      <c r="FPD102" s="44"/>
      <c r="FPE102" s="44"/>
      <c r="FPF102" s="44"/>
      <c r="FPG102" s="44"/>
      <c r="FPH102" s="44"/>
      <c r="FPI102" s="44"/>
      <c r="FPJ102" s="44"/>
      <c r="FPK102" s="44"/>
      <c r="FPL102" s="44"/>
      <c r="FPM102" s="44"/>
      <c r="FPN102" s="44"/>
      <c r="FPO102" s="44"/>
      <c r="FPP102" s="44"/>
      <c r="FPQ102" s="44"/>
      <c r="FPR102" s="44"/>
      <c r="FPS102" s="44"/>
      <c r="FPT102" s="44"/>
      <c r="FPU102" s="44"/>
      <c r="FPV102" s="44"/>
      <c r="FPW102" s="44"/>
      <c r="FPX102" s="44"/>
      <c r="FPY102" s="44"/>
      <c r="FPZ102" s="44"/>
      <c r="FQA102" s="44"/>
      <c r="FQB102" s="44"/>
      <c r="FQC102" s="44"/>
      <c r="FQD102" s="44"/>
      <c r="FQE102" s="44"/>
      <c r="FQF102" s="44"/>
      <c r="FQG102" s="44"/>
      <c r="FQH102" s="44"/>
      <c r="FQI102" s="44"/>
      <c r="FQJ102" s="44"/>
      <c r="FQK102" s="44"/>
      <c r="FQL102" s="44"/>
      <c r="FQM102" s="44"/>
      <c r="FQN102" s="44"/>
      <c r="FQO102" s="44"/>
      <c r="FQP102" s="44"/>
      <c r="FQQ102" s="44"/>
      <c r="FQR102" s="44"/>
      <c r="FQS102" s="44"/>
      <c r="FQT102" s="44"/>
      <c r="FQU102" s="44"/>
      <c r="FQV102" s="44"/>
      <c r="FQW102" s="44"/>
      <c r="FQX102" s="44"/>
      <c r="FQY102" s="44"/>
      <c r="FQZ102" s="44"/>
      <c r="FRA102" s="44"/>
      <c r="FRB102" s="44"/>
      <c r="FRC102" s="44"/>
      <c r="FRD102" s="44"/>
      <c r="FRE102" s="44"/>
      <c r="FRF102" s="44"/>
      <c r="FRG102" s="44"/>
      <c r="FRH102" s="44"/>
      <c r="FRI102" s="44"/>
      <c r="FRJ102" s="44"/>
      <c r="FRK102" s="44"/>
      <c r="FRL102" s="44"/>
      <c r="FRM102" s="44"/>
      <c r="FRN102" s="44"/>
      <c r="FRO102" s="44"/>
      <c r="FRP102" s="44"/>
      <c r="FRQ102" s="44"/>
      <c r="FRR102" s="44"/>
      <c r="FRS102" s="44"/>
      <c r="FRT102" s="44"/>
      <c r="FRU102" s="44"/>
      <c r="FRV102" s="44"/>
      <c r="FRW102" s="44"/>
      <c r="FRX102" s="44"/>
      <c r="FRY102" s="44"/>
      <c r="FRZ102" s="44"/>
      <c r="FSA102" s="44"/>
      <c r="FSB102" s="44"/>
      <c r="FSC102" s="44"/>
      <c r="FSD102" s="44"/>
      <c r="FSE102" s="44"/>
      <c r="FSF102" s="44"/>
      <c r="FSG102" s="44"/>
      <c r="FSH102" s="44"/>
      <c r="FSI102" s="44"/>
      <c r="FSJ102" s="44"/>
      <c r="FSK102" s="44"/>
      <c r="FSL102" s="44"/>
      <c r="FSM102" s="44"/>
      <c r="FSN102" s="44"/>
      <c r="FSO102" s="44"/>
      <c r="FSP102" s="44"/>
      <c r="FSQ102" s="44"/>
      <c r="FSR102" s="44"/>
      <c r="FSS102" s="44"/>
      <c r="FST102" s="44"/>
      <c r="FSU102" s="44"/>
      <c r="FSV102" s="44"/>
      <c r="FSW102" s="44"/>
      <c r="FSX102" s="44"/>
      <c r="FSY102" s="44"/>
      <c r="FSZ102" s="44"/>
      <c r="FTA102" s="44"/>
      <c r="FTB102" s="44"/>
      <c r="FTC102" s="44"/>
      <c r="FTD102" s="44"/>
      <c r="FTE102" s="44"/>
      <c r="FTF102" s="44"/>
      <c r="FTG102" s="44"/>
      <c r="FTH102" s="44"/>
      <c r="FTI102" s="44"/>
      <c r="FTJ102" s="44"/>
      <c r="FTK102" s="44"/>
      <c r="FTL102" s="44"/>
      <c r="FTM102" s="44"/>
      <c r="FTN102" s="44"/>
      <c r="FTO102" s="44"/>
      <c r="FTP102" s="44"/>
      <c r="FTQ102" s="44"/>
      <c r="FTR102" s="44"/>
      <c r="FTS102" s="44"/>
      <c r="FTT102" s="44"/>
      <c r="FTU102" s="44"/>
      <c r="FTV102" s="44"/>
      <c r="FTW102" s="44"/>
      <c r="FTX102" s="44"/>
      <c r="FTY102" s="44"/>
      <c r="FTZ102" s="44"/>
      <c r="FUA102" s="44"/>
      <c r="FUB102" s="44"/>
      <c r="FUC102" s="44"/>
      <c r="FUD102" s="44"/>
      <c r="FUE102" s="44"/>
      <c r="FUF102" s="44"/>
      <c r="FUG102" s="44"/>
      <c r="FUH102" s="44"/>
      <c r="FUI102" s="44"/>
      <c r="FUJ102" s="44"/>
      <c r="FUK102" s="44"/>
      <c r="FUL102" s="44"/>
      <c r="FUM102" s="44"/>
      <c r="FUN102" s="44"/>
      <c r="FUO102" s="44"/>
      <c r="FUP102" s="44"/>
      <c r="FUQ102" s="44"/>
      <c r="FUR102" s="44"/>
      <c r="FUS102" s="44"/>
      <c r="FUT102" s="44"/>
      <c r="FUU102" s="44"/>
      <c r="FUV102" s="44"/>
      <c r="FUW102" s="44"/>
      <c r="FUX102" s="44"/>
      <c r="FUY102" s="44"/>
      <c r="FUZ102" s="44"/>
      <c r="FVA102" s="44"/>
      <c r="FVB102" s="44"/>
      <c r="FVC102" s="44"/>
      <c r="FVD102" s="44"/>
      <c r="FVE102" s="44"/>
      <c r="FVF102" s="44"/>
      <c r="FVG102" s="44"/>
      <c r="FVH102" s="44"/>
      <c r="FVI102" s="44"/>
      <c r="FVJ102" s="44"/>
      <c r="FVK102" s="44"/>
      <c r="FVL102" s="44"/>
      <c r="FVM102" s="44"/>
      <c r="FVN102" s="44"/>
      <c r="FVO102" s="44"/>
      <c r="FVP102" s="44"/>
      <c r="FVQ102" s="44"/>
      <c r="FVR102" s="44"/>
      <c r="FVS102" s="44"/>
      <c r="FVT102" s="44"/>
      <c r="FVU102" s="44"/>
      <c r="FVV102" s="44"/>
      <c r="FVW102" s="44"/>
      <c r="FVX102" s="44"/>
      <c r="FVY102" s="44"/>
      <c r="FVZ102" s="44"/>
      <c r="FWA102" s="44"/>
      <c r="FWB102" s="44"/>
      <c r="FWC102" s="44"/>
      <c r="FWD102" s="44"/>
      <c r="FWE102" s="44"/>
      <c r="FWF102" s="44"/>
      <c r="FWG102" s="44"/>
      <c r="FWH102" s="44"/>
      <c r="FWI102" s="44"/>
      <c r="FWJ102" s="44"/>
      <c r="FWK102" s="44"/>
      <c r="FWL102" s="44"/>
      <c r="FWM102" s="44"/>
      <c r="FWN102" s="44"/>
      <c r="FWO102" s="44"/>
      <c r="FWP102" s="44"/>
      <c r="FWQ102" s="44"/>
      <c r="FWR102" s="44"/>
      <c r="FWS102" s="44"/>
      <c r="FWT102" s="44"/>
      <c r="FWU102" s="44"/>
      <c r="FWV102" s="44"/>
      <c r="FWW102" s="44"/>
      <c r="FWX102" s="44"/>
      <c r="FWY102" s="44"/>
      <c r="FWZ102" s="44"/>
      <c r="FXA102" s="44"/>
      <c r="FXB102" s="44"/>
      <c r="FXC102" s="44"/>
      <c r="FXD102" s="44"/>
      <c r="FXE102" s="44"/>
      <c r="FXF102" s="44"/>
      <c r="FXG102" s="44"/>
      <c r="FXH102" s="44"/>
      <c r="FXI102" s="44"/>
      <c r="FXJ102" s="44"/>
      <c r="FXK102" s="44"/>
      <c r="FXL102" s="44"/>
      <c r="FXM102" s="44"/>
      <c r="FXN102" s="44"/>
      <c r="FXO102" s="44"/>
      <c r="FXP102" s="44"/>
      <c r="FXQ102" s="44"/>
      <c r="FXR102" s="44"/>
      <c r="FXS102" s="44"/>
      <c r="FXT102" s="44"/>
      <c r="FXU102" s="44"/>
      <c r="FXV102" s="44"/>
      <c r="FXW102" s="44"/>
      <c r="FXX102" s="44"/>
      <c r="FXY102" s="44"/>
      <c r="FXZ102" s="44"/>
      <c r="FYA102" s="44"/>
      <c r="FYB102" s="44"/>
      <c r="FYC102" s="44"/>
      <c r="FYD102" s="44"/>
      <c r="FYE102" s="44"/>
      <c r="FYF102" s="44"/>
      <c r="FYG102" s="44"/>
      <c r="FYH102" s="44"/>
      <c r="FYI102" s="44"/>
      <c r="FYJ102" s="44"/>
      <c r="FYK102" s="44"/>
      <c r="FYL102" s="44"/>
      <c r="FYM102" s="44"/>
      <c r="FYN102" s="44"/>
      <c r="FYO102" s="44"/>
      <c r="FYP102" s="44"/>
      <c r="FYQ102" s="44"/>
      <c r="FYR102" s="44"/>
      <c r="FYS102" s="44"/>
      <c r="FYT102" s="44"/>
      <c r="FYU102" s="44"/>
      <c r="FYV102" s="44"/>
      <c r="FYW102" s="44"/>
      <c r="FYX102" s="44"/>
      <c r="FYY102" s="44"/>
      <c r="FYZ102" s="44"/>
      <c r="FZA102" s="44"/>
      <c r="FZB102" s="44"/>
      <c r="FZC102" s="44"/>
      <c r="FZD102" s="44"/>
      <c r="FZE102" s="44"/>
      <c r="FZF102" s="44"/>
      <c r="FZG102" s="44"/>
      <c r="FZH102" s="44"/>
      <c r="FZI102" s="44"/>
      <c r="FZJ102" s="44"/>
      <c r="FZK102" s="44"/>
      <c r="FZL102" s="44"/>
      <c r="FZM102" s="44"/>
      <c r="FZN102" s="44"/>
      <c r="FZO102" s="44"/>
      <c r="FZP102" s="44"/>
      <c r="FZQ102" s="44"/>
      <c r="FZR102" s="44"/>
      <c r="FZS102" s="44"/>
      <c r="FZT102" s="44"/>
      <c r="FZU102" s="44"/>
      <c r="FZV102" s="44"/>
      <c r="FZW102" s="44"/>
      <c r="FZX102" s="44"/>
      <c r="FZY102" s="44"/>
      <c r="FZZ102" s="44"/>
      <c r="GAA102" s="44"/>
      <c r="GAB102" s="44"/>
      <c r="GAC102" s="44"/>
      <c r="GAD102" s="44"/>
      <c r="GAE102" s="44"/>
      <c r="GAF102" s="44"/>
      <c r="GAG102" s="44"/>
      <c r="GAH102" s="44"/>
      <c r="GAI102" s="44"/>
      <c r="GAJ102" s="44"/>
      <c r="GAK102" s="44"/>
      <c r="GAL102" s="44"/>
      <c r="GAM102" s="44"/>
      <c r="GAN102" s="44"/>
      <c r="GAO102" s="44"/>
      <c r="GAP102" s="44"/>
      <c r="GAQ102" s="44"/>
      <c r="GAR102" s="44"/>
      <c r="GAS102" s="44"/>
      <c r="GAT102" s="44"/>
      <c r="GAU102" s="44"/>
      <c r="GAV102" s="44"/>
      <c r="GAW102" s="44"/>
      <c r="GAX102" s="44"/>
      <c r="GAY102" s="44"/>
      <c r="GAZ102" s="44"/>
      <c r="GBA102" s="44"/>
      <c r="GBB102" s="44"/>
      <c r="GBC102" s="44"/>
      <c r="GBD102" s="44"/>
      <c r="GBE102" s="44"/>
      <c r="GBF102" s="44"/>
      <c r="GBG102" s="44"/>
      <c r="GBH102" s="44"/>
      <c r="GBI102" s="44"/>
      <c r="GBJ102" s="44"/>
      <c r="GBK102" s="44"/>
      <c r="GBL102" s="44"/>
      <c r="GBM102" s="44"/>
      <c r="GBN102" s="44"/>
      <c r="GBO102" s="44"/>
      <c r="GBP102" s="44"/>
      <c r="GBQ102" s="44"/>
      <c r="GBR102" s="44"/>
      <c r="GBS102" s="44"/>
      <c r="GBT102" s="44"/>
      <c r="GBU102" s="44"/>
      <c r="GBV102" s="44"/>
      <c r="GBW102" s="44"/>
      <c r="GBX102" s="44"/>
      <c r="GBY102" s="44"/>
      <c r="GBZ102" s="44"/>
      <c r="GCA102" s="44"/>
      <c r="GCB102" s="44"/>
      <c r="GCC102" s="44"/>
      <c r="GCD102" s="44"/>
      <c r="GCE102" s="44"/>
      <c r="GCF102" s="44"/>
      <c r="GCG102" s="44"/>
      <c r="GCH102" s="44"/>
      <c r="GCI102" s="44"/>
      <c r="GCJ102" s="44"/>
      <c r="GCK102" s="44"/>
      <c r="GCL102" s="44"/>
      <c r="GCM102" s="44"/>
      <c r="GCN102" s="44"/>
      <c r="GCO102" s="44"/>
      <c r="GCP102" s="44"/>
      <c r="GCQ102" s="44"/>
      <c r="GCR102" s="44"/>
      <c r="GCS102" s="44"/>
      <c r="GCT102" s="44"/>
      <c r="GCU102" s="44"/>
      <c r="GCV102" s="44"/>
      <c r="GCW102" s="44"/>
      <c r="GCX102" s="44"/>
      <c r="GCY102" s="44"/>
      <c r="GCZ102" s="44"/>
      <c r="GDA102" s="44"/>
      <c r="GDB102" s="44"/>
      <c r="GDC102" s="44"/>
      <c r="GDD102" s="44"/>
      <c r="GDE102" s="44"/>
      <c r="GDF102" s="44"/>
      <c r="GDG102" s="44"/>
      <c r="GDH102" s="44"/>
      <c r="GDI102" s="44"/>
      <c r="GDJ102" s="44"/>
      <c r="GDK102" s="44"/>
      <c r="GDL102" s="44"/>
      <c r="GDM102" s="44"/>
      <c r="GDN102" s="44"/>
      <c r="GDO102" s="44"/>
      <c r="GDP102" s="44"/>
      <c r="GDQ102" s="44"/>
      <c r="GDR102" s="44"/>
      <c r="GDS102" s="44"/>
      <c r="GDT102" s="44"/>
      <c r="GDU102" s="44"/>
      <c r="GDV102" s="44"/>
      <c r="GDW102" s="44"/>
      <c r="GDX102" s="44"/>
      <c r="GDY102" s="44"/>
      <c r="GDZ102" s="44"/>
      <c r="GEA102" s="44"/>
      <c r="GEB102" s="44"/>
      <c r="GEC102" s="44"/>
      <c r="GED102" s="44"/>
      <c r="GEE102" s="44"/>
      <c r="GEF102" s="44"/>
      <c r="GEG102" s="44"/>
      <c r="GEH102" s="44"/>
      <c r="GEI102" s="44"/>
      <c r="GEJ102" s="44"/>
      <c r="GEK102" s="44"/>
      <c r="GEL102" s="44"/>
      <c r="GEM102" s="44"/>
      <c r="GEN102" s="44"/>
      <c r="GEO102" s="44"/>
      <c r="GEP102" s="44"/>
      <c r="GEQ102" s="44"/>
      <c r="GER102" s="44"/>
      <c r="GES102" s="44"/>
      <c r="GET102" s="44"/>
      <c r="GEU102" s="44"/>
      <c r="GEV102" s="44"/>
      <c r="GEW102" s="44"/>
      <c r="GEX102" s="44"/>
      <c r="GEY102" s="44"/>
      <c r="GEZ102" s="44"/>
      <c r="GFA102" s="44"/>
      <c r="GFB102" s="44"/>
      <c r="GFC102" s="44"/>
      <c r="GFD102" s="44"/>
      <c r="GFE102" s="44"/>
      <c r="GFF102" s="44"/>
      <c r="GFG102" s="44"/>
      <c r="GFH102" s="44"/>
      <c r="GFI102" s="44"/>
      <c r="GFJ102" s="44"/>
      <c r="GFK102" s="44"/>
      <c r="GFL102" s="44"/>
      <c r="GFM102" s="44"/>
      <c r="GFN102" s="44"/>
      <c r="GFO102" s="44"/>
      <c r="GFP102" s="44"/>
      <c r="GFQ102" s="44"/>
      <c r="GFR102" s="44"/>
      <c r="GFS102" s="44"/>
      <c r="GFT102" s="44"/>
      <c r="GFU102" s="44"/>
      <c r="GFV102" s="44"/>
      <c r="GFW102" s="44"/>
      <c r="GFX102" s="44"/>
      <c r="GFY102" s="44"/>
      <c r="GFZ102" s="44"/>
      <c r="GGA102" s="44"/>
      <c r="GGB102" s="44"/>
      <c r="GGC102" s="44"/>
      <c r="GGD102" s="44"/>
      <c r="GGE102" s="44"/>
      <c r="GGF102" s="44"/>
      <c r="GGG102" s="44"/>
      <c r="GGH102" s="44"/>
      <c r="GGI102" s="44"/>
      <c r="GGJ102" s="44"/>
      <c r="GGK102" s="44"/>
      <c r="GGL102" s="44"/>
      <c r="GGM102" s="44"/>
      <c r="GGN102" s="44"/>
      <c r="GGO102" s="44"/>
      <c r="GGP102" s="44"/>
      <c r="GGQ102" s="44"/>
      <c r="GGR102" s="44"/>
      <c r="GGS102" s="44"/>
      <c r="GGT102" s="44"/>
      <c r="GGU102" s="44"/>
      <c r="GGV102" s="44"/>
      <c r="GGW102" s="44"/>
      <c r="GGX102" s="44"/>
      <c r="GGY102" s="44"/>
      <c r="GGZ102" s="44"/>
      <c r="GHA102" s="44"/>
      <c r="GHB102" s="44"/>
      <c r="GHC102" s="44"/>
      <c r="GHD102" s="44"/>
      <c r="GHE102" s="44"/>
      <c r="GHF102" s="44"/>
      <c r="GHG102" s="44"/>
      <c r="GHH102" s="44"/>
      <c r="GHI102" s="44"/>
      <c r="GHJ102" s="44"/>
      <c r="GHK102" s="44"/>
      <c r="GHL102" s="44"/>
      <c r="GHM102" s="44"/>
      <c r="GHN102" s="44"/>
      <c r="GHO102" s="44"/>
      <c r="GHP102" s="44"/>
      <c r="GHQ102" s="44"/>
      <c r="GHR102" s="44"/>
      <c r="GHS102" s="44"/>
      <c r="GHT102" s="44"/>
      <c r="GHU102" s="44"/>
      <c r="GHV102" s="44"/>
      <c r="GHW102" s="44"/>
      <c r="GHX102" s="44"/>
      <c r="GHY102" s="44"/>
      <c r="GHZ102" s="44"/>
      <c r="GIA102" s="44"/>
      <c r="GIB102" s="44"/>
      <c r="GIC102" s="44"/>
      <c r="GID102" s="44"/>
      <c r="GIE102" s="44"/>
      <c r="GIF102" s="44"/>
      <c r="GIG102" s="44"/>
      <c r="GIH102" s="44"/>
      <c r="GII102" s="44"/>
      <c r="GIJ102" s="44"/>
      <c r="GIK102" s="44"/>
      <c r="GIL102" s="44"/>
      <c r="GIM102" s="44"/>
      <c r="GIN102" s="44"/>
      <c r="GIO102" s="44"/>
      <c r="GIP102" s="44"/>
      <c r="GIQ102" s="44"/>
      <c r="GIR102" s="44"/>
      <c r="GIS102" s="44"/>
      <c r="GIT102" s="44"/>
      <c r="GIU102" s="44"/>
      <c r="GIV102" s="44"/>
      <c r="GIW102" s="44"/>
      <c r="GIX102" s="44"/>
      <c r="GIY102" s="44"/>
      <c r="GIZ102" s="44"/>
      <c r="GJA102" s="44"/>
      <c r="GJB102" s="44"/>
      <c r="GJC102" s="44"/>
      <c r="GJD102" s="44"/>
      <c r="GJE102" s="44"/>
      <c r="GJF102" s="44"/>
      <c r="GJG102" s="44"/>
      <c r="GJH102" s="44"/>
      <c r="GJI102" s="44"/>
      <c r="GJJ102" s="44"/>
      <c r="GJK102" s="44"/>
      <c r="GJL102" s="44"/>
      <c r="GJM102" s="44"/>
      <c r="GJN102" s="44"/>
      <c r="GJO102" s="44"/>
      <c r="GJP102" s="44"/>
      <c r="GJQ102" s="44"/>
      <c r="GJR102" s="44"/>
      <c r="GJS102" s="44"/>
      <c r="GJT102" s="44"/>
      <c r="GJU102" s="44"/>
      <c r="GJV102" s="44"/>
      <c r="GJW102" s="44"/>
      <c r="GJX102" s="44"/>
      <c r="GJY102" s="44"/>
      <c r="GJZ102" s="44"/>
      <c r="GKA102" s="44"/>
      <c r="GKB102" s="44"/>
      <c r="GKC102" s="44"/>
      <c r="GKD102" s="44"/>
      <c r="GKE102" s="44"/>
      <c r="GKF102" s="44"/>
      <c r="GKG102" s="44"/>
      <c r="GKH102" s="44"/>
      <c r="GKI102" s="44"/>
      <c r="GKJ102" s="44"/>
      <c r="GKK102" s="44"/>
      <c r="GKL102" s="44"/>
      <c r="GKM102" s="44"/>
      <c r="GKN102" s="44"/>
      <c r="GKO102" s="44"/>
      <c r="GKP102" s="44"/>
      <c r="GKQ102" s="44"/>
      <c r="GKR102" s="44"/>
      <c r="GKS102" s="44"/>
      <c r="GKT102" s="44"/>
      <c r="GKU102" s="44"/>
      <c r="GKV102" s="44"/>
      <c r="GKW102" s="44"/>
      <c r="GKX102" s="44"/>
      <c r="GKY102" s="44"/>
      <c r="GKZ102" s="44"/>
      <c r="GLA102" s="44"/>
      <c r="GLB102" s="44"/>
      <c r="GLC102" s="44"/>
      <c r="GLD102" s="44"/>
      <c r="GLE102" s="44"/>
      <c r="GLF102" s="44"/>
      <c r="GLG102" s="44"/>
      <c r="GLH102" s="44"/>
      <c r="GLI102" s="44"/>
      <c r="GLJ102" s="44"/>
      <c r="GLK102" s="44"/>
      <c r="GLL102" s="44"/>
      <c r="GLM102" s="44"/>
      <c r="GLN102" s="44"/>
      <c r="GLO102" s="44"/>
      <c r="GLP102" s="44"/>
      <c r="GLQ102" s="44"/>
      <c r="GLR102" s="44"/>
      <c r="GLS102" s="44"/>
      <c r="GLT102" s="44"/>
      <c r="GLU102" s="44"/>
      <c r="GLV102" s="44"/>
      <c r="GLW102" s="44"/>
      <c r="GLX102" s="44"/>
      <c r="GLY102" s="44"/>
      <c r="GLZ102" s="44"/>
      <c r="GMA102" s="44"/>
      <c r="GMB102" s="44"/>
      <c r="GMC102" s="44"/>
      <c r="GMD102" s="44"/>
      <c r="GME102" s="44"/>
      <c r="GMF102" s="44"/>
      <c r="GMG102" s="44"/>
      <c r="GMH102" s="44"/>
      <c r="GMI102" s="44"/>
      <c r="GMJ102" s="44"/>
      <c r="GMK102" s="44"/>
      <c r="GML102" s="44"/>
      <c r="GMM102" s="44"/>
      <c r="GMN102" s="44"/>
      <c r="GMO102" s="44"/>
      <c r="GMP102" s="44"/>
      <c r="GMQ102" s="44"/>
      <c r="GMR102" s="44"/>
      <c r="GMS102" s="44"/>
      <c r="GMT102" s="44"/>
      <c r="GMU102" s="44"/>
      <c r="GMV102" s="44"/>
      <c r="GMW102" s="44"/>
      <c r="GMX102" s="44"/>
      <c r="GMY102" s="44"/>
      <c r="GMZ102" s="44"/>
      <c r="GNA102" s="44"/>
      <c r="GNB102" s="44"/>
      <c r="GNC102" s="44"/>
      <c r="GND102" s="44"/>
      <c r="GNE102" s="44"/>
      <c r="GNF102" s="44"/>
      <c r="GNG102" s="44"/>
      <c r="GNH102" s="44"/>
      <c r="GNI102" s="44"/>
      <c r="GNJ102" s="44"/>
      <c r="GNK102" s="44"/>
      <c r="GNL102" s="44"/>
      <c r="GNM102" s="44"/>
      <c r="GNN102" s="44"/>
      <c r="GNO102" s="44"/>
      <c r="GNP102" s="44"/>
      <c r="GNQ102" s="44"/>
      <c r="GNR102" s="44"/>
      <c r="GNS102" s="44"/>
      <c r="GNT102" s="44"/>
      <c r="GNU102" s="44"/>
      <c r="GNV102" s="44"/>
      <c r="GNW102" s="44"/>
      <c r="GNX102" s="44"/>
      <c r="GNY102" s="44"/>
      <c r="GNZ102" s="44"/>
      <c r="GOA102" s="44"/>
      <c r="GOB102" s="44"/>
      <c r="GOC102" s="44"/>
      <c r="GOD102" s="44"/>
      <c r="GOE102" s="44"/>
      <c r="GOF102" s="44"/>
      <c r="GOG102" s="44"/>
      <c r="GOH102" s="44"/>
      <c r="GOI102" s="44"/>
      <c r="GOJ102" s="44"/>
      <c r="GOK102" s="44"/>
      <c r="GOL102" s="44"/>
      <c r="GOM102" s="44"/>
      <c r="GON102" s="44"/>
      <c r="GOO102" s="44"/>
      <c r="GOP102" s="44"/>
      <c r="GOQ102" s="44"/>
      <c r="GOR102" s="44"/>
      <c r="GOS102" s="44"/>
      <c r="GOT102" s="44"/>
      <c r="GOU102" s="44"/>
      <c r="GOV102" s="44"/>
      <c r="GOW102" s="44"/>
      <c r="GOX102" s="44"/>
      <c r="GOY102" s="44"/>
      <c r="GOZ102" s="44"/>
      <c r="GPA102" s="44"/>
      <c r="GPB102" s="44"/>
      <c r="GPC102" s="44"/>
      <c r="GPD102" s="44"/>
      <c r="GPE102" s="44"/>
      <c r="GPF102" s="44"/>
      <c r="GPG102" s="44"/>
      <c r="GPH102" s="44"/>
      <c r="GPI102" s="44"/>
      <c r="GPJ102" s="44"/>
      <c r="GPK102" s="44"/>
      <c r="GPL102" s="44"/>
      <c r="GPM102" s="44"/>
      <c r="GPN102" s="44"/>
      <c r="GPO102" s="44"/>
      <c r="GPP102" s="44"/>
      <c r="GPQ102" s="44"/>
      <c r="GPR102" s="44"/>
      <c r="GPS102" s="44"/>
      <c r="GPT102" s="44"/>
      <c r="GPU102" s="44"/>
      <c r="GPV102" s="44"/>
      <c r="GPW102" s="44"/>
      <c r="GPX102" s="44"/>
      <c r="GPY102" s="44"/>
      <c r="GPZ102" s="44"/>
      <c r="GQA102" s="44"/>
      <c r="GQB102" s="44"/>
      <c r="GQC102" s="44"/>
      <c r="GQD102" s="44"/>
      <c r="GQE102" s="44"/>
      <c r="GQF102" s="44"/>
      <c r="GQG102" s="44"/>
      <c r="GQH102" s="44"/>
      <c r="GQI102" s="44"/>
      <c r="GQJ102" s="44"/>
      <c r="GQK102" s="44"/>
      <c r="GQL102" s="44"/>
      <c r="GQM102" s="44"/>
      <c r="GQN102" s="44"/>
      <c r="GQO102" s="44"/>
      <c r="GQP102" s="44"/>
      <c r="GQQ102" s="44"/>
      <c r="GQR102" s="44"/>
      <c r="GQS102" s="44"/>
      <c r="GQT102" s="44"/>
      <c r="GQU102" s="44"/>
      <c r="GQV102" s="44"/>
      <c r="GQW102" s="44"/>
      <c r="GQX102" s="44"/>
      <c r="GQY102" s="44"/>
      <c r="GQZ102" s="44"/>
      <c r="GRA102" s="44"/>
      <c r="GRB102" s="44"/>
      <c r="GRC102" s="44"/>
      <c r="GRD102" s="44"/>
      <c r="GRE102" s="44"/>
      <c r="GRF102" s="44"/>
      <c r="GRG102" s="44"/>
      <c r="GRH102" s="44"/>
      <c r="GRI102" s="44"/>
      <c r="GRJ102" s="44"/>
      <c r="GRK102" s="44"/>
      <c r="GRL102" s="44"/>
      <c r="GRM102" s="44"/>
      <c r="GRN102" s="44"/>
      <c r="GRO102" s="44"/>
      <c r="GRP102" s="44"/>
      <c r="GRQ102" s="44"/>
      <c r="GRR102" s="44"/>
      <c r="GRS102" s="44"/>
      <c r="GRT102" s="44"/>
      <c r="GRU102" s="44"/>
      <c r="GRV102" s="44"/>
      <c r="GRW102" s="44"/>
      <c r="GRX102" s="44"/>
      <c r="GRY102" s="44"/>
      <c r="GRZ102" s="44"/>
      <c r="GSA102" s="44"/>
      <c r="GSB102" s="44"/>
      <c r="GSC102" s="44"/>
      <c r="GSD102" s="44"/>
      <c r="GSE102" s="44"/>
      <c r="GSF102" s="44"/>
      <c r="GSG102" s="44"/>
      <c r="GSH102" s="44"/>
      <c r="GSI102" s="44"/>
      <c r="GSJ102" s="44"/>
      <c r="GSK102" s="44"/>
      <c r="GSL102" s="44"/>
      <c r="GSM102" s="44"/>
      <c r="GSN102" s="44"/>
      <c r="GSO102" s="44"/>
      <c r="GSP102" s="44"/>
      <c r="GSQ102" s="44"/>
      <c r="GSR102" s="44"/>
      <c r="GSS102" s="44"/>
      <c r="GST102" s="44"/>
      <c r="GSU102" s="44"/>
      <c r="GSV102" s="44"/>
      <c r="GSW102" s="44"/>
      <c r="GSX102" s="44"/>
      <c r="GSY102" s="44"/>
      <c r="GSZ102" s="44"/>
      <c r="GTA102" s="44"/>
      <c r="GTB102" s="44"/>
      <c r="GTC102" s="44"/>
      <c r="GTD102" s="44"/>
      <c r="GTE102" s="44"/>
      <c r="GTF102" s="44"/>
      <c r="GTG102" s="44"/>
      <c r="GTH102" s="44"/>
      <c r="GTI102" s="44"/>
      <c r="GTJ102" s="44"/>
      <c r="GTK102" s="44"/>
      <c r="GTL102" s="44"/>
      <c r="GTM102" s="44"/>
      <c r="GTN102" s="44"/>
      <c r="GTO102" s="44"/>
      <c r="GTP102" s="44"/>
      <c r="GTQ102" s="44"/>
      <c r="GTR102" s="44"/>
      <c r="GTS102" s="44"/>
      <c r="GTT102" s="44"/>
      <c r="GTU102" s="44"/>
      <c r="GTV102" s="44"/>
      <c r="GTW102" s="44"/>
      <c r="GTX102" s="44"/>
      <c r="GTY102" s="44"/>
      <c r="GTZ102" s="44"/>
      <c r="GUA102" s="44"/>
      <c r="GUB102" s="44"/>
      <c r="GUC102" s="44"/>
      <c r="GUD102" s="44"/>
      <c r="GUE102" s="44"/>
      <c r="GUF102" s="44"/>
      <c r="GUG102" s="44"/>
      <c r="GUH102" s="44"/>
      <c r="GUI102" s="44"/>
      <c r="GUJ102" s="44"/>
      <c r="GUK102" s="44"/>
      <c r="GUL102" s="44"/>
      <c r="GUM102" s="44"/>
      <c r="GUN102" s="44"/>
      <c r="GUO102" s="44"/>
      <c r="GUP102" s="44"/>
      <c r="GUQ102" s="44"/>
      <c r="GUR102" s="44"/>
      <c r="GUS102" s="44"/>
      <c r="GUT102" s="44"/>
      <c r="GUU102" s="44"/>
      <c r="GUV102" s="44"/>
      <c r="GUW102" s="44"/>
      <c r="GUX102" s="44"/>
      <c r="GUY102" s="44"/>
      <c r="GUZ102" s="44"/>
      <c r="GVA102" s="44"/>
      <c r="GVB102" s="44"/>
      <c r="GVC102" s="44"/>
      <c r="GVD102" s="44"/>
      <c r="GVE102" s="44"/>
      <c r="GVF102" s="44"/>
      <c r="GVG102" s="44"/>
      <c r="GVH102" s="44"/>
      <c r="GVI102" s="44"/>
      <c r="GVJ102" s="44"/>
      <c r="GVK102" s="44"/>
      <c r="GVL102" s="44"/>
      <c r="GVM102" s="44"/>
      <c r="GVN102" s="44"/>
      <c r="GVO102" s="44"/>
      <c r="GVP102" s="44"/>
      <c r="GVQ102" s="44"/>
      <c r="GVR102" s="44"/>
      <c r="GVS102" s="44"/>
      <c r="GVT102" s="44"/>
      <c r="GVU102" s="44"/>
      <c r="GVV102" s="44"/>
      <c r="GVW102" s="44"/>
      <c r="GVX102" s="44"/>
      <c r="GVY102" s="44"/>
      <c r="GVZ102" s="44"/>
      <c r="GWA102" s="44"/>
      <c r="GWB102" s="44"/>
      <c r="GWC102" s="44"/>
      <c r="GWD102" s="44"/>
      <c r="GWE102" s="44"/>
      <c r="GWF102" s="44"/>
      <c r="GWG102" s="44"/>
      <c r="GWH102" s="44"/>
      <c r="GWI102" s="44"/>
      <c r="GWJ102" s="44"/>
      <c r="GWK102" s="44"/>
      <c r="GWL102" s="44"/>
      <c r="GWM102" s="44"/>
      <c r="GWN102" s="44"/>
      <c r="GWO102" s="44"/>
      <c r="GWP102" s="44"/>
      <c r="GWQ102" s="44"/>
      <c r="GWR102" s="44"/>
      <c r="GWS102" s="44"/>
      <c r="GWT102" s="44"/>
      <c r="GWU102" s="44"/>
      <c r="GWV102" s="44"/>
      <c r="GWW102" s="44"/>
      <c r="GWX102" s="44"/>
      <c r="GWY102" s="44"/>
      <c r="GWZ102" s="44"/>
      <c r="GXA102" s="44"/>
      <c r="GXB102" s="44"/>
      <c r="GXC102" s="44"/>
      <c r="GXD102" s="44"/>
      <c r="GXE102" s="44"/>
      <c r="GXF102" s="44"/>
      <c r="GXG102" s="44"/>
      <c r="GXH102" s="44"/>
      <c r="GXI102" s="44"/>
      <c r="GXJ102" s="44"/>
      <c r="GXK102" s="44"/>
      <c r="GXL102" s="44"/>
      <c r="GXM102" s="44"/>
      <c r="GXN102" s="44"/>
      <c r="GXO102" s="44"/>
      <c r="GXP102" s="44"/>
      <c r="GXQ102" s="44"/>
      <c r="GXR102" s="44"/>
      <c r="GXS102" s="44"/>
      <c r="GXT102" s="44"/>
      <c r="GXU102" s="44"/>
      <c r="GXV102" s="44"/>
      <c r="GXW102" s="44"/>
      <c r="GXX102" s="44"/>
      <c r="GXY102" s="44"/>
      <c r="GXZ102" s="44"/>
      <c r="GYA102" s="44"/>
      <c r="GYB102" s="44"/>
      <c r="GYC102" s="44"/>
      <c r="GYD102" s="44"/>
      <c r="GYE102" s="44"/>
      <c r="GYF102" s="44"/>
      <c r="GYG102" s="44"/>
      <c r="GYH102" s="44"/>
      <c r="GYI102" s="44"/>
      <c r="GYJ102" s="44"/>
      <c r="GYK102" s="44"/>
      <c r="GYL102" s="44"/>
      <c r="GYM102" s="44"/>
      <c r="GYN102" s="44"/>
      <c r="GYO102" s="44"/>
      <c r="GYP102" s="44"/>
      <c r="GYQ102" s="44"/>
      <c r="GYR102" s="44"/>
      <c r="GYS102" s="44"/>
      <c r="GYT102" s="44"/>
      <c r="GYU102" s="44"/>
      <c r="GYV102" s="44"/>
      <c r="GYW102" s="44"/>
      <c r="GYX102" s="44"/>
      <c r="GYY102" s="44"/>
      <c r="GYZ102" s="44"/>
      <c r="GZA102" s="44"/>
      <c r="GZB102" s="44"/>
      <c r="GZC102" s="44"/>
      <c r="GZD102" s="44"/>
      <c r="GZE102" s="44"/>
      <c r="GZF102" s="44"/>
      <c r="GZG102" s="44"/>
      <c r="GZH102" s="44"/>
      <c r="GZI102" s="44"/>
      <c r="GZJ102" s="44"/>
      <c r="GZK102" s="44"/>
      <c r="GZL102" s="44"/>
      <c r="GZM102" s="44"/>
      <c r="GZN102" s="44"/>
      <c r="GZO102" s="44"/>
      <c r="GZP102" s="44"/>
      <c r="GZQ102" s="44"/>
      <c r="GZR102" s="44"/>
      <c r="GZS102" s="44"/>
      <c r="GZT102" s="44"/>
      <c r="GZU102" s="44"/>
      <c r="GZV102" s="44"/>
      <c r="GZW102" s="44"/>
      <c r="GZX102" s="44"/>
      <c r="GZY102" s="44"/>
      <c r="GZZ102" s="44"/>
      <c r="HAA102" s="44"/>
      <c r="HAB102" s="44"/>
      <c r="HAC102" s="44"/>
      <c r="HAD102" s="44"/>
      <c r="HAE102" s="44"/>
      <c r="HAF102" s="44"/>
      <c r="HAG102" s="44"/>
      <c r="HAH102" s="44"/>
      <c r="HAI102" s="44"/>
      <c r="HAJ102" s="44"/>
      <c r="HAK102" s="44"/>
      <c r="HAL102" s="44"/>
      <c r="HAM102" s="44"/>
      <c r="HAN102" s="44"/>
      <c r="HAO102" s="44"/>
      <c r="HAP102" s="44"/>
      <c r="HAQ102" s="44"/>
      <c r="HAR102" s="44"/>
      <c r="HAS102" s="44"/>
      <c r="HAT102" s="44"/>
      <c r="HAU102" s="44"/>
      <c r="HAV102" s="44"/>
      <c r="HAW102" s="44"/>
      <c r="HAX102" s="44"/>
      <c r="HAY102" s="44"/>
      <c r="HAZ102" s="44"/>
      <c r="HBA102" s="44"/>
      <c r="HBB102" s="44"/>
      <c r="HBC102" s="44"/>
      <c r="HBD102" s="44"/>
      <c r="HBE102" s="44"/>
      <c r="HBF102" s="44"/>
      <c r="HBG102" s="44"/>
      <c r="HBH102" s="44"/>
      <c r="HBI102" s="44"/>
      <c r="HBJ102" s="44"/>
      <c r="HBK102" s="44"/>
      <c r="HBL102" s="44"/>
      <c r="HBM102" s="44"/>
      <c r="HBN102" s="44"/>
      <c r="HBO102" s="44"/>
      <c r="HBP102" s="44"/>
      <c r="HBQ102" s="44"/>
      <c r="HBR102" s="44"/>
      <c r="HBS102" s="44"/>
      <c r="HBT102" s="44"/>
      <c r="HBU102" s="44"/>
      <c r="HBV102" s="44"/>
      <c r="HBW102" s="44"/>
      <c r="HBX102" s="44"/>
      <c r="HBY102" s="44"/>
      <c r="HBZ102" s="44"/>
      <c r="HCA102" s="44"/>
      <c r="HCB102" s="44"/>
      <c r="HCC102" s="44"/>
      <c r="HCD102" s="44"/>
      <c r="HCE102" s="44"/>
      <c r="HCF102" s="44"/>
      <c r="HCG102" s="44"/>
      <c r="HCH102" s="44"/>
      <c r="HCI102" s="44"/>
      <c r="HCJ102" s="44"/>
      <c r="HCK102" s="44"/>
      <c r="HCL102" s="44"/>
      <c r="HCM102" s="44"/>
      <c r="HCN102" s="44"/>
      <c r="HCO102" s="44"/>
      <c r="HCP102" s="44"/>
      <c r="HCQ102" s="44"/>
      <c r="HCR102" s="44"/>
      <c r="HCS102" s="44"/>
      <c r="HCT102" s="44"/>
      <c r="HCU102" s="44"/>
      <c r="HCV102" s="44"/>
      <c r="HCW102" s="44"/>
      <c r="HCX102" s="44"/>
      <c r="HCY102" s="44"/>
      <c r="HCZ102" s="44"/>
      <c r="HDA102" s="44"/>
      <c r="HDB102" s="44"/>
      <c r="HDC102" s="44"/>
      <c r="HDD102" s="44"/>
      <c r="HDE102" s="44"/>
      <c r="HDF102" s="44"/>
      <c r="HDG102" s="44"/>
      <c r="HDH102" s="44"/>
      <c r="HDI102" s="44"/>
      <c r="HDJ102" s="44"/>
      <c r="HDK102" s="44"/>
      <c r="HDL102" s="44"/>
      <c r="HDM102" s="44"/>
      <c r="HDN102" s="44"/>
      <c r="HDO102" s="44"/>
      <c r="HDP102" s="44"/>
      <c r="HDQ102" s="44"/>
      <c r="HDR102" s="44"/>
      <c r="HDS102" s="44"/>
      <c r="HDT102" s="44"/>
      <c r="HDU102" s="44"/>
      <c r="HDV102" s="44"/>
      <c r="HDW102" s="44"/>
      <c r="HDX102" s="44"/>
      <c r="HDY102" s="44"/>
      <c r="HDZ102" s="44"/>
      <c r="HEA102" s="44"/>
      <c r="HEB102" s="44"/>
      <c r="HEC102" s="44"/>
      <c r="HED102" s="44"/>
      <c r="HEE102" s="44"/>
      <c r="HEF102" s="44"/>
      <c r="HEG102" s="44"/>
      <c r="HEH102" s="44"/>
      <c r="HEI102" s="44"/>
      <c r="HEJ102" s="44"/>
      <c r="HEK102" s="44"/>
      <c r="HEL102" s="44"/>
      <c r="HEM102" s="44"/>
      <c r="HEN102" s="44"/>
      <c r="HEO102" s="44"/>
      <c r="HEP102" s="44"/>
      <c r="HEQ102" s="44"/>
      <c r="HER102" s="44"/>
      <c r="HES102" s="44"/>
      <c r="HET102" s="44"/>
      <c r="HEU102" s="44"/>
      <c r="HEV102" s="44"/>
      <c r="HEW102" s="44"/>
      <c r="HEX102" s="44"/>
      <c r="HEY102" s="44"/>
      <c r="HEZ102" s="44"/>
      <c r="HFA102" s="44"/>
      <c r="HFB102" s="44"/>
      <c r="HFC102" s="44"/>
      <c r="HFD102" s="44"/>
      <c r="HFE102" s="44"/>
      <c r="HFF102" s="44"/>
      <c r="HFG102" s="44"/>
      <c r="HFH102" s="44"/>
      <c r="HFI102" s="44"/>
      <c r="HFJ102" s="44"/>
      <c r="HFK102" s="44"/>
      <c r="HFL102" s="44"/>
      <c r="HFM102" s="44"/>
      <c r="HFN102" s="44"/>
      <c r="HFO102" s="44"/>
      <c r="HFP102" s="44"/>
      <c r="HFQ102" s="44"/>
      <c r="HFR102" s="44"/>
      <c r="HFS102" s="44"/>
      <c r="HFT102" s="44"/>
      <c r="HFU102" s="44"/>
      <c r="HFV102" s="44"/>
      <c r="HFW102" s="44"/>
      <c r="HFX102" s="44"/>
      <c r="HFY102" s="44"/>
      <c r="HFZ102" s="44"/>
      <c r="HGA102" s="44"/>
      <c r="HGB102" s="44"/>
      <c r="HGC102" s="44"/>
      <c r="HGD102" s="44"/>
      <c r="HGE102" s="44"/>
      <c r="HGF102" s="44"/>
      <c r="HGG102" s="44"/>
      <c r="HGH102" s="44"/>
      <c r="HGI102" s="44"/>
      <c r="HGJ102" s="44"/>
      <c r="HGK102" s="44"/>
      <c r="HGL102" s="44"/>
      <c r="HGM102" s="44"/>
      <c r="HGN102" s="44"/>
      <c r="HGO102" s="44"/>
      <c r="HGP102" s="44"/>
      <c r="HGQ102" s="44"/>
      <c r="HGR102" s="44"/>
      <c r="HGS102" s="44"/>
      <c r="HGT102" s="44"/>
      <c r="HGU102" s="44"/>
      <c r="HGV102" s="44"/>
      <c r="HGW102" s="44"/>
      <c r="HGX102" s="44"/>
      <c r="HGY102" s="44"/>
      <c r="HGZ102" s="44"/>
      <c r="HHA102" s="44"/>
      <c r="HHB102" s="44"/>
      <c r="HHC102" s="44"/>
      <c r="HHD102" s="44"/>
      <c r="HHE102" s="44"/>
      <c r="HHF102" s="44"/>
      <c r="HHG102" s="44"/>
      <c r="HHH102" s="44"/>
      <c r="HHI102" s="44"/>
      <c r="HHJ102" s="44"/>
      <c r="HHK102" s="44"/>
      <c r="HHL102" s="44"/>
      <c r="HHM102" s="44"/>
      <c r="HHN102" s="44"/>
      <c r="HHO102" s="44"/>
      <c r="HHP102" s="44"/>
      <c r="HHQ102" s="44"/>
      <c r="HHR102" s="44"/>
      <c r="HHS102" s="44"/>
      <c r="HHT102" s="44"/>
      <c r="HHU102" s="44"/>
      <c r="HHV102" s="44"/>
      <c r="HHW102" s="44"/>
      <c r="HHX102" s="44"/>
      <c r="HHY102" s="44"/>
      <c r="HHZ102" s="44"/>
      <c r="HIA102" s="44"/>
      <c r="HIB102" s="44"/>
      <c r="HIC102" s="44"/>
      <c r="HID102" s="44"/>
      <c r="HIE102" s="44"/>
      <c r="HIF102" s="44"/>
      <c r="HIG102" s="44"/>
      <c r="HIH102" s="44"/>
      <c r="HII102" s="44"/>
      <c r="HIJ102" s="44"/>
      <c r="HIK102" s="44"/>
      <c r="HIL102" s="44"/>
      <c r="HIM102" s="44"/>
      <c r="HIN102" s="44"/>
      <c r="HIO102" s="44"/>
      <c r="HIP102" s="44"/>
      <c r="HIQ102" s="44"/>
      <c r="HIR102" s="44"/>
      <c r="HIS102" s="44"/>
      <c r="HIT102" s="44"/>
      <c r="HIU102" s="44"/>
      <c r="HIV102" s="44"/>
      <c r="HIW102" s="44"/>
      <c r="HIX102" s="44"/>
      <c r="HIY102" s="44"/>
      <c r="HIZ102" s="44"/>
      <c r="HJA102" s="44"/>
      <c r="HJB102" s="44"/>
      <c r="HJC102" s="44"/>
      <c r="HJD102" s="44"/>
      <c r="HJE102" s="44"/>
      <c r="HJF102" s="44"/>
      <c r="HJG102" s="44"/>
      <c r="HJH102" s="44"/>
      <c r="HJI102" s="44"/>
      <c r="HJJ102" s="44"/>
      <c r="HJK102" s="44"/>
      <c r="HJL102" s="44"/>
      <c r="HJM102" s="44"/>
      <c r="HJN102" s="44"/>
      <c r="HJO102" s="44"/>
      <c r="HJP102" s="44"/>
      <c r="HJQ102" s="44"/>
      <c r="HJR102" s="44"/>
      <c r="HJS102" s="44"/>
      <c r="HJT102" s="44"/>
      <c r="HJU102" s="44"/>
      <c r="HJV102" s="44"/>
      <c r="HJW102" s="44"/>
      <c r="HJX102" s="44"/>
      <c r="HJY102" s="44"/>
      <c r="HJZ102" s="44"/>
      <c r="HKA102" s="44"/>
      <c r="HKB102" s="44"/>
      <c r="HKC102" s="44"/>
      <c r="HKD102" s="44"/>
      <c r="HKE102" s="44"/>
      <c r="HKF102" s="44"/>
      <c r="HKG102" s="44"/>
      <c r="HKH102" s="44"/>
      <c r="HKI102" s="44"/>
      <c r="HKJ102" s="44"/>
      <c r="HKK102" s="44"/>
      <c r="HKL102" s="44"/>
      <c r="HKM102" s="44"/>
      <c r="HKN102" s="44"/>
      <c r="HKO102" s="44"/>
      <c r="HKP102" s="44"/>
      <c r="HKQ102" s="44"/>
      <c r="HKR102" s="44"/>
      <c r="HKS102" s="44"/>
      <c r="HKT102" s="44"/>
      <c r="HKU102" s="44"/>
      <c r="HKV102" s="44"/>
      <c r="HKW102" s="44"/>
      <c r="HKX102" s="44"/>
      <c r="HKY102" s="44"/>
      <c r="HKZ102" s="44"/>
      <c r="HLA102" s="44"/>
      <c r="HLB102" s="44"/>
      <c r="HLC102" s="44"/>
      <c r="HLD102" s="44"/>
      <c r="HLE102" s="44"/>
      <c r="HLF102" s="44"/>
      <c r="HLG102" s="44"/>
      <c r="HLH102" s="44"/>
      <c r="HLI102" s="44"/>
      <c r="HLJ102" s="44"/>
      <c r="HLK102" s="44"/>
      <c r="HLL102" s="44"/>
      <c r="HLM102" s="44"/>
      <c r="HLN102" s="44"/>
      <c r="HLO102" s="44"/>
      <c r="HLP102" s="44"/>
      <c r="HLQ102" s="44"/>
      <c r="HLR102" s="44"/>
      <c r="HLS102" s="44"/>
      <c r="HLT102" s="44"/>
      <c r="HLU102" s="44"/>
      <c r="HLV102" s="44"/>
      <c r="HLW102" s="44"/>
      <c r="HLX102" s="44"/>
      <c r="HLY102" s="44"/>
      <c r="HLZ102" s="44"/>
      <c r="HMA102" s="44"/>
      <c r="HMB102" s="44"/>
      <c r="HMC102" s="44"/>
      <c r="HMD102" s="44"/>
      <c r="HME102" s="44"/>
      <c r="HMF102" s="44"/>
      <c r="HMG102" s="44"/>
      <c r="HMH102" s="44"/>
      <c r="HMI102" s="44"/>
      <c r="HMJ102" s="44"/>
      <c r="HMK102" s="44"/>
      <c r="HML102" s="44"/>
      <c r="HMM102" s="44"/>
      <c r="HMN102" s="44"/>
      <c r="HMO102" s="44"/>
      <c r="HMP102" s="44"/>
      <c r="HMQ102" s="44"/>
      <c r="HMR102" s="44"/>
      <c r="HMS102" s="44"/>
      <c r="HMT102" s="44"/>
      <c r="HMU102" s="44"/>
      <c r="HMV102" s="44"/>
      <c r="HMW102" s="44"/>
      <c r="HMX102" s="44"/>
      <c r="HMY102" s="44"/>
      <c r="HMZ102" s="44"/>
      <c r="HNA102" s="44"/>
      <c r="HNB102" s="44"/>
      <c r="HNC102" s="44"/>
      <c r="HND102" s="44"/>
      <c r="HNE102" s="44"/>
      <c r="HNF102" s="44"/>
      <c r="HNG102" s="44"/>
      <c r="HNH102" s="44"/>
      <c r="HNI102" s="44"/>
      <c r="HNJ102" s="44"/>
      <c r="HNK102" s="44"/>
      <c r="HNL102" s="44"/>
      <c r="HNM102" s="44"/>
      <c r="HNN102" s="44"/>
      <c r="HNO102" s="44"/>
      <c r="HNP102" s="44"/>
      <c r="HNQ102" s="44"/>
      <c r="HNR102" s="44"/>
      <c r="HNS102" s="44"/>
      <c r="HNT102" s="44"/>
      <c r="HNU102" s="44"/>
      <c r="HNV102" s="44"/>
      <c r="HNW102" s="44"/>
      <c r="HNX102" s="44"/>
      <c r="HNY102" s="44"/>
      <c r="HNZ102" s="44"/>
      <c r="HOA102" s="44"/>
      <c r="HOB102" s="44"/>
      <c r="HOC102" s="44"/>
      <c r="HOD102" s="44"/>
      <c r="HOE102" s="44"/>
      <c r="HOF102" s="44"/>
      <c r="HOG102" s="44"/>
      <c r="HOH102" s="44"/>
      <c r="HOI102" s="44"/>
      <c r="HOJ102" s="44"/>
      <c r="HOK102" s="44"/>
      <c r="HOL102" s="44"/>
      <c r="HOM102" s="44"/>
      <c r="HON102" s="44"/>
      <c r="HOO102" s="44"/>
      <c r="HOP102" s="44"/>
      <c r="HOQ102" s="44"/>
      <c r="HOR102" s="44"/>
      <c r="HOS102" s="44"/>
      <c r="HOT102" s="44"/>
      <c r="HOU102" s="44"/>
      <c r="HOV102" s="44"/>
      <c r="HOW102" s="44"/>
      <c r="HOX102" s="44"/>
      <c r="HOY102" s="44"/>
      <c r="HOZ102" s="44"/>
      <c r="HPA102" s="44"/>
      <c r="HPB102" s="44"/>
      <c r="HPC102" s="44"/>
      <c r="HPD102" s="44"/>
      <c r="HPE102" s="44"/>
      <c r="HPF102" s="44"/>
      <c r="HPG102" s="44"/>
      <c r="HPH102" s="44"/>
      <c r="HPI102" s="44"/>
      <c r="HPJ102" s="44"/>
      <c r="HPK102" s="44"/>
      <c r="HPL102" s="44"/>
      <c r="HPM102" s="44"/>
      <c r="HPN102" s="44"/>
      <c r="HPO102" s="44"/>
      <c r="HPP102" s="44"/>
      <c r="HPQ102" s="44"/>
      <c r="HPR102" s="44"/>
      <c r="HPS102" s="44"/>
      <c r="HPT102" s="44"/>
      <c r="HPU102" s="44"/>
      <c r="HPV102" s="44"/>
      <c r="HPW102" s="44"/>
      <c r="HPX102" s="44"/>
      <c r="HPY102" s="44"/>
      <c r="HPZ102" s="44"/>
      <c r="HQA102" s="44"/>
      <c r="HQB102" s="44"/>
      <c r="HQC102" s="44"/>
      <c r="HQD102" s="44"/>
      <c r="HQE102" s="44"/>
      <c r="HQF102" s="44"/>
      <c r="HQG102" s="44"/>
      <c r="HQH102" s="44"/>
      <c r="HQI102" s="44"/>
      <c r="HQJ102" s="44"/>
      <c r="HQK102" s="44"/>
      <c r="HQL102" s="44"/>
      <c r="HQM102" s="44"/>
      <c r="HQN102" s="44"/>
      <c r="HQO102" s="44"/>
      <c r="HQP102" s="44"/>
      <c r="HQQ102" s="44"/>
      <c r="HQR102" s="44"/>
      <c r="HQS102" s="44"/>
      <c r="HQT102" s="44"/>
      <c r="HQU102" s="44"/>
      <c r="HQV102" s="44"/>
      <c r="HQW102" s="44"/>
      <c r="HQX102" s="44"/>
      <c r="HQY102" s="44"/>
      <c r="HQZ102" s="44"/>
      <c r="HRA102" s="44"/>
      <c r="HRB102" s="44"/>
      <c r="HRC102" s="44"/>
      <c r="HRD102" s="44"/>
      <c r="HRE102" s="44"/>
      <c r="HRF102" s="44"/>
      <c r="HRG102" s="44"/>
      <c r="HRH102" s="44"/>
      <c r="HRI102" s="44"/>
      <c r="HRJ102" s="44"/>
      <c r="HRK102" s="44"/>
      <c r="HRL102" s="44"/>
      <c r="HRM102" s="44"/>
      <c r="HRN102" s="44"/>
      <c r="HRO102" s="44"/>
      <c r="HRP102" s="44"/>
      <c r="HRQ102" s="44"/>
      <c r="HRR102" s="44"/>
      <c r="HRS102" s="44"/>
      <c r="HRT102" s="44"/>
      <c r="HRU102" s="44"/>
      <c r="HRV102" s="44"/>
      <c r="HRW102" s="44"/>
      <c r="HRX102" s="44"/>
      <c r="HRY102" s="44"/>
      <c r="HRZ102" s="44"/>
      <c r="HSA102" s="44"/>
      <c r="HSB102" s="44"/>
      <c r="HSC102" s="44"/>
      <c r="HSD102" s="44"/>
      <c r="HSE102" s="44"/>
      <c r="HSF102" s="44"/>
      <c r="HSG102" s="44"/>
      <c r="HSH102" s="44"/>
      <c r="HSI102" s="44"/>
      <c r="HSJ102" s="44"/>
      <c r="HSK102" s="44"/>
      <c r="HSL102" s="44"/>
      <c r="HSM102" s="44"/>
      <c r="HSN102" s="44"/>
      <c r="HSO102" s="44"/>
      <c r="HSP102" s="44"/>
      <c r="HSQ102" s="44"/>
      <c r="HSR102" s="44"/>
      <c r="HSS102" s="44"/>
      <c r="HST102" s="44"/>
      <c r="HSU102" s="44"/>
      <c r="HSV102" s="44"/>
      <c r="HSW102" s="44"/>
      <c r="HSX102" s="44"/>
      <c r="HSY102" s="44"/>
      <c r="HSZ102" s="44"/>
      <c r="HTA102" s="44"/>
      <c r="HTB102" s="44"/>
      <c r="HTC102" s="44"/>
      <c r="HTD102" s="44"/>
      <c r="HTE102" s="44"/>
      <c r="HTF102" s="44"/>
      <c r="HTG102" s="44"/>
      <c r="HTH102" s="44"/>
      <c r="HTI102" s="44"/>
      <c r="HTJ102" s="44"/>
      <c r="HTK102" s="44"/>
      <c r="HTL102" s="44"/>
      <c r="HTM102" s="44"/>
      <c r="HTN102" s="44"/>
      <c r="HTO102" s="44"/>
      <c r="HTP102" s="44"/>
      <c r="HTQ102" s="44"/>
      <c r="HTR102" s="44"/>
      <c r="HTS102" s="44"/>
      <c r="HTT102" s="44"/>
      <c r="HTU102" s="44"/>
      <c r="HTV102" s="44"/>
      <c r="HTW102" s="44"/>
      <c r="HTX102" s="44"/>
      <c r="HTY102" s="44"/>
      <c r="HTZ102" s="44"/>
      <c r="HUA102" s="44"/>
      <c r="HUB102" s="44"/>
      <c r="HUC102" s="44"/>
      <c r="HUD102" s="44"/>
      <c r="HUE102" s="44"/>
      <c r="HUF102" s="44"/>
      <c r="HUG102" s="44"/>
      <c r="HUH102" s="44"/>
      <c r="HUI102" s="44"/>
      <c r="HUJ102" s="44"/>
      <c r="HUK102" s="44"/>
      <c r="HUL102" s="44"/>
      <c r="HUM102" s="44"/>
      <c r="HUN102" s="44"/>
      <c r="HUO102" s="44"/>
      <c r="HUP102" s="44"/>
      <c r="HUQ102" s="44"/>
      <c r="HUR102" s="44"/>
      <c r="HUS102" s="44"/>
      <c r="HUT102" s="44"/>
      <c r="HUU102" s="44"/>
      <c r="HUV102" s="44"/>
      <c r="HUW102" s="44"/>
      <c r="HUX102" s="44"/>
      <c r="HUY102" s="44"/>
      <c r="HUZ102" s="44"/>
      <c r="HVA102" s="44"/>
      <c r="HVB102" s="44"/>
      <c r="HVC102" s="44"/>
      <c r="HVD102" s="44"/>
      <c r="HVE102" s="44"/>
      <c r="HVF102" s="44"/>
      <c r="HVG102" s="44"/>
      <c r="HVH102" s="44"/>
      <c r="HVI102" s="44"/>
      <c r="HVJ102" s="44"/>
      <c r="HVK102" s="44"/>
      <c r="HVL102" s="44"/>
      <c r="HVM102" s="44"/>
      <c r="HVN102" s="44"/>
      <c r="HVO102" s="44"/>
      <c r="HVP102" s="44"/>
      <c r="HVQ102" s="44"/>
      <c r="HVR102" s="44"/>
      <c r="HVS102" s="44"/>
      <c r="HVT102" s="44"/>
      <c r="HVU102" s="44"/>
      <c r="HVV102" s="44"/>
      <c r="HVW102" s="44"/>
      <c r="HVX102" s="44"/>
      <c r="HVY102" s="44"/>
      <c r="HVZ102" s="44"/>
      <c r="HWA102" s="44"/>
      <c r="HWB102" s="44"/>
      <c r="HWC102" s="44"/>
      <c r="HWD102" s="44"/>
      <c r="HWE102" s="44"/>
      <c r="HWF102" s="44"/>
      <c r="HWG102" s="44"/>
      <c r="HWH102" s="44"/>
      <c r="HWI102" s="44"/>
      <c r="HWJ102" s="44"/>
      <c r="HWK102" s="44"/>
      <c r="HWL102" s="44"/>
      <c r="HWM102" s="44"/>
      <c r="HWN102" s="44"/>
      <c r="HWO102" s="44"/>
      <c r="HWP102" s="44"/>
      <c r="HWQ102" s="44"/>
      <c r="HWR102" s="44"/>
      <c r="HWS102" s="44"/>
      <c r="HWT102" s="44"/>
      <c r="HWU102" s="44"/>
      <c r="HWV102" s="44"/>
      <c r="HWW102" s="44"/>
      <c r="HWX102" s="44"/>
      <c r="HWY102" s="44"/>
      <c r="HWZ102" s="44"/>
      <c r="HXA102" s="44"/>
      <c r="HXB102" s="44"/>
      <c r="HXC102" s="44"/>
      <c r="HXD102" s="44"/>
      <c r="HXE102" s="44"/>
      <c r="HXF102" s="44"/>
      <c r="HXG102" s="44"/>
      <c r="HXH102" s="44"/>
      <c r="HXI102" s="44"/>
      <c r="HXJ102" s="44"/>
      <c r="HXK102" s="44"/>
      <c r="HXL102" s="44"/>
      <c r="HXM102" s="44"/>
      <c r="HXN102" s="44"/>
      <c r="HXO102" s="44"/>
      <c r="HXP102" s="44"/>
      <c r="HXQ102" s="44"/>
      <c r="HXR102" s="44"/>
      <c r="HXS102" s="44"/>
      <c r="HXT102" s="44"/>
      <c r="HXU102" s="44"/>
      <c r="HXV102" s="44"/>
      <c r="HXW102" s="44"/>
      <c r="HXX102" s="44"/>
      <c r="HXY102" s="44"/>
      <c r="HXZ102" s="44"/>
      <c r="HYA102" s="44"/>
      <c r="HYB102" s="44"/>
      <c r="HYC102" s="44"/>
      <c r="HYD102" s="44"/>
      <c r="HYE102" s="44"/>
      <c r="HYF102" s="44"/>
      <c r="HYG102" s="44"/>
      <c r="HYH102" s="44"/>
      <c r="HYI102" s="44"/>
      <c r="HYJ102" s="44"/>
      <c r="HYK102" s="44"/>
      <c r="HYL102" s="44"/>
      <c r="HYM102" s="44"/>
      <c r="HYN102" s="44"/>
      <c r="HYO102" s="44"/>
      <c r="HYP102" s="44"/>
      <c r="HYQ102" s="44"/>
      <c r="HYR102" s="44"/>
      <c r="HYS102" s="44"/>
      <c r="HYT102" s="44"/>
      <c r="HYU102" s="44"/>
      <c r="HYV102" s="44"/>
      <c r="HYW102" s="44"/>
      <c r="HYX102" s="44"/>
      <c r="HYY102" s="44"/>
      <c r="HYZ102" s="44"/>
      <c r="HZA102" s="44"/>
      <c r="HZB102" s="44"/>
      <c r="HZC102" s="44"/>
      <c r="HZD102" s="44"/>
      <c r="HZE102" s="44"/>
      <c r="HZF102" s="44"/>
      <c r="HZG102" s="44"/>
      <c r="HZH102" s="44"/>
      <c r="HZI102" s="44"/>
      <c r="HZJ102" s="44"/>
      <c r="HZK102" s="44"/>
      <c r="HZL102" s="44"/>
      <c r="HZM102" s="44"/>
      <c r="HZN102" s="44"/>
      <c r="HZO102" s="44"/>
      <c r="HZP102" s="44"/>
      <c r="HZQ102" s="44"/>
      <c r="HZR102" s="44"/>
      <c r="HZS102" s="44"/>
      <c r="HZT102" s="44"/>
      <c r="HZU102" s="44"/>
      <c r="HZV102" s="44"/>
      <c r="HZW102" s="44"/>
      <c r="HZX102" s="44"/>
      <c r="HZY102" s="44"/>
      <c r="HZZ102" s="44"/>
      <c r="IAA102" s="44"/>
      <c r="IAB102" s="44"/>
      <c r="IAC102" s="44"/>
      <c r="IAD102" s="44"/>
      <c r="IAE102" s="44"/>
      <c r="IAF102" s="44"/>
      <c r="IAG102" s="44"/>
      <c r="IAH102" s="44"/>
      <c r="IAI102" s="44"/>
      <c r="IAJ102" s="44"/>
      <c r="IAK102" s="44"/>
      <c r="IAL102" s="44"/>
      <c r="IAM102" s="44"/>
      <c r="IAN102" s="44"/>
      <c r="IAO102" s="44"/>
      <c r="IAP102" s="44"/>
      <c r="IAQ102" s="44"/>
      <c r="IAR102" s="44"/>
      <c r="IAS102" s="44"/>
      <c r="IAT102" s="44"/>
      <c r="IAU102" s="44"/>
      <c r="IAV102" s="44"/>
      <c r="IAW102" s="44"/>
      <c r="IAX102" s="44"/>
      <c r="IAY102" s="44"/>
      <c r="IAZ102" s="44"/>
      <c r="IBA102" s="44"/>
      <c r="IBB102" s="44"/>
      <c r="IBC102" s="44"/>
      <c r="IBD102" s="44"/>
      <c r="IBE102" s="44"/>
      <c r="IBF102" s="44"/>
      <c r="IBG102" s="44"/>
      <c r="IBH102" s="44"/>
      <c r="IBI102" s="44"/>
      <c r="IBJ102" s="44"/>
      <c r="IBK102" s="44"/>
      <c r="IBL102" s="44"/>
      <c r="IBM102" s="44"/>
      <c r="IBN102" s="44"/>
      <c r="IBO102" s="44"/>
      <c r="IBP102" s="44"/>
      <c r="IBQ102" s="44"/>
      <c r="IBR102" s="44"/>
      <c r="IBS102" s="44"/>
      <c r="IBT102" s="44"/>
      <c r="IBU102" s="44"/>
      <c r="IBV102" s="44"/>
      <c r="IBW102" s="44"/>
      <c r="IBX102" s="44"/>
      <c r="IBY102" s="44"/>
      <c r="IBZ102" s="44"/>
      <c r="ICA102" s="44"/>
      <c r="ICB102" s="44"/>
      <c r="ICC102" s="44"/>
      <c r="ICD102" s="44"/>
      <c r="ICE102" s="44"/>
      <c r="ICF102" s="44"/>
      <c r="ICG102" s="44"/>
      <c r="ICH102" s="44"/>
      <c r="ICI102" s="44"/>
      <c r="ICJ102" s="44"/>
      <c r="ICK102" s="44"/>
      <c r="ICL102" s="44"/>
      <c r="ICM102" s="44"/>
      <c r="ICN102" s="44"/>
      <c r="ICO102" s="44"/>
      <c r="ICP102" s="44"/>
      <c r="ICQ102" s="44"/>
      <c r="ICR102" s="44"/>
      <c r="ICS102" s="44"/>
      <c r="ICT102" s="44"/>
      <c r="ICU102" s="44"/>
      <c r="ICV102" s="44"/>
      <c r="ICW102" s="44"/>
      <c r="ICX102" s="44"/>
      <c r="ICY102" s="44"/>
      <c r="ICZ102" s="44"/>
      <c r="IDA102" s="44"/>
      <c r="IDB102" s="44"/>
      <c r="IDC102" s="44"/>
      <c r="IDD102" s="44"/>
      <c r="IDE102" s="44"/>
      <c r="IDF102" s="44"/>
      <c r="IDG102" s="44"/>
      <c r="IDH102" s="44"/>
      <c r="IDI102" s="44"/>
      <c r="IDJ102" s="44"/>
      <c r="IDK102" s="44"/>
      <c r="IDL102" s="44"/>
      <c r="IDM102" s="44"/>
      <c r="IDN102" s="44"/>
      <c r="IDO102" s="44"/>
      <c r="IDP102" s="44"/>
      <c r="IDQ102" s="44"/>
      <c r="IDR102" s="44"/>
      <c r="IDS102" s="44"/>
      <c r="IDT102" s="44"/>
      <c r="IDU102" s="44"/>
      <c r="IDV102" s="44"/>
      <c r="IDW102" s="44"/>
      <c r="IDX102" s="44"/>
      <c r="IDY102" s="44"/>
      <c r="IDZ102" s="44"/>
      <c r="IEA102" s="44"/>
      <c r="IEB102" s="44"/>
      <c r="IEC102" s="44"/>
      <c r="IED102" s="44"/>
      <c r="IEE102" s="44"/>
      <c r="IEF102" s="44"/>
      <c r="IEG102" s="44"/>
      <c r="IEH102" s="44"/>
      <c r="IEI102" s="44"/>
      <c r="IEJ102" s="44"/>
      <c r="IEK102" s="44"/>
      <c r="IEL102" s="44"/>
      <c r="IEM102" s="44"/>
      <c r="IEN102" s="44"/>
      <c r="IEO102" s="44"/>
      <c r="IEP102" s="44"/>
      <c r="IEQ102" s="44"/>
      <c r="IER102" s="44"/>
      <c r="IES102" s="44"/>
      <c r="IET102" s="44"/>
      <c r="IEU102" s="44"/>
      <c r="IEV102" s="44"/>
      <c r="IEW102" s="44"/>
      <c r="IEX102" s="44"/>
      <c r="IEY102" s="44"/>
      <c r="IEZ102" s="44"/>
      <c r="IFA102" s="44"/>
      <c r="IFB102" s="44"/>
      <c r="IFC102" s="44"/>
      <c r="IFD102" s="44"/>
      <c r="IFE102" s="44"/>
      <c r="IFF102" s="44"/>
      <c r="IFG102" s="44"/>
      <c r="IFH102" s="44"/>
      <c r="IFI102" s="44"/>
      <c r="IFJ102" s="44"/>
      <c r="IFK102" s="44"/>
      <c r="IFL102" s="44"/>
      <c r="IFM102" s="44"/>
      <c r="IFN102" s="44"/>
      <c r="IFO102" s="44"/>
      <c r="IFP102" s="44"/>
      <c r="IFQ102" s="44"/>
      <c r="IFR102" s="44"/>
      <c r="IFS102" s="44"/>
      <c r="IFT102" s="44"/>
      <c r="IFU102" s="44"/>
      <c r="IFV102" s="44"/>
      <c r="IFW102" s="44"/>
      <c r="IFX102" s="44"/>
      <c r="IFY102" s="44"/>
      <c r="IFZ102" s="44"/>
      <c r="IGA102" s="44"/>
      <c r="IGB102" s="44"/>
      <c r="IGC102" s="44"/>
      <c r="IGD102" s="44"/>
      <c r="IGE102" s="44"/>
      <c r="IGF102" s="44"/>
      <c r="IGG102" s="44"/>
      <c r="IGH102" s="44"/>
      <c r="IGI102" s="44"/>
      <c r="IGJ102" s="44"/>
      <c r="IGK102" s="44"/>
      <c r="IGL102" s="44"/>
      <c r="IGM102" s="44"/>
      <c r="IGN102" s="44"/>
      <c r="IGO102" s="44"/>
      <c r="IGP102" s="44"/>
      <c r="IGQ102" s="44"/>
      <c r="IGR102" s="44"/>
      <c r="IGS102" s="44"/>
      <c r="IGT102" s="44"/>
      <c r="IGU102" s="44"/>
      <c r="IGV102" s="44"/>
      <c r="IGW102" s="44"/>
      <c r="IGX102" s="44"/>
      <c r="IGY102" s="44"/>
      <c r="IGZ102" s="44"/>
      <c r="IHA102" s="44"/>
      <c r="IHB102" s="44"/>
      <c r="IHC102" s="44"/>
      <c r="IHD102" s="44"/>
      <c r="IHE102" s="44"/>
      <c r="IHF102" s="44"/>
      <c r="IHG102" s="44"/>
      <c r="IHH102" s="44"/>
      <c r="IHI102" s="44"/>
      <c r="IHJ102" s="44"/>
      <c r="IHK102" s="44"/>
      <c r="IHL102" s="44"/>
      <c r="IHM102" s="44"/>
      <c r="IHN102" s="44"/>
      <c r="IHO102" s="44"/>
      <c r="IHP102" s="44"/>
      <c r="IHQ102" s="44"/>
      <c r="IHR102" s="44"/>
      <c r="IHS102" s="44"/>
      <c r="IHT102" s="44"/>
      <c r="IHU102" s="44"/>
      <c r="IHV102" s="44"/>
      <c r="IHW102" s="44"/>
      <c r="IHX102" s="44"/>
      <c r="IHY102" s="44"/>
      <c r="IHZ102" s="44"/>
      <c r="IIA102" s="44"/>
      <c r="IIB102" s="44"/>
      <c r="IIC102" s="44"/>
      <c r="IID102" s="44"/>
      <c r="IIE102" s="44"/>
      <c r="IIF102" s="44"/>
      <c r="IIG102" s="44"/>
      <c r="IIH102" s="44"/>
      <c r="III102" s="44"/>
      <c r="IIJ102" s="44"/>
      <c r="IIK102" s="44"/>
      <c r="IIL102" s="44"/>
      <c r="IIM102" s="44"/>
      <c r="IIN102" s="44"/>
      <c r="IIO102" s="44"/>
      <c r="IIP102" s="44"/>
      <c r="IIQ102" s="44"/>
      <c r="IIR102" s="44"/>
      <c r="IIS102" s="44"/>
      <c r="IIT102" s="44"/>
      <c r="IIU102" s="44"/>
      <c r="IIV102" s="44"/>
      <c r="IIW102" s="44"/>
      <c r="IIX102" s="44"/>
      <c r="IIY102" s="44"/>
      <c r="IIZ102" s="44"/>
      <c r="IJA102" s="44"/>
      <c r="IJB102" s="44"/>
      <c r="IJC102" s="44"/>
      <c r="IJD102" s="44"/>
      <c r="IJE102" s="44"/>
      <c r="IJF102" s="44"/>
      <c r="IJG102" s="44"/>
      <c r="IJH102" s="44"/>
      <c r="IJI102" s="44"/>
      <c r="IJJ102" s="44"/>
      <c r="IJK102" s="44"/>
      <c r="IJL102" s="44"/>
      <c r="IJM102" s="44"/>
      <c r="IJN102" s="44"/>
      <c r="IJO102" s="44"/>
      <c r="IJP102" s="44"/>
      <c r="IJQ102" s="44"/>
      <c r="IJR102" s="44"/>
      <c r="IJS102" s="44"/>
      <c r="IJT102" s="44"/>
      <c r="IJU102" s="44"/>
      <c r="IJV102" s="44"/>
      <c r="IJW102" s="44"/>
      <c r="IJX102" s="44"/>
      <c r="IJY102" s="44"/>
      <c r="IJZ102" s="44"/>
      <c r="IKA102" s="44"/>
      <c r="IKB102" s="44"/>
      <c r="IKC102" s="44"/>
      <c r="IKD102" s="44"/>
      <c r="IKE102" s="44"/>
      <c r="IKF102" s="44"/>
      <c r="IKG102" s="44"/>
      <c r="IKH102" s="44"/>
      <c r="IKI102" s="44"/>
      <c r="IKJ102" s="44"/>
      <c r="IKK102" s="44"/>
      <c r="IKL102" s="44"/>
      <c r="IKM102" s="44"/>
      <c r="IKN102" s="44"/>
      <c r="IKO102" s="44"/>
      <c r="IKP102" s="44"/>
      <c r="IKQ102" s="44"/>
      <c r="IKR102" s="44"/>
      <c r="IKS102" s="44"/>
      <c r="IKT102" s="44"/>
      <c r="IKU102" s="44"/>
      <c r="IKV102" s="44"/>
      <c r="IKW102" s="44"/>
      <c r="IKX102" s="44"/>
      <c r="IKY102" s="44"/>
      <c r="IKZ102" s="44"/>
      <c r="ILA102" s="44"/>
      <c r="ILB102" s="44"/>
      <c r="ILC102" s="44"/>
      <c r="ILD102" s="44"/>
      <c r="ILE102" s="44"/>
      <c r="ILF102" s="44"/>
      <c r="ILG102" s="44"/>
      <c r="ILH102" s="44"/>
      <c r="ILI102" s="44"/>
      <c r="ILJ102" s="44"/>
      <c r="ILK102" s="44"/>
      <c r="ILL102" s="44"/>
      <c r="ILM102" s="44"/>
      <c r="ILN102" s="44"/>
      <c r="ILO102" s="44"/>
      <c r="ILP102" s="44"/>
      <c r="ILQ102" s="44"/>
      <c r="ILR102" s="44"/>
      <c r="ILS102" s="44"/>
      <c r="ILT102" s="44"/>
      <c r="ILU102" s="44"/>
      <c r="ILV102" s="44"/>
      <c r="ILW102" s="44"/>
      <c r="ILX102" s="44"/>
      <c r="ILY102" s="44"/>
      <c r="ILZ102" s="44"/>
      <c r="IMA102" s="44"/>
      <c r="IMB102" s="44"/>
      <c r="IMC102" s="44"/>
      <c r="IMD102" s="44"/>
      <c r="IME102" s="44"/>
      <c r="IMF102" s="44"/>
      <c r="IMG102" s="44"/>
      <c r="IMH102" s="44"/>
      <c r="IMI102" s="44"/>
      <c r="IMJ102" s="44"/>
      <c r="IMK102" s="44"/>
      <c r="IML102" s="44"/>
      <c r="IMM102" s="44"/>
      <c r="IMN102" s="44"/>
      <c r="IMO102" s="44"/>
      <c r="IMP102" s="44"/>
      <c r="IMQ102" s="44"/>
      <c r="IMR102" s="44"/>
      <c r="IMS102" s="44"/>
      <c r="IMT102" s="44"/>
      <c r="IMU102" s="44"/>
      <c r="IMV102" s="44"/>
      <c r="IMW102" s="44"/>
      <c r="IMX102" s="44"/>
      <c r="IMY102" s="44"/>
      <c r="IMZ102" s="44"/>
      <c r="INA102" s="44"/>
      <c r="INB102" s="44"/>
      <c r="INC102" s="44"/>
      <c r="IND102" s="44"/>
      <c r="INE102" s="44"/>
      <c r="INF102" s="44"/>
      <c r="ING102" s="44"/>
      <c r="INH102" s="44"/>
      <c r="INI102" s="44"/>
      <c r="INJ102" s="44"/>
      <c r="INK102" s="44"/>
      <c r="INL102" s="44"/>
      <c r="INM102" s="44"/>
      <c r="INN102" s="44"/>
      <c r="INO102" s="44"/>
      <c r="INP102" s="44"/>
      <c r="INQ102" s="44"/>
      <c r="INR102" s="44"/>
      <c r="INS102" s="44"/>
      <c r="INT102" s="44"/>
      <c r="INU102" s="44"/>
      <c r="INV102" s="44"/>
      <c r="INW102" s="44"/>
      <c r="INX102" s="44"/>
      <c r="INY102" s="44"/>
      <c r="INZ102" s="44"/>
      <c r="IOA102" s="44"/>
      <c r="IOB102" s="44"/>
      <c r="IOC102" s="44"/>
      <c r="IOD102" s="44"/>
      <c r="IOE102" s="44"/>
      <c r="IOF102" s="44"/>
      <c r="IOG102" s="44"/>
      <c r="IOH102" s="44"/>
      <c r="IOI102" s="44"/>
      <c r="IOJ102" s="44"/>
      <c r="IOK102" s="44"/>
      <c r="IOL102" s="44"/>
      <c r="IOM102" s="44"/>
      <c r="ION102" s="44"/>
      <c r="IOO102" s="44"/>
      <c r="IOP102" s="44"/>
      <c r="IOQ102" s="44"/>
      <c r="IOR102" s="44"/>
      <c r="IOS102" s="44"/>
      <c r="IOT102" s="44"/>
      <c r="IOU102" s="44"/>
      <c r="IOV102" s="44"/>
      <c r="IOW102" s="44"/>
      <c r="IOX102" s="44"/>
      <c r="IOY102" s="44"/>
      <c r="IOZ102" s="44"/>
      <c r="IPA102" s="44"/>
      <c r="IPB102" s="44"/>
      <c r="IPC102" s="44"/>
      <c r="IPD102" s="44"/>
      <c r="IPE102" s="44"/>
      <c r="IPF102" s="44"/>
      <c r="IPG102" s="44"/>
      <c r="IPH102" s="44"/>
      <c r="IPI102" s="44"/>
      <c r="IPJ102" s="44"/>
      <c r="IPK102" s="44"/>
      <c r="IPL102" s="44"/>
      <c r="IPM102" s="44"/>
      <c r="IPN102" s="44"/>
      <c r="IPO102" s="44"/>
      <c r="IPP102" s="44"/>
      <c r="IPQ102" s="44"/>
      <c r="IPR102" s="44"/>
      <c r="IPS102" s="44"/>
      <c r="IPT102" s="44"/>
      <c r="IPU102" s="44"/>
      <c r="IPV102" s="44"/>
      <c r="IPW102" s="44"/>
      <c r="IPX102" s="44"/>
      <c r="IPY102" s="44"/>
      <c r="IPZ102" s="44"/>
      <c r="IQA102" s="44"/>
      <c r="IQB102" s="44"/>
      <c r="IQC102" s="44"/>
      <c r="IQD102" s="44"/>
      <c r="IQE102" s="44"/>
      <c r="IQF102" s="44"/>
      <c r="IQG102" s="44"/>
      <c r="IQH102" s="44"/>
      <c r="IQI102" s="44"/>
      <c r="IQJ102" s="44"/>
      <c r="IQK102" s="44"/>
      <c r="IQL102" s="44"/>
      <c r="IQM102" s="44"/>
      <c r="IQN102" s="44"/>
      <c r="IQO102" s="44"/>
      <c r="IQP102" s="44"/>
      <c r="IQQ102" s="44"/>
      <c r="IQR102" s="44"/>
      <c r="IQS102" s="44"/>
      <c r="IQT102" s="44"/>
      <c r="IQU102" s="44"/>
      <c r="IQV102" s="44"/>
      <c r="IQW102" s="44"/>
      <c r="IQX102" s="44"/>
      <c r="IQY102" s="44"/>
      <c r="IQZ102" s="44"/>
      <c r="IRA102" s="44"/>
      <c r="IRB102" s="44"/>
      <c r="IRC102" s="44"/>
      <c r="IRD102" s="44"/>
      <c r="IRE102" s="44"/>
      <c r="IRF102" s="44"/>
      <c r="IRG102" s="44"/>
      <c r="IRH102" s="44"/>
      <c r="IRI102" s="44"/>
      <c r="IRJ102" s="44"/>
      <c r="IRK102" s="44"/>
      <c r="IRL102" s="44"/>
      <c r="IRM102" s="44"/>
      <c r="IRN102" s="44"/>
      <c r="IRO102" s="44"/>
      <c r="IRP102" s="44"/>
      <c r="IRQ102" s="44"/>
      <c r="IRR102" s="44"/>
      <c r="IRS102" s="44"/>
      <c r="IRT102" s="44"/>
      <c r="IRU102" s="44"/>
      <c r="IRV102" s="44"/>
      <c r="IRW102" s="44"/>
      <c r="IRX102" s="44"/>
      <c r="IRY102" s="44"/>
      <c r="IRZ102" s="44"/>
      <c r="ISA102" s="44"/>
      <c r="ISB102" s="44"/>
      <c r="ISC102" s="44"/>
      <c r="ISD102" s="44"/>
      <c r="ISE102" s="44"/>
      <c r="ISF102" s="44"/>
      <c r="ISG102" s="44"/>
      <c r="ISH102" s="44"/>
      <c r="ISI102" s="44"/>
      <c r="ISJ102" s="44"/>
      <c r="ISK102" s="44"/>
      <c r="ISL102" s="44"/>
      <c r="ISM102" s="44"/>
      <c r="ISN102" s="44"/>
      <c r="ISO102" s="44"/>
      <c r="ISP102" s="44"/>
      <c r="ISQ102" s="44"/>
      <c r="ISR102" s="44"/>
      <c r="ISS102" s="44"/>
      <c r="IST102" s="44"/>
      <c r="ISU102" s="44"/>
      <c r="ISV102" s="44"/>
      <c r="ISW102" s="44"/>
      <c r="ISX102" s="44"/>
      <c r="ISY102" s="44"/>
      <c r="ISZ102" s="44"/>
      <c r="ITA102" s="44"/>
      <c r="ITB102" s="44"/>
      <c r="ITC102" s="44"/>
      <c r="ITD102" s="44"/>
      <c r="ITE102" s="44"/>
      <c r="ITF102" s="44"/>
      <c r="ITG102" s="44"/>
      <c r="ITH102" s="44"/>
      <c r="ITI102" s="44"/>
      <c r="ITJ102" s="44"/>
      <c r="ITK102" s="44"/>
      <c r="ITL102" s="44"/>
      <c r="ITM102" s="44"/>
      <c r="ITN102" s="44"/>
      <c r="ITO102" s="44"/>
      <c r="ITP102" s="44"/>
      <c r="ITQ102" s="44"/>
      <c r="ITR102" s="44"/>
      <c r="ITS102" s="44"/>
      <c r="ITT102" s="44"/>
      <c r="ITU102" s="44"/>
      <c r="ITV102" s="44"/>
      <c r="ITW102" s="44"/>
      <c r="ITX102" s="44"/>
      <c r="ITY102" s="44"/>
      <c r="ITZ102" s="44"/>
      <c r="IUA102" s="44"/>
      <c r="IUB102" s="44"/>
      <c r="IUC102" s="44"/>
      <c r="IUD102" s="44"/>
      <c r="IUE102" s="44"/>
      <c r="IUF102" s="44"/>
      <c r="IUG102" s="44"/>
      <c r="IUH102" s="44"/>
      <c r="IUI102" s="44"/>
      <c r="IUJ102" s="44"/>
      <c r="IUK102" s="44"/>
      <c r="IUL102" s="44"/>
      <c r="IUM102" s="44"/>
      <c r="IUN102" s="44"/>
      <c r="IUO102" s="44"/>
      <c r="IUP102" s="44"/>
      <c r="IUQ102" s="44"/>
      <c r="IUR102" s="44"/>
      <c r="IUS102" s="44"/>
      <c r="IUT102" s="44"/>
      <c r="IUU102" s="44"/>
      <c r="IUV102" s="44"/>
      <c r="IUW102" s="44"/>
      <c r="IUX102" s="44"/>
      <c r="IUY102" s="44"/>
      <c r="IUZ102" s="44"/>
      <c r="IVA102" s="44"/>
      <c r="IVB102" s="44"/>
      <c r="IVC102" s="44"/>
      <c r="IVD102" s="44"/>
      <c r="IVE102" s="44"/>
      <c r="IVF102" s="44"/>
      <c r="IVG102" s="44"/>
      <c r="IVH102" s="44"/>
      <c r="IVI102" s="44"/>
      <c r="IVJ102" s="44"/>
      <c r="IVK102" s="44"/>
      <c r="IVL102" s="44"/>
      <c r="IVM102" s="44"/>
      <c r="IVN102" s="44"/>
      <c r="IVO102" s="44"/>
      <c r="IVP102" s="44"/>
      <c r="IVQ102" s="44"/>
      <c r="IVR102" s="44"/>
      <c r="IVS102" s="44"/>
      <c r="IVT102" s="44"/>
      <c r="IVU102" s="44"/>
      <c r="IVV102" s="44"/>
      <c r="IVW102" s="44"/>
      <c r="IVX102" s="44"/>
      <c r="IVY102" s="44"/>
      <c r="IVZ102" s="44"/>
      <c r="IWA102" s="44"/>
      <c r="IWB102" s="44"/>
      <c r="IWC102" s="44"/>
      <c r="IWD102" s="44"/>
      <c r="IWE102" s="44"/>
      <c r="IWF102" s="44"/>
      <c r="IWG102" s="44"/>
      <c r="IWH102" s="44"/>
      <c r="IWI102" s="44"/>
      <c r="IWJ102" s="44"/>
      <c r="IWK102" s="44"/>
      <c r="IWL102" s="44"/>
      <c r="IWM102" s="44"/>
      <c r="IWN102" s="44"/>
      <c r="IWO102" s="44"/>
      <c r="IWP102" s="44"/>
      <c r="IWQ102" s="44"/>
      <c r="IWR102" s="44"/>
      <c r="IWS102" s="44"/>
      <c r="IWT102" s="44"/>
      <c r="IWU102" s="44"/>
      <c r="IWV102" s="44"/>
      <c r="IWW102" s="44"/>
      <c r="IWX102" s="44"/>
      <c r="IWY102" s="44"/>
      <c r="IWZ102" s="44"/>
      <c r="IXA102" s="44"/>
      <c r="IXB102" s="44"/>
      <c r="IXC102" s="44"/>
      <c r="IXD102" s="44"/>
      <c r="IXE102" s="44"/>
      <c r="IXF102" s="44"/>
      <c r="IXG102" s="44"/>
      <c r="IXH102" s="44"/>
      <c r="IXI102" s="44"/>
      <c r="IXJ102" s="44"/>
      <c r="IXK102" s="44"/>
      <c r="IXL102" s="44"/>
      <c r="IXM102" s="44"/>
      <c r="IXN102" s="44"/>
      <c r="IXO102" s="44"/>
      <c r="IXP102" s="44"/>
      <c r="IXQ102" s="44"/>
      <c r="IXR102" s="44"/>
      <c r="IXS102" s="44"/>
      <c r="IXT102" s="44"/>
      <c r="IXU102" s="44"/>
      <c r="IXV102" s="44"/>
      <c r="IXW102" s="44"/>
      <c r="IXX102" s="44"/>
      <c r="IXY102" s="44"/>
      <c r="IXZ102" s="44"/>
      <c r="IYA102" s="44"/>
      <c r="IYB102" s="44"/>
      <c r="IYC102" s="44"/>
      <c r="IYD102" s="44"/>
      <c r="IYE102" s="44"/>
      <c r="IYF102" s="44"/>
      <c r="IYG102" s="44"/>
      <c r="IYH102" s="44"/>
      <c r="IYI102" s="44"/>
      <c r="IYJ102" s="44"/>
      <c r="IYK102" s="44"/>
      <c r="IYL102" s="44"/>
      <c r="IYM102" s="44"/>
      <c r="IYN102" s="44"/>
      <c r="IYO102" s="44"/>
      <c r="IYP102" s="44"/>
      <c r="IYQ102" s="44"/>
      <c r="IYR102" s="44"/>
      <c r="IYS102" s="44"/>
      <c r="IYT102" s="44"/>
      <c r="IYU102" s="44"/>
      <c r="IYV102" s="44"/>
      <c r="IYW102" s="44"/>
      <c r="IYX102" s="44"/>
      <c r="IYY102" s="44"/>
      <c r="IYZ102" s="44"/>
      <c r="IZA102" s="44"/>
      <c r="IZB102" s="44"/>
      <c r="IZC102" s="44"/>
      <c r="IZD102" s="44"/>
      <c r="IZE102" s="44"/>
      <c r="IZF102" s="44"/>
      <c r="IZG102" s="44"/>
      <c r="IZH102" s="44"/>
      <c r="IZI102" s="44"/>
      <c r="IZJ102" s="44"/>
      <c r="IZK102" s="44"/>
      <c r="IZL102" s="44"/>
      <c r="IZM102" s="44"/>
      <c r="IZN102" s="44"/>
      <c r="IZO102" s="44"/>
      <c r="IZP102" s="44"/>
      <c r="IZQ102" s="44"/>
      <c r="IZR102" s="44"/>
      <c r="IZS102" s="44"/>
      <c r="IZT102" s="44"/>
      <c r="IZU102" s="44"/>
      <c r="IZV102" s="44"/>
      <c r="IZW102" s="44"/>
      <c r="IZX102" s="44"/>
      <c r="IZY102" s="44"/>
      <c r="IZZ102" s="44"/>
      <c r="JAA102" s="44"/>
      <c r="JAB102" s="44"/>
      <c r="JAC102" s="44"/>
      <c r="JAD102" s="44"/>
      <c r="JAE102" s="44"/>
      <c r="JAF102" s="44"/>
      <c r="JAG102" s="44"/>
      <c r="JAH102" s="44"/>
      <c r="JAI102" s="44"/>
      <c r="JAJ102" s="44"/>
      <c r="JAK102" s="44"/>
      <c r="JAL102" s="44"/>
      <c r="JAM102" s="44"/>
      <c r="JAN102" s="44"/>
      <c r="JAO102" s="44"/>
      <c r="JAP102" s="44"/>
      <c r="JAQ102" s="44"/>
      <c r="JAR102" s="44"/>
      <c r="JAS102" s="44"/>
      <c r="JAT102" s="44"/>
      <c r="JAU102" s="44"/>
      <c r="JAV102" s="44"/>
      <c r="JAW102" s="44"/>
      <c r="JAX102" s="44"/>
      <c r="JAY102" s="44"/>
      <c r="JAZ102" s="44"/>
      <c r="JBA102" s="44"/>
      <c r="JBB102" s="44"/>
      <c r="JBC102" s="44"/>
      <c r="JBD102" s="44"/>
      <c r="JBE102" s="44"/>
      <c r="JBF102" s="44"/>
      <c r="JBG102" s="44"/>
      <c r="JBH102" s="44"/>
      <c r="JBI102" s="44"/>
      <c r="JBJ102" s="44"/>
      <c r="JBK102" s="44"/>
      <c r="JBL102" s="44"/>
      <c r="JBM102" s="44"/>
      <c r="JBN102" s="44"/>
      <c r="JBO102" s="44"/>
      <c r="JBP102" s="44"/>
      <c r="JBQ102" s="44"/>
      <c r="JBR102" s="44"/>
      <c r="JBS102" s="44"/>
      <c r="JBT102" s="44"/>
      <c r="JBU102" s="44"/>
      <c r="JBV102" s="44"/>
      <c r="JBW102" s="44"/>
      <c r="JBX102" s="44"/>
      <c r="JBY102" s="44"/>
      <c r="JBZ102" s="44"/>
      <c r="JCA102" s="44"/>
      <c r="JCB102" s="44"/>
      <c r="JCC102" s="44"/>
      <c r="JCD102" s="44"/>
      <c r="JCE102" s="44"/>
      <c r="JCF102" s="44"/>
      <c r="JCG102" s="44"/>
      <c r="JCH102" s="44"/>
      <c r="JCI102" s="44"/>
      <c r="JCJ102" s="44"/>
      <c r="JCK102" s="44"/>
      <c r="JCL102" s="44"/>
      <c r="JCM102" s="44"/>
      <c r="JCN102" s="44"/>
      <c r="JCO102" s="44"/>
      <c r="JCP102" s="44"/>
      <c r="JCQ102" s="44"/>
      <c r="JCR102" s="44"/>
      <c r="JCS102" s="44"/>
      <c r="JCT102" s="44"/>
      <c r="JCU102" s="44"/>
      <c r="JCV102" s="44"/>
      <c r="JCW102" s="44"/>
      <c r="JCX102" s="44"/>
      <c r="JCY102" s="44"/>
      <c r="JCZ102" s="44"/>
      <c r="JDA102" s="44"/>
      <c r="JDB102" s="44"/>
      <c r="JDC102" s="44"/>
      <c r="JDD102" s="44"/>
      <c r="JDE102" s="44"/>
      <c r="JDF102" s="44"/>
      <c r="JDG102" s="44"/>
      <c r="JDH102" s="44"/>
      <c r="JDI102" s="44"/>
      <c r="JDJ102" s="44"/>
      <c r="JDK102" s="44"/>
      <c r="JDL102" s="44"/>
      <c r="JDM102" s="44"/>
      <c r="JDN102" s="44"/>
      <c r="JDO102" s="44"/>
      <c r="JDP102" s="44"/>
      <c r="JDQ102" s="44"/>
      <c r="JDR102" s="44"/>
      <c r="JDS102" s="44"/>
      <c r="JDT102" s="44"/>
      <c r="JDU102" s="44"/>
      <c r="JDV102" s="44"/>
      <c r="JDW102" s="44"/>
      <c r="JDX102" s="44"/>
      <c r="JDY102" s="44"/>
      <c r="JDZ102" s="44"/>
      <c r="JEA102" s="44"/>
      <c r="JEB102" s="44"/>
      <c r="JEC102" s="44"/>
      <c r="JED102" s="44"/>
      <c r="JEE102" s="44"/>
      <c r="JEF102" s="44"/>
      <c r="JEG102" s="44"/>
      <c r="JEH102" s="44"/>
      <c r="JEI102" s="44"/>
      <c r="JEJ102" s="44"/>
      <c r="JEK102" s="44"/>
      <c r="JEL102" s="44"/>
      <c r="JEM102" s="44"/>
      <c r="JEN102" s="44"/>
      <c r="JEO102" s="44"/>
      <c r="JEP102" s="44"/>
      <c r="JEQ102" s="44"/>
      <c r="JER102" s="44"/>
      <c r="JES102" s="44"/>
      <c r="JET102" s="44"/>
      <c r="JEU102" s="44"/>
      <c r="JEV102" s="44"/>
      <c r="JEW102" s="44"/>
      <c r="JEX102" s="44"/>
      <c r="JEY102" s="44"/>
      <c r="JEZ102" s="44"/>
      <c r="JFA102" s="44"/>
      <c r="JFB102" s="44"/>
      <c r="JFC102" s="44"/>
      <c r="JFD102" s="44"/>
      <c r="JFE102" s="44"/>
      <c r="JFF102" s="44"/>
      <c r="JFG102" s="44"/>
      <c r="JFH102" s="44"/>
      <c r="JFI102" s="44"/>
      <c r="JFJ102" s="44"/>
      <c r="JFK102" s="44"/>
      <c r="JFL102" s="44"/>
      <c r="JFM102" s="44"/>
      <c r="JFN102" s="44"/>
      <c r="JFO102" s="44"/>
      <c r="JFP102" s="44"/>
      <c r="JFQ102" s="44"/>
      <c r="JFR102" s="44"/>
      <c r="JFS102" s="44"/>
      <c r="JFT102" s="44"/>
      <c r="JFU102" s="44"/>
      <c r="JFV102" s="44"/>
      <c r="JFW102" s="44"/>
      <c r="JFX102" s="44"/>
      <c r="JFY102" s="44"/>
      <c r="JFZ102" s="44"/>
      <c r="JGA102" s="44"/>
      <c r="JGB102" s="44"/>
      <c r="JGC102" s="44"/>
      <c r="JGD102" s="44"/>
      <c r="JGE102" s="44"/>
      <c r="JGF102" s="44"/>
      <c r="JGG102" s="44"/>
      <c r="JGH102" s="44"/>
      <c r="JGI102" s="44"/>
      <c r="JGJ102" s="44"/>
      <c r="JGK102" s="44"/>
      <c r="JGL102" s="44"/>
      <c r="JGM102" s="44"/>
      <c r="JGN102" s="44"/>
      <c r="JGO102" s="44"/>
      <c r="JGP102" s="44"/>
      <c r="JGQ102" s="44"/>
      <c r="JGR102" s="44"/>
      <c r="JGS102" s="44"/>
      <c r="JGT102" s="44"/>
      <c r="JGU102" s="44"/>
      <c r="JGV102" s="44"/>
      <c r="JGW102" s="44"/>
      <c r="JGX102" s="44"/>
      <c r="JGY102" s="44"/>
      <c r="JGZ102" s="44"/>
      <c r="JHA102" s="44"/>
      <c r="JHB102" s="44"/>
      <c r="JHC102" s="44"/>
      <c r="JHD102" s="44"/>
      <c r="JHE102" s="44"/>
      <c r="JHF102" s="44"/>
      <c r="JHG102" s="44"/>
      <c r="JHH102" s="44"/>
      <c r="JHI102" s="44"/>
      <c r="JHJ102" s="44"/>
      <c r="JHK102" s="44"/>
      <c r="JHL102" s="44"/>
      <c r="JHM102" s="44"/>
      <c r="JHN102" s="44"/>
      <c r="JHO102" s="44"/>
      <c r="JHP102" s="44"/>
      <c r="JHQ102" s="44"/>
      <c r="JHR102" s="44"/>
      <c r="JHS102" s="44"/>
      <c r="JHT102" s="44"/>
      <c r="JHU102" s="44"/>
      <c r="JHV102" s="44"/>
      <c r="JHW102" s="44"/>
      <c r="JHX102" s="44"/>
      <c r="JHY102" s="44"/>
      <c r="JHZ102" s="44"/>
      <c r="JIA102" s="44"/>
      <c r="JIB102" s="44"/>
      <c r="JIC102" s="44"/>
      <c r="JID102" s="44"/>
      <c r="JIE102" s="44"/>
      <c r="JIF102" s="44"/>
      <c r="JIG102" s="44"/>
      <c r="JIH102" s="44"/>
      <c r="JII102" s="44"/>
      <c r="JIJ102" s="44"/>
      <c r="JIK102" s="44"/>
      <c r="JIL102" s="44"/>
      <c r="JIM102" s="44"/>
      <c r="JIN102" s="44"/>
      <c r="JIO102" s="44"/>
      <c r="JIP102" s="44"/>
      <c r="JIQ102" s="44"/>
      <c r="JIR102" s="44"/>
      <c r="JIS102" s="44"/>
      <c r="JIT102" s="44"/>
      <c r="JIU102" s="44"/>
      <c r="JIV102" s="44"/>
      <c r="JIW102" s="44"/>
      <c r="JIX102" s="44"/>
      <c r="JIY102" s="44"/>
      <c r="JIZ102" s="44"/>
      <c r="JJA102" s="44"/>
      <c r="JJB102" s="44"/>
      <c r="JJC102" s="44"/>
      <c r="JJD102" s="44"/>
      <c r="JJE102" s="44"/>
      <c r="JJF102" s="44"/>
      <c r="JJG102" s="44"/>
      <c r="JJH102" s="44"/>
      <c r="JJI102" s="44"/>
      <c r="JJJ102" s="44"/>
      <c r="JJK102" s="44"/>
      <c r="JJL102" s="44"/>
      <c r="JJM102" s="44"/>
      <c r="JJN102" s="44"/>
      <c r="JJO102" s="44"/>
      <c r="JJP102" s="44"/>
      <c r="JJQ102" s="44"/>
      <c r="JJR102" s="44"/>
      <c r="JJS102" s="44"/>
      <c r="JJT102" s="44"/>
      <c r="JJU102" s="44"/>
      <c r="JJV102" s="44"/>
      <c r="JJW102" s="44"/>
      <c r="JJX102" s="44"/>
      <c r="JJY102" s="44"/>
      <c r="JJZ102" s="44"/>
      <c r="JKA102" s="44"/>
      <c r="JKB102" s="44"/>
      <c r="JKC102" s="44"/>
      <c r="JKD102" s="44"/>
      <c r="JKE102" s="44"/>
      <c r="JKF102" s="44"/>
      <c r="JKG102" s="44"/>
      <c r="JKH102" s="44"/>
      <c r="JKI102" s="44"/>
      <c r="JKJ102" s="44"/>
      <c r="JKK102" s="44"/>
      <c r="JKL102" s="44"/>
      <c r="JKM102" s="44"/>
      <c r="JKN102" s="44"/>
      <c r="JKO102" s="44"/>
      <c r="JKP102" s="44"/>
      <c r="JKQ102" s="44"/>
      <c r="JKR102" s="44"/>
      <c r="JKS102" s="44"/>
      <c r="JKT102" s="44"/>
      <c r="JKU102" s="44"/>
      <c r="JKV102" s="44"/>
      <c r="JKW102" s="44"/>
      <c r="JKX102" s="44"/>
      <c r="JKY102" s="44"/>
      <c r="JKZ102" s="44"/>
      <c r="JLA102" s="44"/>
      <c r="JLB102" s="44"/>
      <c r="JLC102" s="44"/>
      <c r="JLD102" s="44"/>
      <c r="JLE102" s="44"/>
      <c r="JLF102" s="44"/>
      <c r="JLG102" s="44"/>
      <c r="JLH102" s="44"/>
      <c r="JLI102" s="44"/>
      <c r="JLJ102" s="44"/>
      <c r="JLK102" s="44"/>
      <c r="JLL102" s="44"/>
      <c r="JLM102" s="44"/>
      <c r="JLN102" s="44"/>
      <c r="JLO102" s="44"/>
      <c r="JLP102" s="44"/>
      <c r="JLQ102" s="44"/>
      <c r="JLR102" s="44"/>
      <c r="JLS102" s="44"/>
      <c r="JLT102" s="44"/>
      <c r="JLU102" s="44"/>
      <c r="JLV102" s="44"/>
      <c r="JLW102" s="44"/>
      <c r="JLX102" s="44"/>
      <c r="JLY102" s="44"/>
      <c r="JLZ102" s="44"/>
      <c r="JMA102" s="44"/>
      <c r="JMB102" s="44"/>
      <c r="JMC102" s="44"/>
      <c r="JMD102" s="44"/>
      <c r="JME102" s="44"/>
      <c r="JMF102" s="44"/>
      <c r="JMG102" s="44"/>
      <c r="JMH102" s="44"/>
      <c r="JMI102" s="44"/>
      <c r="JMJ102" s="44"/>
      <c r="JMK102" s="44"/>
      <c r="JML102" s="44"/>
      <c r="JMM102" s="44"/>
      <c r="JMN102" s="44"/>
      <c r="JMO102" s="44"/>
      <c r="JMP102" s="44"/>
      <c r="JMQ102" s="44"/>
      <c r="JMR102" s="44"/>
      <c r="JMS102" s="44"/>
      <c r="JMT102" s="44"/>
      <c r="JMU102" s="44"/>
      <c r="JMV102" s="44"/>
      <c r="JMW102" s="44"/>
      <c r="JMX102" s="44"/>
      <c r="JMY102" s="44"/>
      <c r="JMZ102" s="44"/>
      <c r="JNA102" s="44"/>
      <c r="JNB102" s="44"/>
      <c r="JNC102" s="44"/>
      <c r="JND102" s="44"/>
      <c r="JNE102" s="44"/>
      <c r="JNF102" s="44"/>
      <c r="JNG102" s="44"/>
      <c r="JNH102" s="44"/>
      <c r="JNI102" s="44"/>
      <c r="JNJ102" s="44"/>
      <c r="JNK102" s="44"/>
      <c r="JNL102" s="44"/>
      <c r="JNM102" s="44"/>
      <c r="JNN102" s="44"/>
      <c r="JNO102" s="44"/>
      <c r="JNP102" s="44"/>
      <c r="JNQ102" s="44"/>
      <c r="JNR102" s="44"/>
      <c r="JNS102" s="44"/>
      <c r="JNT102" s="44"/>
      <c r="JNU102" s="44"/>
      <c r="JNV102" s="44"/>
      <c r="JNW102" s="44"/>
      <c r="JNX102" s="44"/>
      <c r="JNY102" s="44"/>
      <c r="JNZ102" s="44"/>
      <c r="JOA102" s="44"/>
      <c r="JOB102" s="44"/>
      <c r="JOC102" s="44"/>
      <c r="JOD102" s="44"/>
      <c r="JOE102" s="44"/>
      <c r="JOF102" s="44"/>
      <c r="JOG102" s="44"/>
      <c r="JOH102" s="44"/>
      <c r="JOI102" s="44"/>
      <c r="JOJ102" s="44"/>
      <c r="JOK102" s="44"/>
      <c r="JOL102" s="44"/>
      <c r="JOM102" s="44"/>
      <c r="JON102" s="44"/>
      <c r="JOO102" s="44"/>
      <c r="JOP102" s="44"/>
      <c r="JOQ102" s="44"/>
      <c r="JOR102" s="44"/>
      <c r="JOS102" s="44"/>
      <c r="JOT102" s="44"/>
      <c r="JOU102" s="44"/>
      <c r="JOV102" s="44"/>
      <c r="JOW102" s="44"/>
      <c r="JOX102" s="44"/>
      <c r="JOY102" s="44"/>
      <c r="JOZ102" s="44"/>
      <c r="JPA102" s="44"/>
      <c r="JPB102" s="44"/>
      <c r="JPC102" s="44"/>
      <c r="JPD102" s="44"/>
      <c r="JPE102" s="44"/>
      <c r="JPF102" s="44"/>
      <c r="JPG102" s="44"/>
      <c r="JPH102" s="44"/>
      <c r="JPI102" s="44"/>
      <c r="JPJ102" s="44"/>
      <c r="JPK102" s="44"/>
      <c r="JPL102" s="44"/>
      <c r="JPM102" s="44"/>
      <c r="JPN102" s="44"/>
      <c r="JPO102" s="44"/>
      <c r="JPP102" s="44"/>
      <c r="JPQ102" s="44"/>
      <c r="JPR102" s="44"/>
      <c r="JPS102" s="44"/>
      <c r="JPT102" s="44"/>
      <c r="JPU102" s="44"/>
      <c r="JPV102" s="44"/>
      <c r="JPW102" s="44"/>
      <c r="JPX102" s="44"/>
      <c r="JPY102" s="44"/>
      <c r="JPZ102" s="44"/>
      <c r="JQA102" s="44"/>
      <c r="JQB102" s="44"/>
      <c r="JQC102" s="44"/>
      <c r="JQD102" s="44"/>
      <c r="JQE102" s="44"/>
      <c r="JQF102" s="44"/>
      <c r="JQG102" s="44"/>
      <c r="JQH102" s="44"/>
      <c r="JQI102" s="44"/>
      <c r="JQJ102" s="44"/>
      <c r="JQK102" s="44"/>
      <c r="JQL102" s="44"/>
      <c r="JQM102" s="44"/>
      <c r="JQN102" s="44"/>
      <c r="JQO102" s="44"/>
      <c r="JQP102" s="44"/>
      <c r="JQQ102" s="44"/>
      <c r="JQR102" s="44"/>
      <c r="JQS102" s="44"/>
      <c r="JQT102" s="44"/>
      <c r="JQU102" s="44"/>
      <c r="JQV102" s="44"/>
      <c r="JQW102" s="44"/>
      <c r="JQX102" s="44"/>
      <c r="JQY102" s="44"/>
      <c r="JQZ102" s="44"/>
      <c r="JRA102" s="44"/>
      <c r="JRB102" s="44"/>
      <c r="JRC102" s="44"/>
      <c r="JRD102" s="44"/>
      <c r="JRE102" s="44"/>
      <c r="JRF102" s="44"/>
      <c r="JRG102" s="44"/>
      <c r="JRH102" s="44"/>
      <c r="JRI102" s="44"/>
      <c r="JRJ102" s="44"/>
      <c r="JRK102" s="44"/>
      <c r="JRL102" s="44"/>
      <c r="JRM102" s="44"/>
      <c r="JRN102" s="44"/>
      <c r="JRO102" s="44"/>
      <c r="JRP102" s="44"/>
      <c r="JRQ102" s="44"/>
      <c r="JRR102" s="44"/>
      <c r="JRS102" s="44"/>
      <c r="JRT102" s="44"/>
      <c r="JRU102" s="44"/>
      <c r="JRV102" s="44"/>
      <c r="JRW102" s="44"/>
      <c r="JRX102" s="44"/>
      <c r="JRY102" s="44"/>
      <c r="JRZ102" s="44"/>
      <c r="JSA102" s="44"/>
      <c r="JSB102" s="44"/>
      <c r="JSC102" s="44"/>
      <c r="JSD102" s="44"/>
      <c r="JSE102" s="44"/>
      <c r="JSF102" s="44"/>
      <c r="JSG102" s="44"/>
      <c r="JSH102" s="44"/>
      <c r="JSI102" s="44"/>
      <c r="JSJ102" s="44"/>
      <c r="JSK102" s="44"/>
      <c r="JSL102" s="44"/>
      <c r="JSM102" s="44"/>
      <c r="JSN102" s="44"/>
      <c r="JSO102" s="44"/>
      <c r="JSP102" s="44"/>
      <c r="JSQ102" s="44"/>
      <c r="JSR102" s="44"/>
      <c r="JSS102" s="44"/>
      <c r="JST102" s="44"/>
      <c r="JSU102" s="44"/>
      <c r="JSV102" s="44"/>
      <c r="JSW102" s="44"/>
      <c r="JSX102" s="44"/>
      <c r="JSY102" s="44"/>
      <c r="JSZ102" s="44"/>
      <c r="JTA102" s="44"/>
      <c r="JTB102" s="44"/>
      <c r="JTC102" s="44"/>
      <c r="JTD102" s="44"/>
      <c r="JTE102" s="44"/>
      <c r="JTF102" s="44"/>
      <c r="JTG102" s="44"/>
      <c r="JTH102" s="44"/>
      <c r="JTI102" s="44"/>
      <c r="JTJ102" s="44"/>
      <c r="JTK102" s="44"/>
      <c r="JTL102" s="44"/>
      <c r="JTM102" s="44"/>
      <c r="JTN102" s="44"/>
      <c r="JTO102" s="44"/>
      <c r="JTP102" s="44"/>
      <c r="JTQ102" s="44"/>
      <c r="JTR102" s="44"/>
      <c r="JTS102" s="44"/>
      <c r="JTT102" s="44"/>
      <c r="JTU102" s="44"/>
      <c r="JTV102" s="44"/>
      <c r="JTW102" s="44"/>
      <c r="JTX102" s="44"/>
      <c r="JTY102" s="44"/>
      <c r="JTZ102" s="44"/>
      <c r="JUA102" s="44"/>
      <c r="JUB102" s="44"/>
      <c r="JUC102" s="44"/>
      <c r="JUD102" s="44"/>
      <c r="JUE102" s="44"/>
      <c r="JUF102" s="44"/>
      <c r="JUG102" s="44"/>
      <c r="JUH102" s="44"/>
      <c r="JUI102" s="44"/>
      <c r="JUJ102" s="44"/>
      <c r="JUK102" s="44"/>
      <c r="JUL102" s="44"/>
      <c r="JUM102" s="44"/>
      <c r="JUN102" s="44"/>
      <c r="JUO102" s="44"/>
      <c r="JUP102" s="44"/>
      <c r="JUQ102" s="44"/>
      <c r="JUR102" s="44"/>
      <c r="JUS102" s="44"/>
      <c r="JUT102" s="44"/>
      <c r="JUU102" s="44"/>
      <c r="JUV102" s="44"/>
      <c r="JUW102" s="44"/>
      <c r="JUX102" s="44"/>
      <c r="JUY102" s="44"/>
      <c r="JUZ102" s="44"/>
      <c r="JVA102" s="44"/>
      <c r="JVB102" s="44"/>
      <c r="JVC102" s="44"/>
      <c r="JVD102" s="44"/>
      <c r="JVE102" s="44"/>
      <c r="JVF102" s="44"/>
      <c r="JVG102" s="44"/>
      <c r="JVH102" s="44"/>
      <c r="JVI102" s="44"/>
      <c r="JVJ102" s="44"/>
      <c r="JVK102" s="44"/>
      <c r="JVL102" s="44"/>
      <c r="JVM102" s="44"/>
      <c r="JVN102" s="44"/>
      <c r="JVO102" s="44"/>
      <c r="JVP102" s="44"/>
      <c r="JVQ102" s="44"/>
      <c r="JVR102" s="44"/>
      <c r="JVS102" s="44"/>
      <c r="JVT102" s="44"/>
      <c r="JVU102" s="44"/>
      <c r="JVV102" s="44"/>
      <c r="JVW102" s="44"/>
      <c r="JVX102" s="44"/>
      <c r="JVY102" s="44"/>
      <c r="JVZ102" s="44"/>
      <c r="JWA102" s="44"/>
      <c r="JWB102" s="44"/>
      <c r="JWC102" s="44"/>
      <c r="JWD102" s="44"/>
      <c r="JWE102" s="44"/>
      <c r="JWF102" s="44"/>
      <c r="JWG102" s="44"/>
      <c r="JWH102" s="44"/>
      <c r="JWI102" s="44"/>
      <c r="JWJ102" s="44"/>
      <c r="JWK102" s="44"/>
      <c r="JWL102" s="44"/>
      <c r="JWM102" s="44"/>
      <c r="JWN102" s="44"/>
      <c r="JWO102" s="44"/>
      <c r="JWP102" s="44"/>
      <c r="JWQ102" s="44"/>
      <c r="JWR102" s="44"/>
      <c r="JWS102" s="44"/>
      <c r="JWT102" s="44"/>
      <c r="JWU102" s="44"/>
      <c r="JWV102" s="44"/>
      <c r="JWW102" s="44"/>
      <c r="JWX102" s="44"/>
      <c r="JWY102" s="44"/>
      <c r="JWZ102" s="44"/>
      <c r="JXA102" s="44"/>
      <c r="JXB102" s="44"/>
      <c r="JXC102" s="44"/>
      <c r="JXD102" s="44"/>
      <c r="JXE102" s="44"/>
      <c r="JXF102" s="44"/>
      <c r="JXG102" s="44"/>
      <c r="JXH102" s="44"/>
      <c r="JXI102" s="44"/>
      <c r="JXJ102" s="44"/>
      <c r="JXK102" s="44"/>
      <c r="JXL102" s="44"/>
      <c r="JXM102" s="44"/>
      <c r="JXN102" s="44"/>
      <c r="JXO102" s="44"/>
      <c r="JXP102" s="44"/>
      <c r="JXQ102" s="44"/>
      <c r="JXR102" s="44"/>
      <c r="JXS102" s="44"/>
      <c r="JXT102" s="44"/>
      <c r="JXU102" s="44"/>
      <c r="JXV102" s="44"/>
      <c r="JXW102" s="44"/>
      <c r="JXX102" s="44"/>
      <c r="JXY102" s="44"/>
      <c r="JXZ102" s="44"/>
      <c r="JYA102" s="44"/>
      <c r="JYB102" s="44"/>
      <c r="JYC102" s="44"/>
      <c r="JYD102" s="44"/>
      <c r="JYE102" s="44"/>
      <c r="JYF102" s="44"/>
      <c r="JYG102" s="44"/>
      <c r="JYH102" s="44"/>
      <c r="JYI102" s="44"/>
      <c r="JYJ102" s="44"/>
      <c r="JYK102" s="44"/>
      <c r="JYL102" s="44"/>
      <c r="JYM102" s="44"/>
      <c r="JYN102" s="44"/>
      <c r="JYO102" s="44"/>
      <c r="JYP102" s="44"/>
      <c r="JYQ102" s="44"/>
      <c r="JYR102" s="44"/>
      <c r="JYS102" s="44"/>
      <c r="JYT102" s="44"/>
      <c r="JYU102" s="44"/>
      <c r="JYV102" s="44"/>
      <c r="JYW102" s="44"/>
      <c r="JYX102" s="44"/>
      <c r="JYY102" s="44"/>
      <c r="JYZ102" s="44"/>
      <c r="JZA102" s="44"/>
      <c r="JZB102" s="44"/>
      <c r="JZC102" s="44"/>
      <c r="JZD102" s="44"/>
      <c r="JZE102" s="44"/>
      <c r="JZF102" s="44"/>
      <c r="JZG102" s="44"/>
      <c r="JZH102" s="44"/>
      <c r="JZI102" s="44"/>
      <c r="JZJ102" s="44"/>
      <c r="JZK102" s="44"/>
      <c r="JZL102" s="44"/>
      <c r="JZM102" s="44"/>
      <c r="JZN102" s="44"/>
      <c r="JZO102" s="44"/>
      <c r="JZP102" s="44"/>
      <c r="JZQ102" s="44"/>
      <c r="JZR102" s="44"/>
      <c r="JZS102" s="44"/>
      <c r="JZT102" s="44"/>
      <c r="JZU102" s="44"/>
      <c r="JZV102" s="44"/>
      <c r="JZW102" s="44"/>
      <c r="JZX102" s="44"/>
      <c r="JZY102" s="44"/>
      <c r="JZZ102" s="44"/>
      <c r="KAA102" s="44"/>
      <c r="KAB102" s="44"/>
      <c r="KAC102" s="44"/>
      <c r="KAD102" s="44"/>
      <c r="KAE102" s="44"/>
      <c r="KAF102" s="44"/>
      <c r="KAG102" s="44"/>
      <c r="KAH102" s="44"/>
      <c r="KAI102" s="44"/>
      <c r="KAJ102" s="44"/>
      <c r="KAK102" s="44"/>
      <c r="KAL102" s="44"/>
      <c r="KAM102" s="44"/>
      <c r="KAN102" s="44"/>
      <c r="KAO102" s="44"/>
      <c r="KAP102" s="44"/>
      <c r="KAQ102" s="44"/>
      <c r="KAR102" s="44"/>
      <c r="KAS102" s="44"/>
      <c r="KAT102" s="44"/>
      <c r="KAU102" s="44"/>
      <c r="KAV102" s="44"/>
      <c r="KAW102" s="44"/>
      <c r="KAX102" s="44"/>
      <c r="KAY102" s="44"/>
      <c r="KAZ102" s="44"/>
      <c r="KBA102" s="44"/>
      <c r="KBB102" s="44"/>
      <c r="KBC102" s="44"/>
      <c r="KBD102" s="44"/>
      <c r="KBE102" s="44"/>
      <c r="KBF102" s="44"/>
      <c r="KBG102" s="44"/>
      <c r="KBH102" s="44"/>
      <c r="KBI102" s="44"/>
      <c r="KBJ102" s="44"/>
      <c r="KBK102" s="44"/>
      <c r="KBL102" s="44"/>
      <c r="KBM102" s="44"/>
      <c r="KBN102" s="44"/>
      <c r="KBO102" s="44"/>
      <c r="KBP102" s="44"/>
      <c r="KBQ102" s="44"/>
      <c r="KBR102" s="44"/>
      <c r="KBS102" s="44"/>
      <c r="KBT102" s="44"/>
      <c r="KBU102" s="44"/>
      <c r="KBV102" s="44"/>
      <c r="KBW102" s="44"/>
      <c r="KBX102" s="44"/>
      <c r="KBY102" s="44"/>
      <c r="KBZ102" s="44"/>
      <c r="KCA102" s="44"/>
      <c r="KCB102" s="44"/>
      <c r="KCC102" s="44"/>
      <c r="KCD102" s="44"/>
      <c r="KCE102" s="44"/>
      <c r="KCF102" s="44"/>
      <c r="KCG102" s="44"/>
      <c r="KCH102" s="44"/>
      <c r="KCI102" s="44"/>
      <c r="KCJ102" s="44"/>
      <c r="KCK102" s="44"/>
      <c r="KCL102" s="44"/>
      <c r="KCM102" s="44"/>
      <c r="KCN102" s="44"/>
      <c r="KCO102" s="44"/>
      <c r="KCP102" s="44"/>
      <c r="KCQ102" s="44"/>
      <c r="KCR102" s="44"/>
      <c r="KCS102" s="44"/>
      <c r="KCT102" s="44"/>
      <c r="KCU102" s="44"/>
      <c r="KCV102" s="44"/>
      <c r="KCW102" s="44"/>
      <c r="KCX102" s="44"/>
      <c r="KCY102" s="44"/>
      <c r="KCZ102" s="44"/>
      <c r="KDA102" s="44"/>
      <c r="KDB102" s="44"/>
      <c r="KDC102" s="44"/>
      <c r="KDD102" s="44"/>
      <c r="KDE102" s="44"/>
      <c r="KDF102" s="44"/>
      <c r="KDG102" s="44"/>
      <c r="KDH102" s="44"/>
      <c r="KDI102" s="44"/>
      <c r="KDJ102" s="44"/>
      <c r="KDK102" s="44"/>
      <c r="KDL102" s="44"/>
      <c r="KDM102" s="44"/>
      <c r="KDN102" s="44"/>
      <c r="KDO102" s="44"/>
      <c r="KDP102" s="44"/>
      <c r="KDQ102" s="44"/>
      <c r="KDR102" s="44"/>
      <c r="KDS102" s="44"/>
      <c r="KDT102" s="44"/>
      <c r="KDU102" s="44"/>
      <c r="KDV102" s="44"/>
      <c r="KDW102" s="44"/>
      <c r="KDX102" s="44"/>
      <c r="KDY102" s="44"/>
      <c r="KDZ102" s="44"/>
      <c r="KEA102" s="44"/>
      <c r="KEB102" s="44"/>
      <c r="KEC102" s="44"/>
      <c r="KED102" s="44"/>
      <c r="KEE102" s="44"/>
      <c r="KEF102" s="44"/>
      <c r="KEG102" s="44"/>
      <c r="KEH102" s="44"/>
      <c r="KEI102" s="44"/>
      <c r="KEJ102" s="44"/>
      <c r="KEK102" s="44"/>
      <c r="KEL102" s="44"/>
      <c r="KEM102" s="44"/>
      <c r="KEN102" s="44"/>
      <c r="KEO102" s="44"/>
      <c r="KEP102" s="44"/>
      <c r="KEQ102" s="44"/>
      <c r="KER102" s="44"/>
      <c r="KES102" s="44"/>
      <c r="KET102" s="44"/>
      <c r="KEU102" s="44"/>
      <c r="KEV102" s="44"/>
      <c r="KEW102" s="44"/>
      <c r="KEX102" s="44"/>
      <c r="KEY102" s="44"/>
      <c r="KEZ102" s="44"/>
      <c r="KFA102" s="44"/>
      <c r="KFB102" s="44"/>
      <c r="KFC102" s="44"/>
      <c r="KFD102" s="44"/>
      <c r="KFE102" s="44"/>
      <c r="KFF102" s="44"/>
      <c r="KFG102" s="44"/>
      <c r="KFH102" s="44"/>
      <c r="KFI102" s="44"/>
      <c r="KFJ102" s="44"/>
      <c r="KFK102" s="44"/>
      <c r="KFL102" s="44"/>
      <c r="KFM102" s="44"/>
      <c r="KFN102" s="44"/>
      <c r="KFO102" s="44"/>
      <c r="KFP102" s="44"/>
      <c r="KFQ102" s="44"/>
      <c r="KFR102" s="44"/>
      <c r="KFS102" s="44"/>
      <c r="KFT102" s="44"/>
      <c r="KFU102" s="44"/>
      <c r="KFV102" s="44"/>
      <c r="KFW102" s="44"/>
      <c r="KFX102" s="44"/>
      <c r="KFY102" s="44"/>
      <c r="KFZ102" s="44"/>
      <c r="KGA102" s="44"/>
      <c r="KGB102" s="44"/>
      <c r="KGC102" s="44"/>
      <c r="KGD102" s="44"/>
      <c r="KGE102" s="44"/>
      <c r="KGF102" s="44"/>
      <c r="KGG102" s="44"/>
      <c r="KGH102" s="44"/>
      <c r="KGI102" s="44"/>
      <c r="KGJ102" s="44"/>
      <c r="KGK102" s="44"/>
      <c r="KGL102" s="44"/>
      <c r="KGM102" s="44"/>
      <c r="KGN102" s="44"/>
      <c r="KGO102" s="44"/>
      <c r="KGP102" s="44"/>
      <c r="KGQ102" s="44"/>
      <c r="KGR102" s="44"/>
      <c r="KGS102" s="44"/>
      <c r="KGT102" s="44"/>
      <c r="KGU102" s="44"/>
      <c r="KGV102" s="44"/>
      <c r="KGW102" s="44"/>
      <c r="KGX102" s="44"/>
      <c r="KGY102" s="44"/>
      <c r="KGZ102" s="44"/>
      <c r="KHA102" s="44"/>
      <c r="KHB102" s="44"/>
      <c r="KHC102" s="44"/>
      <c r="KHD102" s="44"/>
      <c r="KHE102" s="44"/>
      <c r="KHF102" s="44"/>
      <c r="KHG102" s="44"/>
      <c r="KHH102" s="44"/>
      <c r="KHI102" s="44"/>
      <c r="KHJ102" s="44"/>
      <c r="KHK102" s="44"/>
      <c r="KHL102" s="44"/>
      <c r="KHM102" s="44"/>
      <c r="KHN102" s="44"/>
      <c r="KHO102" s="44"/>
      <c r="KHP102" s="44"/>
      <c r="KHQ102" s="44"/>
      <c r="KHR102" s="44"/>
      <c r="KHS102" s="44"/>
      <c r="KHT102" s="44"/>
      <c r="KHU102" s="44"/>
      <c r="KHV102" s="44"/>
      <c r="KHW102" s="44"/>
      <c r="KHX102" s="44"/>
      <c r="KHY102" s="44"/>
      <c r="KHZ102" s="44"/>
      <c r="KIA102" s="44"/>
      <c r="KIB102" s="44"/>
      <c r="KIC102" s="44"/>
      <c r="KID102" s="44"/>
      <c r="KIE102" s="44"/>
      <c r="KIF102" s="44"/>
      <c r="KIG102" s="44"/>
      <c r="KIH102" s="44"/>
      <c r="KII102" s="44"/>
      <c r="KIJ102" s="44"/>
      <c r="KIK102" s="44"/>
      <c r="KIL102" s="44"/>
      <c r="KIM102" s="44"/>
      <c r="KIN102" s="44"/>
      <c r="KIO102" s="44"/>
      <c r="KIP102" s="44"/>
      <c r="KIQ102" s="44"/>
      <c r="KIR102" s="44"/>
      <c r="KIS102" s="44"/>
      <c r="KIT102" s="44"/>
      <c r="KIU102" s="44"/>
      <c r="KIV102" s="44"/>
      <c r="KIW102" s="44"/>
      <c r="KIX102" s="44"/>
      <c r="KIY102" s="44"/>
      <c r="KIZ102" s="44"/>
      <c r="KJA102" s="44"/>
      <c r="KJB102" s="44"/>
      <c r="KJC102" s="44"/>
      <c r="KJD102" s="44"/>
      <c r="KJE102" s="44"/>
      <c r="KJF102" s="44"/>
      <c r="KJG102" s="44"/>
      <c r="KJH102" s="44"/>
      <c r="KJI102" s="44"/>
      <c r="KJJ102" s="44"/>
      <c r="KJK102" s="44"/>
      <c r="KJL102" s="44"/>
      <c r="KJM102" s="44"/>
      <c r="KJN102" s="44"/>
      <c r="KJO102" s="44"/>
      <c r="KJP102" s="44"/>
      <c r="KJQ102" s="44"/>
      <c r="KJR102" s="44"/>
      <c r="KJS102" s="44"/>
      <c r="KJT102" s="44"/>
      <c r="KJU102" s="44"/>
      <c r="KJV102" s="44"/>
      <c r="KJW102" s="44"/>
      <c r="KJX102" s="44"/>
      <c r="KJY102" s="44"/>
      <c r="KJZ102" s="44"/>
      <c r="KKA102" s="44"/>
      <c r="KKB102" s="44"/>
      <c r="KKC102" s="44"/>
      <c r="KKD102" s="44"/>
      <c r="KKE102" s="44"/>
      <c r="KKF102" s="44"/>
      <c r="KKG102" s="44"/>
      <c r="KKH102" s="44"/>
      <c r="KKI102" s="44"/>
      <c r="KKJ102" s="44"/>
      <c r="KKK102" s="44"/>
      <c r="KKL102" s="44"/>
      <c r="KKM102" s="44"/>
      <c r="KKN102" s="44"/>
      <c r="KKO102" s="44"/>
      <c r="KKP102" s="44"/>
      <c r="KKQ102" s="44"/>
      <c r="KKR102" s="44"/>
      <c r="KKS102" s="44"/>
      <c r="KKT102" s="44"/>
      <c r="KKU102" s="44"/>
      <c r="KKV102" s="44"/>
      <c r="KKW102" s="44"/>
      <c r="KKX102" s="44"/>
      <c r="KKY102" s="44"/>
      <c r="KKZ102" s="44"/>
      <c r="KLA102" s="44"/>
      <c r="KLB102" s="44"/>
      <c r="KLC102" s="44"/>
      <c r="KLD102" s="44"/>
      <c r="KLE102" s="44"/>
      <c r="KLF102" s="44"/>
      <c r="KLG102" s="44"/>
      <c r="KLH102" s="44"/>
      <c r="KLI102" s="44"/>
      <c r="KLJ102" s="44"/>
      <c r="KLK102" s="44"/>
      <c r="KLL102" s="44"/>
      <c r="KLM102" s="44"/>
      <c r="KLN102" s="44"/>
      <c r="KLO102" s="44"/>
      <c r="KLP102" s="44"/>
      <c r="KLQ102" s="44"/>
      <c r="KLR102" s="44"/>
      <c r="KLS102" s="44"/>
      <c r="KLT102" s="44"/>
      <c r="KLU102" s="44"/>
      <c r="KLV102" s="44"/>
      <c r="KLW102" s="44"/>
      <c r="KLX102" s="44"/>
      <c r="KLY102" s="44"/>
      <c r="KLZ102" s="44"/>
      <c r="KMA102" s="44"/>
      <c r="KMB102" s="44"/>
      <c r="KMC102" s="44"/>
      <c r="KMD102" s="44"/>
      <c r="KME102" s="44"/>
      <c r="KMF102" s="44"/>
      <c r="KMG102" s="44"/>
      <c r="KMH102" s="44"/>
      <c r="KMI102" s="44"/>
      <c r="KMJ102" s="44"/>
      <c r="KMK102" s="44"/>
      <c r="KML102" s="44"/>
      <c r="KMM102" s="44"/>
      <c r="KMN102" s="44"/>
      <c r="KMO102" s="44"/>
      <c r="KMP102" s="44"/>
      <c r="KMQ102" s="44"/>
      <c r="KMR102" s="44"/>
      <c r="KMS102" s="44"/>
      <c r="KMT102" s="44"/>
      <c r="KMU102" s="44"/>
      <c r="KMV102" s="44"/>
      <c r="KMW102" s="44"/>
      <c r="KMX102" s="44"/>
      <c r="KMY102" s="44"/>
      <c r="KMZ102" s="44"/>
      <c r="KNA102" s="44"/>
      <c r="KNB102" s="44"/>
      <c r="KNC102" s="44"/>
      <c r="KND102" s="44"/>
      <c r="KNE102" s="44"/>
      <c r="KNF102" s="44"/>
      <c r="KNG102" s="44"/>
      <c r="KNH102" s="44"/>
      <c r="KNI102" s="44"/>
      <c r="KNJ102" s="44"/>
      <c r="KNK102" s="44"/>
      <c r="KNL102" s="44"/>
      <c r="KNM102" s="44"/>
      <c r="KNN102" s="44"/>
      <c r="KNO102" s="44"/>
      <c r="KNP102" s="44"/>
      <c r="KNQ102" s="44"/>
      <c r="KNR102" s="44"/>
      <c r="KNS102" s="44"/>
      <c r="KNT102" s="44"/>
      <c r="KNU102" s="44"/>
      <c r="KNV102" s="44"/>
      <c r="KNW102" s="44"/>
      <c r="KNX102" s="44"/>
      <c r="KNY102" s="44"/>
      <c r="KNZ102" s="44"/>
      <c r="KOA102" s="44"/>
      <c r="KOB102" s="44"/>
      <c r="KOC102" s="44"/>
      <c r="KOD102" s="44"/>
      <c r="KOE102" s="44"/>
      <c r="KOF102" s="44"/>
      <c r="KOG102" s="44"/>
      <c r="KOH102" s="44"/>
      <c r="KOI102" s="44"/>
      <c r="KOJ102" s="44"/>
      <c r="KOK102" s="44"/>
      <c r="KOL102" s="44"/>
      <c r="KOM102" s="44"/>
      <c r="KON102" s="44"/>
      <c r="KOO102" s="44"/>
      <c r="KOP102" s="44"/>
      <c r="KOQ102" s="44"/>
      <c r="KOR102" s="44"/>
      <c r="KOS102" s="44"/>
      <c r="KOT102" s="44"/>
      <c r="KOU102" s="44"/>
      <c r="KOV102" s="44"/>
      <c r="KOW102" s="44"/>
      <c r="KOX102" s="44"/>
      <c r="KOY102" s="44"/>
      <c r="KOZ102" s="44"/>
      <c r="KPA102" s="44"/>
      <c r="KPB102" s="44"/>
      <c r="KPC102" s="44"/>
      <c r="KPD102" s="44"/>
      <c r="KPE102" s="44"/>
      <c r="KPF102" s="44"/>
      <c r="KPG102" s="44"/>
      <c r="KPH102" s="44"/>
      <c r="KPI102" s="44"/>
      <c r="KPJ102" s="44"/>
      <c r="KPK102" s="44"/>
      <c r="KPL102" s="44"/>
      <c r="KPM102" s="44"/>
      <c r="KPN102" s="44"/>
      <c r="KPO102" s="44"/>
      <c r="KPP102" s="44"/>
      <c r="KPQ102" s="44"/>
      <c r="KPR102" s="44"/>
      <c r="KPS102" s="44"/>
      <c r="KPT102" s="44"/>
      <c r="KPU102" s="44"/>
      <c r="KPV102" s="44"/>
      <c r="KPW102" s="44"/>
      <c r="KPX102" s="44"/>
      <c r="KPY102" s="44"/>
      <c r="KPZ102" s="44"/>
      <c r="KQA102" s="44"/>
      <c r="KQB102" s="44"/>
      <c r="KQC102" s="44"/>
      <c r="KQD102" s="44"/>
      <c r="KQE102" s="44"/>
      <c r="KQF102" s="44"/>
      <c r="KQG102" s="44"/>
      <c r="KQH102" s="44"/>
      <c r="KQI102" s="44"/>
      <c r="KQJ102" s="44"/>
      <c r="KQK102" s="44"/>
      <c r="KQL102" s="44"/>
      <c r="KQM102" s="44"/>
      <c r="KQN102" s="44"/>
      <c r="KQO102" s="44"/>
      <c r="KQP102" s="44"/>
      <c r="KQQ102" s="44"/>
      <c r="KQR102" s="44"/>
      <c r="KQS102" s="44"/>
      <c r="KQT102" s="44"/>
      <c r="KQU102" s="44"/>
      <c r="KQV102" s="44"/>
      <c r="KQW102" s="44"/>
      <c r="KQX102" s="44"/>
      <c r="KQY102" s="44"/>
      <c r="KQZ102" s="44"/>
      <c r="KRA102" s="44"/>
      <c r="KRB102" s="44"/>
      <c r="KRC102" s="44"/>
      <c r="KRD102" s="44"/>
      <c r="KRE102" s="44"/>
      <c r="KRF102" s="44"/>
      <c r="KRG102" s="44"/>
      <c r="KRH102" s="44"/>
      <c r="KRI102" s="44"/>
      <c r="KRJ102" s="44"/>
      <c r="KRK102" s="44"/>
      <c r="KRL102" s="44"/>
      <c r="KRM102" s="44"/>
      <c r="KRN102" s="44"/>
      <c r="KRO102" s="44"/>
      <c r="KRP102" s="44"/>
      <c r="KRQ102" s="44"/>
      <c r="KRR102" s="44"/>
      <c r="KRS102" s="44"/>
      <c r="KRT102" s="44"/>
      <c r="KRU102" s="44"/>
      <c r="KRV102" s="44"/>
      <c r="KRW102" s="44"/>
      <c r="KRX102" s="44"/>
      <c r="KRY102" s="44"/>
      <c r="KRZ102" s="44"/>
      <c r="KSA102" s="44"/>
      <c r="KSB102" s="44"/>
      <c r="KSC102" s="44"/>
      <c r="KSD102" s="44"/>
      <c r="KSE102" s="44"/>
      <c r="KSF102" s="44"/>
      <c r="KSG102" s="44"/>
      <c r="KSH102" s="44"/>
      <c r="KSI102" s="44"/>
      <c r="KSJ102" s="44"/>
      <c r="KSK102" s="44"/>
      <c r="KSL102" s="44"/>
      <c r="KSM102" s="44"/>
      <c r="KSN102" s="44"/>
      <c r="KSO102" s="44"/>
      <c r="KSP102" s="44"/>
      <c r="KSQ102" s="44"/>
      <c r="KSR102" s="44"/>
      <c r="KSS102" s="44"/>
      <c r="KST102" s="44"/>
      <c r="KSU102" s="44"/>
      <c r="KSV102" s="44"/>
      <c r="KSW102" s="44"/>
      <c r="KSX102" s="44"/>
      <c r="KSY102" s="44"/>
      <c r="KSZ102" s="44"/>
      <c r="KTA102" s="44"/>
      <c r="KTB102" s="44"/>
      <c r="KTC102" s="44"/>
      <c r="KTD102" s="44"/>
      <c r="KTE102" s="44"/>
      <c r="KTF102" s="44"/>
      <c r="KTG102" s="44"/>
      <c r="KTH102" s="44"/>
      <c r="KTI102" s="44"/>
      <c r="KTJ102" s="44"/>
      <c r="KTK102" s="44"/>
      <c r="KTL102" s="44"/>
      <c r="KTM102" s="44"/>
      <c r="KTN102" s="44"/>
      <c r="KTO102" s="44"/>
      <c r="KTP102" s="44"/>
      <c r="KTQ102" s="44"/>
      <c r="KTR102" s="44"/>
      <c r="KTS102" s="44"/>
      <c r="KTT102" s="44"/>
      <c r="KTU102" s="44"/>
      <c r="KTV102" s="44"/>
      <c r="KTW102" s="44"/>
      <c r="KTX102" s="44"/>
      <c r="KTY102" s="44"/>
      <c r="KTZ102" s="44"/>
      <c r="KUA102" s="44"/>
      <c r="KUB102" s="44"/>
      <c r="KUC102" s="44"/>
      <c r="KUD102" s="44"/>
      <c r="KUE102" s="44"/>
      <c r="KUF102" s="44"/>
      <c r="KUG102" s="44"/>
      <c r="KUH102" s="44"/>
      <c r="KUI102" s="44"/>
      <c r="KUJ102" s="44"/>
      <c r="KUK102" s="44"/>
      <c r="KUL102" s="44"/>
      <c r="KUM102" s="44"/>
      <c r="KUN102" s="44"/>
      <c r="KUO102" s="44"/>
      <c r="KUP102" s="44"/>
      <c r="KUQ102" s="44"/>
      <c r="KUR102" s="44"/>
      <c r="KUS102" s="44"/>
      <c r="KUT102" s="44"/>
      <c r="KUU102" s="44"/>
      <c r="KUV102" s="44"/>
      <c r="KUW102" s="44"/>
      <c r="KUX102" s="44"/>
      <c r="KUY102" s="44"/>
      <c r="KUZ102" s="44"/>
      <c r="KVA102" s="44"/>
      <c r="KVB102" s="44"/>
      <c r="KVC102" s="44"/>
      <c r="KVD102" s="44"/>
      <c r="KVE102" s="44"/>
      <c r="KVF102" s="44"/>
      <c r="KVG102" s="44"/>
      <c r="KVH102" s="44"/>
      <c r="KVI102" s="44"/>
      <c r="KVJ102" s="44"/>
      <c r="KVK102" s="44"/>
      <c r="KVL102" s="44"/>
      <c r="KVM102" s="44"/>
      <c r="KVN102" s="44"/>
      <c r="KVO102" s="44"/>
      <c r="KVP102" s="44"/>
      <c r="KVQ102" s="44"/>
      <c r="KVR102" s="44"/>
      <c r="KVS102" s="44"/>
      <c r="KVT102" s="44"/>
      <c r="KVU102" s="44"/>
      <c r="KVV102" s="44"/>
      <c r="KVW102" s="44"/>
      <c r="KVX102" s="44"/>
      <c r="KVY102" s="44"/>
      <c r="KVZ102" s="44"/>
      <c r="KWA102" s="44"/>
      <c r="KWB102" s="44"/>
      <c r="KWC102" s="44"/>
      <c r="KWD102" s="44"/>
      <c r="KWE102" s="44"/>
      <c r="KWF102" s="44"/>
      <c r="KWG102" s="44"/>
      <c r="KWH102" s="44"/>
      <c r="KWI102" s="44"/>
      <c r="KWJ102" s="44"/>
      <c r="KWK102" s="44"/>
      <c r="KWL102" s="44"/>
      <c r="KWM102" s="44"/>
      <c r="KWN102" s="44"/>
      <c r="KWO102" s="44"/>
      <c r="KWP102" s="44"/>
      <c r="KWQ102" s="44"/>
      <c r="KWR102" s="44"/>
      <c r="KWS102" s="44"/>
      <c r="KWT102" s="44"/>
      <c r="KWU102" s="44"/>
      <c r="KWV102" s="44"/>
      <c r="KWW102" s="44"/>
      <c r="KWX102" s="44"/>
      <c r="KWY102" s="44"/>
      <c r="KWZ102" s="44"/>
      <c r="KXA102" s="44"/>
      <c r="KXB102" s="44"/>
      <c r="KXC102" s="44"/>
      <c r="KXD102" s="44"/>
      <c r="KXE102" s="44"/>
      <c r="KXF102" s="44"/>
      <c r="KXG102" s="44"/>
      <c r="KXH102" s="44"/>
      <c r="KXI102" s="44"/>
      <c r="KXJ102" s="44"/>
      <c r="KXK102" s="44"/>
      <c r="KXL102" s="44"/>
      <c r="KXM102" s="44"/>
      <c r="KXN102" s="44"/>
      <c r="KXO102" s="44"/>
      <c r="KXP102" s="44"/>
      <c r="KXQ102" s="44"/>
      <c r="KXR102" s="44"/>
      <c r="KXS102" s="44"/>
      <c r="KXT102" s="44"/>
      <c r="KXU102" s="44"/>
      <c r="KXV102" s="44"/>
      <c r="KXW102" s="44"/>
      <c r="KXX102" s="44"/>
      <c r="KXY102" s="44"/>
      <c r="KXZ102" s="44"/>
      <c r="KYA102" s="44"/>
      <c r="KYB102" s="44"/>
      <c r="KYC102" s="44"/>
      <c r="KYD102" s="44"/>
      <c r="KYE102" s="44"/>
      <c r="KYF102" s="44"/>
      <c r="KYG102" s="44"/>
      <c r="KYH102" s="44"/>
      <c r="KYI102" s="44"/>
      <c r="KYJ102" s="44"/>
      <c r="KYK102" s="44"/>
      <c r="KYL102" s="44"/>
      <c r="KYM102" s="44"/>
      <c r="KYN102" s="44"/>
      <c r="KYO102" s="44"/>
      <c r="KYP102" s="44"/>
      <c r="KYQ102" s="44"/>
      <c r="KYR102" s="44"/>
      <c r="KYS102" s="44"/>
      <c r="KYT102" s="44"/>
      <c r="KYU102" s="44"/>
      <c r="KYV102" s="44"/>
      <c r="KYW102" s="44"/>
      <c r="KYX102" s="44"/>
      <c r="KYY102" s="44"/>
      <c r="KYZ102" s="44"/>
      <c r="KZA102" s="44"/>
      <c r="KZB102" s="44"/>
      <c r="KZC102" s="44"/>
      <c r="KZD102" s="44"/>
      <c r="KZE102" s="44"/>
      <c r="KZF102" s="44"/>
      <c r="KZG102" s="44"/>
      <c r="KZH102" s="44"/>
      <c r="KZI102" s="44"/>
      <c r="KZJ102" s="44"/>
      <c r="KZK102" s="44"/>
      <c r="KZL102" s="44"/>
      <c r="KZM102" s="44"/>
      <c r="KZN102" s="44"/>
      <c r="KZO102" s="44"/>
      <c r="KZP102" s="44"/>
      <c r="KZQ102" s="44"/>
      <c r="KZR102" s="44"/>
      <c r="KZS102" s="44"/>
      <c r="KZT102" s="44"/>
      <c r="KZU102" s="44"/>
      <c r="KZV102" s="44"/>
      <c r="KZW102" s="44"/>
      <c r="KZX102" s="44"/>
      <c r="KZY102" s="44"/>
      <c r="KZZ102" s="44"/>
      <c r="LAA102" s="44"/>
      <c r="LAB102" s="44"/>
      <c r="LAC102" s="44"/>
      <c r="LAD102" s="44"/>
      <c r="LAE102" s="44"/>
      <c r="LAF102" s="44"/>
      <c r="LAG102" s="44"/>
      <c r="LAH102" s="44"/>
      <c r="LAI102" s="44"/>
      <c r="LAJ102" s="44"/>
      <c r="LAK102" s="44"/>
      <c r="LAL102" s="44"/>
      <c r="LAM102" s="44"/>
      <c r="LAN102" s="44"/>
      <c r="LAO102" s="44"/>
      <c r="LAP102" s="44"/>
      <c r="LAQ102" s="44"/>
      <c r="LAR102" s="44"/>
      <c r="LAS102" s="44"/>
      <c r="LAT102" s="44"/>
      <c r="LAU102" s="44"/>
      <c r="LAV102" s="44"/>
      <c r="LAW102" s="44"/>
      <c r="LAX102" s="44"/>
      <c r="LAY102" s="44"/>
      <c r="LAZ102" s="44"/>
      <c r="LBA102" s="44"/>
      <c r="LBB102" s="44"/>
      <c r="LBC102" s="44"/>
      <c r="LBD102" s="44"/>
      <c r="LBE102" s="44"/>
      <c r="LBF102" s="44"/>
      <c r="LBG102" s="44"/>
      <c r="LBH102" s="44"/>
      <c r="LBI102" s="44"/>
      <c r="LBJ102" s="44"/>
      <c r="LBK102" s="44"/>
      <c r="LBL102" s="44"/>
      <c r="LBM102" s="44"/>
      <c r="LBN102" s="44"/>
      <c r="LBO102" s="44"/>
      <c r="LBP102" s="44"/>
      <c r="LBQ102" s="44"/>
      <c r="LBR102" s="44"/>
      <c r="LBS102" s="44"/>
      <c r="LBT102" s="44"/>
      <c r="LBU102" s="44"/>
      <c r="LBV102" s="44"/>
      <c r="LBW102" s="44"/>
      <c r="LBX102" s="44"/>
      <c r="LBY102" s="44"/>
      <c r="LBZ102" s="44"/>
      <c r="LCA102" s="44"/>
      <c r="LCB102" s="44"/>
      <c r="LCC102" s="44"/>
      <c r="LCD102" s="44"/>
      <c r="LCE102" s="44"/>
      <c r="LCF102" s="44"/>
      <c r="LCG102" s="44"/>
      <c r="LCH102" s="44"/>
      <c r="LCI102" s="44"/>
      <c r="LCJ102" s="44"/>
      <c r="LCK102" s="44"/>
      <c r="LCL102" s="44"/>
      <c r="LCM102" s="44"/>
      <c r="LCN102" s="44"/>
      <c r="LCO102" s="44"/>
      <c r="LCP102" s="44"/>
      <c r="LCQ102" s="44"/>
      <c r="LCR102" s="44"/>
      <c r="LCS102" s="44"/>
      <c r="LCT102" s="44"/>
      <c r="LCU102" s="44"/>
      <c r="LCV102" s="44"/>
      <c r="LCW102" s="44"/>
      <c r="LCX102" s="44"/>
      <c r="LCY102" s="44"/>
      <c r="LCZ102" s="44"/>
      <c r="LDA102" s="44"/>
      <c r="LDB102" s="44"/>
      <c r="LDC102" s="44"/>
      <c r="LDD102" s="44"/>
      <c r="LDE102" s="44"/>
      <c r="LDF102" s="44"/>
      <c r="LDG102" s="44"/>
      <c r="LDH102" s="44"/>
      <c r="LDI102" s="44"/>
      <c r="LDJ102" s="44"/>
      <c r="LDK102" s="44"/>
      <c r="LDL102" s="44"/>
      <c r="LDM102" s="44"/>
      <c r="LDN102" s="44"/>
      <c r="LDO102" s="44"/>
      <c r="LDP102" s="44"/>
      <c r="LDQ102" s="44"/>
      <c r="LDR102" s="44"/>
      <c r="LDS102" s="44"/>
      <c r="LDT102" s="44"/>
      <c r="LDU102" s="44"/>
      <c r="LDV102" s="44"/>
      <c r="LDW102" s="44"/>
      <c r="LDX102" s="44"/>
      <c r="LDY102" s="44"/>
      <c r="LDZ102" s="44"/>
      <c r="LEA102" s="44"/>
      <c r="LEB102" s="44"/>
      <c r="LEC102" s="44"/>
      <c r="LED102" s="44"/>
      <c r="LEE102" s="44"/>
      <c r="LEF102" s="44"/>
      <c r="LEG102" s="44"/>
      <c r="LEH102" s="44"/>
      <c r="LEI102" s="44"/>
      <c r="LEJ102" s="44"/>
      <c r="LEK102" s="44"/>
      <c r="LEL102" s="44"/>
      <c r="LEM102" s="44"/>
      <c r="LEN102" s="44"/>
      <c r="LEO102" s="44"/>
      <c r="LEP102" s="44"/>
      <c r="LEQ102" s="44"/>
      <c r="LER102" s="44"/>
      <c r="LES102" s="44"/>
      <c r="LET102" s="44"/>
      <c r="LEU102" s="44"/>
      <c r="LEV102" s="44"/>
      <c r="LEW102" s="44"/>
      <c r="LEX102" s="44"/>
      <c r="LEY102" s="44"/>
      <c r="LEZ102" s="44"/>
      <c r="LFA102" s="44"/>
      <c r="LFB102" s="44"/>
      <c r="LFC102" s="44"/>
      <c r="LFD102" s="44"/>
      <c r="LFE102" s="44"/>
      <c r="LFF102" s="44"/>
      <c r="LFG102" s="44"/>
      <c r="LFH102" s="44"/>
      <c r="LFI102" s="44"/>
      <c r="LFJ102" s="44"/>
      <c r="LFK102" s="44"/>
      <c r="LFL102" s="44"/>
      <c r="LFM102" s="44"/>
      <c r="LFN102" s="44"/>
      <c r="LFO102" s="44"/>
      <c r="LFP102" s="44"/>
      <c r="LFQ102" s="44"/>
      <c r="LFR102" s="44"/>
      <c r="LFS102" s="44"/>
      <c r="LFT102" s="44"/>
      <c r="LFU102" s="44"/>
      <c r="LFV102" s="44"/>
      <c r="LFW102" s="44"/>
      <c r="LFX102" s="44"/>
      <c r="LFY102" s="44"/>
      <c r="LFZ102" s="44"/>
      <c r="LGA102" s="44"/>
      <c r="LGB102" s="44"/>
      <c r="LGC102" s="44"/>
      <c r="LGD102" s="44"/>
      <c r="LGE102" s="44"/>
      <c r="LGF102" s="44"/>
      <c r="LGG102" s="44"/>
      <c r="LGH102" s="44"/>
      <c r="LGI102" s="44"/>
      <c r="LGJ102" s="44"/>
      <c r="LGK102" s="44"/>
      <c r="LGL102" s="44"/>
      <c r="LGM102" s="44"/>
      <c r="LGN102" s="44"/>
      <c r="LGO102" s="44"/>
      <c r="LGP102" s="44"/>
      <c r="LGQ102" s="44"/>
      <c r="LGR102" s="44"/>
      <c r="LGS102" s="44"/>
      <c r="LGT102" s="44"/>
      <c r="LGU102" s="44"/>
      <c r="LGV102" s="44"/>
      <c r="LGW102" s="44"/>
      <c r="LGX102" s="44"/>
      <c r="LGY102" s="44"/>
      <c r="LGZ102" s="44"/>
      <c r="LHA102" s="44"/>
      <c r="LHB102" s="44"/>
      <c r="LHC102" s="44"/>
      <c r="LHD102" s="44"/>
      <c r="LHE102" s="44"/>
      <c r="LHF102" s="44"/>
      <c r="LHG102" s="44"/>
      <c r="LHH102" s="44"/>
      <c r="LHI102" s="44"/>
      <c r="LHJ102" s="44"/>
      <c r="LHK102" s="44"/>
      <c r="LHL102" s="44"/>
      <c r="LHM102" s="44"/>
      <c r="LHN102" s="44"/>
      <c r="LHO102" s="44"/>
      <c r="LHP102" s="44"/>
      <c r="LHQ102" s="44"/>
      <c r="LHR102" s="44"/>
      <c r="LHS102" s="44"/>
      <c r="LHT102" s="44"/>
      <c r="LHU102" s="44"/>
      <c r="LHV102" s="44"/>
      <c r="LHW102" s="44"/>
      <c r="LHX102" s="44"/>
      <c r="LHY102" s="44"/>
      <c r="LHZ102" s="44"/>
      <c r="LIA102" s="44"/>
      <c r="LIB102" s="44"/>
      <c r="LIC102" s="44"/>
      <c r="LID102" s="44"/>
      <c r="LIE102" s="44"/>
      <c r="LIF102" s="44"/>
      <c r="LIG102" s="44"/>
      <c r="LIH102" s="44"/>
      <c r="LII102" s="44"/>
      <c r="LIJ102" s="44"/>
      <c r="LIK102" s="44"/>
      <c r="LIL102" s="44"/>
      <c r="LIM102" s="44"/>
      <c r="LIN102" s="44"/>
      <c r="LIO102" s="44"/>
      <c r="LIP102" s="44"/>
      <c r="LIQ102" s="44"/>
      <c r="LIR102" s="44"/>
      <c r="LIS102" s="44"/>
      <c r="LIT102" s="44"/>
      <c r="LIU102" s="44"/>
      <c r="LIV102" s="44"/>
      <c r="LIW102" s="44"/>
      <c r="LIX102" s="44"/>
      <c r="LIY102" s="44"/>
      <c r="LIZ102" s="44"/>
      <c r="LJA102" s="44"/>
      <c r="LJB102" s="44"/>
      <c r="LJC102" s="44"/>
      <c r="LJD102" s="44"/>
      <c r="LJE102" s="44"/>
      <c r="LJF102" s="44"/>
      <c r="LJG102" s="44"/>
      <c r="LJH102" s="44"/>
      <c r="LJI102" s="44"/>
      <c r="LJJ102" s="44"/>
      <c r="LJK102" s="44"/>
      <c r="LJL102" s="44"/>
      <c r="LJM102" s="44"/>
      <c r="LJN102" s="44"/>
      <c r="LJO102" s="44"/>
      <c r="LJP102" s="44"/>
      <c r="LJQ102" s="44"/>
      <c r="LJR102" s="44"/>
      <c r="LJS102" s="44"/>
      <c r="LJT102" s="44"/>
      <c r="LJU102" s="44"/>
      <c r="LJV102" s="44"/>
      <c r="LJW102" s="44"/>
      <c r="LJX102" s="44"/>
      <c r="LJY102" s="44"/>
      <c r="LJZ102" s="44"/>
      <c r="LKA102" s="44"/>
      <c r="LKB102" s="44"/>
      <c r="LKC102" s="44"/>
      <c r="LKD102" s="44"/>
      <c r="LKE102" s="44"/>
      <c r="LKF102" s="44"/>
      <c r="LKG102" s="44"/>
      <c r="LKH102" s="44"/>
      <c r="LKI102" s="44"/>
      <c r="LKJ102" s="44"/>
      <c r="LKK102" s="44"/>
      <c r="LKL102" s="44"/>
      <c r="LKM102" s="44"/>
      <c r="LKN102" s="44"/>
      <c r="LKO102" s="44"/>
      <c r="LKP102" s="44"/>
      <c r="LKQ102" s="44"/>
      <c r="LKR102" s="44"/>
      <c r="LKS102" s="44"/>
      <c r="LKT102" s="44"/>
      <c r="LKU102" s="44"/>
      <c r="LKV102" s="44"/>
      <c r="LKW102" s="44"/>
      <c r="LKX102" s="44"/>
      <c r="LKY102" s="44"/>
      <c r="LKZ102" s="44"/>
      <c r="LLA102" s="44"/>
      <c r="LLB102" s="44"/>
      <c r="LLC102" s="44"/>
      <c r="LLD102" s="44"/>
      <c r="LLE102" s="44"/>
      <c r="LLF102" s="44"/>
      <c r="LLG102" s="44"/>
      <c r="LLH102" s="44"/>
      <c r="LLI102" s="44"/>
      <c r="LLJ102" s="44"/>
      <c r="LLK102" s="44"/>
      <c r="LLL102" s="44"/>
      <c r="LLM102" s="44"/>
      <c r="LLN102" s="44"/>
      <c r="LLO102" s="44"/>
      <c r="LLP102" s="44"/>
      <c r="LLQ102" s="44"/>
      <c r="LLR102" s="44"/>
      <c r="LLS102" s="44"/>
      <c r="LLT102" s="44"/>
      <c r="LLU102" s="44"/>
      <c r="LLV102" s="44"/>
      <c r="LLW102" s="44"/>
      <c r="LLX102" s="44"/>
      <c r="LLY102" s="44"/>
      <c r="LLZ102" s="44"/>
      <c r="LMA102" s="44"/>
      <c r="LMB102" s="44"/>
      <c r="LMC102" s="44"/>
      <c r="LMD102" s="44"/>
      <c r="LME102" s="44"/>
      <c r="LMF102" s="44"/>
      <c r="LMG102" s="44"/>
      <c r="LMH102" s="44"/>
      <c r="LMI102" s="44"/>
      <c r="LMJ102" s="44"/>
      <c r="LMK102" s="44"/>
      <c r="LML102" s="44"/>
      <c r="LMM102" s="44"/>
      <c r="LMN102" s="44"/>
      <c r="LMO102" s="44"/>
      <c r="LMP102" s="44"/>
      <c r="LMQ102" s="44"/>
      <c r="LMR102" s="44"/>
      <c r="LMS102" s="44"/>
      <c r="LMT102" s="44"/>
      <c r="LMU102" s="44"/>
      <c r="LMV102" s="44"/>
      <c r="LMW102" s="44"/>
      <c r="LMX102" s="44"/>
      <c r="LMY102" s="44"/>
      <c r="LMZ102" s="44"/>
      <c r="LNA102" s="44"/>
      <c r="LNB102" s="44"/>
      <c r="LNC102" s="44"/>
      <c r="LND102" s="44"/>
      <c r="LNE102" s="44"/>
      <c r="LNF102" s="44"/>
      <c r="LNG102" s="44"/>
      <c r="LNH102" s="44"/>
      <c r="LNI102" s="44"/>
      <c r="LNJ102" s="44"/>
      <c r="LNK102" s="44"/>
      <c r="LNL102" s="44"/>
      <c r="LNM102" s="44"/>
      <c r="LNN102" s="44"/>
      <c r="LNO102" s="44"/>
      <c r="LNP102" s="44"/>
      <c r="LNQ102" s="44"/>
      <c r="LNR102" s="44"/>
      <c r="LNS102" s="44"/>
      <c r="LNT102" s="44"/>
      <c r="LNU102" s="44"/>
      <c r="LNV102" s="44"/>
      <c r="LNW102" s="44"/>
      <c r="LNX102" s="44"/>
      <c r="LNY102" s="44"/>
      <c r="LNZ102" s="44"/>
      <c r="LOA102" s="44"/>
      <c r="LOB102" s="44"/>
      <c r="LOC102" s="44"/>
      <c r="LOD102" s="44"/>
      <c r="LOE102" s="44"/>
      <c r="LOF102" s="44"/>
      <c r="LOG102" s="44"/>
      <c r="LOH102" s="44"/>
      <c r="LOI102" s="44"/>
      <c r="LOJ102" s="44"/>
      <c r="LOK102" s="44"/>
      <c r="LOL102" s="44"/>
      <c r="LOM102" s="44"/>
      <c r="LON102" s="44"/>
      <c r="LOO102" s="44"/>
      <c r="LOP102" s="44"/>
      <c r="LOQ102" s="44"/>
      <c r="LOR102" s="44"/>
      <c r="LOS102" s="44"/>
      <c r="LOT102" s="44"/>
      <c r="LOU102" s="44"/>
      <c r="LOV102" s="44"/>
      <c r="LOW102" s="44"/>
      <c r="LOX102" s="44"/>
      <c r="LOY102" s="44"/>
      <c r="LOZ102" s="44"/>
      <c r="LPA102" s="44"/>
      <c r="LPB102" s="44"/>
      <c r="LPC102" s="44"/>
      <c r="LPD102" s="44"/>
      <c r="LPE102" s="44"/>
      <c r="LPF102" s="44"/>
      <c r="LPG102" s="44"/>
      <c r="LPH102" s="44"/>
      <c r="LPI102" s="44"/>
      <c r="LPJ102" s="44"/>
      <c r="LPK102" s="44"/>
      <c r="LPL102" s="44"/>
      <c r="LPM102" s="44"/>
      <c r="LPN102" s="44"/>
      <c r="LPO102" s="44"/>
      <c r="LPP102" s="44"/>
      <c r="LPQ102" s="44"/>
      <c r="LPR102" s="44"/>
      <c r="LPS102" s="44"/>
      <c r="LPT102" s="44"/>
      <c r="LPU102" s="44"/>
      <c r="LPV102" s="44"/>
      <c r="LPW102" s="44"/>
      <c r="LPX102" s="44"/>
      <c r="LPY102" s="44"/>
      <c r="LPZ102" s="44"/>
      <c r="LQA102" s="44"/>
      <c r="LQB102" s="44"/>
      <c r="LQC102" s="44"/>
      <c r="LQD102" s="44"/>
      <c r="LQE102" s="44"/>
      <c r="LQF102" s="44"/>
      <c r="LQG102" s="44"/>
      <c r="LQH102" s="44"/>
      <c r="LQI102" s="44"/>
      <c r="LQJ102" s="44"/>
      <c r="LQK102" s="44"/>
      <c r="LQL102" s="44"/>
      <c r="LQM102" s="44"/>
      <c r="LQN102" s="44"/>
      <c r="LQO102" s="44"/>
      <c r="LQP102" s="44"/>
      <c r="LQQ102" s="44"/>
      <c r="LQR102" s="44"/>
      <c r="LQS102" s="44"/>
      <c r="LQT102" s="44"/>
      <c r="LQU102" s="44"/>
      <c r="LQV102" s="44"/>
      <c r="LQW102" s="44"/>
      <c r="LQX102" s="44"/>
      <c r="LQY102" s="44"/>
      <c r="LQZ102" s="44"/>
      <c r="LRA102" s="44"/>
      <c r="LRB102" s="44"/>
      <c r="LRC102" s="44"/>
      <c r="LRD102" s="44"/>
      <c r="LRE102" s="44"/>
      <c r="LRF102" s="44"/>
      <c r="LRG102" s="44"/>
      <c r="LRH102" s="44"/>
      <c r="LRI102" s="44"/>
      <c r="LRJ102" s="44"/>
      <c r="LRK102" s="44"/>
      <c r="LRL102" s="44"/>
      <c r="LRM102" s="44"/>
      <c r="LRN102" s="44"/>
      <c r="LRO102" s="44"/>
      <c r="LRP102" s="44"/>
      <c r="LRQ102" s="44"/>
      <c r="LRR102" s="44"/>
      <c r="LRS102" s="44"/>
      <c r="LRT102" s="44"/>
      <c r="LRU102" s="44"/>
      <c r="LRV102" s="44"/>
      <c r="LRW102" s="44"/>
      <c r="LRX102" s="44"/>
      <c r="LRY102" s="44"/>
      <c r="LRZ102" s="44"/>
      <c r="LSA102" s="44"/>
      <c r="LSB102" s="44"/>
      <c r="LSC102" s="44"/>
      <c r="LSD102" s="44"/>
      <c r="LSE102" s="44"/>
      <c r="LSF102" s="44"/>
      <c r="LSG102" s="44"/>
      <c r="LSH102" s="44"/>
      <c r="LSI102" s="44"/>
      <c r="LSJ102" s="44"/>
      <c r="LSK102" s="44"/>
      <c r="LSL102" s="44"/>
      <c r="LSM102" s="44"/>
      <c r="LSN102" s="44"/>
      <c r="LSO102" s="44"/>
      <c r="LSP102" s="44"/>
      <c r="LSQ102" s="44"/>
      <c r="LSR102" s="44"/>
      <c r="LSS102" s="44"/>
      <c r="LST102" s="44"/>
      <c r="LSU102" s="44"/>
      <c r="LSV102" s="44"/>
      <c r="LSW102" s="44"/>
      <c r="LSX102" s="44"/>
      <c r="LSY102" s="44"/>
      <c r="LSZ102" s="44"/>
      <c r="LTA102" s="44"/>
      <c r="LTB102" s="44"/>
      <c r="LTC102" s="44"/>
      <c r="LTD102" s="44"/>
      <c r="LTE102" s="44"/>
      <c r="LTF102" s="44"/>
      <c r="LTG102" s="44"/>
      <c r="LTH102" s="44"/>
      <c r="LTI102" s="44"/>
      <c r="LTJ102" s="44"/>
      <c r="LTK102" s="44"/>
      <c r="LTL102" s="44"/>
      <c r="LTM102" s="44"/>
      <c r="LTN102" s="44"/>
      <c r="LTO102" s="44"/>
      <c r="LTP102" s="44"/>
      <c r="LTQ102" s="44"/>
      <c r="LTR102" s="44"/>
      <c r="LTS102" s="44"/>
      <c r="LTT102" s="44"/>
      <c r="LTU102" s="44"/>
      <c r="LTV102" s="44"/>
      <c r="LTW102" s="44"/>
      <c r="LTX102" s="44"/>
      <c r="LTY102" s="44"/>
      <c r="LTZ102" s="44"/>
      <c r="LUA102" s="44"/>
      <c r="LUB102" s="44"/>
      <c r="LUC102" s="44"/>
      <c r="LUD102" s="44"/>
      <c r="LUE102" s="44"/>
      <c r="LUF102" s="44"/>
      <c r="LUG102" s="44"/>
      <c r="LUH102" s="44"/>
      <c r="LUI102" s="44"/>
      <c r="LUJ102" s="44"/>
      <c r="LUK102" s="44"/>
      <c r="LUL102" s="44"/>
      <c r="LUM102" s="44"/>
      <c r="LUN102" s="44"/>
      <c r="LUO102" s="44"/>
      <c r="LUP102" s="44"/>
      <c r="LUQ102" s="44"/>
      <c r="LUR102" s="44"/>
      <c r="LUS102" s="44"/>
      <c r="LUT102" s="44"/>
      <c r="LUU102" s="44"/>
      <c r="LUV102" s="44"/>
      <c r="LUW102" s="44"/>
      <c r="LUX102" s="44"/>
      <c r="LUY102" s="44"/>
      <c r="LUZ102" s="44"/>
      <c r="LVA102" s="44"/>
      <c r="LVB102" s="44"/>
      <c r="LVC102" s="44"/>
      <c r="LVD102" s="44"/>
      <c r="LVE102" s="44"/>
      <c r="LVF102" s="44"/>
      <c r="LVG102" s="44"/>
      <c r="LVH102" s="44"/>
      <c r="LVI102" s="44"/>
      <c r="LVJ102" s="44"/>
      <c r="LVK102" s="44"/>
      <c r="LVL102" s="44"/>
      <c r="LVM102" s="44"/>
      <c r="LVN102" s="44"/>
      <c r="LVO102" s="44"/>
      <c r="LVP102" s="44"/>
      <c r="LVQ102" s="44"/>
      <c r="LVR102" s="44"/>
      <c r="LVS102" s="44"/>
      <c r="LVT102" s="44"/>
      <c r="LVU102" s="44"/>
      <c r="LVV102" s="44"/>
      <c r="LVW102" s="44"/>
      <c r="LVX102" s="44"/>
      <c r="LVY102" s="44"/>
      <c r="LVZ102" s="44"/>
      <c r="LWA102" s="44"/>
      <c r="LWB102" s="44"/>
      <c r="LWC102" s="44"/>
      <c r="LWD102" s="44"/>
      <c r="LWE102" s="44"/>
      <c r="LWF102" s="44"/>
      <c r="LWG102" s="44"/>
      <c r="LWH102" s="44"/>
      <c r="LWI102" s="44"/>
      <c r="LWJ102" s="44"/>
      <c r="LWK102" s="44"/>
      <c r="LWL102" s="44"/>
      <c r="LWM102" s="44"/>
      <c r="LWN102" s="44"/>
      <c r="LWO102" s="44"/>
      <c r="LWP102" s="44"/>
      <c r="LWQ102" s="44"/>
      <c r="LWR102" s="44"/>
      <c r="LWS102" s="44"/>
      <c r="LWT102" s="44"/>
      <c r="LWU102" s="44"/>
      <c r="LWV102" s="44"/>
      <c r="LWW102" s="44"/>
      <c r="LWX102" s="44"/>
      <c r="LWY102" s="44"/>
      <c r="LWZ102" s="44"/>
      <c r="LXA102" s="44"/>
      <c r="LXB102" s="44"/>
      <c r="LXC102" s="44"/>
      <c r="LXD102" s="44"/>
      <c r="LXE102" s="44"/>
      <c r="LXF102" s="44"/>
      <c r="LXG102" s="44"/>
      <c r="LXH102" s="44"/>
      <c r="LXI102" s="44"/>
      <c r="LXJ102" s="44"/>
      <c r="LXK102" s="44"/>
      <c r="LXL102" s="44"/>
      <c r="LXM102" s="44"/>
      <c r="LXN102" s="44"/>
      <c r="LXO102" s="44"/>
      <c r="LXP102" s="44"/>
      <c r="LXQ102" s="44"/>
      <c r="LXR102" s="44"/>
      <c r="LXS102" s="44"/>
      <c r="LXT102" s="44"/>
      <c r="LXU102" s="44"/>
      <c r="LXV102" s="44"/>
      <c r="LXW102" s="44"/>
      <c r="LXX102" s="44"/>
      <c r="LXY102" s="44"/>
      <c r="LXZ102" s="44"/>
      <c r="LYA102" s="44"/>
      <c r="LYB102" s="44"/>
      <c r="LYC102" s="44"/>
      <c r="LYD102" s="44"/>
      <c r="LYE102" s="44"/>
      <c r="LYF102" s="44"/>
      <c r="LYG102" s="44"/>
      <c r="LYH102" s="44"/>
      <c r="LYI102" s="44"/>
      <c r="LYJ102" s="44"/>
      <c r="LYK102" s="44"/>
      <c r="LYL102" s="44"/>
      <c r="LYM102" s="44"/>
      <c r="LYN102" s="44"/>
      <c r="LYO102" s="44"/>
      <c r="LYP102" s="44"/>
      <c r="LYQ102" s="44"/>
      <c r="LYR102" s="44"/>
      <c r="LYS102" s="44"/>
      <c r="LYT102" s="44"/>
      <c r="LYU102" s="44"/>
      <c r="LYV102" s="44"/>
      <c r="LYW102" s="44"/>
      <c r="LYX102" s="44"/>
      <c r="LYY102" s="44"/>
      <c r="LYZ102" s="44"/>
      <c r="LZA102" s="44"/>
      <c r="LZB102" s="44"/>
      <c r="LZC102" s="44"/>
      <c r="LZD102" s="44"/>
      <c r="LZE102" s="44"/>
      <c r="LZF102" s="44"/>
      <c r="LZG102" s="44"/>
      <c r="LZH102" s="44"/>
      <c r="LZI102" s="44"/>
      <c r="LZJ102" s="44"/>
      <c r="LZK102" s="44"/>
      <c r="LZL102" s="44"/>
      <c r="LZM102" s="44"/>
      <c r="LZN102" s="44"/>
      <c r="LZO102" s="44"/>
      <c r="LZP102" s="44"/>
      <c r="LZQ102" s="44"/>
      <c r="LZR102" s="44"/>
      <c r="LZS102" s="44"/>
      <c r="LZT102" s="44"/>
      <c r="LZU102" s="44"/>
      <c r="LZV102" s="44"/>
      <c r="LZW102" s="44"/>
      <c r="LZX102" s="44"/>
      <c r="LZY102" s="44"/>
      <c r="LZZ102" s="44"/>
      <c r="MAA102" s="44"/>
      <c r="MAB102" s="44"/>
      <c r="MAC102" s="44"/>
      <c r="MAD102" s="44"/>
      <c r="MAE102" s="44"/>
      <c r="MAF102" s="44"/>
      <c r="MAG102" s="44"/>
      <c r="MAH102" s="44"/>
      <c r="MAI102" s="44"/>
      <c r="MAJ102" s="44"/>
      <c r="MAK102" s="44"/>
      <c r="MAL102" s="44"/>
      <c r="MAM102" s="44"/>
      <c r="MAN102" s="44"/>
      <c r="MAO102" s="44"/>
      <c r="MAP102" s="44"/>
      <c r="MAQ102" s="44"/>
      <c r="MAR102" s="44"/>
      <c r="MAS102" s="44"/>
      <c r="MAT102" s="44"/>
      <c r="MAU102" s="44"/>
      <c r="MAV102" s="44"/>
      <c r="MAW102" s="44"/>
      <c r="MAX102" s="44"/>
      <c r="MAY102" s="44"/>
      <c r="MAZ102" s="44"/>
      <c r="MBA102" s="44"/>
      <c r="MBB102" s="44"/>
      <c r="MBC102" s="44"/>
      <c r="MBD102" s="44"/>
      <c r="MBE102" s="44"/>
      <c r="MBF102" s="44"/>
      <c r="MBG102" s="44"/>
      <c r="MBH102" s="44"/>
      <c r="MBI102" s="44"/>
      <c r="MBJ102" s="44"/>
      <c r="MBK102" s="44"/>
      <c r="MBL102" s="44"/>
      <c r="MBM102" s="44"/>
      <c r="MBN102" s="44"/>
      <c r="MBO102" s="44"/>
      <c r="MBP102" s="44"/>
      <c r="MBQ102" s="44"/>
      <c r="MBR102" s="44"/>
      <c r="MBS102" s="44"/>
      <c r="MBT102" s="44"/>
      <c r="MBU102" s="44"/>
      <c r="MBV102" s="44"/>
      <c r="MBW102" s="44"/>
      <c r="MBX102" s="44"/>
      <c r="MBY102" s="44"/>
      <c r="MBZ102" s="44"/>
      <c r="MCA102" s="44"/>
      <c r="MCB102" s="44"/>
      <c r="MCC102" s="44"/>
      <c r="MCD102" s="44"/>
      <c r="MCE102" s="44"/>
      <c r="MCF102" s="44"/>
      <c r="MCG102" s="44"/>
      <c r="MCH102" s="44"/>
      <c r="MCI102" s="44"/>
      <c r="MCJ102" s="44"/>
      <c r="MCK102" s="44"/>
      <c r="MCL102" s="44"/>
      <c r="MCM102" s="44"/>
      <c r="MCN102" s="44"/>
      <c r="MCO102" s="44"/>
      <c r="MCP102" s="44"/>
      <c r="MCQ102" s="44"/>
      <c r="MCR102" s="44"/>
      <c r="MCS102" s="44"/>
      <c r="MCT102" s="44"/>
      <c r="MCU102" s="44"/>
      <c r="MCV102" s="44"/>
      <c r="MCW102" s="44"/>
      <c r="MCX102" s="44"/>
      <c r="MCY102" s="44"/>
      <c r="MCZ102" s="44"/>
      <c r="MDA102" s="44"/>
      <c r="MDB102" s="44"/>
      <c r="MDC102" s="44"/>
      <c r="MDD102" s="44"/>
      <c r="MDE102" s="44"/>
      <c r="MDF102" s="44"/>
      <c r="MDG102" s="44"/>
      <c r="MDH102" s="44"/>
      <c r="MDI102" s="44"/>
      <c r="MDJ102" s="44"/>
      <c r="MDK102" s="44"/>
      <c r="MDL102" s="44"/>
      <c r="MDM102" s="44"/>
      <c r="MDN102" s="44"/>
      <c r="MDO102" s="44"/>
      <c r="MDP102" s="44"/>
      <c r="MDQ102" s="44"/>
      <c r="MDR102" s="44"/>
      <c r="MDS102" s="44"/>
      <c r="MDT102" s="44"/>
      <c r="MDU102" s="44"/>
      <c r="MDV102" s="44"/>
      <c r="MDW102" s="44"/>
      <c r="MDX102" s="44"/>
      <c r="MDY102" s="44"/>
      <c r="MDZ102" s="44"/>
      <c r="MEA102" s="44"/>
      <c r="MEB102" s="44"/>
      <c r="MEC102" s="44"/>
      <c r="MED102" s="44"/>
      <c r="MEE102" s="44"/>
      <c r="MEF102" s="44"/>
      <c r="MEG102" s="44"/>
      <c r="MEH102" s="44"/>
      <c r="MEI102" s="44"/>
      <c r="MEJ102" s="44"/>
      <c r="MEK102" s="44"/>
      <c r="MEL102" s="44"/>
      <c r="MEM102" s="44"/>
      <c r="MEN102" s="44"/>
      <c r="MEO102" s="44"/>
      <c r="MEP102" s="44"/>
      <c r="MEQ102" s="44"/>
      <c r="MER102" s="44"/>
      <c r="MES102" s="44"/>
      <c r="MET102" s="44"/>
      <c r="MEU102" s="44"/>
      <c r="MEV102" s="44"/>
      <c r="MEW102" s="44"/>
      <c r="MEX102" s="44"/>
      <c r="MEY102" s="44"/>
      <c r="MEZ102" s="44"/>
      <c r="MFA102" s="44"/>
      <c r="MFB102" s="44"/>
      <c r="MFC102" s="44"/>
      <c r="MFD102" s="44"/>
      <c r="MFE102" s="44"/>
      <c r="MFF102" s="44"/>
      <c r="MFG102" s="44"/>
      <c r="MFH102" s="44"/>
      <c r="MFI102" s="44"/>
      <c r="MFJ102" s="44"/>
      <c r="MFK102" s="44"/>
      <c r="MFL102" s="44"/>
      <c r="MFM102" s="44"/>
      <c r="MFN102" s="44"/>
      <c r="MFO102" s="44"/>
      <c r="MFP102" s="44"/>
      <c r="MFQ102" s="44"/>
      <c r="MFR102" s="44"/>
      <c r="MFS102" s="44"/>
      <c r="MFT102" s="44"/>
      <c r="MFU102" s="44"/>
      <c r="MFV102" s="44"/>
      <c r="MFW102" s="44"/>
      <c r="MFX102" s="44"/>
      <c r="MFY102" s="44"/>
      <c r="MFZ102" s="44"/>
      <c r="MGA102" s="44"/>
      <c r="MGB102" s="44"/>
      <c r="MGC102" s="44"/>
      <c r="MGD102" s="44"/>
      <c r="MGE102" s="44"/>
      <c r="MGF102" s="44"/>
      <c r="MGG102" s="44"/>
      <c r="MGH102" s="44"/>
      <c r="MGI102" s="44"/>
      <c r="MGJ102" s="44"/>
      <c r="MGK102" s="44"/>
      <c r="MGL102" s="44"/>
      <c r="MGM102" s="44"/>
      <c r="MGN102" s="44"/>
      <c r="MGO102" s="44"/>
      <c r="MGP102" s="44"/>
      <c r="MGQ102" s="44"/>
      <c r="MGR102" s="44"/>
      <c r="MGS102" s="44"/>
      <c r="MGT102" s="44"/>
      <c r="MGU102" s="44"/>
      <c r="MGV102" s="44"/>
      <c r="MGW102" s="44"/>
      <c r="MGX102" s="44"/>
      <c r="MGY102" s="44"/>
      <c r="MGZ102" s="44"/>
      <c r="MHA102" s="44"/>
      <c r="MHB102" s="44"/>
      <c r="MHC102" s="44"/>
      <c r="MHD102" s="44"/>
      <c r="MHE102" s="44"/>
      <c r="MHF102" s="44"/>
      <c r="MHG102" s="44"/>
      <c r="MHH102" s="44"/>
      <c r="MHI102" s="44"/>
      <c r="MHJ102" s="44"/>
      <c r="MHK102" s="44"/>
      <c r="MHL102" s="44"/>
      <c r="MHM102" s="44"/>
      <c r="MHN102" s="44"/>
      <c r="MHO102" s="44"/>
      <c r="MHP102" s="44"/>
      <c r="MHQ102" s="44"/>
      <c r="MHR102" s="44"/>
      <c r="MHS102" s="44"/>
      <c r="MHT102" s="44"/>
      <c r="MHU102" s="44"/>
      <c r="MHV102" s="44"/>
      <c r="MHW102" s="44"/>
      <c r="MHX102" s="44"/>
      <c r="MHY102" s="44"/>
      <c r="MHZ102" s="44"/>
      <c r="MIA102" s="44"/>
      <c r="MIB102" s="44"/>
      <c r="MIC102" s="44"/>
      <c r="MID102" s="44"/>
      <c r="MIE102" s="44"/>
      <c r="MIF102" s="44"/>
      <c r="MIG102" s="44"/>
      <c r="MIH102" s="44"/>
      <c r="MII102" s="44"/>
      <c r="MIJ102" s="44"/>
      <c r="MIK102" s="44"/>
      <c r="MIL102" s="44"/>
      <c r="MIM102" s="44"/>
      <c r="MIN102" s="44"/>
      <c r="MIO102" s="44"/>
      <c r="MIP102" s="44"/>
      <c r="MIQ102" s="44"/>
      <c r="MIR102" s="44"/>
      <c r="MIS102" s="44"/>
      <c r="MIT102" s="44"/>
      <c r="MIU102" s="44"/>
      <c r="MIV102" s="44"/>
      <c r="MIW102" s="44"/>
      <c r="MIX102" s="44"/>
      <c r="MIY102" s="44"/>
      <c r="MIZ102" s="44"/>
      <c r="MJA102" s="44"/>
      <c r="MJB102" s="44"/>
      <c r="MJC102" s="44"/>
      <c r="MJD102" s="44"/>
      <c r="MJE102" s="44"/>
      <c r="MJF102" s="44"/>
      <c r="MJG102" s="44"/>
      <c r="MJH102" s="44"/>
      <c r="MJI102" s="44"/>
      <c r="MJJ102" s="44"/>
      <c r="MJK102" s="44"/>
      <c r="MJL102" s="44"/>
      <c r="MJM102" s="44"/>
      <c r="MJN102" s="44"/>
      <c r="MJO102" s="44"/>
      <c r="MJP102" s="44"/>
      <c r="MJQ102" s="44"/>
      <c r="MJR102" s="44"/>
      <c r="MJS102" s="44"/>
      <c r="MJT102" s="44"/>
      <c r="MJU102" s="44"/>
      <c r="MJV102" s="44"/>
      <c r="MJW102" s="44"/>
      <c r="MJX102" s="44"/>
      <c r="MJY102" s="44"/>
      <c r="MJZ102" s="44"/>
      <c r="MKA102" s="44"/>
      <c r="MKB102" s="44"/>
      <c r="MKC102" s="44"/>
      <c r="MKD102" s="44"/>
      <c r="MKE102" s="44"/>
      <c r="MKF102" s="44"/>
      <c r="MKG102" s="44"/>
      <c r="MKH102" s="44"/>
      <c r="MKI102" s="44"/>
      <c r="MKJ102" s="44"/>
      <c r="MKK102" s="44"/>
      <c r="MKL102" s="44"/>
      <c r="MKM102" s="44"/>
      <c r="MKN102" s="44"/>
      <c r="MKO102" s="44"/>
      <c r="MKP102" s="44"/>
      <c r="MKQ102" s="44"/>
      <c r="MKR102" s="44"/>
      <c r="MKS102" s="44"/>
      <c r="MKT102" s="44"/>
      <c r="MKU102" s="44"/>
      <c r="MKV102" s="44"/>
      <c r="MKW102" s="44"/>
      <c r="MKX102" s="44"/>
      <c r="MKY102" s="44"/>
      <c r="MKZ102" s="44"/>
      <c r="MLA102" s="44"/>
      <c r="MLB102" s="44"/>
      <c r="MLC102" s="44"/>
      <c r="MLD102" s="44"/>
      <c r="MLE102" s="44"/>
      <c r="MLF102" s="44"/>
      <c r="MLG102" s="44"/>
      <c r="MLH102" s="44"/>
      <c r="MLI102" s="44"/>
      <c r="MLJ102" s="44"/>
      <c r="MLK102" s="44"/>
      <c r="MLL102" s="44"/>
      <c r="MLM102" s="44"/>
      <c r="MLN102" s="44"/>
      <c r="MLO102" s="44"/>
      <c r="MLP102" s="44"/>
      <c r="MLQ102" s="44"/>
      <c r="MLR102" s="44"/>
      <c r="MLS102" s="44"/>
      <c r="MLT102" s="44"/>
      <c r="MLU102" s="44"/>
      <c r="MLV102" s="44"/>
      <c r="MLW102" s="44"/>
      <c r="MLX102" s="44"/>
      <c r="MLY102" s="44"/>
      <c r="MLZ102" s="44"/>
      <c r="MMA102" s="44"/>
      <c r="MMB102" s="44"/>
      <c r="MMC102" s="44"/>
      <c r="MMD102" s="44"/>
      <c r="MME102" s="44"/>
      <c r="MMF102" s="44"/>
      <c r="MMG102" s="44"/>
      <c r="MMH102" s="44"/>
      <c r="MMI102" s="44"/>
      <c r="MMJ102" s="44"/>
      <c r="MMK102" s="44"/>
      <c r="MML102" s="44"/>
      <c r="MMM102" s="44"/>
      <c r="MMN102" s="44"/>
      <c r="MMO102" s="44"/>
      <c r="MMP102" s="44"/>
      <c r="MMQ102" s="44"/>
      <c r="MMR102" s="44"/>
      <c r="MMS102" s="44"/>
      <c r="MMT102" s="44"/>
      <c r="MMU102" s="44"/>
      <c r="MMV102" s="44"/>
      <c r="MMW102" s="44"/>
      <c r="MMX102" s="44"/>
      <c r="MMY102" s="44"/>
      <c r="MMZ102" s="44"/>
      <c r="MNA102" s="44"/>
      <c r="MNB102" s="44"/>
      <c r="MNC102" s="44"/>
      <c r="MND102" s="44"/>
      <c r="MNE102" s="44"/>
      <c r="MNF102" s="44"/>
      <c r="MNG102" s="44"/>
      <c r="MNH102" s="44"/>
      <c r="MNI102" s="44"/>
      <c r="MNJ102" s="44"/>
      <c r="MNK102" s="44"/>
      <c r="MNL102" s="44"/>
      <c r="MNM102" s="44"/>
      <c r="MNN102" s="44"/>
      <c r="MNO102" s="44"/>
      <c r="MNP102" s="44"/>
      <c r="MNQ102" s="44"/>
      <c r="MNR102" s="44"/>
      <c r="MNS102" s="44"/>
      <c r="MNT102" s="44"/>
      <c r="MNU102" s="44"/>
      <c r="MNV102" s="44"/>
      <c r="MNW102" s="44"/>
      <c r="MNX102" s="44"/>
      <c r="MNY102" s="44"/>
      <c r="MNZ102" s="44"/>
      <c r="MOA102" s="44"/>
      <c r="MOB102" s="44"/>
      <c r="MOC102" s="44"/>
      <c r="MOD102" s="44"/>
      <c r="MOE102" s="44"/>
      <c r="MOF102" s="44"/>
      <c r="MOG102" s="44"/>
      <c r="MOH102" s="44"/>
      <c r="MOI102" s="44"/>
      <c r="MOJ102" s="44"/>
      <c r="MOK102" s="44"/>
      <c r="MOL102" s="44"/>
      <c r="MOM102" s="44"/>
      <c r="MON102" s="44"/>
      <c r="MOO102" s="44"/>
      <c r="MOP102" s="44"/>
      <c r="MOQ102" s="44"/>
      <c r="MOR102" s="44"/>
      <c r="MOS102" s="44"/>
      <c r="MOT102" s="44"/>
      <c r="MOU102" s="44"/>
      <c r="MOV102" s="44"/>
      <c r="MOW102" s="44"/>
      <c r="MOX102" s="44"/>
      <c r="MOY102" s="44"/>
      <c r="MOZ102" s="44"/>
      <c r="MPA102" s="44"/>
      <c r="MPB102" s="44"/>
      <c r="MPC102" s="44"/>
      <c r="MPD102" s="44"/>
      <c r="MPE102" s="44"/>
      <c r="MPF102" s="44"/>
      <c r="MPG102" s="44"/>
      <c r="MPH102" s="44"/>
      <c r="MPI102" s="44"/>
      <c r="MPJ102" s="44"/>
      <c r="MPK102" s="44"/>
      <c r="MPL102" s="44"/>
      <c r="MPM102" s="44"/>
      <c r="MPN102" s="44"/>
      <c r="MPO102" s="44"/>
      <c r="MPP102" s="44"/>
      <c r="MPQ102" s="44"/>
      <c r="MPR102" s="44"/>
      <c r="MPS102" s="44"/>
      <c r="MPT102" s="44"/>
      <c r="MPU102" s="44"/>
      <c r="MPV102" s="44"/>
      <c r="MPW102" s="44"/>
      <c r="MPX102" s="44"/>
      <c r="MPY102" s="44"/>
      <c r="MPZ102" s="44"/>
      <c r="MQA102" s="44"/>
      <c r="MQB102" s="44"/>
      <c r="MQC102" s="44"/>
      <c r="MQD102" s="44"/>
      <c r="MQE102" s="44"/>
      <c r="MQF102" s="44"/>
      <c r="MQG102" s="44"/>
      <c r="MQH102" s="44"/>
      <c r="MQI102" s="44"/>
      <c r="MQJ102" s="44"/>
      <c r="MQK102" s="44"/>
      <c r="MQL102" s="44"/>
      <c r="MQM102" s="44"/>
      <c r="MQN102" s="44"/>
      <c r="MQO102" s="44"/>
      <c r="MQP102" s="44"/>
      <c r="MQQ102" s="44"/>
      <c r="MQR102" s="44"/>
      <c r="MQS102" s="44"/>
      <c r="MQT102" s="44"/>
      <c r="MQU102" s="44"/>
      <c r="MQV102" s="44"/>
      <c r="MQW102" s="44"/>
      <c r="MQX102" s="44"/>
      <c r="MQY102" s="44"/>
      <c r="MQZ102" s="44"/>
      <c r="MRA102" s="44"/>
      <c r="MRB102" s="44"/>
      <c r="MRC102" s="44"/>
      <c r="MRD102" s="44"/>
      <c r="MRE102" s="44"/>
      <c r="MRF102" s="44"/>
      <c r="MRG102" s="44"/>
      <c r="MRH102" s="44"/>
      <c r="MRI102" s="44"/>
      <c r="MRJ102" s="44"/>
      <c r="MRK102" s="44"/>
      <c r="MRL102" s="44"/>
      <c r="MRM102" s="44"/>
      <c r="MRN102" s="44"/>
      <c r="MRO102" s="44"/>
      <c r="MRP102" s="44"/>
      <c r="MRQ102" s="44"/>
      <c r="MRR102" s="44"/>
      <c r="MRS102" s="44"/>
      <c r="MRT102" s="44"/>
      <c r="MRU102" s="44"/>
      <c r="MRV102" s="44"/>
      <c r="MRW102" s="44"/>
      <c r="MRX102" s="44"/>
      <c r="MRY102" s="44"/>
      <c r="MRZ102" s="44"/>
      <c r="MSA102" s="44"/>
      <c r="MSB102" s="44"/>
      <c r="MSC102" s="44"/>
      <c r="MSD102" s="44"/>
      <c r="MSE102" s="44"/>
      <c r="MSF102" s="44"/>
      <c r="MSG102" s="44"/>
      <c r="MSH102" s="44"/>
      <c r="MSI102" s="44"/>
      <c r="MSJ102" s="44"/>
      <c r="MSK102" s="44"/>
      <c r="MSL102" s="44"/>
      <c r="MSM102" s="44"/>
      <c r="MSN102" s="44"/>
      <c r="MSO102" s="44"/>
      <c r="MSP102" s="44"/>
      <c r="MSQ102" s="44"/>
      <c r="MSR102" s="44"/>
      <c r="MSS102" s="44"/>
      <c r="MST102" s="44"/>
      <c r="MSU102" s="44"/>
      <c r="MSV102" s="44"/>
      <c r="MSW102" s="44"/>
      <c r="MSX102" s="44"/>
      <c r="MSY102" s="44"/>
      <c r="MSZ102" s="44"/>
      <c r="MTA102" s="44"/>
      <c r="MTB102" s="44"/>
      <c r="MTC102" s="44"/>
      <c r="MTD102" s="44"/>
      <c r="MTE102" s="44"/>
      <c r="MTF102" s="44"/>
      <c r="MTG102" s="44"/>
      <c r="MTH102" s="44"/>
      <c r="MTI102" s="44"/>
      <c r="MTJ102" s="44"/>
      <c r="MTK102" s="44"/>
      <c r="MTL102" s="44"/>
      <c r="MTM102" s="44"/>
      <c r="MTN102" s="44"/>
      <c r="MTO102" s="44"/>
      <c r="MTP102" s="44"/>
      <c r="MTQ102" s="44"/>
      <c r="MTR102" s="44"/>
      <c r="MTS102" s="44"/>
      <c r="MTT102" s="44"/>
      <c r="MTU102" s="44"/>
      <c r="MTV102" s="44"/>
      <c r="MTW102" s="44"/>
      <c r="MTX102" s="44"/>
      <c r="MTY102" s="44"/>
      <c r="MTZ102" s="44"/>
      <c r="MUA102" s="44"/>
      <c r="MUB102" s="44"/>
      <c r="MUC102" s="44"/>
      <c r="MUD102" s="44"/>
      <c r="MUE102" s="44"/>
      <c r="MUF102" s="44"/>
      <c r="MUG102" s="44"/>
      <c r="MUH102" s="44"/>
      <c r="MUI102" s="44"/>
      <c r="MUJ102" s="44"/>
      <c r="MUK102" s="44"/>
      <c r="MUL102" s="44"/>
      <c r="MUM102" s="44"/>
      <c r="MUN102" s="44"/>
      <c r="MUO102" s="44"/>
      <c r="MUP102" s="44"/>
      <c r="MUQ102" s="44"/>
      <c r="MUR102" s="44"/>
      <c r="MUS102" s="44"/>
      <c r="MUT102" s="44"/>
      <c r="MUU102" s="44"/>
      <c r="MUV102" s="44"/>
      <c r="MUW102" s="44"/>
      <c r="MUX102" s="44"/>
      <c r="MUY102" s="44"/>
      <c r="MUZ102" s="44"/>
      <c r="MVA102" s="44"/>
      <c r="MVB102" s="44"/>
      <c r="MVC102" s="44"/>
      <c r="MVD102" s="44"/>
      <c r="MVE102" s="44"/>
      <c r="MVF102" s="44"/>
      <c r="MVG102" s="44"/>
      <c r="MVH102" s="44"/>
      <c r="MVI102" s="44"/>
      <c r="MVJ102" s="44"/>
      <c r="MVK102" s="44"/>
      <c r="MVL102" s="44"/>
      <c r="MVM102" s="44"/>
      <c r="MVN102" s="44"/>
      <c r="MVO102" s="44"/>
      <c r="MVP102" s="44"/>
      <c r="MVQ102" s="44"/>
      <c r="MVR102" s="44"/>
      <c r="MVS102" s="44"/>
      <c r="MVT102" s="44"/>
      <c r="MVU102" s="44"/>
      <c r="MVV102" s="44"/>
      <c r="MVW102" s="44"/>
      <c r="MVX102" s="44"/>
      <c r="MVY102" s="44"/>
      <c r="MVZ102" s="44"/>
      <c r="MWA102" s="44"/>
      <c r="MWB102" s="44"/>
      <c r="MWC102" s="44"/>
      <c r="MWD102" s="44"/>
      <c r="MWE102" s="44"/>
      <c r="MWF102" s="44"/>
      <c r="MWG102" s="44"/>
      <c r="MWH102" s="44"/>
      <c r="MWI102" s="44"/>
      <c r="MWJ102" s="44"/>
      <c r="MWK102" s="44"/>
      <c r="MWL102" s="44"/>
      <c r="MWM102" s="44"/>
      <c r="MWN102" s="44"/>
      <c r="MWO102" s="44"/>
      <c r="MWP102" s="44"/>
      <c r="MWQ102" s="44"/>
      <c r="MWR102" s="44"/>
      <c r="MWS102" s="44"/>
      <c r="MWT102" s="44"/>
      <c r="MWU102" s="44"/>
      <c r="MWV102" s="44"/>
      <c r="MWW102" s="44"/>
      <c r="MWX102" s="44"/>
      <c r="MWY102" s="44"/>
      <c r="MWZ102" s="44"/>
      <c r="MXA102" s="44"/>
      <c r="MXB102" s="44"/>
      <c r="MXC102" s="44"/>
      <c r="MXD102" s="44"/>
      <c r="MXE102" s="44"/>
      <c r="MXF102" s="44"/>
      <c r="MXG102" s="44"/>
      <c r="MXH102" s="44"/>
      <c r="MXI102" s="44"/>
      <c r="MXJ102" s="44"/>
      <c r="MXK102" s="44"/>
      <c r="MXL102" s="44"/>
      <c r="MXM102" s="44"/>
      <c r="MXN102" s="44"/>
      <c r="MXO102" s="44"/>
      <c r="MXP102" s="44"/>
      <c r="MXQ102" s="44"/>
      <c r="MXR102" s="44"/>
      <c r="MXS102" s="44"/>
      <c r="MXT102" s="44"/>
      <c r="MXU102" s="44"/>
      <c r="MXV102" s="44"/>
      <c r="MXW102" s="44"/>
      <c r="MXX102" s="44"/>
      <c r="MXY102" s="44"/>
      <c r="MXZ102" s="44"/>
      <c r="MYA102" s="44"/>
      <c r="MYB102" s="44"/>
      <c r="MYC102" s="44"/>
      <c r="MYD102" s="44"/>
      <c r="MYE102" s="44"/>
      <c r="MYF102" s="44"/>
      <c r="MYG102" s="44"/>
      <c r="MYH102" s="44"/>
      <c r="MYI102" s="44"/>
      <c r="MYJ102" s="44"/>
      <c r="MYK102" s="44"/>
      <c r="MYL102" s="44"/>
      <c r="MYM102" s="44"/>
      <c r="MYN102" s="44"/>
      <c r="MYO102" s="44"/>
      <c r="MYP102" s="44"/>
      <c r="MYQ102" s="44"/>
      <c r="MYR102" s="44"/>
      <c r="MYS102" s="44"/>
      <c r="MYT102" s="44"/>
      <c r="MYU102" s="44"/>
      <c r="MYV102" s="44"/>
      <c r="MYW102" s="44"/>
      <c r="MYX102" s="44"/>
      <c r="MYY102" s="44"/>
      <c r="MYZ102" s="44"/>
      <c r="MZA102" s="44"/>
      <c r="MZB102" s="44"/>
      <c r="MZC102" s="44"/>
      <c r="MZD102" s="44"/>
      <c r="MZE102" s="44"/>
      <c r="MZF102" s="44"/>
      <c r="MZG102" s="44"/>
      <c r="MZH102" s="44"/>
      <c r="MZI102" s="44"/>
      <c r="MZJ102" s="44"/>
      <c r="MZK102" s="44"/>
      <c r="MZL102" s="44"/>
      <c r="MZM102" s="44"/>
      <c r="MZN102" s="44"/>
      <c r="MZO102" s="44"/>
      <c r="MZP102" s="44"/>
      <c r="MZQ102" s="44"/>
      <c r="MZR102" s="44"/>
      <c r="MZS102" s="44"/>
      <c r="MZT102" s="44"/>
      <c r="MZU102" s="44"/>
      <c r="MZV102" s="44"/>
      <c r="MZW102" s="44"/>
      <c r="MZX102" s="44"/>
      <c r="MZY102" s="44"/>
      <c r="MZZ102" s="44"/>
      <c r="NAA102" s="44"/>
      <c r="NAB102" s="44"/>
      <c r="NAC102" s="44"/>
      <c r="NAD102" s="44"/>
      <c r="NAE102" s="44"/>
      <c r="NAF102" s="44"/>
      <c r="NAG102" s="44"/>
      <c r="NAH102" s="44"/>
      <c r="NAI102" s="44"/>
      <c r="NAJ102" s="44"/>
      <c r="NAK102" s="44"/>
      <c r="NAL102" s="44"/>
      <c r="NAM102" s="44"/>
      <c r="NAN102" s="44"/>
      <c r="NAO102" s="44"/>
      <c r="NAP102" s="44"/>
      <c r="NAQ102" s="44"/>
      <c r="NAR102" s="44"/>
      <c r="NAS102" s="44"/>
      <c r="NAT102" s="44"/>
      <c r="NAU102" s="44"/>
      <c r="NAV102" s="44"/>
      <c r="NAW102" s="44"/>
      <c r="NAX102" s="44"/>
      <c r="NAY102" s="44"/>
      <c r="NAZ102" s="44"/>
      <c r="NBA102" s="44"/>
      <c r="NBB102" s="44"/>
      <c r="NBC102" s="44"/>
      <c r="NBD102" s="44"/>
      <c r="NBE102" s="44"/>
      <c r="NBF102" s="44"/>
      <c r="NBG102" s="44"/>
      <c r="NBH102" s="44"/>
      <c r="NBI102" s="44"/>
      <c r="NBJ102" s="44"/>
      <c r="NBK102" s="44"/>
      <c r="NBL102" s="44"/>
      <c r="NBM102" s="44"/>
      <c r="NBN102" s="44"/>
      <c r="NBO102" s="44"/>
      <c r="NBP102" s="44"/>
      <c r="NBQ102" s="44"/>
      <c r="NBR102" s="44"/>
      <c r="NBS102" s="44"/>
      <c r="NBT102" s="44"/>
      <c r="NBU102" s="44"/>
      <c r="NBV102" s="44"/>
      <c r="NBW102" s="44"/>
      <c r="NBX102" s="44"/>
      <c r="NBY102" s="44"/>
      <c r="NBZ102" s="44"/>
      <c r="NCA102" s="44"/>
      <c r="NCB102" s="44"/>
      <c r="NCC102" s="44"/>
      <c r="NCD102" s="44"/>
      <c r="NCE102" s="44"/>
      <c r="NCF102" s="44"/>
      <c r="NCG102" s="44"/>
      <c r="NCH102" s="44"/>
      <c r="NCI102" s="44"/>
      <c r="NCJ102" s="44"/>
      <c r="NCK102" s="44"/>
      <c r="NCL102" s="44"/>
      <c r="NCM102" s="44"/>
      <c r="NCN102" s="44"/>
      <c r="NCO102" s="44"/>
      <c r="NCP102" s="44"/>
      <c r="NCQ102" s="44"/>
      <c r="NCR102" s="44"/>
      <c r="NCS102" s="44"/>
      <c r="NCT102" s="44"/>
      <c r="NCU102" s="44"/>
      <c r="NCV102" s="44"/>
      <c r="NCW102" s="44"/>
      <c r="NCX102" s="44"/>
      <c r="NCY102" s="44"/>
      <c r="NCZ102" s="44"/>
      <c r="NDA102" s="44"/>
      <c r="NDB102" s="44"/>
      <c r="NDC102" s="44"/>
      <c r="NDD102" s="44"/>
      <c r="NDE102" s="44"/>
      <c r="NDF102" s="44"/>
      <c r="NDG102" s="44"/>
      <c r="NDH102" s="44"/>
      <c r="NDI102" s="44"/>
      <c r="NDJ102" s="44"/>
      <c r="NDK102" s="44"/>
      <c r="NDL102" s="44"/>
      <c r="NDM102" s="44"/>
      <c r="NDN102" s="44"/>
      <c r="NDO102" s="44"/>
      <c r="NDP102" s="44"/>
      <c r="NDQ102" s="44"/>
      <c r="NDR102" s="44"/>
      <c r="NDS102" s="44"/>
      <c r="NDT102" s="44"/>
      <c r="NDU102" s="44"/>
      <c r="NDV102" s="44"/>
      <c r="NDW102" s="44"/>
      <c r="NDX102" s="44"/>
      <c r="NDY102" s="44"/>
      <c r="NDZ102" s="44"/>
      <c r="NEA102" s="44"/>
      <c r="NEB102" s="44"/>
      <c r="NEC102" s="44"/>
      <c r="NED102" s="44"/>
      <c r="NEE102" s="44"/>
      <c r="NEF102" s="44"/>
      <c r="NEG102" s="44"/>
      <c r="NEH102" s="44"/>
      <c r="NEI102" s="44"/>
      <c r="NEJ102" s="44"/>
      <c r="NEK102" s="44"/>
      <c r="NEL102" s="44"/>
      <c r="NEM102" s="44"/>
      <c r="NEN102" s="44"/>
      <c r="NEO102" s="44"/>
      <c r="NEP102" s="44"/>
      <c r="NEQ102" s="44"/>
      <c r="NER102" s="44"/>
      <c r="NES102" s="44"/>
      <c r="NET102" s="44"/>
      <c r="NEU102" s="44"/>
      <c r="NEV102" s="44"/>
      <c r="NEW102" s="44"/>
      <c r="NEX102" s="44"/>
      <c r="NEY102" s="44"/>
      <c r="NEZ102" s="44"/>
      <c r="NFA102" s="44"/>
      <c r="NFB102" s="44"/>
      <c r="NFC102" s="44"/>
      <c r="NFD102" s="44"/>
      <c r="NFE102" s="44"/>
      <c r="NFF102" s="44"/>
      <c r="NFG102" s="44"/>
      <c r="NFH102" s="44"/>
      <c r="NFI102" s="44"/>
      <c r="NFJ102" s="44"/>
      <c r="NFK102" s="44"/>
      <c r="NFL102" s="44"/>
      <c r="NFM102" s="44"/>
      <c r="NFN102" s="44"/>
      <c r="NFO102" s="44"/>
      <c r="NFP102" s="44"/>
      <c r="NFQ102" s="44"/>
      <c r="NFR102" s="44"/>
      <c r="NFS102" s="44"/>
      <c r="NFT102" s="44"/>
      <c r="NFU102" s="44"/>
      <c r="NFV102" s="44"/>
      <c r="NFW102" s="44"/>
      <c r="NFX102" s="44"/>
      <c r="NFY102" s="44"/>
      <c r="NFZ102" s="44"/>
      <c r="NGA102" s="44"/>
      <c r="NGB102" s="44"/>
      <c r="NGC102" s="44"/>
      <c r="NGD102" s="44"/>
      <c r="NGE102" s="44"/>
      <c r="NGF102" s="44"/>
      <c r="NGG102" s="44"/>
      <c r="NGH102" s="44"/>
      <c r="NGI102" s="44"/>
      <c r="NGJ102" s="44"/>
      <c r="NGK102" s="44"/>
      <c r="NGL102" s="44"/>
      <c r="NGM102" s="44"/>
      <c r="NGN102" s="44"/>
      <c r="NGO102" s="44"/>
      <c r="NGP102" s="44"/>
      <c r="NGQ102" s="44"/>
      <c r="NGR102" s="44"/>
      <c r="NGS102" s="44"/>
      <c r="NGT102" s="44"/>
      <c r="NGU102" s="44"/>
      <c r="NGV102" s="44"/>
      <c r="NGW102" s="44"/>
      <c r="NGX102" s="44"/>
      <c r="NGY102" s="44"/>
      <c r="NGZ102" s="44"/>
      <c r="NHA102" s="44"/>
      <c r="NHB102" s="44"/>
      <c r="NHC102" s="44"/>
      <c r="NHD102" s="44"/>
      <c r="NHE102" s="44"/>
      <c r="NHF102" s="44"/>
      <c r="NHG102" s="44"/>
      <c r="NHH102" s="44"/>
      <c r="NHI102" s="44"/>
      <c r="NHJ102" s="44"/>
      <c r="NHK102" s="44"/>
      <c r="NHL102" s="44"/>
      <c r="NHM102" s="44"/>
      <c r="NHN102" s="44"/>
      <c r="NHO102" s="44"/>
      <c r="NHP102" s="44"/>
      <c r="NHQ102" s="44"/>
      <c r="NHR102" s="44"/>
      <c r="NHS102" s="44"/>
      <c r="NHT102" s="44"/>
      <c r="NHU102" s="44"/>
      <c r="NHV102" s="44"/>
      <c r="NHW102" s="44"/>
      <c r="NHX102" s="44"/>
      <c r="NHY102" s="44"/>
      <c r="NHZ102" s="44"/>
      <c r="NIA102" s="44"/>
      <c r="NIB102" s="44"/>
      <c r="NIC102" s="44"/>
      <c r="NID102" s="44"/>
      <c r="NIE102" s="44"/>
      <c r="NIF102" s="44"/>
      <c r="NIG102" s="44"/>
      <c r="NIH102" s="44"/>
      <c r="NII102" s="44"/>
      <c r="NIJ102" s="44"/>
      <c r="NIK102" s="44"/>
      <c r="NIL102" s="44"/>
      <c r="NIM102" s="44"/>
      <c r="NIN102" s="44"/>
      <c r="NIO102" s="44"/>
      <c r="NIP102" s="44"/>
      <c r="NIQ102" s="44"/>
      <c r="NIR102" s="44"/>
      <c r="NIS102" s="44"/>
      <c r="NIT102" s="44"/>
      <c r="NIU102" s="44"/>
      <c r="NIV102" s="44"/>
      <c r="NIW102" s="44"/>
      <c r="NIX102" s="44"/>
      <c r="NIY102" s="44"/>
      <c r="NIZ102" s="44"/>
      <c r="NJA102" s="44"/>
      <c r="NJB102" s="44"/>
      <c r="NJC102" s="44"/>
      <c r="NJD102" s="44"/>
      <c r="NJE102" s="44"/>
      <c r="NJF102" s="44"/>
      <c r="NJG102" s="44"/>
      <c r="NJH102" s="44"/>
      <c r="NJI102" s="44"/>
      <c r="NJJ102" s="44"/>
      <c r="NJK102" s="44"/>
      <c r="NJL102" s="44"/>
      <c r="NJM102" s="44"/>
      <c r="NJN102" s="44"/>
      <c r="NJO102" s="44"/>
      <c r="NJP102" s="44"/>
      <c r="NJQ102" s="44"/>
      <c r="NJR102" s="44"/>
      <c r="NJS102" s="44"/>
      <c r="NJT102" s="44"/>
      <c r="NJU102" s="44"/>
      <c r="NJV102" s="44"/>
      <c r="NJW102" s="44"/>
      <c r="NJX102" s="44"/>
      <c r="NJY102" s="44"/>
      <c r="NJZ102" s="44"/>
      <c r="NKA102" s="44"/>
      <c r="NKB102" s="44"/>
      <c r="NKC102" s="44"/>
      <c r="NKD102" s="44"/>
      <c r="NKE102" s="44"/>
      <c r="NKF102" s="44"/>
      <c r="NKG102" s="44"/>
      <c r="NKH102" s="44"/>
      <c r="NKI102" s="44"/>
      <c r="NKJ102" s="44"/>
      <c r="NKK102" s="44"/>
      <c r="NKL102" s="44"/>
      <c r="NKM102" s="44"/>
      <c r="NKN102" s="44"/>
      <c r="NKO102" s="44"/>
      <c r="NKP102" s="44"/>
      <c r="NKQ102" s="44"/>
      <c r="NKR102" s="44"/>
      <c r="NKS102" s="44"/>
      <c r="NKT102" s="44"/>
      <c r="NKU102" s="44"/>
      <c r="NKV102" s="44"/>
      <c r="NKW102" s="44"/>
      <c r="NKX102" s="44"/>
      <c r="NKY102" s="44"/>
      <c r="NKZ102" s="44"/>
      <c r="NLA102" s="44"/>
      <c r="NLB102" s="44"/>
      <c r="NLC102" s="44"/>
      <c r="NLD102" s="44"/>
      <c r="NLE102" s="44"/>
      <c r="NLF102" s="44"/>
      <c r="NLG102" s="44"/>
      <c r="NLH102" s="44"/>
      <c r="NLI102" s="44"/>
      <c r="NLJ102" s="44"/>
      <c r="NLK102" s="44"/>
      <c r="NLL102" s="44"/>
      <c r="NLM102" s="44"/>
      <c r="NLN102" s="44"/>
      <c r="NLO102" s="44"/>
      <c r="NLP102" s="44"/>
      <c r="NLQ102" s="44"/>
      <c r="NLR102" s="44"/>
      <c r="NLS102" s="44"/>
      <c r="NLT102" s="44"/>
      <c r="NLU102" s="44"/>
      <c r="NLV102" s="44"/>
      <c r="NLW102" s="44"/>
      <c r="NLX102" s="44"/>
      <c r="NLY102" s="44"/>
      <c r="NLZ102" s="44"/>
      <c r="NMA102" s="44"/>
      <c r="NMB102" s="44"/>
      <c r="NMC102" s="44"/>
      <c r="NMD102" s="44"/>
      <c r="NME102" s="44"/>
      <c r="NMF102" s="44"/>
      <c r="NMG102" s="44"/>
      <c r="NMH102" s="44"/>
      <c r="NMI102" s="44"/>
      <c r="NMJ102" s="44"/>
      <c r="NMK102" s="44"/>
      <c r="NML102" s="44"/>
      <c r="NMM102" s="44"/>
      <c r="NMN102" s="44"/>
      <c r="NMO102" s="44"/>
      <c r="NMP102" s="44"/>
      <c r="NMQ102" s="44"/>
      <c r="NMR102" s="44"/>
      <c r="NMS102" s="44"/>
      <c r="NMT102" s="44"/>
      <c r="NMU102" s="44"/>
      <c r="NMV102" s="44"/>
      <c r="NMW102" s="44"/>
      <c r="NMX102" s="44"/>
      <c r="NMY102" s="44"/>
      <c r="NMZ102" s="44"/>
      <c r="NNA102" s="44"/>
      <c r="NNB102" s="44"/>
      <c r="NNC102" s="44"/>
      <c r="NND102" s="44"/>
      <c r="NNE102" s="44"/>
      <c r="NNF102" s="44"/>
      <c r="NNG102" s="44"/>
      <c r="NNH102" s="44"/>
      <c r="NNI102" s="44"/>
      <c r="NNJ102" s="44"/>
      <c r="NNK102" s="44"/>
      <c r="NNL102" s="44"/>
      <c r="NNM102" s="44"/>
      <c r="NNN102" s="44"/>
      <c r="NNO102" s="44"/>
      <c r="NNP102" s="44"/>
      <c r="NNQ102" s="44"/>
      <c r="NNR102" s="44"/>
      <c r="NNS102" s="44"/>
      <c r="NNT102" s="44"/>
      <c r="NNU102" s="44"/>
      <c r="NNV102" s="44"/>
      <c r="NNW102" s="44"/>
      <c r="NNX102" s="44"/>
      <c r="NNY102" s="44"/>
      <c r="NNZ102" s="44"/>
      <c r="NOA102" s="44"/>
      <c r="NOB102" s="44"/>
      <c r="NOC102" s="44"/>
      <c r="NOD102" s="44"/>
      <c r="NOE102" s="44"/>
      <c r="NOF102" s="44"/>
      <c r="NOG102" s="44"/>
      <c r="NOH102" s="44"/>
      <c r="NOI102" s="44"/>
      <c r="NOJ102" s="44"/>
      <c r="NOK102" s="44"/>
      <c r="NOL102" s="44"/>
      <c r="NOM102" s="44"/>
      <c r="NON102" s="44"/>
      <c r="NOO102" s="44"/>
      <c r="NOP102" s="44"/>
      <c r="NOQ102" s="44"/>
      <c r="NOR102" s="44"/>
      <c r="NOS102" s="44"/>
      <c r="NOT102" s="44"/>
      <c r="NOU102" s="44"/>
      <c r="NOV102" s="44"/>
      <c r="NOW102" s="44"/>
      <c r="NOX102" s="44"/>
      <c r="NOY102" s="44"/>
      <c r="NOZ102" s="44"/>
      <c r="NPA102" s="44"/>
      <c r="NPB102" s="44"/>
      <c r="NPC102" s="44"/>
      <c r="NPD102" s="44"/>
      <c r="NPE102" s="44"/>
      <c r="NPF102" s="44"/>
      <c r="NPG102" s="44"/>
      <c r="NPH102" s="44"/>
      <c r="NPI102" s="44"/>
      <c r="NPJ102" s="44"/>
      <c r="NPK102" s="44"/>
      <c r="NPL102" s="44"/>
      <c r="NPM102" s="44"/>
      <c r="NPN102" s="44"/>
      <c r="NPO102" s="44"/>
      <c r="NPP102" s="44"/>
      <c r="NPQ102" s="44"/>
      <c r="NPR102" s="44"/>
      <c r="NPS102" s="44"/>
      <c r="NPT102" s="44"/>
      <c r="NPU102" s="44"/>
      <c r="NPV102" s="44"/>
      <c r="NPW102" s="44"/>
      <c r="NPX102" s="44"/>
      <c r="NPY102" s="44"/>
      <c r="NPZ102" s="44"/>
      <c r="NQA102" s="44"/>
      <c r="NQB102" s="44"/>
      <c r="NQC102" s="44"/>
      <c r="NQD102" s="44"/>
      <c r="NQE102" s="44"/>
      <c r="NQF102" s="44"/>
      <c r="NQG102" s="44"/>
      <c r="NQH102" s="44"/>
      <c r="NQI102" s="44"/>
      <c r="NQJ102" s="44"/>
      <c r="NQK102" s="44"/>
      <c r="NQL102" s="44"/>
      <c r="NQM102" s="44"/>
      <c r="NQN102" s="44"/>
      <c r="NQO102" s="44"/>
      <c r="NQP102" s="44"/>
      <c r="NQQ102" s="44"/>
      <c r="NQR102" s="44"/>
      <c r="NQS102" s="44"/>
      <c r="NQT102" s="44"/>
      <c r="NQU102" s="44"/>
      <c r="NQV102" s="44"/>
      <c r="NQW102" s="44"/>
      <c r="NQX102" s="44"/>
      <c r="NQY102" s="44"/>
      <c r="NQZ102" s="44"/>
      <c r="NRA102" s="44"/>
      <c r="NRB102" s="44"/>
      <c r="NRC102" s="44"/>
      <c r="NRD102" s="44"/>
      <c r="NRE102" s="44"/>
      <c r="NRF102" s="44"/>
      <c r="NRG102" s="44"/>
      <c r="NRH102" s="44"/>
      <c r="NRI102" s="44"/>
      <c r="NRJ102" s="44"/>
      <c r="NRK102" s="44"/>
      <c r="NRL102" s="44"/>
      <c r="NRM102" s="44"/>
      <c r="NRN102" s="44"/>
      <c r="NRO102" s="44"/>
      <c r="NRP102" s="44"/>
      <c r="NRQ102" s="44"/>
      <c r="NRR102" s="44"/>
      <c r="NRS102" s="44"/>
      <c r="NRT102" s="44"/>
      <c r="NRU102" s="44"/>
      <c r="NRV102" s="44"/>
      <c r="NRW102" s="44"/>
      <c r="NRX102" s="44"/>
      <c r="NRY102" s="44"/>
      <c r="NRZ102" s="44"/>
      <c r="NSA102" s="44"/>
      <c r="NSB102" s="44"/>
      <c r="NSC102" s="44"/>
      <c r="NSD102" s="44"/>
      <c r="NSE102" s="44"/>
      <c r="NSF102" s="44"/>
      <c r="NSG102" s="44"/>
      <c r="NSH102" s="44"/>
      <c r="NSI102" s="44"/>
      <c r="NSJ102" s="44"/>
      <c r="NSK102" s="44"/>
      <c r="NSL102" s="44"/>
      <c r="NSM102" s="44"/>
      <c r="NSN102" s="44"/>
      <c r="NSO102" s="44"/>
      <c r="NSP102" s="44"/>
      <c r="NSQ102" s="44"/>
      <c r="NSR102" s="44"/>
      <c r="NSS102" s="44"/>
      <c r="NST102" s="44"/>
      <c r="NSU102" s="44"/>
      <c r="NSV102" s="44"/>
      <c r="NSW102" s="44"/>
      <c r="NSX102" s="44"/>
      <c r="NSY102" s="44"/>
      <c r="NSZ102" s="44"/>
      <c r="NTA102" s="44"/>
      <c r="NTB102" s="44"/>
      <c r="NTC102" s="44"/>
      <c r="NTD102" s="44"/>
      <c r="NTE102" s="44"/>
      <c r="NTF102" s="44"/>
      <c r="NTG102" s="44"/>
      <c r="NTH102" s="44"/>
      <c r="NTI102" s="44"/>
      <c r="NTJ102" s="44"/>
      <c r="NTK102" s="44"/>
      <c r="NTL102" s="44"/>
      <c r="NTM102" s="44"/>
      <c r="NTN102" s="44"/>
      <c r="NTO102" s="44"/>
      <c r="NTP102" s="44"/>
      <c r="NTQ102" s="44"/>
      <c r="NTR102" s="44"/>
      <c r="NTS102" s="44"/>
      <c r="NTT102" s="44"/>
      <c r="NTU102" s="44"/>
      <c r="NTV102" s="44"/>
      <c r="NTW102" s="44"/>
      <c r="NTX102" s="44"/>
      <c r="NTY102" s="44"/>
      <c r="NTZ102" s="44"/>
      <c r="NUA102" s="44"/>
      <c r="NUB102" s="44"/>
      <c r="NUC102" s="44"/>
      <c r="NUD102" s="44"/>
      <c r="NUE102" s="44"/>
      <c r="NUF102" s="44"/>
      <c r="NUG102" s="44"/>
      <c r="NUH102" s="44"/>
      <c r="NUI102" s="44"/>
      <c r="NUJ102" s="44"/>
      <c r="NUK102" s="44"/>
      <c r="NUL102" s="44"/>
      <c r="NUM102" s="44"/>
      <c r="NUN102" s="44"/>
      <c r="NUO102" s="44"/>
      <c r="NUP102" s="44"/>
      <c r="NUQ102" s="44"/>
      <c r="NUR102" s="44"/>
      <c r="NUS102" s="44"/>
      <c r="NUT102" s="44"/>
      <c r="NUU102" s="44"/>
      <c r="NUV102" s="44"/>
      <c r="NUW102" s="44"/>
      <c r="NUX102" s="44"/>
      <c r="NUY102" s="44"/>
      <c r="NUZ102" s="44"/>
      <c r="NVA102" s="44"/>
      <c r="NVB102" s="44"/>
      <c r="NVC102" s="44"/>
      <c r="NVD102" s="44"/>
      <c r="NVE102" s="44"/>
      <c r="NVF102" s="44"/>
      <c r="NVG102" s="44"/>
      <c r="NVH102" s="44"/>
      <c r="NVI102" s="44"/>
      <c r="NVJ102" s="44"/>
      <c r="NVK102" s="44"/>
      <c r="NVL102" s="44"/>
      <c r="NVM102" s="44"/>
      <c r="NVN102" s="44"/>
      <c r="NVO102" s="44"/>
      <c r="NVP102" s="44"/>
      <c r="NVQ102" s="44"/>
      <c r="NVR102" s="44"/>
      <c r="NVS102" s="44"/>
      <c r="NVT102" s="44"/>
      <c r="NVU102" s="44"/>
      <c r="NVV102" s="44"/>
      <c r="NVW102" s="44"/>
      <c r="NVX102" s="44"/>
      <c r="NVY102" s="44"/>
      <c r="NVZ102" s="44"/>
      <c r="NWA102" s="44"/>
      <c r="NWB102" s="44"/>
      <c r="NWC102" s="44"/>
      <c r="NWD102" s="44"/>
      <c r="NWE102" s="44"/>
      <c r="NWF102" s="44"/>
      <c r="NWG102" s="44"/>
      <c r="NWH102" s="44"/>
      <c r="NWI102" s="44"/>
      <c r="NWJ102" s="44"/>
      <c r="NWK102" s="44"/>
      <c r="NWL102" s="44"/>
      <c r="NWM102" s="44"/>
      <c r="NWN102" s="44"/>
      <c r="NWO102" s="44"/>
      <c r="NWP102" s="44"/>
      <c r="NWQ102" s="44"/>
      <c r="NWR102" s="44"/>
      <c r="NWS102" s="44"/>
      <c r="NWT102" s="44"/>
      <c r="NWU102" s="44"/>
      <c r="NWV102" s="44"/>
      <c r="NWW102" s="44"/>
      <c r="NWX102" s="44"/>
      <c r="NWY102" s="44"/>
      <c r="NWZ102" s="44"/>
      <c r="NXA102" s="44"/>
      <c r="NXB102" s="44"/>
      <c r="NXC102" s="44"/>
      <c r="NXD102" s="44"/>
      <c r="NXE102" s="44"/>
      <c r="NXF102" s="44"/>
      <c r="NXG102" s="44"/>
      <c r="NXH102" s="44"/>
      <c r="NXI102" s="44"/>
      <c r="NXJ102" s="44"/>
      <c r="NXK102" s="44"/>
      <c r="NXL102" s="44"/>
      <c r="NXM102" s="44"/>
      <c r="NXN102" s="44"/>
      <c r="NXO102" s="44"/>
      <c r="NXP102" s="44"/>
      <c r="NXQ102" s="44"/>
      <c r="NXR102" s="44"/>
      <c r="NXS102" s="44"/>
      <c r="NXT102" s="44"/>
      <c r="NXU102" s="44"/>
      <c r="NXV102" s="44"/>
      <c r="NXW102" s="44"/>
      <c r="NXX102" s="44"/>
      <c r="NXY102" s="44"/>
      <c r="NXZ102" s="44"/>
      <c r="NYA102" s="44"/>
      <c r="NYB102" s="44"/>
      <c r="NYC102" s="44"/>
      <c r="NYD102" s="44"/>
      <c r="NYE102" s="44"/>
      <c r="NYF102" s="44"/>
      <c r="NYG102" s="44"/>
      <c r="NYH102" s="44"/>
      <c r="NYI102" s="44"/>
      <c r="NYJ102" s="44"/>
      <c r="NYK102" s="44"/>
      <c r="NYL102" s="44"/>
      <c r="NYM102" s="44"/>
      <c r="NYN102" s="44"/>
      <c r="NYO102" s="44"/>
      <c r="NYP102" s="44"/>
      <c r="NYQ102" s="44"/>
      <c r="NYR102" s="44"/>
      <c r="NYS102" s="44"/>
      <c r="NYT102" s="44"/>
      <c r="NYU102" s="44"/>
      <c r="NYV102" s="44"/>
      <c r="NYW102" s="44"/>
      <c r="NYX102" s="44"/>
      <c r="NYY102" s="44"/>
      <c r="NYZ102" s="44"/>
      <c r="NZA102" s="44"/>
      <c r="NZB102" s="44"/>
      <c r="NZC102" s="44"/>
      <c r="NZD102" s="44"/>
      <c r="NZE102" s="44"/>
      <c r="NZF102" s="44"/>
      <c r="NZG102" s="44"/>
      <c r="NZH102" s="44"/>
      <c r="NZI102" s="44"/>
      <c r="NZJ102" s="44"/>
      <c r="NZK102" s="44"/>
      <c r="NZL102" s="44"/>
      <c r="NZM102" s="44"/>
      <c r="NZN102" s="44"/>
      <c r="NZO102" s="44"/>
      <c r="NZP102" s="44"/>
      <c r="NZQ102" s="44"/>
      <c r="NZR102" s="44"/>
      <c r="NZS102" s="44"/>
      <c r="NZT102" s="44"/>
      <c r="NZU102" s="44"/>
      <c r="NZV102" s="44"/>
      <c r="NZW102" s="44"/>
      <c r="NZX102" s="44"/>
      <c r="NZY102" s="44"/>
      <c r="NZZ102" s="44"/>
      <c r="OAA102" s="44"/>
      <c r="OAB102" s="44"/>
      <c r="OAC102" s="44"/>
      <c r="OAD102" s="44"/>
      <c r="OAE102" s="44"/>
      <c r="OAF102" s="44"/>
      <c r="OAG102" s="44"/>
      <c r="OAH102" s="44"/>
      <c r="OAI102" s="44"/>
      <c r="OAJ102" s="44"/>
      <c r="OAK102" s="44"/>
      <c r="OAL102" s="44"/>
      <c r="OAM102" s="44"/>
      <c r="OAN102" s="44"/>
      <c r="OAO102" s="44"/>
      <c r="OAP102" s="44"/>
      <c r="OAQ102" s="44"/>
      <c r="OAR102" s="44"/>
      <c r="OAS102" s="44"/>
      <c r="OAT102" s="44"/>
      <c r="OAU102" s="44"/>
      <c r="OAV102" s="44"/>
      <c r="OAW102" s="44"/>
      <c r="OAX102" s="44"/>
      <c r="OAY102" s="44"/>
      <c r="OAZ102" s="44"/>
      <c r="OBA102" s="44"/>
      <c r="OBB102" s="44"/>
      <c r="OBC102" s="44"/>
      <c r="OBD102" s="44"/>
      <c r="OBE102" s="44"/>
      <c r="OBF102" s="44"/>
      <c r="OBG102" s="44"/>
      <c r="OBH102" s="44"/>
      <c r="OBI102" s="44"/>
      <c r="OBJ102" s="44"/>
      <c r="OBK102" s="44"/>
      <c r="OBL102" s="44"/>
      <c r="OBM102" s="44"/>
      <c r="OBN102" s="44"/>
      <c r="OBO102" s="44"/>
      <c r="OBP102" s="44"/>
      <c r="OBQ102" s="44"/>
      <c r="OBR102" s="44"/>
      <c r="OBS102" s="44"/>
      <c r="OBT102" s="44"/>
      <c r="OBU102" s="44"/>
      <c r="OBV102" s="44"/>
      <c r="OBW102" s="44"/>
      <c r="OBX102" s="44"/>
      <c r="OBY102" s="44"/>
      <c r="OBZ102" s="44"/>
      <c r="OCA102" s="44"/>
      <c r="OCB102" s="44"/>
      <c r="OCC102" s="44"/>
      <c r="OCD102" s="44"/>
      <c r="OCE102" s="44"/>
      <c r="OCF102" s="44"/>
      <c r="OCG102" s="44"/>
      <c r="OCH102" s="44"/>
      <c r="OCI102" s="44"/>
      <c r="OCJ102" s="44"/>
      <c r="OCK102" s="44"/>
      <c r="OCL102" s="44"/>
      <c r="OCM102" s="44"/>
      <c r="OCN102" s="44"/>
      <c r="OCO102" s="44"/>
      <c r="OCP102" s="44"/>
      <c r="OCQ102" s="44"/>
      <c r="OCR102" s="44"/>
      <c r="OCS102" s="44"/>
      <c r="OCT102" s="44"/>
      <c r="OCU102" s="44"/>
      <c r="OCV102" s="44"/>
      <c r="OCW102" s="44"/>
      <c r="OCX102" s="44"/>
      <c r="OCY102" s="44"/>
      <c r="OCZ102" s="44"/>
      <c r="ODA102" s="44"/>
      <c r="ODB102" s="44"/>
      <c r="ODC102" s="44"/>
      <c r="ODD102" s="44"/>
      <c r="ODE102" s="44"/>
      <c r="ODF102" s="44"/>
      <c r="ODG102" s="44"/>
      <c r="ODH102" s="44"/>
      <c r="ODI102" s="44"/>
      <c r="ODJ102" s="44"/>
      <c r="ODK102" s="44"/>
      <c r="ODL102" s="44"/>
      <c r="ODM102" s="44"/>
      <c r="ODN102" s="44"/>
      <c r="ODO102" s="44"/>
      <c r="ODP102" s="44"/>
      <c r="ODQ102" s="44"/>
      <c r="ODR102" s="44"/>
      <c r="ODS102" s="44"/>
      <c r="ODT102" s="44"/>
      <c r="ODU102" s="44"/>
      <c r="ODV102" s="44"/>
      <c r="ODW102" s="44"/>
      <c r="ODX102" s="44"/>
      <c r="ODY102" s="44"/>
      <c r="ODZ102" s="44"/>
      <c r="OEA102" s="44"/>
      <c r="OEB102" s="44"/>
      <c r="OEC102" s="44"/>
      <c r="OED102" s="44"/>
      <c r="OEE102" s="44"/>
      <c r="OEF102" s="44"/>
      <c r="OEG102" s="44"/>
      <c r="OEH102" s="44"/>
      <c r="OEI102" s="44"/>
      <c r="OEJ102" s="44"/>
      <c r="OEK102" s="44"/>
      <c r="OEL102" s="44"/>
      <c r="OEM102" s="44"/>
      <c r="OEN102" s="44"/>
      <c r="OEO102" s="44"/>
      <c r="OEP102" s="44"/>
      <c r="OEQ102" s="44"/>
      <c r="OER102" s="44"/>
      <c r="OES102" s="44"/>
      <c r="OET102" s="44"/>
      <c r="OEU102" s="44"/>
      <c r="OEV102" s="44"/>
      <c r="OEW102" s="44"/>
      <c r="OEX102" s="44"/>
      <c r="OEY102" s="44"/>
      <c r="OEZ102" s="44"/>
      <c r="OFA102" s="44"/>
      <c r="OFB102" s="44"/>
      <c r="OFC102" s="44"/>
      <c r="OFD102" s="44"/>
      <c r="OFE102" s="44"/>
      <c r="OFF102" s="44"/>
      <c r="OFG102" s="44"/>
      <c r="OFH102" s="44"/>
      <c r="OFI102" s="44"/>
      <c r="OFJ102" s="44"/>
      <c r="OFK102" s="44"/>
      <c r="OFL102" s="44"/>
      <c r="OFM102" s="44"/>
      <c r="OFN102" s="44"/>
      <c r="OFO102" s="44"/>
      <c r="OFP102" s="44"/>
      <c r="OFQ102" s="44"/>
      <c r="OFR102" s="44"/>
      <c r="OFS102" s="44"/>
      <c r="OFT102" s="44"/>
      <c r="OFU102" s="44"/>
      <c r="OFV102" s="44"/>
      <c r="OFW102" s="44"/>
      <c r="OFX102" s="44"/>
      <c r="OFY102" s="44"/>
      <c r="OFZ102" s="44"/>
      <c r="OGA102" s="44"/>
      <c r="OGB102" s="44"/>
      <c r="OGC102" s="44"/>
      <c r="OGD102" s="44"/>
      <c r="OGE102" s="44"/>
      <c r="OGF102" s="44"/>
      <c r="OGG102" s="44"/>
      <c r="OGH102" s="44"/>
      <c r="OGI102" s="44"/>
      <c r="OGJ102" s="44"/>
      <c r="OGK102" s="44"/>
      <c r="OGL102" s="44"/>
      <c r="OGM102" s="44"/>
      <c r="OGN102" s="44"/>
      <c r="OGO102" s="44"/>
      <c r="OGP102" s="44"/>
      <c r="OGQ102" s="44"/>
      <c r="OGR102" s="44"/>
      <c r="OGS102" s="44"/>
      <c r="OGT102" s="44"/>
      <c r="OGU102" s="44"/>
      <c r="OGV102" s="44"/>
      <c r="OGW102" s="44"/>
      <c r="OGX102" s="44"/>
      <c r="OGY102" s="44"/>
      <c r="OGZ102" s="44"/>
      <c r="OHA102" s="44"/>
      <c r="OHB102" s="44"/>
      <c r="OHC102" s="44"/>
      <c r="OHD102" s="44"/>
      <c r="OHE102" s="44"/>
      <c r="OHF102" s="44"/>
      <c r="OHG102" s="44"/>
      <c r="OHH102" s="44"/>
      <c r="OHI102" s="44"/>
      <c r="OHJ102" s="44"/>
      <c r="OHK102" s="44"/>
      <c r="OHL102" s="44"/>
      <c r="OHM102" s="44"/>
      <c r="OHN102" s="44"/>
      <c r="OHO102" s="44"/>
      <c r="OHP102" s="44"/>
      <c r="OHQ102" s="44"/>
      <c r="OHR102" s="44"/>
      <c r="OHS102" s="44"/>
      <c r="OHT102" s="44"/>
      <c r="OHU102" s="44"/>
      <c r="OHV102" s="44"/>
      <c r="OHW102" s="44"/>
      <c r="OHX102" s="44"/>
      <c r="OHY102" s="44"/>
      <c r="OHZ102" s="44"/>
      <c r="OIA102" s="44"/>
      <c r="OIB102" s="44"/>
      <c r="OIC102" s="44"/>
      <c r="OID102" s="44"/>
      <c r="OIE102" s="44"/>
      <c r="OIF102" s="44"/>
      <c r="OIG102" s="44"/>
      <c r="OIH102" s="44"/>
      <c r="OII102" s="44"/>
      <c r="OIJ102" s="44"/>
      <c r="OIK102" s="44"/>
      <c r="OIL102" s="44"/>
      <c r="OIM102" s="44"/>
      <c r="OIN102" s="44"/>
      <c r="OIO102" s="44"/>
      <c r="OIP102" s="44"/>
      <c r="OIQ102" s="44"/>
      <c r="OIR102" s="44"/>
      <c r="OIS102" s="44"/>
      <c r="OIT102" s="44"/>
      <c r="OIU102" s="44"/>
      <c r="OIV102" s="44"/>
      <c r="OIW102" s="44"/>
      <c r="OIX102" s="44"/>
      <c r="OIY102" s="44"/>
      <c r="OIZ102" s="44"/>
      <c r="OJA102" s="44"/>
      <c r="OJB102" s="44"/>
      <c r="OJC102" s="44"/>
      <c r="OJD102" s="44"/>
      <c r="OJE102" s="44"/>
      <c r="OJF102" s="44"/>
      <c r="OJG102" s="44"/>
      <c r="OJH102" s="44"/>
      <c r="OJI102" s="44"/>
      <c r="OJJ102" s="44"/>
      <c r="OJK102" s="44"/>
      <c r="OJL102" s="44"/>
      <c r="OJM102" s="44"/>
      <c r="OJN102" s="44"/>
      <c r="OJO102" s="44"/>
      <c r="OJP102" s="44"/>
      <c r="OJQ102" s="44"/>
      <c r="OJR102" s="44"/>
      <c r="OJS102" s="44"/>
      <c r="OJT102" s="44"/>
      <c r="OJU102" s="44"/>
      <c r="OJV102" s="44"/>
      <c r="OJW102" s="44"/>
      <c r="OJX102" s="44"/>
      <c r="OJY102" s="44"/>
      <c r="OJZ102" s="44"/>
      <c r="OKA102" s="44"/>
      <c r="OKB102" s="44"/>
      <c r="OKC102" s="44"/>
      <c r="OKD102" s="44"/>
      <c r="OKE102" s="44"/>
      <c r="OKF102" s="44"/>
      <c r="OKG102" s="44"/>
      <c r="OKH102" s="44"/>
      <c r="OKI102" s="44"/>
      <c r="OKJ102" s="44"/>
      <c r="OKK102" s="44"/>
      <c r="OKL102" s="44"/>
      <c r="OKM102" s="44"/>
      <c r="OKN102" s="44"/>
      <c r="OKO102" s="44"/>
      <c r="OKP102" s="44"/>
      <c r="OKQ102" s="44"/>
      <c r="OKR102" s="44"/>
      <c r="OKS102" s="44"/>
      <c r="OKT102" s="44"/>
      <c r="OKU102" s="44"/>
      <c r="OKV102" s="44"/>
      <c r="OKW102" s="44"/>
      <c r="OKX102" s="44"/>
      <c r="OKY102" s="44"/>
      <c r="OKZ102" s="44"/>
      <c r="OLA102" s="44"/>
      <c r="OLB102" s="44"/>
      <c r="OLC102" s="44"/>
      <c r="OLD102" s="44"/>
      <c r="OLE102" s="44"/>
      <c r="OLF102" s="44"/>
      <c r="OLG102" s="44"/>
      <c r="OLH102" s="44"/>
      <c r="OLI102" s="44"/>
      <c r="OLJ102" s="44"/>
      <c r="OLK102" s="44"/>
      <c r="OLL102" s="44"/>
      <c r="OLM102" s="44"/>
      <c r="OLN102" s="44"/>
      <c r="OLO102" s="44"/>
      <c r="OLP102" s="44"/>
      <c r="OLQ102" s="44"/>
      <c r="OLR102" s="44"/>
      <c r="OLS102" s="44"/>
      <c r="OLT102" s="44"/>
      <c r="OLU102" s="44"/>
      <c r="OLV102" s="44"/>
      <c r="OLW102" s="44"/>
      <c r="OLX102" s="44"/>
      <c r="OLY102" s="44"/>
      <c r="OLZ102" s="44"/>
      <c r="OMA102" s="44"/>
      <c r="OMB102" s="44"/>
      <c r="OMC102" s="44"/>
      <c r="OMD102" s="44"/>
      <c r="OME102" s="44"/>
      <c r="OMF102" s="44"/>
      <c r="OMG102" s="44"/>
      <c r="OMH102" s="44"/>
      <c r="OMI102" s="44"/>
      <c r="OMJ102" s="44"/>
      <c r="OMK102" s="44"/>
      <c r="OML102" s="44"/>
      <c r="OMM102" s="44"/>
      <c r="OMN102" s="44"/>
      <c r="OMO102" s="44"/>
      <c r="OMP102" s="44"/>
      <c r="OMQ102" s="44"/>
      <c r="OMR102" s="44"/>
      <c r="OMS102" s="44"/>
      <c r="OMT102" s="44"/>
      <c r="OMU102" s="44"/>
      <c r="OMV102" s="44"/>
      <c r="OMW102" s="44"/>
      <c r="OMX102" s="44"/>
      <c r="OMY102" s="44"/>
      <c r="OMZ102" s="44"/>
      <c r="ONA102" s="44"/>
      <c r="ONB102" s="44"/>
      <c r="ONC102" s="44"/>
      <c r="OND102" s="44"/>
      <c r="ONE102" s="44"/>
      <c r="ONF102" s="44"/>
      <c r="ONG102" s="44"/>
      <c r="ONH102" s="44"/>
      <c r="ONI102" s="44"/>
      <c r="ONJ102" s="44"/>
      <c r="ONK102" s="44"/>
      <c r="ONL102" s="44"/>
      <c r="ONM102" s="44"/>
      <c r="ONN102" s="44"/>
      <c r="ONO102" s="44"/>
      <c r="ONP102" s="44"/>
      <c r="ONQ102" s="44"/>
      <c r="ONR102" s="44"/>
      <c r="ONS102" s="44"/>
      <c r="ONT102" s="44"/>
      <c r="ONU102" s="44"/>
      <c r="ONV102" s="44"/>
      <c r="ONW102" s="44"/>
      <c r="ONX102" s="44"/>
      <c r="ONY102" s="44"/>
      <c r="ONZ102" s="44"/>
      <c r="OOA102" s="44"/>
      <c r="OOB102" s="44"/>
      <c r="OOC102" s="44"/>
      <c r="OOD102" s="44"/>
      <c r="OOE102" s="44"/>
      <c r="OOF102" s="44"/>
      <c r="OOG102" s="44"/>
      <c r="OOH102" s="44"/>
      <c r="OOI102" s="44"/>
      <c r="OOJ102" s="44"/>
      <c r="OOK102" s="44"/>
      <c r="OOL102" s="44"/>
      <c r="OOM102" s="44"/>
      <c r="OON102" s="44"/>
      <c r="OOO102" s="44"/>
      <c r="OOP102" s="44"/>
      <c r="OOQ102" s="44"/>
      <c r="OOR102" s="44"/>
      <c r="OOS102" s="44"/>
      <c r="OOT102" s="44"/>
      <c r="OOU102" s="44"/>
      <c r="OOV102" s="44"/>
      <c r="OOW102" s="44"/>
      <c r="OOX102" s="44"/>
      <c r="OOY102" s="44"/>
      <c r="OOZ102" s="44"/>
      <c r="OPA102" s="44"/>
      <c r="OPB102" s="44"/>
      <c r="OPC102" s="44"/>
      <c r="OPD102" s="44"/>
      <c r="OPE102" s="44"/>
      <c r="OPF102" s="44"/>
      <c r="OPG102" s="44"/>
      <c r="OPH102" s="44"/>
      <c r="OPI102" s="44"/>
      <c r="OPJ102" s="44"/>
      <c r="OPK102" s="44"/>
      <c r="OPL102" s="44"/>
      <c r="OPM102" s="44"/>
      <c r="OPN102" s="44"/>
      <c r="OPO102" s="44"/>
      <c r="OPP102" s="44"/>
      <c r="OPQ102" s="44"/>
      <c r="OPR102" s="44"/>
      <c r="OPS102" s="44"/>
      <c r="OPT102" s="44"/>
      <c r="OPU102" s="44"/>
      <c r="OPV102" s="44"/>
      <c r="OPW102" s="44"/>
      <c r="OPX102" s="44"/>
      <c r="OPY102" s="44"/>
      <c r="OPZ102" s="44"/>
      <c r="OQA102" s="44"/>
      <c r="OQB102" s="44"/>
      <c r="OQC102" s="44"/>
      <c r="OQD102" s="44"/>
      <c r="OQE102" s="44"/>
      <c r="OQF102" s="44"/>
      <c r="OQG102" s="44"/>
      <c r="OQH102" s="44"/>
      <c r="OQI102" s="44"/>
      <c r="OQJ102" s="44"/>
      <c r="OQK102" s="44"/>
      <c r="OQL102" s="44"/>
      <c r="OQM102" s="44"/>
      <c r="OQN102" s="44"/>
      <c r="OQO102" s="44"/>
      <c r="OQP102" s="44"/>
      <c r="OQQ102" s="44"/>
      <c r="OQR102" s="44"/>
      <c r="OQS102" s="44"/>
      <c r="OQT102" s="44"/>
      <c r="OQU102" s="44"/>
      <c r="OQV102" s="44"/>
      <c r="OQW102" s="44"/>
      <c r="OQX102" s="44"/>
      <c r="OQY102" s="44"/>
      <c r="OQZ102" s="44"/>
      <c r="ORA102" s="44"/>
      <c r="ORB102" s="44"/>
      <c r="ORC102" s="44"/>
      <c r="ORD102" s="44"/>
      <c r="ORE102" s="44"/>
      <c r="ORF102" s="44"/>
      <c r="ORG102" s="44"/>
      <c r="ORH102" s="44"/>
      <c r="ORI102" s="44"/>
      <c r="ORJ102" s="44"/>
      <c r="ORK102" s="44"/>
      <c r="ORL102" s="44"/>
      <c r="ORM102" s="44"/>
      <c r="ORN102" s="44"/>
      <c r="ORO102" s="44"/>
      <c r="ORP102" s="44"/>
      <c r="ORQ102" s="44"/>
      <c r="ORR102" s="44"/>
      <c r="ORS102" s="44"/>
      <c r="ORT102" s="44"/>
      <c r="ORU102" s="44"/>
      <c r="ORV102" s="44"/>
      <c r="ORW102" s="44"/>
      <c r="ORX102" s="44"/>
      <c r="ORY102" s="44"/>
      <c r="ORZ102" s="44"/>
      <c r="OSA102" s="44"/>
      <c r="OSB102" s="44"/>
      <c r="OSC102" s="44"/>
      <c r="OSD102" s="44"/>
      <c r="OSE102" s="44"/>
      <c r="OSF102" s="44"/>
      <c r="OSG102" s="44"/>
      <c r="OSH102" s="44"/>
      <c r="OSI102" s="44"/>
      <c r="OSJ102" s="44"/>
      <c r="OSK102" s="44"/>
      <c r="OSL102" s="44"/>
      <c r="OSM102" s="44"/>
      <c r="OSN102" s="44"/>
      <c r="OSO102" s="44"/>
      <c r="OSP102" s="44"/>
      <c r="OSQ102" s="44"/>
      <c r="OSR102" s="44"/>
      <c r="OSS102" s="44"/>
      <c r="OST102" s="44"/>
      <c r="OSU102" s="44"/>
      <c r="OSV102" s="44"/>
      <c r="OSW102" s="44"/>
      <c r="OSX102" s="44"/>
      <c r="OSY102" s="44"/>
      <c r="OSZ102" s="44"/>
      <c r="OTA102" s="44"/>
      <c r="OTB102" s="44"/>
      <c r="OTC102" s="44"/>
      <c r="OTD102" s="44"/>
      <c r="OTE102" s="44"/>
      <c r="OTF102" s="44"/>
      <c r="OTG102" s="44"/>
      <c r="OTH102" s="44"/>
      <c r="OTI102" s="44"/>
      <c r="OTJ102" s="44"/>
      <c r="OTK102" s="44"/>
      <c r="OTL102" s="44"/>
      <c r="OTM102" s="44"/>
      <c r="OTN102" s="44"/>
      <c r="OTO102" s="44"/>
      <c r="OTP102" s="44"/>
      <c r="OTQ102" s="44"/>
      <c r="OTR102" s="44"/>
      <c r="OTS102" s="44"/>
      <c r="OTT102" s="44"/>
      <c r="OTU102" s="44"/>
      <c r="OTV102" s="44"/>
      <c r="OTW102" s="44"/>
      <c r="OTX102" s="44"/>
      <c r="OTY102" s="44"/>
      <c r="OTZ102" s="44"/>
      <c r="OUA102" s="44"/>
      <c r="OUB102" s="44"/>
      <c r="OUC102" s="44"/>
      <c r="OUD102" s="44"/>
      <c r="OUE102" s="44"/>
      <c r="OUF102" s="44"/>
      <c r="OUG102" s="44"/>
      <c r="OUH102" s="44"/>
      <c r="OUI102" s="44"/>
      <c r="OUJ102" s="44"/>
      <c r="OUK102" s="44"/>
      <c r="OUL102" s="44"/>
      <c r="OUM102" s="44"/>
      <c r="OUN102" s="44"/>
      <c r="OUO102" s="44"/>
      <c r="OUP102" s="44"/>
      <c r="OUQ102" s="44"/>
      <c r="OUR102" s="44"/>
      <c r="OUS102" s="44"/>
      <c r="OUT102" s="44"/>
      <c r="OUU102" s="44"/>
      <c r="OUV102" s="44"/>
      <c r="OUW102" s="44"/>
      <c r="OUX102" s="44"/>
      <c r="OUY102" s="44"/>
      <c r="OUZ102" s="44"/>
      <c r="OVA102" s="44"/>
      <c r="OVB102" s="44"/>
      <c r="OVC102" s="44"/>
      <c r="OVD102" s="44"/>
      <c r="OVE102" s="44"/>
      <c r="OVF102" s="44"/>
      <c r="OVG102" s="44"/>
      <c r="OVH102" s="44"/>
      <c r="OVI102" s="44"/>
      <c r="OVJ102" s="44"/>
      <c r="OVK102" s="44"/>
      <c r="OVL102" s="44"/>
      <c r="OVM102" s="44"/>
      <c r="OVN102" s="44"/>
      <c r="OVO102" s="44"/>
      <c r="OVP102" s="44"/>
      <c r="OVQ102" s="44"/>
      <c r="OVR102" s="44"/>
      <c r="OVS102" s="44"/>
      <c r="OVT102" s="44"/>
      <c r="OVU102" s="44"/>
      <c r="OVV102" s="44"/>
      <c r="OVW102" s="44"/>
      <c r="OVX102" s="44"/>
      <c r="OVY102" s="44"/>
      <c r="OVZ102" s="44"/>
      <c r="OWA102" s="44"/>
      <c r="OWB102" s="44"/>
      <c r="OWC102" s="44"/>
      <c r="OWD102" s="44"/>
      <c r="OWE102" s="44"/>
      <c r="OWF102" s="44"/>
      <c r="OWG102" s="44"/>
      <c r="OWH102" s="44"/>
      <c r="OWI102" s="44"/>
      <c r="OWJ102" s="44"/>
      <c r="OWK102" s="44"/>
      <c r="OWL102" s="44"/>
      <c r="OWM102" s="44"/>
      <c r="OWN102" s="44"/>
      <c r="OWO102" s="44"/>
      <c r="OWP102" s="44"/>
      <c r="OWQ102" s="44"/>
      <c r="OWR102" s="44"/>
      <c r="OWS102" s="44"/>
      <c r="OWT102" s="44"/>
      <c r="OWU102" s="44"/>
      <c r="OWV102" s="44"/>
      <c r="OWW102" s="44"/>
      <c r="OWX102" s="44"/>
      <c r="OWY102" s="44"/>
      <c r="OWZ102" s="44"/>
      <c r="OXA102" s="44"/>
      <c r="OXB102" s="44"/>
      <c r="OXC102" s="44"/>
      <c r="OXD102" s="44"/>
      <c r="OXE102" s="44"/>
      <c r="OXF102" s="44"/>
      <c r="OXG102" s="44"/>
      <c r="OXH102" s="44"/>
      <c r="OXI102" s="44"/>
      <c r="OXJ102" s="44"/>
      <c r="OXK102" s="44"/>
      <c r="OXL102" s="44"/>
      <c r="OXM102" s="44"/>
      <c r="OXN102" s="44"/>
      <c r="OXO102" s="44"/>
      <c r="OXP102" s="44"/>
      <c r="OXQ102" s="44"/>
      <c r="OXR102" s="44"/>
      <c r="OXS102" s="44"/>
      <c r="OXT102" s="44"/>
      <c r="OXU102" s="44"/>
      <c r="OXV102" s="44"/>
      <c r="OXW102" s="44"/>
      <c r="OXX102" s="44"/>
      <c r="OXY102" s="44"/>
      <c r="OXZ102" s="44"/>
      <c r="OYA102" s="44"/>
      <c r="OYB102" s="44"/>
      <c r="OYC102" s="44"/>
      <c r="OYD102" s="44"/>
      <c r="OYE102" s="44"/>
      <c r="OYF102" s="44"/>
      <c r="OYG102" s="44"/>
      <c r="OYH102" s="44"/>
      <c r="OYI102" s="44"/>
      <c r="OYJ102" s="44"/>
      <c r="OYK102" s="44"/>
      <c r="OYL102" s="44"/>
      <c r="OYM102" s="44"/>
      <c r="OYN102" s="44"/>
      <c r="OYO102" s="44"/>
      <c r="OYP102" s="44"/>
      <c r="OYQ102" s="44"/>
      <c r="OYR102" s="44"/>
      <c r="OYS102" s="44"/>
      <c r="OYT102" s="44"/>
      <c r="OYU102" s="44"/>
      <c r="OYV102" s="44"/>
      <c r="OYW102" s="44"/>
      <c r="OYX102" s="44"/>
      <c r="OYY102" s="44"/>
      <c r="OYZ102" s="44"/>
      <c r="OZA102" s="44"/>
      <c r="OZB102" s="44"/>
      <c r="OZC102" s="44"/>
      <c r="OZD102" s="44"/>
      <c r="OZE102" s="44"/>
      <c r="OZF102" s="44"/>
      <c r="OZG102" s="44"/>
      <c r="OZH102" s="44"/>
      <c r="OZI102" s="44"/>
      <c r="OZJ102" s="44"/>
      <c r="OZK102" s="44"/>
      <c r="OZL102" s="44"/>
      <c r="OZM102" s="44"/>
      <c r="OZN102" s="44"/>
      <c r="OZO102" s="44"/>
      <c r="OZP102" s="44"/>
      <c r="OZQ102" s="44"/>
      <c r="OZR102" s="44"/>
      <c r="OZS102" s="44"/>
      <c r="OZT102" s="44"/>
      <c r="OZU102" s="44"/>
      <c r="OZV102" s="44"/>
      <c r="OZW102" s="44"/>
      <c r="OZX102" s="44"/>
      <c r="OZY102" s="44"/>
      <c r="OZZ102" s="44"/>
      <c r="PAA102" s="44"/>
      <c r="PAB102" s="44"/>
      <c r="PAC102" s="44"/>
      <c r="PAD102" s="44"/>
      <c r="PAE102" s="44"/>
      <c r="PAF102" s="44"/>
      <c r="PAG102" s="44"/>
      <c r="PAH102" s="44"/>
      <c r="PAI102" s="44"/>
      <c r="PAJ102" s="44"/>
      <c r="PAK102" s="44"/>
      <c r="PAL102" s="44"/>
      <c r="PAM102" s="44"/>
      <c r="PAN102" s="44"/>
      <c r="PAO102" s="44"/>
      <c r="PAP102" s="44"/>
      <c r="PAQ102" s="44"/>
      <c r="PAR102" s="44"/>
      <c r="PAS102" s="44"/>
      <c r="PAT102" s="44"/>
      <c r="PAU102" s="44"/>
      <c r="PAV102" s="44"/>
      <c r="PAW102" s="44"/>
      <c r="PAX102" s="44"/>
      <c r="PAY102" s="44"/>
      <c r="PAZ102" s="44"/>
      <c r="PBA102" s="44"/>
      <c r="PBB102" s="44"/>
      <c r="PBC102" s="44"/>
      <c r="PBD102" s="44"/>
      <c r="PBE102" s="44"/>
      <c r="PBF102" s="44"/>
      <c r="PBG102" s="44"/>
      <c r="PBH102" s="44"/>
      <c r="PBI102" s="44"/>
      <c r="PBJ102" s="44"/>
      <c r="PBK102" s="44"/>
      <c r="PBL102" s="44"/>
      <c r="PBM102" s="44"/>
      <c r="PBN102" s="44"/>
      <c r="PBO102" s="44"/>
      <c r="PBP102" s="44"/>
      <c r="PBQ102" s="44"/>
      <c r="PBR102" s="44"/>
      <c r="PBS102" s="44"/>
      <c r="PBT102" s="44"/>
      <c r="PBU102" s="44"/>
      <c r="PBV102" s="44"/>
      <c r="PBW102" s="44"/>
      <c r="PBX102" s="44"/>
      <c r="PBY102" s="44"/>
      <c r="PBZ102" s="44"/>
      <c r="PCA102" s="44"/>
      <c r="PCB102" s="44"/>
      <c r="PCC102" s="44"/>
      <c r="PCD102" s="44"/>
      <c r="PCE102" s="44"/>
      <c r="PCF102" s="44"/>
      <c r="PCG102" s="44"/>
      <c r="PCH102" s="44"/>
      <c r="PCI102" s="44"/>
      <c r="PCJ102" s="44"/>
      <c r="PCK102" s="44"/>
      <c r="PCL102" s="44"/>
      <c r="PCM102" s="44"/>
      <c r="PCN102" s="44"/>
      <c r="PCO102" s="44"/>
      <c r="PCP102" s="44"/>
      <c r="PCQ102" s="44"/>
      <c r="PCR102" s="44"/>
      <c r="PCS102" s="44"/>
      <c r="PCT102" s="44"/>
      <c r="PCU102" s="44"/>
      <c r="PCV102" s="44"/>
      <c r="PCW102" s="44"/>
      <c r="PCX102" s="44"/>
      <c r="PCY102" s="44"/>
      <c r="PCZ102" s="44"/>
      <c r="PDA102" s="44"/>
      <c r="PDB102" s="44"/>
      <c r="PDC102" s="44"/>
      <c r="PDD102" s="44"/>
      <c r="PDE102" s="44"/>
      <c r="PDF102" s="44"/>
      <c r="PDG102" s="44"/>
      <c r="PDH102" s="44"/>
      <c r="PDI102" s="44"/>
      <c r="PDJ102" s="44"/>
      <c r="PDK102" s="44"/>
      <c r="PDL102" s="44"/>
      <c r="PDM102" s="44"/>
      <c r="PDN102" s="44"/>
      <c r="PDO102" s="44"/>
      <c r="PDP102" s="44"/>
      <c r="PDQ102" s="44"/>
      <c r="PDR102" s="44"/>
      <c r="PDS102" s="44"/>
      <c r="PDT102" s="44"/>
      <c r="PDU102" s="44"/>
      <c r="PDV102" s="44"/>
      <c r="PDW102" s="44"/>
      <c r="PDX102" s="44"/>
      <c r="PDY102" s="44"/>
      <c r="PDZ102" s="44"/>
      <c r="PEA102" s="44"/>
      <c r="PEB102" s="44"/>
      <c r="PEC102" s="44"/>
      <c r="PED102" s="44"/>
      <c r="PEE102" s="44"/>
      <c r="PEF102" s="44"/>
      <c r="PEG102" s="44"/>
      <c r="PEH102" s="44"/>
      <c r="PEI102" s="44"/>
      <c r="PEJ102" s="44"/>
      <c r="PEK102" s="44"/>
      <c r="PEL102" s="44"/>
      <c r="PEM102" s="44"/>
      <c r="PEN102" s="44"/>
      <c r="PEO102" s="44"/>
      <c r="PEP102" s="44"/>
      <c r="PEQ102" s="44"/>
      <c r="PER102" s="44"/>
      <c r="PES102" s="44"/>
      <c r="PET102" s="44"/>
      <c r="PEU102" s="44"/>
      <c r="PEV102" s="44"/>
      <c r="PEW102" s="44"/>
      <c r="PEX102" s="44"/>
      <c r="PEY102" s="44"/>
      <c r="PEZ102" s="44"/>
      <c r="PFA102" s="44"/>
      <c r="PFB102" s="44"/>
      <c r="PFC102" s="44"/>
      <c r="PFD102" s="44"/>
      <c r="PFE102" s="44"/>
      <c r="PFF102" s="44"/>
      <c r="PFG102" s="44"/>
      <c r="PFH102" s="44"/>
      <c r="PFI102" s="44"/>
      <c r="PFJ102" s="44"/>
      <c r="PFK102" s="44"/>
      <c r="PFL102" s="44"/>
      <c r="PFM102" s="44"/>
      <c r="PFN102" s="44"/>
      <c r="PFO102" s="44"/>
      <c r="PFP102" s="44"/>
      <c r="PFQ102" s="44"/>
      <c r="PFR102" s="44"/>
      <c r="PFS102" s="44"/>
      <c r="PFT102" s="44"/>
      <c r="PFU102" s="44"/>
      <c r="PFV102" s="44"/>
      <c r="PFW102" s="44"/>
      <c r="PFX102" s="44"/>
      <c r="PFY102" s="44"/>
      <c r="PFZ102" s="44"/>
      <c r="PGA102" s="44"/>
      <c r="PGB102" s="44"/>
      <c r="PGC102" s="44"/>
      <c r="PGD102" s="44"/>
      <c r="PGE102" s="44"/>
      <c r="PGF102" s="44"/>
      <c r="PGG102" s="44"/>
      <c r="PGH102" s="44"/>
      <c r="PGI102" s="44"/>
      <c r="PGJ102" s="44"/>
      <c r="PGK102" s="44"/>
      <c r="PGL102" s="44"/>
      <c r="PGM102" s="44"/>
      <c r="PGN102" s="44"/>
      <c r="PGO102" s="44"/>
      <c r="PGP102" s="44"/>
      <c r="PGQ102" s="44"/>
      <c r="PGR102" s="44"/>
      <c r="PGS102" s="44"/>
      <c r="PGT102" s="44"/>
      <c r="PGU102" s="44"/>
      <c r="PGV102" s="44"/>
      <c r="PGW102" s="44"/>
      <c r="PGX102" s="44"/>
      <c r="PGY102" s="44"/>
      <c r="PGZ102" s="44"/>
      <c r="PHA102" s="44"/>
      <c r="PHB102" s="44"/>
      <c r="PHC102" s="44"/>
      <c r="PHD102" s="44"/>
      <c r="PHE102" s="44"/>
      <c r="PHF102" s="44"/>
      <c r="PHG102" s="44"/>
      <c r="PHH102" s="44"/>
      <c r="PHI102" s="44"/>
      <c r="PHJ102" s="44"/>
      <c r="PHK102" s="44"/>
      <c r="PHL102" s="44"/>
      <c r="PHM102" s="44"/>
      <c r="PHN102" s="44"/>
      <c r="PHO102" s="44"/>
      <c r="PHP102" s="44"/>
      <c r="PHQ102" s="44"/>
      <c r="PHR102" s="44"/>
      <c r="PHS102" s="44"/>
      <c r="PHT102" s="44"/>
      <c r="PHU102" s="44"/>
      <c r="PHV102" s="44"/>
      <c r="PHW102" s="44"/>
      <c r="PHX102" s="44"/>
      <c r="PHY102" s="44"/>
      <c r="PHZ102" s="44"/>
      <c r="PIA102" s="44"/>
      <c r="PIB102" s="44"/>
      <c r="PIC102" s="44"/>
      <c r="PID102" s="44"/>
      <c r="PIE102" s="44"/>
      <c r="PIF102" s="44"/>
      <c r="PIG102" s="44"/>
      <c r="PIH102" s="44"/>
      <c r="PII102" s="44"/>
      <c r="PIJ102" s="44"/>
      <c r="PIK102" s="44"/>
      <c r="PIL102" s="44"/>
      <c r="PIM102" s="44"/>
      <c r="PIN102" s="44"/>
      <c r="PIO102" s="44"/>
      <c r="PIP102" s="44"/>
      <c r="PIQ102" s="44"/>
      <c r="PIR102" s="44"/>
      <c r="PIS102" s="44"/>
      <c r="PIT102" s="44"/>
      <c r="PIU102" s="44"/>
      <c r="PIV102" s="44"/>
      <c r="PIW102" s="44"/>
      <c r="PIX102" s="44"/>
      <c r="PIY102" s="44"/>
      <c r="PIZ102" s="44"/>
      <c r="PJA102" s="44"/>
      <c r="PJB102" s="44"/>
      <c r="PJC102" s="44"/>
      <c r="PJD102" s="44"/>
      <c r="PJE102" s="44"/>
      <c r="PJF102" s="44"/>
      <c r="PJG102" s="44"/>
      <c r="PJH102" s="44"/>
      <c r="PJI102" s="44"/>
      <c r="PJJ102" s="44"/>
      <c r="PJK102" s="44"/>
      <c r="PJL102" s="44"/>
      <c r="PJM102" s="44"/>
      <c r="PJN102" s="44"/>
      <c r="PJO102" s="44"/>
      <c r="PJP102" s="44"/>
      <c r="PJQ102" s="44"/>
      <c r="PJR102" s="44"/>
      <c r="PJS102" s="44"/>
      <c r="PJT102" s="44"/>
      <c r="PJU102" s="44"/>
      <c r="PJV102" s="44"/>
      <c r="PJW102" s="44"/>
      <c r="PJX102" s="44"/>
      <c r="PJY102" s="44"/>
      <c r="PJZ102" s="44"/>
      <c r="PKA102" s="44"/>
      <c r="PKB102" s="44"/>
      <c r="PKC102" s="44"/>
      <c r="PKD102" s="44"/>
      <c r="PKE102" s="44"/>
      <c r="PKF102" s="44"/>
      <c r="PKG102" s="44"/>
      <c r="PKH102" s="44"/>
      <c r="PKI102" s="44"/>
      <c r="PKJ102" s="44"/>
      <c r="PKK102" s="44"/>
      <c r="PKL102" s="44"/>
      <c r="PKM102" s="44"/>
      <c r="PKN102" s="44"/>
      <c r="PKO102" s="44"/>
      <c r="PKP102" s="44"/>
      <c r="PKQ102" s="44"/>
      <c r="PKR102" s="44"/>
      <c r="PKS102" s="44"/>
      <c r="PKT102" s="44"/>
      <c r="PKU102" s="44"/>
      <c r="PKV102" s="44"/>
      <c r="PKW102" s="44"/>
      <c r="PKX102" s="44"/>
      <c r="PKY102" s="44"/>
      <c r="PKZ102" s="44"/>
      <c r="PLA102" s="44"/>
      <c r="PLB102" s="44"/>
      <c r="PLC102" s="44"/>
      <c r="PLD102" s="44"/>
      <c r="PLE102" s="44"/>
      <c r="PLF102" s="44"/>
      <c r="PLG102" s="44"/>
      <c r="PLH102" s="44"/>
      <c r="PLI102" s="44"/>
      <c r="PLJ102" s="44"/>
      <c r="PLK102" s="44"/>
      <c r="PLL102" s="44"/>
      <c r="PLM102" s="44"/>
      <c r="PLN102" s="44"/>
      <c r="PLO102" s="44"/>
      <c r="PLP102" s="44"/>
      <c r="PLQ102" s="44"/>
      <c r="PLR102" s="44"/>
      <c r="PLS102" s="44"/>
      <c r="PLT102" s="44"/>
      <c r="PLU102" s="44"/>
      <c r="PLV102" s="44"/>
      <c r="PLW102" s="44"/>
      <c r="PLX102" s="44"/>
      <c r="PLY102" s="44"/>
      <c r="PLZ102" s="44"/>
      <c r="PMA102" s="44"/>
      <c r="PMB102" s="44"/>
      <c r="PMC102" s="44"/>
      <c r="PMD102" s="44"/>
      <c r="PME102" s="44"/>
      <c r="PMF102" s="44"/>
      <c r="PMG102" s="44"/>
      <c r="PMH102" s="44"/>
      <c r="PMI102" s="44"/>
      <c r="PMJ102" s="44"/>
      <c r="PMK102" s="44"/>
      <c r="PML102" s="44"/>
      <c r="PMM102" s="44"/>
      <c r="PMN102" s="44"/>
      <c r="PMO102" s="44"/>
      <c r="PMP102" s="44"/>
      <c r="PMQ102" s="44"/>
      <c r="PMR102" s="44"/>
      <c r="PMS102" s="44"/>
      <c r="PMT102" s="44"/>
      <c r="PMU102" s="44"/>
      <c r="PMV102" s="44"/>
      <c r="PMW102" s="44"/>
      <c r="PMX102" s="44"/>
      <c r="PMY102" s="44"/>
      <c r="PMZ102" s="44"/>
      <c r="PNA102" s="44"/>
      <c r="PNB102" s="44"/>
      <c r="PNC102" s="44"/>
      <c r="PND102" s="44"/>
      <c r="PNE102" s="44"/>
      <c r="PNF102" s="44"/>
      <c r="PNG102" s="44"/>
      <c r="PNH102" s="44"/>
      <c r="PNI102" s="44"/>
      <c r="PNJ102" s="44"/>
      <c r="PNK102" s="44"/>
      <c r="PNL102" s="44"/>
      <c r="PNM102" s="44"/>
      <c r="PNN102" s="44"/>
      <c r="PNO102" s="44"/>
      <c r="PNP102" s="44"/>
      <c r="PNQ102" s="44"/>
      <c r="PNR102" s="44"/>
      <c r="PNS102" s="44"/>
      <c r="PNT102" s="44"/>
      <c r="PNU102" s="44"/>
      <c r="PNV102" s="44"/>
      <c r="PNW102" s="44"/>
      <c r="PNX102" s="44"/>
      <c r="PNY102" s="44"/>
      <c r="PNZ102" s="44"/>
      <c r="POA102" s="44"/>
      <c r="POB102" s="44"/>
      <c r="POC102" s="44"/>
      <c r="POD102" s="44"/>
      <c r="POE102" s="44"/>
      <c r="POF102" s="44"/>
      <c r="POG102" s="44"/>
      <c r="POH102" s="44"/>
      <c r="POI102" s="44"/>
      <c r="POJ102" s="44"/>
      <c r="POK102" s="44"/>
      <c r="POL102" s="44"/>
      <c r="POM102" s="44"/>
      <c r="PON102" s="44"/>
      <c r="POO102" s="44"/>
      <c r="POP102" s="44"/>
      <c r="POQ102" s="44"/>
      <c r="POR102" s="44"/>
      <c r="POS102" s="44"/>
      <c r="POT102" s="44"/>
      <c r="POU102" s="44"/>
      <c r="POV102" s="44"/>
      <c r="POW102" s="44"/>
      <c r="POX102" s="44"/>
      <c r="POY102" s="44"/>
      <c r="POZ102" s="44"/>
      <c r="PPA102" s="44"/>
      <c r="PPB102" s="44"/>
      <c r="PPC102" s="44"/>
      <c r="PPD102" s="44"/>
      <c r="PPE102" s="44"/>
      <c r="PPF102" s="44"/>
      <c r="PPG102" s="44"/>
      <c r="PPH102" s="44"/>
      <c r="PPI102" s="44"/>
      <c r="PPJ102" s="44"/>
      <c r="PPK102" s="44"/>
      <c r="PPL102" s="44"/>
      <c r="PPM102" s="44"/>
      <c r="PPN102" s="44"/>
      <c r="PPO102" s="44"/>
      <c r="PPP102" s="44"/>
      <c r="PPQ102" s="44"/>
      <c r="PPR102" s="44"/>
      <c r="PPS102" s="44"/>
      <c r="PPT102" s="44"/>
      <c r="PPU102" s="44"/>
      <c r="PPV102" s="44"/>
      <c r="PPW102" s="44"/>
      <c r="PPX102" s="44"/>
      <c r="PPY102" s="44"/>
      <c r="PPZ102" s="44"/>
      <c r="PQA102" s="44"/>
      <c r="PQB102" s="44"/>
      <c r="PQC102" s="44"/>
      <c r="PQD102" s="44"/>
      <c r="PQE102" s="44"/>
      <c r="PQF102" s="44"/>
      <c r="PQG102" s="44"/>
      <c r="PQH102" s="44"/>
      <c r="PQI102" s="44"/>
      <c r="PQJ102" s="44"/>
      <c r="PQK102" s="44"/>
      <c r="PQL102" s="44"/>
      <c r="PQM102" s="44"/>
      <c r="PQN102" s="44"/>
      <c r="PQO102" s="44"/>
      <c r="PQP102" s="44"/>
      <c r="PQQ102" s="44"/>
      <c r="PQR102" s="44"/>
      <c r="PQS102" s="44"/>
      <c r="PQT102" s="44"/>
      <c r="PQU102" s="44"/>
      <c r="PQV102" s="44"/>
      <c r="PQW102" s="44"/>
      <c r="PQX102" s="44"/>
      <c r="PQY102" s="44"/>
      <c r="PQZ102" s="44"/>
      <c r="PRA102" s="44"/>
      <c r="PRB102" s="44"/>
      <c r="PRC102" s="44"/>
      <c r="PRD102" s="44"/>
      <c r="PRE102" s="44"/>
      <c r="PRF102" s="44"/>
      <c r="PRG102" s="44"/>
      <c r="PRH102" s="44"/>
      <c r="PRI102" s="44"/>
      <c r="PRJ102" s="44"/>
      <c r="PRK102" s="44"/>
      <c r="PRL102" s="44"/>
      <c r="PRM102" s="44"/>
      <c r="PRN102" s="44"/>
      <c r="PRO102" s="44"/>
      <c r="PRP102" s="44"/>
      <c r="PRQ102" s="44"/>
      <c r="PRR102" s="44"/>
      <c r="PRS102" s="44"/>
      <c r="PRT102" s="44"/>
      <c r="PRU102" s="44"/>
      <c r="PRV102" s="44"/>
      <c r="PRW102" s="44"/>
      <c r="PRX102" s="44"/>
      <c r="PRY102" s="44"/>
      <c r="PRZ102" s="44"/>
      <c r="PSA102" s="44"/>
      <c r="PSB102" s="44"/>
      <c r="PSC102" s="44"/>
      <c r="PSD102" s="44"/>
      <c r="PSE102" s="44"/>
      <c r="PSF102" s="44"/>
      <c r="PSG102" s="44"/>
      <c r="PSH102" s="44"/>
      <c r="PSI102" s="44"/>
      <c r="PSJ102" s="44"/>
      <c r="PSK102" s="44"/>
      <c r="PSL102" s="44"/>
      <c r="PSM102" s="44"/>
      <c r="PSN102" s="44"/>
      <c r="PSO102" s="44"/>
      <c r="PSP102" s="44"/>
      <c r="PSQ102" s="44"/>
      <c r="PSR102" s="44"/>
      <c r="PSS102" s="44"/>
      <c r="PST102" s="44"/>
      <c r="PSU102" s="44"/>
      <c r="PSV102" s="44"/>
      <c r="PSW102" s="44"/>
      <c r="PSX102" s="44"/>
      <c r="PSY102" s="44"/>
      <c r="PSZ102" s="44"/>
      <c r="PTA102" s="44"/>
      <c r="PTB102" s="44"/>
      <c r="PTC102" s="44"/>
      <c r="PTD102" s="44"/>
      <c r="PTE102" s="44"/>
      <c r="PTF102" s="44"/>
      <c r="PTG102" s="44"/>
      <c r="PTH102" s="44"/>
      <c r="PTI102" s="44"/>
      <c r="PTJ102" s="44"/>
      <c r="PTK102" s="44"/>
      <c r="PTL102" s="44"/>
      <c r="PTM102" s="44"/>
      <c r="PTN102" s="44"/>
      <c r="PTO102" s="44"/>
      <c r="PTP102" s="44"/>
      <c r="PTQ102" s="44"/>
      <c r="PTR102" s="44"/>
      <c r="PTS102" s="44"/>
      <c r="PTT102" s="44"/>
      <c r="PTU102" s="44"/>
      <c r="PTV102" s="44"/>
      <c r="PTW102" s="44"/>
      <c r="PTX102" s="44"/>
      <c r="PTY102" s="44"/>
      <c r="PTZ102" s="44"/>
      <c r="PUA102" s="44"/>
      <c r="PUB102" s="44"/>
      <c r="PUC102" s="44"/>
      <c r="PUD102" s="44"/>
      <c r="PUE102" s="44"/>
      <c r="PUF102" s="44"/>
      <c r="PUG102" s="44"/>
      <c r="PUH102" s="44"/>
      <c r="PUI102" s="44"/>
      <c r="PUJ102" s="44"/>
      <c r="PUK102" s="44"/>
      <c r="PUL102" s="44"/>
      <c r="PUM102" s="44"/>
      <c r="PUN102" s="44"/>
      <c r="PUO102" s="44"/>
      <c r="PUP102" s="44"/>
      <c r="PUQ102" s="44"/>
      <c r="PUR102" s="44"/>
      <c r="PUS102" s="44"/>
      <c r="PUT102" s="44"/>
      <c r="PUU102" s="44"/>
      <c r="PUV102" s="44"/>
      <c r="PUW102" s="44"/>
      <c r="PUX102" s="44"/>
      <c r="PUY102" s="44"/>
      <c r="PUZ102" s="44"/>
      <c r="PVA102" s="44"/>
      <c r="PVB102" s="44"/>
      <c r="PVC102" s="44"/>
      <c r="PVD102" s="44"/>
      <c r="PVE102" s="44"/>
      <c r="PVF102" s="44"/>
      <c r="PVG102" s="44"/>
      <c r="PVH102" s="44"/>
      <c r="PVI102" s="44"/>
      <c r="PVJ102" s="44"/>
      <c r="PVK102" s="44"/>
      <c r="PVL102" s="44"/>
      <c r="PVM102" s="44"/>
      <c r="PVN102" s="44"/>
      <c r="PVO102" s="44"/>
      <c r="PVP102" s="44"/>
      <c r="PVQ102" s="44"/>
      <c r="PVR102" s="44"/>
      <c r="PVS102" s="44"/>
      <c r="PVT102" s="44"/>
      <c r="PVU102" s="44"/>
      <c r="PVV102" s="44"/>
      <c r="PVW102" s="44"/>
      <c r="PVX102" s="44"/>
      <c r="PVY102" s="44"/>
      <c r="PVZ102" s="44"/>
      <c r="PWA102" s="44"/>
      <c r="PWB102" s="44"/>
      <c r="PWC102" s="44"/>
      <c r="PWD102" s="44"/>
      <c r="PWE102" s="44"/>
      <c r="PWF102" s="44"/>
      <c r="PWG102" s="44"/>
      <c r="PWH102" s="44"/>
      <c r="PWI102" s="44"/>
      <c r="PWJ102" s="44"/>
      <c r="PWK102" s="44"/>
      <c r="PWL102" s="44"/>
      <c r="PWM102" s="44"/>
      <c r="PWN102" s="44"/>
      <c r="PWO102" s="44"/>
      <c r="PWP102" s="44"/>
      <c r="PWQ102" s="44"/>
      <c r="PWR102" s="44"/>
      <c r="PWS102" s="44"/>
      <c r="PWT102" s="44"/>
      <c r="PWU102" s="44"/>
      <c r="PWV102" s="44"/>
      <c r="PWW102" s="44"/>
      <c r="PWX102" s="44"/>
      <c r="PWY102" s="44"/>
      <c r="PWZ102" s="44"/>
      <c r="PXA102" s="44"/>
      <c r="PXB102" s="44"/>
      <c r="PXC102" s="44"/>
      <c r="PXD102" s="44"/>
      <c r="PXE102" s="44"/>
      <c r="PXF102" s="44"/>
      <c r="PXG102" s="44"/>
      <c r="PXH102" s="44"/>
      <c r="PXI102" s="44"/>
      <c r="PXJ102" s="44"/>
      <c r="PXK102" s="44"/>
      <c r="PXL102" s="44"/>
      <c r="PXM102" s="44"/>
      <c r="PXN102" s="44"/>
      <c r="PXO102" s="44"/>
      <c r="PXP102" s="44"/>
      <c r="PXQ102" s="44"/>
      <c r="PXR102" s="44"/>
      <c r="PXS102" s="44"/>
      <c r="PXT102" s="44"/>
      <c r="PXU102" s="44"/>
      <c r="PXV102" s="44"/>
      <c r="PXW102" s="44"/>
      <c r="PXX102" s="44"/>
      <c r="PXY102" s="44"/>
      <c r="PXZ102" s="44"/>
      <c r="PYA102" s="44"/>
      <c r="PYB102" s="44"/>
      <c r="PYC102" s="44"/>
      <c r="PYD102" s="44"/>
      <c r="PYE102" s="44"/>
      <c r="PYF102" s="44"/>
      <c r="PYG102" s="44"/>
      <c r="PYH102" s="44"/>
      <c r="PYI102" s="44"/>
      <c r="PYJ102" s="44"/>
      <c r="PYK102" s="44"/>
      <c r="PYL102" s="44"/>
      <c r="PYM102" s="44"/>
      <c r="PYN102" s="44"/>
      <c r="PYO102" s="44"/>
      <c r="PYP102" s="44"/>
      <c r="PYQ102" s="44"/>
      <c r="PYR102" s="44"/>
      <c r="PYS102" s="44"/>
      <c r="PYT102" s="44"/>
      <c r="PYU102" s="44"/>
      <c r="PYV102" s="44"/>
      <c r="PYW102" s="44"/>
      <c r="PYX102" s="44"/>
      <c r="PYY102" s="44"/>
      <c r="PYZ102" s="44"/>
      <c r="PZA102" s="44"/>
      <c r="PZB102" s="44"/>
      <c r="PZC102" s="44"/>
      <c r="PZD102" s="44"/>
      <c r="PZE102" s="44"/>
      <c r="PZF102" s="44"/>
      <c r="PZG102" s="44"/>
      <c r="PZH102" s="44"/>
      <c r="PZI102" s="44"/>
      <c r="PZJ102" s="44"/>
      <c r="PZK102" s="44"/>
      <c r="PZL102" s="44"/>
      <c r="PZM102" s="44"/>
      <c r="PZN102" s="44"/>
      <c r="PZO102" s="44"/>
      <c r="PZP102" s="44"/>
      <c r="PZQ102" s="44"/>
      <c r="PZR102" s="44"/>
      <c r="PZS102" s="44"/>
      <c r="PZT102" s="44"/>
      <c r="PZU102" s="44"/>
      <c r="PZV102" s="44"/>
      <c r="PZW102" s="44"/>
      <c r="PZX102" s="44"/>
      <c r="PZY102" s="44"/>
      <c r="PZZ102" s="44"/>
      <c r="QAA102" s="44"/>
      <c r="QAB102" s="44"/>
      <c r="QAC102" s="44"/>
      <c r="QAD102" s="44"/>
      <c r="QAE102" s="44"/>
      <c r="QAF102" s="44"/>
      <c r="QAG102" s="44"/>
      <c r="QAH102" s="44"/>
      <c r="QAI102" s="44"/>
      <c r="QAJ102" s="44"/>
      <c r="QAK102" s="44"/>
      <c r="QAL102" s="44"/>
      <c r="QAM102" s="44"/>
      <c r="QAN102" s="44"/>
      <c r="QAO102" s="44"/>
      <c r="QAP102" s="44"/>
      <c r="QAQ102" s="44"/>
      <c r="QAR102" s="44"/>
      <c r="QAS102" s="44"/>
      <c r="QAT102" s="44"/>
      <c r="QAU102" s="44"/>
      <c r="QAV102" s="44"/>
      <c r="QAW102" s="44"/>
      <c r="QAX102" s="44"/>
      <c r="QAY102" s="44"/>
      <c r="QAZ102" s="44"/>
      <c r="QBA102" s="44"/>
      <c r="QBB102" s="44"/>
      <c r="QBC102" s="44"/>
      <c r="QBD102" s="44"/>
      <c r="QBE102" s="44"/>
      <c r="QBF102" s="44"/>
      <c r="QBG102" s="44"/>
      <c r="QBH102" s="44"/>
      <c r="QBI102" s="44"/>
      <c r="QBJ102" s="44"/>
      <c r="QBK102" s="44"/>
      <c r="QBL102" s="44"/>
      <c r="QBM102" s="44"/>
      <c r="QBN102" s="44"/>
      <c r="QBO102" s="44"/>
      <c r="QBP102" s="44"/>
      <c r="QBQ102" s="44"/>
      <c r="QBR102" s="44"/>
      <c r="QBS102" s="44"/>
      <c r="QBT102" s="44"/>
      <c r="QBU102" s="44"/>
      <c r="QBV102" s="44"/>
      <c r="QBW102" s="44"/>
      <c r="QBX102" s="44"/>
      <c r="QBY102" s="44"/>
      <c r="QBZ102" s="44"/>
      <c r="QCA102" s="44"/>
      <c r="QCB102" s="44"/>
      <c r="QCC102" s="44"/>
      <c r="QCD102" s="44"/>
      <c r="QCE102" s="44"/>
      <c r="QCF102" s="44"/>
      <c r="QCG102" s="44"/>
      <c r="QCH102" s="44"/>
      <c r="QCI102" s="44"/>
      <c r="QCJ102" s="44"/>
      <c r="QCK102" s="44"/>
      <c r="QCL102" s="44"/>
      <c r="QCM102" s="44"/>
      <c r="QCN102" s="44"/>
      <c r="QCO102" s="44"/>
      <c r="QCP102" s="44"/>
      <c r="QCQ102" s="44"/>
      <c r="QCR102" s="44"/>
      <c r="QCS102" s="44"/>
      <c r="QCT102" s="44"/>
      <c r="QCU102" s="44"/>
      <c r="QCV102" s="44"/>
      <c r="QCW102" s="44"/>
      <c r="QCX102" s="44"/>
      <c r="QCY102" s="44"/>
      <c r="QCZ102" s="44"/>
      <c r="QDA102" s="44"/>
      <c r="QDB102" s="44"/>
      <c r="QDC102" s="44"/>
      <c r="QDD102" s="44"/>
      <c r="QDE102" s="44"/>
      <c r="QDF102" s="44"/>
      <c r="QDG102" s="44"/>
      <c r="QDH102" s="44"/>
      <c r="QDI102" s="44"/>
      <c r="QDJ102" s="44"/>
      <c r="QDK102" s="44"/>
      <c r="QDL102" s="44"/>
      <c r="QDM102" s="44"/>
      <c r="QDN102" s="44"/>
      <c r="QDO102" s="44"/>
      <c r="QDP102" s="44"/>
      <c r="QDQ102" s="44"/>
      <c r="QDR102" s="44"/>
      <c r="QDS102" s="44"/>
      <c r="QDT102" s="44"/>
      <c r="QDU102" s="44"/>
      <c r="QDV102" s="44"/>
      <c r="QDW102" s="44"/>
      <c r="QDX102" s="44"/>
      <c r="QDY102" s="44"/>
      <c r="QDZ102" s="44"/>
      <c r="QEA102" s="44"/>
      <c r="QEB102" s="44"/>
      <c r="QEC102" s="44"/>
      <c r="QED102" s="44"/>
      <c r="QEE102" s="44"/>
      <c r="QEF102" s="44"/>
      <c r="QEG102" s="44"/>
      <c r="QEH102" s="44"/>
      <c r="QEI102" s="44"/>
      <c r="QEJ102" s="44"/>
      <c r="QEK102" s="44"/>
      <c r="QEL102" s="44"/>
      <c r="QEM102" s="44"/>
      <c r="QEN102" s="44"/>
      <c r="QEO102" s="44"/>
      <c r="QEP102" s="44"/>
      <c r="QEQ102" s="44"/>
      <c r="QER102" s="44"/>
      <c r="QES102" s="44"/>
      <c r="QET102" s="44"/>
      <c r="QEU102" s="44"/>
      <c r="QEV102" s="44"/>
      <c r="QEW102" s="44"/>
      <c r="QEX102" s="44"/>
      <c r="QEY102" s="44"/>
      <c r="QEZ102" s="44"/>
      <c r="QFA102" s="44"/>
      <c r="QFB102" s="44"/>
      <c r="QFC102" s="44"/>
      <c r="QFD102" s="44"/>
      <c r="QFE102" s="44"/>
      <c r="QFF102" s="44"/>
      <c r="QFG102" s="44"/>
      <c r="QFH102" s="44"/>
      <c r="QFI102" s="44"/>
      <c r="QFJ102" s="44"/>
      <c r="QFK102" s="44"/>
      <c r="QFL102" s="44"/>
      <c r="QFM102" s="44"/>
      <c r="QFN102" s="44"/>
      <c r="QFO102" s="44"/>
      <c r="QFP102" s="44"/>
      <c r="QFQ102" s="44"/>
      <c r="QFR102" s="44"/>
      <c r="QFS102" s="44"/>
      <c r="QFT102" s="44"/>
      <c r="QFU102" s="44"/>
      <c r="QFV102" s="44"/>
      <c r="QFW102" s="44"/>
      <c r="QFX102" s="44"/>
      <c r="QFY102" s="44"/>
      <c r="QFZ102" s="44"/>
      <c r="QGA102" s="44"/>
      <c r="QGB102" s="44"/>
      <c r="QGC102" s="44"/>
      <c r="QGD102" s="44"/>
      <c r="QGE102" s="44"/>
      <c r="QGF102" s="44"/>
      <c r="QGG102" s="44"/>
      <c r="QGH102" s="44"/>
      <c r="QGI102" s="44"/>
      <c r="QGJ102" s="44"/>
      <c r="QGK102" s="44"/>
      <c r="QGL102" s="44"/>
      <c r="QGM102" s="44"/>
      <c r="QGN102" s="44"/>
      <c r="QGO102" s="44"/>
      <c r="QGP102" s="44"/>
      <c r="QGQ102" s="44"/>
      <c r="QGR102" s="44"/>
      <c r="QGS102" s="44"/>
      <c r="QGT102" s="44"/>
      <c r="QGU102" s="44"/>
      <c r="QGV102" s="44"/>
      <c r="QGW102" s="44"/>
      <c r="QGX102" s="44"/>
      <c r="QGY102" s="44"/>
      <c r="QGZ102" s="44"/>
      <c r="QHA102" s="44"/>
      <c r="QHB102" s="44"/>
      <c r="QHC102" s="44"/>
      <c r="QHD102" s="44"/>
      <c r="QHE102" s="44"/>
      <c r="QHF102" s="44"/>
      <c r="QHG102" s="44"/>
      <c r="QHH102" s="44"/>
      <c r="QHI102" s="44"/>
      <c r="QHJ102" s="44"/>
      <c r="QHK102" s="44"/>
      <c r="QHL102" s="44"/>
      <c r="QHM102" s="44"/>
      <c r="QHN102" s="44"/>
      <c r="QHO102" s="44"/>
      <c r="QHP102" s="44"/>
      <c r="QHQ102" s="44"/>
      <c r="QHR102" s="44"/>
      <c r="QHS102" s="44"/>
      <c r="QHT102" s="44"/>
      <c r="QHU102" s="44"/>
      <c r="QHV102" s="44"/>
      <c r="QHW102" s="44"/>
      <c r="QHX102" s="44"/>
      <c r="QHY102" s="44"/>
      <c r="QHZ102" s="44"/>
      <c r="QIA102" s="44"/>
      <c r="QIB102" s="44"/>
      <c r="QIC102" s="44"/>
      <c r="QID102" s="44"/>
      <c r="QIE102" s="44"/>
      <c r="QIF102" s="44"/>
      <c r="QIG102" s="44"/>
      <c r="QIH102" s="44"/>
      <c r="QII102" s="44"/>
      <c r="QIJ102" s="44"/>
      <c r="QIK102" s="44"/>
      <c r="QIL102" s="44"/>
      <c r="QIM102" s="44"/>
      <c r="QIN102" s="44"/>
      <c r="QIO102" s="44"/>
      <c r="QIP102" s="44"/>
      <c r="QIQ102" s="44"/>
      <c r="QIR102" s="44"/>
      <c r="QIS102" s="44"/>
      <c r="QIT102" s="44"/>
      <c r="QIU102" s="44"/>
      <c r="QIV102" s="44"/>
      <c r="QIW102" s="44"/>
      <c r="QIX102" s="44"/>
      <c r="QIY102" s="44"/>
      <c r="QIZ102" s="44"/>
      <c r="QJA102" s="44"/>
      <c r="QJB102" s="44"/>
      <c r="QJC102" s="44"/>
      <c r="QJD102" s="44"/>
      <c r="QJE102" s="44"/>
      <c r="QJF102" s="44"/>
      <c r="QJG102" s="44"/>
      <c r="QJH102" s="44"/>
      <c r="QJI102" s="44"/>
      <c r="QJJ102" s="44"/>
      <c r="QJK102" s="44"/>
      <c r="QJL102" s="44"/>
      <c r="QJM102" s="44"/>
      <c r="QJN102" s="44"/>
      <c r="QJO102" s="44"/>
      <c r="QJP102" s="44"/>
      <c r="QJQ102" s="44"/>
      <c r="QJR102" s="44"/>
      <c r="QJS102" s="44"/>
      <c r="QJT102" s="44"/>
      <c r="QJU102" s="44"/>
      <c r="QJV102" s="44"/>
      <c r="QJW102" s="44"/>
      <c r="QJX102" s="44"/>
      <c r="QJY102" s="44"/>
      <c r="QJZ102" s="44"/>
      <c r="QKA102" s="44"/>
      <c r="QKB102" s="44"/>
      <c r="QKC102" s="44"/>
      <c r="QKD102" s="44"/>
      <c r="QKE102" s="44"/>
      <c r="QKF102" s="44"/>
      <c r="QKG102" s="44"/>
      <c r="QKH102" s="44"/>
      <c r="QKI102" s="44"/>
      <c r="QKJ102" s="44"/>
      <c r="QKK102" s="44"/>
      <c r="QKL102" s="44"/>
      <c r="QKM102" s="44"/>
      <c r="QKN102" s="44"/>
      <c r="QKO102" s="44"/>
      <c r="QKP102" s="44"/>
      <c r="QKQ102" s="44"/>
      <c r="QKR102" s="44"/>
      <c r="QKS102" s="44"/>
      <c r="QKT102" s="44"/>
      <c r="QKU102" s="44"/>
      <c r="QKV102" s="44"/>
      <c r="QKW102" s="44"/>
      <c r="QKX102" s="44"/>
      <c r="QKY102" s="44"/>
      <c r="QKZ102" s="44"/>
      <c r="QLA102" s="44"/>
      <c r="QLB102" s="44"/>
      <c r="QLC102" s="44"/>
      <c r="QLD102" s="44"/>
      <c r="QLE102" s="44"/>
      <c r="QLF102" s="44"/>
      <c r="QLG102" s="44"/>
      <c r="QLH102" s="44"/>
      <c r="QLI102" s="44"/>
      <c r="QLJ102" s="44"/>
      <c r="QLK102" s="44"/>
      <c r="QLL102" s="44"/>
      <c r="QLM102" s="44"/>
      <c r="QLN102" s="44"/>
      <c r="QLO102" s="44"/>
      <c r="QLP102" s="44"/>
      <c r="QLQ102" s="44"/>
      <c r="QLR102" s="44"/>
      <c r="QLS102" s="44"/>
      <c r="QLT102" s="44"/>
      <c r="QLU102" s="44"/>
      <c r="QLV102" s="44"/>
      <c r="QLW102" s="44"/>
      <c r="QLX102" s="44"/>
      <c r="QLY102" s="44"/>
      <c r="QLZ102" s="44"/>
      <c r="QMA102" s="44"/>
      <c r="QMB102" s="44"/>
      <c r="QMC102" s="44"/>
      <c r="QMD102" s="44"/>
      <c r="QME102" s="44"/>
      <c r="QMF102" s="44"/>
      <c r="QMG102" s="44"/>
      <c r="QMH102" s="44"/>
      <c r="QMI102" s="44"/>
      <c r="QMJ102" s="44"/>
      <c r="QMK102" s="44"/>
      <c r="QML102" s="44"/>
      <c r="QMM102" s="44"/>
      <c r="QMN102" s="44"/>
      <c r="QMO102" s="44"/>
      <c r="QMP102" s="44"/>
      <c r="QMQ102" s="44"/>
      <c r="QMR102" s="44"/>
      <c r="QMS102" s="44"/>
      <c r="QMT102" s="44"/>
      <c r="QMU102" s="44"/>
      <c r="QMV102" s="44"/>
      <c r="QMW102" s="44"/>
      <c r="QMX102" s="44"/>
      <c r="QMY102" s="44"/>
      <c r="QMZ102" s="44"/>
      <c r="QNA102" s="44"/>
      <c r="QNB102" s="44"/>
      <c r="QNC102" s="44"/>
      <c r="QND102" s="44"/>
      <c r="QNE102" s="44"/>
      <c r="QNF102" s="44"/>
      <c r="QNG102" s="44"/>
      <c r="QNH102" s="44"/>
      <c r="QNI102" s="44"/>
      <c r="QNJ102" s="44"/>
      <c r="QNK102" s="44"/>
      <c r="QNL102" s="44"/>
      <c r="QNM102" s="44"/>
      <c r="QNN102" s="44"/>
      <c r="QNO102" s="44"/>
      <c r="QNP102" s="44"/>
      <c r="QNQ102" s="44"/>
      <c r="QNR102" s="44"/>
      <c r="QNS102" s="44"/>
      <c r="QNT102" s="44"/>
      <c r="QNU102" s="44"/>
      <c r="QNV102" s="44"/>
      <c r="QNW102" s="44"/>
      <c r="QNX102" s="44"/>
      <c r="QNY102" s="44"/>
      <c r="QNZ102" s="44"/>
      <c r="QOA102" s="44"/>
      <c r="QOB102" s="44"/>
      <c r="QOC102" s="44"/>
      <c r="QOD102" s="44"/>
      <c r="QOE102" s="44"/>
      <c r="QOF102" s="44"/>
      <c r="QOG102" s="44"/>
      <c r="QOH102" s="44"/>
      <c r="QOI102" s="44"/>
      <c r="QOJ102" s="44"/>
      <c r="QOK102" s="44"/>
      <c r="QOL102" s="44"/>
      <c r="QOM102" s="44"/>
      <c r="QON102" s="44"/>
      <c r="QOO102" s="44"/>
      <c r="QOP102" s="44"/>
      <c r="QOQ102" s="44"/>
      <c r="QOR102" s="44"/>
      <c r="QOS102" s="44"/>
      <c r="QOT102" s="44"/>
      <c r="QOU102" s="44"/>
      <c r="QOV102" s="44"/>
      <c r="QOW102" s="44"/>
      <c r="QOX102" s="44"/>
      <c r="QOY102" s="44"/>
      <c r="QOZ102" s="44"/>
      <c r="QPA102" s="44"/>
      <c r="QPB102" s="44"/>
      <c r="QPC102" s="44"/>
      <c r="QPD102" s="44"/>
      <c r="QPE102" s="44"/>
      <c r="QPF102" s="44"/>
      <c r="QPG102" s="44"/>
      <c r="QPH102" s="44"/>
      <c r="QPI102" s="44"/>
      <c r="QPJ102" s="44"/>
      <c r="QPK102" s="44"/>
      <c r="QPL102" s="44"/>
      <c r="QPM102" s="44"/>
      <c r="QPN102" s="44"/>
      <c r="QPO102" s="44"/>
      <c r="QPP102" s="44"/>
      <c r="QPQ102" s="44"/>
      <c r="QPR102" s="44"/>
      <c r="QPS102" s="44"/>
      <c r="QPT102" s="44"/>
      <c r="QPU102" s="44"/>
      <c r="QPV102" s="44"/>
      <c r="QPW102" s="44"/>
      <c r="QPX102" s="44"/>
      <c r="QPY102" s="44"/>
      <c r="QPZ102" s="44"/>
      <c r="QQA102" s="44"/>
      <c r="QQB102" s="44"/>
      <c r="QQC102" s="44"/>
      <c r="QQD102" s="44"/>
      <c r="QQE102" s="44"/>
      <c r="QQF102" s="44"/>
      <c r="QQG102" s="44"/>
      <c r="QQH102" s="44"/>
      <c r="QQI102" s="44"/>
      <c r="QQJ102" s="44"/>
      <c r="QQK102" s="44"/>
      <c r="QQL102" s="44"/>
      <c r="QQM102" s="44"/>
      <c r="QQN102" s="44"/>
      <c r="QQO102" s="44"/>
      <c r="QQP102" s="44"/>
      <c r="QQQ102" s="44"/>
      <c r="QQR102" s="44"/>
      <c r="QQS102" s="44"/>
      <c r="QQT102" s="44"/>
      <c r="QQU102" s="44"/>
      <c r="QQV102" s="44"/>
      <c r="QQW102" s="44"/>
      <c r="QQX102" s="44"/>
      <c r="QQY102" s="44"/>
      <c r="QQZ102" s="44"/>
      <c r="QRA102" s="44"/>
      <c r="QRB102" s="44"/>
      <c r="QRC102" s="44"/>
      <c r="QRD102" s="44"/>
      <c r="QRE102" s="44"/>
      <c r="QRF102" s="44"/>
      <c r="QRG102" s="44"/>
      <c r="QRH102" s="44"/>
      <c r="QRI102" s="44"/>
      <c r="QRJ102" s="44"/>
      <c r="QRK102" s="44"/>
      <c r="QRL102" s="44"/>
      <c r="QRM102" s="44"/>
      <c r="QRN102" s="44"/>
      <c r="QRO102" s="44"/>
      <c r="QRP102" s="44"/>
      <c r="QRQ102" s="44"/>
      <c r="QRR102" s="44"/>
      <c r="QRS102" s="44"/>
      <c r="QRT102" s="44"/>
      <c r="QRU102" s="44"/>
      <c r="QRV102" s="44"/>
      <c r="QRW102" s="44"/>
      <c r="QRX102" s="44"/>
      <c r="QRY102" s="44"/>
      <c r="QRZ102" s="44"/>
      <c r="QSA102" s="44"/>
      <c r="QSB102" s="44"/>
      <c r="QSC102" s="44"/>
      <c r="QSD102" s="44"/>
      <c r="QSE102" s="44"/>
      <c r="QSF102" s="44"/>
      <c r="QSG102" s="44"/>
      <c r="QSH102" s="44"/>
      <c r="QSI102" s="44"/>
      <c r="QSJ102" s="44"/>
      <c r="QSK102" s="44"/>
      <c r="QSL102" s="44"/>
      <c r="QSM102" s="44"/>
      <c r="QSN102" s="44"/>
      <c r="QSO102" s="44"/>
      <c r="QSP102" s="44"/>
      <c r="QSQ102" s="44"/>
      <c r="QSR102" s="44"/>
      <c r="QSS102" s="44"/>
      <c r="QST102" s="44"/>
      <c r="QSU102" s="44"/>
      <c r="QSV102" s="44"/>
      <c r="QSW102" s="44"/>
      <c r="QSX102" s="44"/>
      <c r="QSY102" s="44"/>
      <c r="QSZ102" s="44"/>
      <c r="QTA102" s="44"/>
      <c r="QTB102" s="44"/>
      <c r="QTC102" s="44"/>
      <c r="QTD102" s="44"/>
      <c r="QTE102" s="44"/>
      <c r="QTF102" s="44"/>
      <c r="QTG102" s="44"/>
      <c r="QTH102" s="44"/>
      <c r="QTI102" s="44"/>
      <c r="QTJ102" s="44"/>
      <c r="QTK102" s="44"/>
      <c r="QTL102" s="44"/>
      <c r="QTM102" s="44"/>
      <c r="QTN102" s="44"/>
      <c r="QTO102" s="44"/>
      <c r="QTP102" s="44"/>
      <c r="QTQ102" s="44"/>
      <c r="QTR102" s="44"/>
      <c r="QTS102" s="44"/>
      <c r="QTT102" s="44"/>
      <c r="QTU102" s="44"/>
      <c r="QTV102" s="44"/>
      <c r="QTW102" s="44"/>
      <c r="QTX102" s="44"/>
      <c r="QTY102" s="44"/>
      <c r="QTZ102" s="44"/>
      <c r="QUA102" s="44"/>
      <c r="QUB102" s="44"/>
      <c r="QUC102" s="44"/>
      <c r="QUD102" s="44"/>
      <c r="QUE102" s="44"/>
      <c r="QUF102" s="44"/>
      <c r="QUG102" s="44"/>
      <c r="QUH102" s="44"/>
      <c r="QUI102" s="44"/>
      <c r="QUJ102" s="44"/>
      <c r="QUK102" s="44"/>
      <c r="QUL102" s="44"/>
      <c r="QUM102" s="44"/>
      <c r="QUN102" s="44"/>
      <c r="QUO102" s="44"/>
      <c r="QUP102" s="44"/>
      <c r="QUQ102" s="44"/>
      <c r="QUR102" s="44"/>
      <c r="QUS102" s="44"/>
      <c r="QUT102" s="44"/>
      <c r="QUU102" s="44"/>
      <c r="QUV102" s="44"/>
      <c r="QUW102" s="44"/>
      <c r="QUX102" s="44"/>
      <c r="QUY102" s="44"/>
      <c r="QUZ102" s="44"/>
      <c r="QVA102" s="44"/>
      <c r="QVB102" s="44"/>
      <c r="QVC102" s="44"/>
      <c r="QVD102" s="44"/>
      <c r="QVE102" s="44"/>
      <c r="QVF102" s="44"/>
      <c r="QVG102" s="44"/>
      <c r="QVH102" s="44"/>
      <c r="QVI102" s="44"/>
      <c r="QVJ102" s="44"/>
      <c r="QVK102" s="44"/>
      <c r="QVL102" s="44"/>
      <c r="QVM102" s="44"/>
      <c r="QVN102" s="44"/>
      <c r="QVO102" s="44"/>
      <c r="QVP102" s="44"/>
      <c r="QVQ102" s="44"/>
      <c r="QVR102" s="44"/>
      <c r="QVS102" s="44"/>
      <c r="QVT102" s="44"/>
      <c r="QVU102" s="44"/>
      <c r="QVV102" s="44"/>
      <c r="QVW102" s="44"/>
      <c r="QVX102" s="44"/>
      <c r="QVY102" s="44"/>
      <c r="QVZ102" s="44"/>
      <c r="QWA102" s="44"/>
      <c r="QWB102" s="44"/>
      <c r="QWC102" s="44"/>
      <c r="QWD102" s="44"/>
      <c r="QWE102" s="44"/>
      <c r="QWF102" s="44"/>
      <c r="QWG102" s="44"/>
      <c r="QWH102" s="44"/>
      <c r="QWI102" s="44"/>
      <c r="QWJ102" s="44"/>
      <c r="QWK102" s="44"/>
      <c r="QWL102" s="44"/>
      <c r="QWM102" s="44"/>
      <c r="QWN102" s="44"/>
      <c r="QWO102" s="44"/>
      <c r="QWP102" s="44"/>
      <c r="QWQ102" s="44"/>
      <c r="QWR102" s="44"/>
      <c r="QWS102" s="44"/>
      <c r="QWT102" s="44"/>
      <c r="QWU102" s="44"/>
      <c r="QWV102" s="44"/>
      <c r="QWW102" s="44"/>
      <c r="QWX102" s="44"/>
      <c r="QWY102" s="44"/>
      <c r="QWZ102" s="44"/>
      <c r="QXA102" s="44"/>
      <c r="QXB102" s="44"/>
      <c r="QXC102" s="44"/>
      <c r="QXD102" s="44"/>
      <c r="QXE102" s="44"/>
      <c r="QXF102" s="44"/>
      <c r="QXG102" s="44"/>
      <c r="QXH102" s="44"/>
      <c r="QXI102" s="44"/>
      <c r="QXJ102" s="44"/>
      <c r="QXK102" s="44"/>
      <c r="QXL102" s="44"/>
      <c r="QXM102" s="44"/>
      <c r="QXN102" s="44"/>
      <c r="QXO102" s="44"/>
      <c r="QXP102" s="44"/>
      <c r="QXQ102" s="44"/>
      <c r="QXR102" s="44"/>
      <c r="QXS102" s="44"/>
      <c r="QXT102" s="44"/>
      <c r="QXU102" s="44"/>
      <c r="QXV102" s="44"/>
      <c r="QXW102" s="44"/>
      <c r="QXX102" s="44"/>
      <c r="QXY102" s="44"/>
      <c r="QXZ102" s="44"/>
      <c r="QYA102" s="44"/>
      <c r="QYB102" s="44"/>
      <c r="QYC102" s="44"/>
      <c r="QYD102" s="44"/>
      <c r="QYE102" s="44"/>
      <c r="QYF102" s="44"/>
      <c r="QYG102" s="44"/>
      <c r="QYH102" s="44"/>
      <c r="QYI102" s="44"/>
      <c r="QYJ102" s="44"/>
      <c r="QYK102" s="44"/>
      <c r="QYL102" s="44"/>
      <c r="QYM102" s="44"/>
      <c r="QYN102" s="44"/>
      <c r="QYO102" s="44"/>
      <c r="QYP102" s="44"/>
      <c r="QYQ102" s="44"/>
      <c r="QYR102" s="44"/>
      <c r="QYS102" s="44"/>
      <c r="QYT102" s="44"/>
      <c r="QYU102" s="44"/>
      <c r="QYV102" s="44"/>
      <c r="QYW102" s="44"/>
      <c r="QYX102" s="44"/>
      <c r="QYY102" s="44"/>
      <c r="QYZ102" s="44"/>
      <c r="QZA102" s="44"/>
      <c r="QZB102" s="44"/>
      <c r="QZC102" s="44"/>
      <c r="QZD102" s="44"/>
      <c r="QZE102" s="44"/>
      <c r="QZF102" s="44"/>
      <c r="QZG102" s="44"/>
      <c r="QZH102" s="44"/>
      <c r="QZI102" s="44"/>
      <c r="QZJ102" s="44"/>
      <c r="QZK102" s="44"/>
      <c r="QZL102" s="44"/>
      <c r="QZM102" s="44"/>
      <c r="QZN102" s="44"/>
      <c r="QZO102" s="44"/>
      <c r="QZP102" s="44"/>
      <c r="QZQ102" s="44"/>
      <c r="QZR102" s="44"/>
      <c r="QZS102" s="44"/>
      <c r="QZT102" s="44"/>
      <c r="QZU102" s="44"/>
      <c r="QZV102" s="44"/>
      <c r="QZW102" s="44"/>
      <c r="QZX102" s="44"/>
      <c r="QZY102" s="44"/>
      <c r="QZZ102" s="44"/>
      <c r="RAA102" s="44"/>
      <c r="RAB102" s="44"/>
      <c r="RAC102" s="44"/>
      <c r="RAD102" s="44"/>
      <c r="RAE102" s="44"/>
      <c r="RAF102" s="44"/>
      <c r="RAG102" s="44"/>
      <c r="RAH102" s="44"/>
      <c r="RAI102" s="44"/>
      <c r="RAJ102" s="44"/>
      <c r="RAK102" s="44"/>
      <c r="RAL102" s="44"/>
      <c r="RAM102" s="44"/>
      <c r="RAN102" s="44"/>
      <c r="RAO102" s="44"/>
      <c r="RAP102" s="44"/>
      <c r="RAQ102" s="44"/>
      <c r="RAR102" s="44"/>
      <c r="RAS102" s="44"/>
      <c r="RAT102" s="44"/>
      <c r="RAU102" s="44"/>
      <c r="RAV102" s="44"/>
      <c r="RAW102" s="44"/>
      <c r="RAX102" s="44"/>
      <c r="RAY102" s="44"/>
      <c r="RAZ102" s="44"/>
      <c r="RBA102" s="44"/>
      <c r="RBB102" s="44"/>
      <c r="RBC102" s="44"/>
      <c r="RBD102" s="44"/>
      <c r="RBE102" s="44"/>
      <c r="RBF102" s="44"/>
      <c r="RBG102" s="44"/>
      <c r="RBH102" s="44"/>
      <c r="RBI102" s="44"/>
      <c r="RBJ102" s="44"/>
      <c r="RBK102" s="44"/>
      <c r="RBL102" s="44"/>
      <c r="RBM102" s="44"/>
      <c r="RBN102" s="44"/>
      <c r="RBO102" s="44"/>
      <c r="RBP102" s="44"/>
      <c r="RBQ102" s="44"/>
      <c r="RBR102" s="44"/>
      <c r="RBS102" s="44"/>
      <c r="RBT102" s="44"/>
      <c r="RBU102" s="44"/>
      <c r="RBV102" s="44"/>
      <c r="RBW102" s="44"/>
      <c r="RBX102" s="44"/>
      <c r="RBY102" s="44"/>
      <c r="RBZ102" s="44"/>
      <c r="RCA102" s="44"/>
      <c r="RCB102" s="44"/>
      <c r="RCC102" s="44"/>
      <c r="RCD102" s="44"/>
      <c r="RCE102" s="44"/>
      <c r="RCF102" s="44"/>
      <c r="RCG102" s="44"/>
      <c r="RCH102" s="44"/>
      <c r="RCI102" s="44"/>
      <c r="RCJ102" s="44"/>
      <c r="RCK102" s="44"/>
      <c r="RCL102" s="44"/>
      <c r="RCM102" s="44"/>
      <c r="RCN102" s="44"/>
      <c r="RCO102" s="44"/>
      <c r="RCP102" s="44"/>
      <c r="RCQ102" s="44"/>
      <c r="RCR102" s="44"/>
      <c r="RCS102" s="44"/>
      <c r="RCT102" s="44"/>
      <c r="RCU102" s="44"/>
      <c r="RCV102" s="44"/>
      <c r="RCW102" s="44"/>
      <c r="RCX102" s="44"/>
      <c r="RCY102" s="44"/>
      <c r="RCZ102" s="44"/>
      <c r="RDA102" s="44"/>
      <c r="RDB102" s="44"/>
      <c r="RDC102" s="44"/>
      <c r="RDD102" s="44"/>
      <c r="RDE102" s="44"/>
      <c r="RDF102" s="44"/>
      <c r="RDG102" s="44"/>
      <c r="RDH102" s="44"/>
      <c r="RDI102" s="44"/>
      <c r="RDJ102" s="44"/>
      <c r="RDK102" s="44"/>
      <c r="RDL102" s="44"/>
      <c r="RDM102" s="44"/>
      <c r="RDN102" s="44"/>
      <c r="RDO102" s="44"/>
      <c r="RDP102" s="44"/>
      <c r="RDQ102" s="44"/>
      <c r="RDR102" s="44"/>
      <c r="RDS102" s="44"/>
      <c r="RDT102" s="44"/>
      <c r="RDU102" s="44"/>
      <c r="RDV102" s="44"/>
      <c r="RDW102" s="44"/>
      <c r="RDX102" s="44"/>
      <c r="RDY102" s="44"/>
      <c r="RDZ102" s="44"/>
      <c r="REA102" s="44"/>
      <c r="REB102" s="44"/>
      <c r="REC102" s="44"/>
      <c r="RED102" s="44"/>
      <c r="REE102" s="44"/>
      <c r="REF102" s="44"/>
      <c r="REG102" s="44"/>
      <c r="REH102" s="44"/>
      <c r="REI102" s="44"/>
      <c r="REJ102" s="44"/>
      <c r="REK102" s="44"/>
      <c r="REL102" s="44"/>
      <c r="REM102" s="44"/>
      <c r="REN102" s="44"/>
      <c r="REO102" s="44"/>
      <c r="REP102" s="44"/>
      <c r="REQ102" s="44"/>
      <c r="RER102" s="44"/>
      <c r="RES102" s="44"/>
      <c r="RET102" s="44"/>
      <c r="REU102" s="44"/>
      <c r="REV102" s="44"/>
      <c r="REW102" s="44"/>
      <c r="REX102" s="44"/>
      <c r="REY102" s="44"/>
      <c r="REZ102" s="44"/>
      <c r="RFA102" s="44"/>
      <c r="RFB102" s="44"/>
      <c r="RFC102" s="44"/>
      <c r="RFD102" s="44"/>
      <c r="RFE102" s="44"/>
      <c r="RFF102" s="44"/>
      <c r="RFG102" s="44"/>
      <c r="RFH102" s="44"/>
      <c r="RFI102" s="44"/>
      <c r="RFJ102" s="44"/>
      <c r="RFK102" s="44"/>
      <c r="RFL102" s="44"/>
      <c r="RFM102" s="44"/>
      <c r="RFN102" s="44"/>
      <c r="RFO102" s="44"/>
      <c r="RFP102" s="44"/>
      <c r="RFQ102" s="44"/>
      <c r="RFR102" s="44"/>
      <c r="RFS102" s="44"/>
      <c r="RFT102" s="44"/>
      <c r="RFU102" s="44"/>
      <c r="RFV102" s="44"/>
      <c r="RFW102" s="44"/>
      <c r="RFX102" s="44"/>
      <c r="RFY102" s="44"/>
      <c r="RFZ102" s="44"/>
      <c r="RGA102" s="44"/>
      <c r="RGB102" s="44"/>
      <c r="RGC102" s="44"/>
      <c r="RGD102" s="44"/>
      <c r="RGE102" s="44"/>
      <c r="RGF102" s="44"/>
      <c r="RGG102" s="44"/>
      <c r="RGH102" s="44"/>
      <c r="RGI102" s="44"/>
      <c r="RGJ102" s="44"/>
      <c r="RGK102" s="44"/>
      <c r="RGL102" s="44"/>
      <c r="RGM102" s="44"/>
      <c r="RGN102" s="44"/>
      <c r="RGO102" s="44"/>
      <c r="RGP102" s="44"/>
      <c r="RGQ102" s="44"/>
      <c r="RGR102" s="44"/>
      <c r="RGS102" s="44"/>
      <c r="RGT102" s="44"/>
      <c r="RGU102" s="44"/>
      <c r="RGV102" s="44"/>
      <c r="RGW102" s="44"/>
      <c r="RGX102" s="44"/>
      <c r="RGY102" s="44"/>
      <c r="RGZ102" s="44"/>
      <c r="RHA102" s="44"/>
      <c r="RHB102" s="44"/>
      <c r="RHC102" s="44"/>
      <c r="RHD102" s="44"/>
      <c r="RHE102" s="44"/>
      <c r="RHF102" s="44"/>
      <c r="RHG102" s="44"/>
      <c r="RHH102" s="44"/>
      <c r="RHI102" s="44"/>
      <c r="RHJ102" s="44"/>
      <c r="RHK102" s="44"/>
      <c r="RHL102" s="44"/>
      <c r="RHM102" s="44"/>
      <c r="RHN102" s="44"/>
      <c r="RHO102" s="44"/>
      <c r="RHP102" s="44"/>
      <c r="RHQ102" s="44"/>
      <c r="RHR102" s="44"/>
      <c r="RHS102" s="44"/>
      <c r="RHT102" s="44"/>
      <c r="RHU102" s="44"/>
      <c r="RHV102" s="44"/>
      <c r="RHW102" s="44"/>
      <c r="RHX102" s="44"/>
      <c r="RHY102" s="44"/>
      <c r="RHZ102" s="44"/>
      <c r="RIA102" s="44"/>
      <c r="RIB102" s="44"/>
      <c r="RIC102" s="44"/>
      <c r="RID102" s="44"/>
      <c r="RIE102" s="44"/>
      <c r="RIF102" s="44"/>
      <c r="RIG102" s="44"/>
      <c r="RIH102" s="44"/>
      <c r="RII102" s="44"/>
      <c r="RIJ102" s="44"/>
      <c r="RIK102" s="44"/>
      <c r="RIL102" s="44"/>
      <c r="RIM102" s="44"/>
      <c r="RIN102" s="44"/>
      <c r="RIO102" s="44"/>
      <c r="RIP102" s="44"/>
      <c r="RIQ102" s="44"/>
      <c r="RIR102" s="44"/>
      <c r="RIS102" s="44"/>
      <c r="RIT102" s="44"/>
      <c r="RIU102" s="44"/>
      <c r="RIV102" s="44"/>
      <c r="RIW102" s="44"/>
      <c r="RIX102" s="44"/>
      <c r="RIY102" s="44"/>
      <c r="RIZ102" s="44"/>
      <c r="RJA102" s="44"/>
      <c r="RJB102" s="44"/>
      <c r="RJC102" s="44"/>
      <c r="RJD102" s="44"/>
      <c r="RJE102" s="44"/>
      <c r="RJF102" s="44"/>
      <c r="RJG102" s="44"/>
      <c r="RJH102" s="44"/>
      <c r="RJI102" s="44"/>
      <c r="RJJ102" s="44"/>
      <c r="RJK102" s="44"/>
      <c r="RJL102" s="44"/>
      <c r="RJM102" s="44"/>
      <c r="RJN102" s="44"/>
      <c r="RJO102" s="44"/>
      <c r="RJP102" s="44"/>
      <c r="RJQ102" s="44"/>
      <c r="RJR102" s="44"/>
      <c r="RJS102" s="44"/>
      <c r="RJT102" s="44"/>
      <c r="RJU102" s="44"/>
      <c r="RJV102" s="44"/>
      <c r="RJW102" s="44"/>
      <c r="RJX102" s="44"/>
      <c r="RJY102" s="44"/>
      <c r="RJZ102" s="44"/>
      <c r="RKA102" s="44"/>
      <c r="RKB102" s="44"/>
      <c r="RKC102" s="44"/>
      <c r="RKD102" s="44"/>
      <c r="RKE102" s="44"/>
      <c r="RKF102" s="44"/>
      <c r="RKG102" s="44"/>
      <c r="RKH102" s="44"/>
      <c r="RKI102" s="44"/>
      <c r="RKJ102" s="44"/>
      <c r="RKK102" s="44"/>
      <c r="RKL102" s="44"/>
      <c r="RKM102" s="44"/>
      <c r="RKN102" s="44"/>
      <c r="RKO102" s="44"/>
      <c r="RKP102" s="44"/>
      <c r="RKQ102" s="44"/>
      <c r="RKR102" s="44"/>
      <c r="RKS102" s="44"/>
      <c r="RKT102" s="44"/>
      <c r="RKU102" s="44"/>
      <c r="RKV102" s="44"/>
      <c r="RKW102" s="44"/>
      <c r="RKX102" s="44"/>
      <c r="RKY102" s="44"/>
      <c r="RKZ102" s="44"/>
      <c r="RLA102" s="44"/>
      <c r="RLB102" s="44"/>
      <c r="RLC102" s="44"/>
      <c r="RLD102" s="44"/>
      <c r="RLE102" s="44"/>
      <c r="RLF102" s="44"/>
      <c r="RLG102" s="44"/>
      <c r="RLH102" s="44"/>
      <c r="RLI102" s="44"/>
      <c r="RLJ102" s="44"/>
      <c r="RLK102" s="44"/>
      <c r="RLL102" s="44"/>
      <c r="RLM102" s="44"/>
      <c r="RLN102" s="44"/>
      <c r="RLO102" s="44"/>
      <c r="RLP102" s="44"/>
      <c r="RLQ102" s="44"/>
      <c r="RLR102" s="44"/>
      <c r="RLS102" s="44"/>
      <c r="RLT102" s="44"/>
      <c r="RLU102" s="44"/>
      <c r="RLV102" s="44"/>
      <c r="RLW102" s="44"/>
      <c r="RLX102" s="44"/>
      <c r="RLY102" s="44"/>
      <c r="RLZ102" s="44"/>
      <c r="RMA102" s="44"/>
      <c r="RMB102" s="44"/>
      <c r="RMC102" s="44"/>
      <c r="RMD102" s="44"/>
      <c r="RME102" s="44"/>
      <c r="RMF102" s="44"/>
      <c r="RMG102" s="44"/>
      <c r="RMH102" s="44"/>
      <c r="RMI102" s="44"/>
      <c r="RMJ102" s="44"/>
      <c r="RMK102" s="44"/>
      <c r="RML102" s="44"/>
      <c r="RMM102" s="44"/>
      <c r="RMN102" s="44"/>
      <c r="RMO102" s="44"/>
      <c r="RMP102" s="44"/>
      <c r="RMQ102" s="44"/>
      <c r="RMR102" s="44"/>
      <c r="RMS102" s="44"/>
      <c r="RMT102" s="44"/>
      <c r="RMU102" s="44"/>
      <c r="RMV102" s="44"/>
      <c r="RMW102" s="44"/>
      <c r="RMX102" s="44"/>
      <c r="RMY102" s="44"/>
      <c r="RMZ102" s="44"/>
      <c r="RNA102" s="44"/>
      <c r="RNB102" s="44"/>
      <c r="RNC102" s="44"/>
      <c r="RND102" s="44"/>
      <c r="RNE102" s="44"/>
      <c r="RNF102" s="44"/>
      <c r="RNG102" s="44"/>
      <c r="RNH102" s="44"/>
      <c r="RNI102" s="44"/>
      <c r="RNJ102" s="44"/>
      <c r="RNK102" s="44"/>
      <c r="RNL102" s="44"/>
      <c r="RNM102" s="44"/>
      <c r="RNN102" s="44"/>
      <c r="RNO102" s="44"/>
      <c r="RNP102" s="44"/>
      <c r="RNQ102" s="44"/>
      <c r="RNR102" s="44"/>
      <c r="RNS102" s="44"/>
      <c r="RNT102" s="44"/>
      <c r="RNU102" s="44"/>
      <c r="RNV102" s="44"/>
      <c r="RNW102" s="44"/>
      <c r="RNX102" s="44"/>
      <c r="RNY102" s="44"/>
      <c r="RNZ102" s="44"/>
      <c r="ROA102" s="44"/>
      <c r="ROB102" s="44"/>
      <c r="ROC102" s="44"/>
      <c r="ROD102" s="44"/>
      <c r="ROE102" s="44"/>
      <c r="ROF102" s="44"/>
      <c r="ROG102" s="44"/>
      <c r="ROH102" s="44"/>
      <c r="ROI102" s="44"/>
      <c r="ROJ102" s="44"/>
      <c r="ROK102" s="44"/>
      <c r="ROL102" s="44"/>
      <c r="ROM102" s="44"/>
      <c r="RON102" s="44"/>
      <c r="ROO102" s="44"/>
      <c r="ROP102" s="44"/>
      <c r="ROQ102" s="44"/>
      <c r="ROR102" s="44"/>
      <c r="ROS102" s="44"/>
      <c r="ROT102" s="44"/>
      <c r="ROU102" s="44"/>
      <c r="ROV102" s="44"/>
      <c r="ROW102" s="44"/>
      <c r="ROX102" s="44"/>
      <c r="ROY102" s="44"/>
      <c r="ROZ102" s="44"/>
      <c r="RPA102" s="44"/>
      <c r="RPB102" s="44"/>
      <c r="RPC102" s="44"/>
      <c r="RPD102" s="44"/>
      <c r="RPE102" s="44"/>
      <c r="RPF102" s="44"/>
      <c r="RPG102" s="44"/>
      <c r="RPH102" s="44"/>
      <c r="RPI102" s="44"/>
      <c r="RPJ102" s="44"/>
      <c r="RPK102" s="44"/>
      <c r="RPL102" s="44"/>
      <c r="RPM102" s="44"/>
      <c r="RPN102" s="44"/>
      <c r="RPO102" s="44"/>
      <c r="RPP102" s="44"/>
      <c r="RPQ102" s="44"/>
      <c r="RPR102" s="44"/>
      <c r="RPS102" s="44"/>
      <c r="RPT102" s="44"/>
      <c r="RPU102" s="44"/>
      <c r="RPV102" s="44"/>
      <c r="RPW102" s="44"/>
      <c r="RPX102" s="44"/>
      <c r="RPY102" s="44"/>
      <c r="RPZ102" s="44"/>
      <c r="RQA102" s="44"/>
      <c r="RQB102" s="44"/>
      <c r="RQC102" s="44"/>
      <c r="RQD102" s="44"/>
      <c r="RQE102" s="44"/>
      <c r="RQF102" s="44"/>
      <c r="RQG102" s="44"/>
      <c r="RQH102" s="44"/>
      <c r="RQI102" s="44"/>
      <c r="RQJ102" s="44"/>
      <c r="RQK102" s="44"/>
      <c r="RQL102" s="44"/>
      <c r="RQM102" s="44"/>
      <c r="RQN102" s="44"/>
      <c r="RQO102" s="44"/>
      <c r="RQP102" s="44"/>
      <c r="RQQ102" s="44"/>
      <c r="RQR102" s="44"/>
      <c r="RQS102" s="44"/>
      <c r="RQT102" s="44"/>
      <c r="RQU102" s="44"/>
      <c r="RQV102" s="44"/>
      <c r="RQW102" s="44"/>
      <c r="RQX102" s="44"/>
      <c r="RQY102" s="44"/>
      <c r="RQZ102" s="44"/>
      <c r="RRA102" s="44"/>
      <c r="RRB102" s="44"/>
      <c r="RRC102" s="44"/>
      <c r="RRD102" s="44"/>
      <c r="RRE102" s="44"/>
      <c r="RRF102" s="44"/>
      <c r="RRG102" s="44"/>
      <c r="RRH102" s="44"/>
      <c r="RRI102" s="44"/>
      <c r="RRJ102" s="44"/>
      <c r="RRK102" s="44"/>
      <c r="RRL102" s="44"/>
      <c r="RRM102" s="44"/>
      <c r="RRN102" s="44"/>
      <c r="RRO102" s="44"/>
      <c r="RRP102" s="44"/>
      <c r="RRQ102" s="44"/>
      <c r="RRR102" s="44"/>
      <c r="RRS102" s="44"/>
      <c r="RRT102" s="44"/>
      <c r="RRU102" s="44"/>
      <c r="RRV102" s="44"/>
      <c r="RRW102" s="44"/>
      <c r="RRX102" s="44"/>
      <c r="RRY102" s="44"/>
      <c r="RRZ102" s="44"/>
      <c r="RSA102" s="44"/>
      <c r="RSB102" s="44"/>
      <c r="RSC102" s="44"/>
      <c r="RSD102" s="44"/>
      <c r="RSE102" s="44"/>
      <c r="RSF102" s="44"/>
      <c r="RSG102" s="44"/>
      <c r="RSH102" s="44"/>
      <c r="RSI102" s="44"/>
      <c r="RSJ102" s="44"/>
      <c r="RSK102" s="44"/>
      <c r="RSL102" s="44"/>
      <c r="RSM102" s="44"/>
      <c r="RSN102" s="44"/>
      <c r="RSO102" s="44"/>
      <c r="RSP102" s="44"/>
      <c r="RSQ102" s="44"/>
      <c r="RSR102" s="44"/>
      <c r="RSS102" s="44"/>
      <c r="RST102" s="44"/>
      <c r="RSU102" s="44"/>
      <c r="RSV102" s="44"/>
      <c r="RSW102" s="44"/>
      <c r="RSX102" s="44"/>
      <c r="RSY102" s="44"/>
      <c r="RSZ102" s="44"/>
      <c r="RTA102" s="44"/>
      <c r="RTB102" s="44"/>
      <c r="RTC102" s="44"/>
      <c r="RTD102" s="44"/>
      <c r="RTE102" s="44"/>
      <c r="RTF102" s="44"/>
      <c r="RTG102" s="44"/>
      <c r="RTH102" s="44"/>
      <c r="RTI102" s="44"/>
      <c r="RTJ102" s="44"/>
      <c r="RTK102" s="44"/>
      <c r="RTL102" s="44"/>
      <c r="RTM102" s="44"/>
      <c r="RTN102" s="44"/>
      <c r="RTO102" s="44"/>
      <c r="RTP102" s="44"/>
      <c r="RTQ102" s="44"/>
      <c r="RTR102" s="44"/>
      <c r="RTS102" s="44"/>
      <c r="RTT102" s="44"/>
      <c r="RTU102" s="44"/>
      <c r="RTV102" s="44"/>
      <c r="RTW102" s="44"/>
      <c r="RTX102" s="44"/>
      <c r="RTY102" s="44"/>
      <c r="RTZ102" s="44"/>
      <c r="RUA102" s="44"/>
      <c r="RUB102" s="44"/>
      <c r="RUC102" s="44"/>
      <c r="RUD102" s="44"/>
      <c r="RUE102" s="44"/>
      <c r="RUF102" s="44"/>
      <c r="RUG102" s="44"/>
      <c r="RUH102" s="44"/>
      <c r="RUI102" s="44"/>
      <c r="RUJ102" s="44"/>
      <c r="RUK102" s="44"/>
      <c r="RUL102" s="44"/>
      <c r="RUM102" s="44"/>
      <c r="RUN102" s="44"/>
      <c r="RUO102" s="44"/>
      <c r="RUP102" s="44"/>
      <c r="RUQ102" s="44"/>
      <c r="RUR102" s="44"/>
      <c r="RUS102" s="44"/>
      <c r="RUT102" s="44"/>
      <c r="RUU102" s="44"/>
      <c r="RUV102" s="44"/>
      <c r="RUW102" s="44"/>
      <c r="RUX102" s="44"/>
      <c r="RUY102" s="44"/>
      <c r="RUZ102" s="44"/>
      <c r="RVA102" s="44"/>
      <c r="RVB102" s="44"/>
      <c r="RVC102" s="44"/>
      <c r="RVD102" s="44"/>
      <c r="RVE102" s="44"/>
      <c r="RVF102" s="44"/>
      <c r="RVG102" s="44"/>
      <c r="RVH102" s="44"/>
      <c r="RVI102" s="44"/>
      <c r="RVJ102" s="44"/>
      <c r="RVK102" s="44"/>
      <c r="RVL102" s="44"/>
      <c r="RVM102" s="44"/>
      <c r="RVN102" s="44"/>
      <c r="RVO102" s="44"/>
      <c r="RVP102" s="44"/>
      <c r="RVQ102" s="44"/>
      <c r="RVR102" s="44"/>
      <c r="RVS102" s="44"/>
      <c r="RVT102" s="44"/>
      <c r="RVU102" s="44"/>
      <c r="RVV102" s="44"/>
      <c r="RVW102" s="44"/>
      <c r="RVX102" s="44"/>
      <c r="RVY102" s="44"/>
      <c r="RVZ102" s="44"/>
      <c r="RWA102" s="44"/>
      <c r="RWB102" s="44"/>
      <c r="RWC102" s="44"/>
      <c r="RWD102" s="44"/>
      <c r="RWE102" s="44"/>
      <c r="RWF102" s="44"/>
      <c r="RWG102" s="44"/>
      <c r="RWH102" s="44"/>
      <c r="RWI102" s="44"/>
      <c r="RWJ102" s="44"/>
      <c r="RWK102" s="44"/>
      <c r="RWL102" s="44"/>
      <c r="RWM102" s="44"/>
      <c r="RWN102" s="44"/>
      <c r="RWO102" s="44"/>
      <c r="RWP102" s="44"/>
      <c r="RWQ102" s="44"/>
      <c r="RWR102" s="44"/>
      <c r="RWS102" s="44"/>
      <c r="RWT102" s="44"/>
      <c r="RWU102" s="44"/>
      <c r="RWV102" s="44"/>
      <c r="RWW102" s="44"/>
      <c r="RWX102" s="44"/>
      <c r="RWY102" s="44"/>
      <c r="RWZ102" s="44"/>
      <c r="RXA102" s="44"/>
      <c r="RXB102" s="44"/>
      <c r="RXC102" s="44"/>
      <c r="RXD102" s="44"/>
      <c r="RXE102" s="44"/>
      <c r="RXF102" s="44"/>
      <c r="RXG102" s="44"/>
      <c r="RXH102" s="44"/>
      <c r="RXI102" s="44"/>
      <c r="RXJ102" s="44"/>
      <c r="RXK102" s="44"/>
      <c r="RXL102" s="44"/>
      <c r="RXM102" s="44"/>
      <c r="RXN102" s="44"/>
      <c r="RXO102" s="44"/>
      <c r="RXP102" s="44"/>
      <c r="RXQ102" s="44"/>
      <c r="RXR102" s="44"/>
      <c r="RXS102" s="44"/>
      <c r="RXT102" s="44"/>
      <c r="RXU102" s="44"/>
      <c r="RXV102" s="44"/>
      <c r="RXW102" s="44"/>
      <c r="RXX102" s="44"/>
      <c r="RXY102" s="44"/>
      <c r="RXZ102" s="44"/>
      <c r="RYA102" s="44"/>
      <c r="RYB102" s="44"/>
      <c r="RYC102" s="44"/>
      <c r="RYD102" s="44"/>
      <c r="RYE102" s="44"/>
      <c r="RYF102" s="44"/>
      <c r="RYG102" s="44"/>
      <c r="RYH102" s="44"/>
      <c r="RYI102" s="44"/>
      <c r="RYJ102" s="44"/>
      <c r="RYK102" s="44"/>
      <c r="RYL102" s="44"/>
      <c r="RYM102" s="44"/>
      <c r="RYN102" s="44"/>
      <c r="RYO102" s="44"/>
      <c r="RYP102" s="44"/>
      <c r="RYQ102" s="44"/>
      <c r="RYR102" s="44"/>
      <c r="RYS102" s="44"/>
      <c r="RYT102" s="44"/>
      <c r="RYU102" s="44"/>
      <c r="RYV102" s="44"/>
      <c r="RYW102" s="44"/>
      <c r="RYX102" s="44"/>
      <c r="RYY102" s="44"/>
      <c r="RYZ102" s="44"/>
      <c r="RZA102" s="44"/>
      <c r="RZB102" s="44"/>
      <c r="RZC102" s="44"/>
      <c r="RZD102" s="44"/>
      <c r="RZE102" s="44"/>
      <c r="RZF102" s="44"/>
      <c r="RZG102" s="44"/>
      <c r="RZH102" s="44"/>
      <c r="RZI102" s="44"/>
      <c r="RZJ102" s="44"/>
      <c r="RZK102" s="44"/>
      <c r="RZL102" s="44"/>
      <c r="RZM102" s="44"/>
      <c r="RZN102" s="44"/>
      <c r="RZO102" s="44"/>
      <c r="RZP102" s="44"/>
      <c r="RZQ102" s="44"/>
      <c r="RZR102" s="44"/>
      <c r="RZS102" s="44"/>
      <c r="RZT102" s="44"/>
      <c r="RZU102" s="44"/>
      <c r="RZV102" s="44"/>
      <c r="RZW102" s="44"/>
      <c r="RZX102" s="44"/>
      <c r="RZY102" s="44"/>
      <c r="RZZ102" s="44"/>
      <c r="SAA102" s="44"/>
      <c r="SAB102" s="44"/>
      <c r="SAC102" s="44"/>
      <c r="SAD102" s="44"/>
      <c r="SAE102" s="44"/>
      <c r="SAF102" s="44"/>
      <c r="SAG102" s="44"/>
      <c r="SAH102" s="44"/>
      <c r="SAI102" s="44"/>
      <c r="SAJ102" s="44"/>
      <c r="SAK102" s="44"/>
      <c r="SAL102" s="44"/>
      <c r="SAM102" s="44"/>
      <c r="SAN102" s="44"/>
      <c r="SAO102" s="44"/>
      <c r="SAP102" s="44"/>
      <c r="SAQ102" s="44"/>
      <c r="SAR102" s="44"/>
      <c r="SAS102" s="44"/>
      <c r="SAT102" s="44"/>
      <c r="SAU102" s="44"/>
      <c r="SAV102" s="44"/>
      <c r="SAW102" s="44"/>
      <c r="SAX102" s="44"/>
      <c r="SAY102" s="44"/>
      <c r="SAZ102" s="44"/>
      <c r="SBA102" s="44"/>
      <c r="SBB102" s="44"/>
      <c r="SBC102" s="44"/>
      <c r="SBD102" s="44"/>
      <c r="SBE102" s="44"/>
      <c r="SBF102" s="44"/>
      <c r="SBG102" s="44"/>
      <c r="SBH102" s="44"/>
      <c r="SBI102" s="44"/>
      <c r="SBJ102" s="44"/>
      <c r="SBK102" s="44"/>
      <c r="SBL102" s="44"/>
      <c r="SBM102" s="44"/>
      <c r="SBN102" s="44"/>
      <c r="SBO102" s="44"/>
      <c r="SBP102" s="44"/>
      <c r="SBQ102" s="44"/>
      <c r="SBR102" s="44"/>
      <c r="SBS102" s="44"/>
      <c r="SBT102" s="44"/>
      <c r="SBU102" s="44"/>
      <c r="SBV102" s="44"/>
      <c r="SBW102" s="44"/>
      <c r="SBX102" s="44"/>
      <c r="SBY102" s="44"/>
      <c r="SBZ102" s="44"/>
      <c r="SCA102" s="44"/>
      <c r="SCB102" s="44"/>
      <c r="SCC102" s="44"/>
      <c r="SCD102" s="44"/>
      <c r="SCE102" s="44"/>
      <c r="SCF102" s="44"/>
      <c r="SCG102" s="44"/>
      <c r="SCH102" s="44"/>
      <c r="SCI102" s="44"/>
      <c r="SCJ102" s="44"/>
      <c r="SCK102" s="44"/>
      <c r="SCL102" s="44"/>
      <c r="SCM102" s="44"/>
      <c r="SCN102" s="44"/>
      <c r="SCO102" s="44"/>
      <c r="SCP102" s="44"/>
      <c r="SCQ102" s="44"/>
      <c r="SCR102" s="44"/>
      <c r="SCS102" s="44"/>
      <c r="SCT102" s="44"/>
      <c r="SCU102" s="44"/>
      <c r="SCV102" s="44"/>
      <c r="SCW102" s="44"/>
      <c r="SCX102" s="44"/>
      <c r="SCY102" s="44"/>
      <c r="SCZ102" s="44"/>
      <c r="SDA102" s="44"/>
      <c r="SDB102" s="44"/>
      <c r="SDC102" s="44"/>
      <c r="SDD102" s="44"/>
      <c r="SDE102" s="44"/>
      <c r="SDF102" s="44"/>
      <c r="SDG102" s="44"/>
      <c r="SDH102" s="44"/>
      <c r="SDI102" s="44"/>
      <c r="SDJ102" s="44"/>
      <c r="SDK102" s="44"/>
      <c r="SDL102" s="44"/>
      <c r="SDM102" s="44"/>
      <c r="SDN102" s="44"/>
      <c r="SDO102" s="44"/>
      <c r="SDP102" s="44"/>
      <c r="SDQ102" s="44"/>
      <c r="SDR102" s="44"/>
      <c r="SDS102" s="44"/>
      <c r="SDT102" s="44"/>
      <c r="SDU102" s="44"/>
      <c r="SDV102" s="44"/>
      <c r="SDW102" s="44"/>
      <c r="SDX102" s="44"/>
      <c r="SDY102" s="44"/>
      <c r="SDZ102" s="44"/>
      <c r="SEA102" s="44"/>
      <c r="SEB102" s="44"/>
      <c r="SEC102" s="44"/>
      <c r="SED102" s="44"/>
      <c r="SEE102" s="44"/>
      <c r="SEF102" s="44"/>
      <c r="SEG102" s="44"/>
      <c r="SEH102" s="44"/>
      <c r="SEI102" s="44"/>
      <c r="SEJ102" s="44"/>
      <c r="SEK102" s="44"/>
      <c r="SEL102" s="44"/>
      <c r="SEM102" s="44"/>
      <c r="SEN102" s="44"/>
      <c r="SEO102" s="44"/>
      <c r="SEP102" s="44"/>
      <c r="SEQ102" s="44"/>
      <c r="SER102" s="44"/>
      <c r="SES102" s="44"/>
      <c r="SET102" s="44"/>
      <c r="SEU102" s="44"/>
      <c r="SEV102" s="44"/>
      <c r="SEW102" s="44"/>
      <c r="SEX102" s="44"/>
      <c r="SEY102" s="44"/>
      <c r="SEZ102" s="44"/>
      <c r="SFA102" s="44"/>
      <c r="SFB102" s="44"/>
      <c r="SFC102" s="44"/>
      <c r="SFD102" s="44"/>
      <c r="SFE102" s="44"/>
      <c r="SFF102" s="44"/>
      <c r="SFG102" s="44"/>
      <c r="SFH102" s="44"/>
      <c r="SFI102" s="44"/>
      <c r="SFJ102" s="44"/>
      <c r="SFK102" s="44"/>
      <c r="SFL102" s="44"/>
      <c r="SFM102" s="44"/>
      <c r="SFN102" s="44"/>
      <c r="SFO102" s="44"/>
      <c r="SFP102" s="44"/>
      <c r="SFQ102" s="44"/>
      <c r="SFR102" s="44"/>
      <c r="SFS102" s="44"/>
      <c r="SFT102" s="44"/>
      <c r="SFU102" s="44"/>
      <c r="SFV102" s="44"/>
      <c r="SFW102" s="44"/>
      <c r="SFX102" s="44"/>
      <c r="SFY102" s="44"/>
      <c r="SFZ102" s="44"/>
      <c r="SGA102" s="44"/>
      <c r="SGB102" s="44"/>
      <c r="SGC102" s="44"/>
      <c r="SGD102" s="44"/>
      <c r="SGE102" s="44"/>
      <c r="SGF102" s="44"/>
      <c r="SGG102" s="44"/>
      <c r="SGH102" s="44"/>
      <c r="SGI102" s="44"/>
      <c r="SGJ102" s="44"/>
      <c r="SGK102" s="44"/>
      <c r="SGL102" s="44"/>
      <c r="SGM102" s="44"/>
      <c r="SGN102" s="44"/>
      <c r="SGO102" s="44"/>
      <c r="SGP102" s="44"/>
      <c r="SGQ102" s="44"/>
      <c r="SGR102" s="44"/>
      <c r="SGS102" s="44"/>
      <c r="SGT102" s="44"/>
      <c r="SGU102" s="44"/>
      <c r="SGV102" s="44"/>
      <c r="SGW102" s="44"/>
      <c r="SGX102" s="44"/>
      <c r="SGY102" s="44"/>
      <c r="SGZ102" s="44"/>
      <c r="SHA102" s="44"/>
      <c r="SHB102" s="44"/>
      <c r="SHC102" s="44"/>
      <c r="SHD102" s="44"/>
      <c r="SHE102" s="44"/>
      <c r="SHF102" s="44"/>
      <c r="SHG102" s="44"/>
      <c r="SHH102" s="44"/>
      <c r="SHI102" s="44"/>
      <c r="SHJ102" s="44"/>
      <c r="SHK102" s="44"/>
      <c r="SHL102" s="44"/>
      <c r="SHM102" s="44"/>
      <c r="SHN102" s="44"/>
      <c r="SHO102" s="44"/>
      <c r="SHP102" s="44"/>
      <c r="SHQ102" s="44"/>
      <c r="SHR102" s="44"/>
      <c r="SHS102" s="44"/>
      <c r="SHT102" s="44"/>
      <c r="SHU102" s="44"/>
      <c r="SHV102" s="44"/>
      <c r="SHW102" s="44"/>
      <c r="SHX102" s="44"/>
      <c r="SHY102" s="44"/>
      <c r="SHZ102" s="44"/>
      <c r="SIA102" s="44"/>
      <c r="SIB102" s="44"/>
      <c r="SIC102" s="44"/>
      <c r="SID102" s="44"/>
      <c r="SIE102" s="44"/>
      <c r="SIF102" s="44"/>
      <c r="SIG102" s="44"/>
      <c r="SIH102" s="44"/>
      <c r="SII102" s="44"/>
      <c r="SIJ102" s="44"/>
      <c r="SIK102" s="44"/>
      <c r="SIL102" s="44"/>
      <c r="SIM102" s="44"/>
      <c r="SIN102" s="44"/>
      <c r="SIO102" s="44"/>
      <c r="SIP102" s="44"/>
      <c r="SIQ102" s="44"/>
      <c r="SIR102" s="44"/>
      <c r="SIS102" s="44"/>
      <c r="SIT102" s="44"/>
      <c r="SIU102" s="44"/>
      <c r="SIV102" s="44"/>
      <c r="SIW102" s="44"/>
      <c r="SIX102" s="44"/>
      <c r="SIY102" s="44"/>
      <c r="SIZ102" s="44"/>
      <c r="SJA102" s="44"/>
      <c r="SJB102" s="44"/>
      <c r="SJC102" s="44"/>
      <c r="SJD102" s="44"/>
      <c r="SJE102" s="44"/>
      <c r="SJF102" s="44"/>
      <c r="SJG102" s="44"/>
      <c r="SJH102" s="44"/>
      <c r="SJI102" s="44"/>
      <c r="SJJ102" s="44"/>
      <c r="SJK102" s="44"/>
      <c r="SJL102" s="44"/>
      <c r="SJM102" s="44"/>
      <c r="SJN102" s="44"/>
      <c r="SJO102" s="44"/>
      <c r="SJP102" s="44"/>
      <c r="SJQ102" s="44"/>
      <c r="SJR102" s="44"/>
      <c r="SJS102" s="44"/>
      <c r="SJT102" s="44"/>
      <c r="SJU102" s="44"/>
      <c r="SJV102" s="44"/>
      <c r="SJW102" s="44"/>
      <c r="SJX102" s="44"/>
      <c r="SJY102" s="44"/>
      <c r="SJZ102" s="44"/>
      <c r="SKA102" s="44"/>
      <c r="SKB102" s="44"/>
      <c r="SKC102" s="44"/>
      <c r="SKD102" s="44"/>
      <c r="SKE102" s="44"/>
      <c r="SKF102" s="44"/>
      <c r="SKG102" s="44"/>
      <c r="SKH102" s="44"/>
      <c r="SKI102" s="44"/>
      <c r="SKJ102" s="44"/>
      <c r="SKK102" s="44"/>
      <c r="SKL102" s="44"/>
      <c r="SKM102" s="44"/>
      <c r="SKN102" s="44"/>
      <c r="SKO102" s="44"/>
      <c r="SKP102" s="44"/>
      <c r="SKQ102" s="44"/>
      <c r="SKR102" s="44"/>
      <c r="SKS102" s="44"/>
      <c r="SKT102" s="44"/>
      <c r="SKU102" s="44"/>
      <c r="SKV102" s="44"/>
      <c r="SKW102" s="44"/>
      <c r="SKX102" s="44"/>
      <c r="SKY102" s="44"/>
      <c r="SKZ102" s="44"/>
      <c r="SLA102" s="44"/>
      <c r="SLB102" s="44"/>
      <c r="SLC102" s="44"/>
      <c r="SLD102" s="44"/>
      <c r="SLE102" s="44"/>
      <c r="SLF102" s="44"/>
      <c r="SLG102" s="44"/>
      <c r="SLH102" s="44"/>
      <c r="SLI102" s="44"/>
      <c r="SLJ102" s="44"/>
      <c r="SLK102" s="44"/>
      <c r="SLL102" s="44"/>
      <c r="SLM102" s="44"/>
      <c r="SLN102" s="44"/>
      <c r="SLO102" s="44"/>
      <c r="SLP102" s="44"/>
      <c r="SLQ102" s="44"/>
      <c r="SLR102" s="44"/>
      <c r="SLS102" s="44"/>
      <c r="SLT102" s="44"/>
      <c r="SLU102" s="44"/>
      <c r="SLV102" s="44"/>
      <c r="SLW102" s="44"/>
      <c r="SLX102" s="44"/>
      <c r="SLY102" s="44"/>
      <c r="SLZ102" s="44"/>
      <c r="SMA102" s="44"/>
      <c r="SMB102" s="44"/>
      <c r="SMC102" s="44"/>
      <c r="SMD102" s="44"/>
      <c r="SME102" s="44"/>
      <c r="SMF102" s="44"/>
      <c r="SMG102" s="44"/>
      <c r="SMH102" s="44"/>
      <c r="SMI102" s="44"/>
      <c r="SMJ102" s="44"/>
      <c r="SMK102" s="44"/>
      <c r="SML102" s="44"/>
      <c r="SMM102" s="44"/>
      <c r="SMN102" s="44"/>
      <c r="SMO102" s="44"/>
      <c r="SMP102" s="44"/>
      <c r="SMQ102" s="44"/>
      <c r="SMR102" s="44"/>
      <c r="SMS102" s="44"/>
      <c r="SMT102" s="44"/>
      <c r="SMU102" s="44"/>
      <c r="SMV102" s="44"/>
      <c r="SMW102" s="44"/>
      <c r="SMX102" s="44"/>
      <c r="SMY102" s="44"/>
      <c r="SMZ102" s="44"/>
      <c r="SNA102" s="44"/>
      <c r="SNB102" s="44"/>
      <c r="SNC102" s="44"/>
      <c r="SND102" s="44"/>
      <c r="SNE102" s="44"/>
      <c r="SNF102" s="44"/>
      <c r="SNG102" s="44"/>
      <c r="SNH102" s="44"/>
      <c r="SNI102" s="44"/>
      <c r="SNJ102" s="44"/>
      <c r="SNK102" s="44"/>
      <c r="SNL102" s="44"/>
      <c r="SNM102" s="44"/>
      <c r="SNN102" s="44"/>
      <c r="SNO102" s="44"/>
      <c r="SNP102" s="44"/>
      <c r="SNQ102" s="44"/>
      <c r="SNR102" s="44"/>
      <c r="SNS102" s="44"/>
      <c r="SNT102" s="44"/>
      <c r="SNU102" s="44"/>
      <c r="SNV102" s="44"/>
      <c r="SNW102" s="44"/>
      <c r="SNX102" s="44"/>
      <c r="SNY102" s="44"/>
      <c r="SNZ102" s="44"/>
      <c r="SOA102" s="44"/>
      <c r="SOB102" s="44"/>
      <c r="SOC102" s="44"/>
      <c r="SOD102" s="44"/>
      <c r="SOE102" s="44"/>
      <c r="SOF102" s="44"/>
      <c r="SOG102" s="44"/>
      <c r="SOH102" s="44"/>
      <c r="SOI102" s="44"/>
      <c r="SOJ102" s="44"/>
      <c r="SOK102" s="44"/>
      <c r="SOL102" s="44"/>
      <c r="SOM102" s="44"/>
      <c r="SON102" s="44"/>
      <c r="SOO102" s="44"/>
      <c r="SOP102" s="44"/>
      <c r="SOQ102" s="44"/>
      <c r="SOR102" s="44"/>
      <c r="SOS102" s="44"/>
      <c r="SOT102" s="44"/>
      <c r="SOU102" s="44"/>
      <c r="SOV102" s="44"/>
      <c r="SOW102" s="44"/>
      <c r="SOX102" s="44"/>
      <c r="SOY102" s="44"/>
      <c r="SOZ102" s="44"/>
      <c r="SPA102" s="44"/>
      <c r="SPB102" s="44"/>
      <c r="SPC102" s="44"/>
      <c r="SPD102" s="44"/>
      <c r="SPE102" s="44"/>
      <c r="SPF102" s="44"/>
      <c r="SPG102" s="44"/>
      <c r="SPH102" s="44"/>
      <c r="SPI102" s="44"/>
      <c r="SPJ102" s="44"/>
      <c r="SPK102" s="44"/>
      <c r="SPL102" s="44"/>
      <c r="SPM102" s="44"/>
      <c r="SPN102" s="44"/>
      <c r="SPO102" s="44"/>
      <c r="SPP102" s="44"/>
      <c r="SPQ102" s="44"/>
      <c r="SPR102" s="44"/>
      <c r="SPS102" s="44"/>
      <c r="SPT102" s="44"/>
      <c r="SPU102" s="44"/>
      <c r="SPV102" s="44"/>
      <c r="SPW102" s="44"/>
      <c r="SPX102" s="44"/>
      <c r="SPY102" s="44"/>
      <c r="SPZ102" s="44"/>
      <c r="SQA102" s="44"/>
      <c r="SQB102" s="44"/>
      <c r="SQC102" s="44"/>
      <c r="SQD102" s="44"/>
      <c r="SQE102" s="44"/>
      <c r="SQF102" s="44"/>
      <c r="SQG102" s="44"/>
      <c r="SQH102" s="44"/>
      <c r="SQI102" s="44"/>
      <c r="SQJ102" s="44"/>
      <c r="SQK102" s="44"/>
      <c r="SQL102" s="44"/>
      <c r="SQM102" s="44"/>
      <c r="SQN102" s="44"/>
      <c r="SQO102" s="44"/>
      <c r="SQP102" s="44"/>
      <c r="SQQ102" s="44"/>
      <c r="SQR102" s="44"/>
      <c r="SQS102" s="44"/>
      <c r="SQT102" s="44"/>
      <c r="SQU102" s="44"/>
      <c r="SQV102" s="44"/>
      <c r="SQW102" s="44"/>
      <c r="SQX102" s="44"/>
      <c r="SQY102" s="44"/>
      <c r="SQZ102" s="44"/>
      <c r="SRA102" s="44"/>
      <c r="SRB102" s="44"/>
      <c r="SRC102" s="44"/>
      <c r="SRD102" s="44"/>
      <c r="SRE102" s="44"/>
      <c r="SRF102" s="44"/>
      <c r="SRG102" s="44"/>
      <c r="SRH102" s="44"/>
      <c r="SRI102" s="44"/>
      <c r="SRJ102" s="44"/>
      <c r="SRK102" s="44"/>
      <c r="SRL102" s="44"/>
      <c r="SRM102" s="44"/>
      <c r="SRN102" s="44"/>
      <c r="SRO102" s="44"/>
      <c r="SRP102" s="44"/>
      <c r="SRQ102" s="44"/>
      <c r="SRR102" s="44"/>
      <c r="SRS102" s="44"/>
      <c r="SRT102" s="44"/>
      <c r="SRU102" s="44"/>
      <c r="SRV102" s="44"/>
      <c r="SRW102" s="44"/>
      <c r="SRX102" s="44"/>
      <c r="SRY102" s="44"/>
      <c r="SRZ102" s="44"/>
      <c r="SSA102" s="44"/>
      <c r="SSB102" s="44"/>
      <c r="SSC102" s="44"/>
      <c r="SSD102" s="44"/>
      <c r="SSE102" s="44"/>
      <c r="SSF102" s="44"/>
      <c r="SSG102" s="44"/>
      <c r="SSH102" s="44"/>
      <c r="SSI102" s="44"/>
      <c r="SSJ102" s="44"/>
      <c r="SSK102" s="44"/>
      <c r="SSL102" s="44"/>
      <c r="SSM102" s="44"/>
      <c r="SSN102" s="44"/>
      <c r="SSO102" s="44"/>
      <c r="SSP102" s="44"/>
      <c r="SSQ102" s="44"/>
      <c r="SSR102" s="44"/>
      <c r="SSS102" s="44"/>
      <c r="SST102" s="44"/>
      <c r="SSU102" s="44"/>
      <c r="SSV102" s="44"/>
      <c r="SSW102" s="44"/>
      <c r="SSX102" s="44"/>
      <c r="SSY102" s="44"/>
      <c r="SSZ102" s="44"/>
      <c r="STA102" s="44"/>
      <c r="STB102" s="44"/>
      <c r="STC102" s="44"/>
      <c r="STD102" s="44"/>
      <c r="STE102" s="44"/>
      <c r="STF102" s="44"/>
      <c r="STG102" s="44"/>
      <c r="STH102" s="44"/>
      <c r="STI102" s="44"/>
      <c r="STJ102" s="44"/>
      <c r="STK102" s="44"/>
      <c r="STL102" s="44"/>
      <c r="STM102" s="44"/>
      <c r="STN102" s="44"/>
      <c r="STO102" s="44"/>
      <c r="STP102" s="44"/>
      <c r="STQ102" s="44"/>
      <c r="STR102" s="44"/>
      <c r="STS102" s="44"/>
      <c r="STT102" s="44"/>
      <c r="STU102" s="44"/>
      <c r="STV102" s="44"/>
      <c r="STW102" s="44"/>
      <c r="STX102" s="44"/>
      <c r="STY102" s="44"/>
      <c r="STZ102" s="44"/>
      <c r="SUA102" s="44"/>
      <c r="SUB102" s="44"/>
      <c r="SUC102" s="44"/>
      <c r="SUD102" s="44"/>
      <c r="SUE102" s="44"/>
      <c r="SUF102" s="44"/>
      <c r="SUG102" s="44"/>
      <c r="SUH102" s="44"/>
      <c r="SUI102" s="44"/>
      <c r="SUJ102" s="44"/>
      <c r="SUK102" s="44"/>
      <c r="SUL102" s="44"/>
      <c r="SUM102" s="44"/>
      <c r="SUN102" s="44"/>
      <c r="SUO102" s="44"/>
      <c r="SUP102" s="44"/>
      <c r="SUQ102" s="44"/>
      <c r="SUR102" s="44"/>
      <c r="SUS102" s="44"/>
      <c r="SUT102" s="44"/>
      <c r="SUU102" s="44"/>
      <c r="SUV102" s="44"/>
      <c r="SUW102" s="44"/>
      <c r="SUX102" s="44"/>
      <c r="SUY102" s="44"/>
      <c r="SUZ102" s="44"/>
      <c r="SVA102" s="44"/>
      <c r="SVB102" s="44"/>
      <c r="SVC102" s="44"/>
      <c r="SVD102" s="44"/>
      <c r="SVE102" s="44"/>
      <c r="SVF102" s="44"/>
      <c r="SVG102" s="44"/>
      <c r="SVH102" s="44"/>
      <c r="SVI102" s="44"/>
      <c r="SVJ102" s="44"/>
      <c r="SVK102" s="44"/>
      <c r="SVL102" s="44"/>
      <c r="SVM102" s="44"/>
      <c r="SVN102" s="44"/>
      <c r="SVO102" s="44"/>
      <c r="SVP102" s="44"/>
      <c r="SVQ102" s="44"/>
      <c r="SVR102" s="44"/>
      <c r="SVS102" s="44"/>
      <c r="SVT102" s="44"/>
      <c r="SVU102" s="44"/>
      <c r="SVV102" s="44"/>
      <c r="SVW102" s="44"/>
      <c r="SVX102" s="44"/>
      <c r="SVY102" s="44"/>
      <c r="SVZ102" s="44"/>
      <c r="SWA102" s="44"/>
      <c r="SWB102" s="44"/>
      <c r="SWC102" s="44"/>
      <c r="SWD102" s="44"/>
      <c r="SWE102" s="44"/>
      <c r="SWF102" s="44"/>
      <c r="SWG102" s="44"/>
      <c r="SWH102" s="44"/>
      <c r="SWI102" s="44"/>
      <c r="SWJ102" s="44"/>
      <c r="SWK102" s="44"/>
      <c r="SWL102" s="44"/>
      <c r="SWM102" s="44"/>
      <c r="SWN102" s="44"/>
      <c r="SWO102" s="44"/>
      <c r="SWP102" s="44"/>
      <c r="SWQ102" s="44"/>
      <c r="SWR102" s="44"/>
      <c r="SWS102" s="44"/>
      <c r="SWT102" s="44"/>
      <c r="SWU102" s="44"/>
      <c r="SWV102" s="44"/>
      <c r="SWW102" s="44"/>
      <c r="SWX102" s="44"/>
      <c r="SWY102" s="44"/>
      <c r="SWZ102" s="44"/>
      <c r="SXA102" s="44"/>
      <c r="SXB102" s="44"/>
      <c r="SXC102" s="44"/>
      <c r="SXD102" s="44"/>
      <c r="SXE102" s="44"/>
      <c r="SXF102" s="44"/>
      <c r="SXG102" s="44"/>
      <c r="SXH102" s="44"/>
      <c r="SXI102" s="44"/>
      <c r="SXJ102" s="44"/>
      <c r="SXK102" s="44"/>
      <c r="SXL102" s="44"/>
      <c r="SXM102" s="44"/>
      <c r="SXN102" s="44"/>
      <c r="SXO102" s="44"/>
      <c r="SXP102" s="44"/>
      <c r="SXQ102" s="44"/>
      <c r="SXR102" s="44"/>
      <c r="SXS102" s="44"/>
      <c r="SXT102" s="44"/>
      <c r="SXU102" s="44"/>
      <c r="SXV102" s="44"/>
      <c r="SXW102" s="44"/>
      <c r="SXX102" s="44"/>
      <c r="SXY102" s="44"/>
      <c r="SXZ102" s="44"/>
      <c r="SYA102" s="44"/>
      <c r="SYB102" s="44"/>
      <c r="SYC102" s="44"/>
      <c r="SYD102" s="44"/>
      <c r="SYE102" s="44"/>
      <c r="SYF102" s="44"/>
      <c r="SYG102" s="44"/>
      <c r="SYH102" s="44"/>
      <c r="SYI102" s="44"/>
      <c r="SYJ102" s="44"/>
      <c r="SYK102" s="44"/>
      <c r="SYL102" s="44"/>
      <c r="SYM102" s="44"/>
      <c r="SYN102" s="44"/>
      <c r="SYO102" s="44"/>
      <c r="SYP102" s="44"/>
      <c r="SYQ102" s="44"/>
      <c r="SYR102" s="44"/>
      <c r="SYS102" s="44"/>
      <c r="SYT102" s="44"/>
      <c r="SYU102" s="44"/>
      <c r="SYV102" s="44"/>
      <c r="SYW102" s="44"/>
      <c r="SYX102" s="44"/>
      <c r="SYY102" s="44"/>
      <c r="SYZ102" s="44"/>
      <c r="SZA102" s="44"/>
      <c r="SZB102" s="44"/>
      <c r="SZC102" s="44"/>
      <c r="SZD102" s="44"/>
      <c r="SZE102" s="44"/>
      <c r="SZF102" s="44"/>
      <c r="SZG102" s="44"/>
      <c r="SZH102" s="44"/>
      <c r="SZI102" s="44"/>
      <c r="SZJ102" s="44"/>
      <c r="SZK102" s="44"/>
      <c r="SZL102" s="44"/>
      <c r="SZM102" s="44"/>
      <c r="SZN102" s="44"/>
      <c r="SZO102" s="44"/>
      <c r="SZP102" s="44"/>
      <c r="SZQ102" s="44"/>
      <c r="SZR102" s="44"/>
      <c r="SZS102" s="44"/>
      <c r="SZT102" s="44"/>
      <c r="SZU102" s="44"/>
      <c r="SZV102" s="44"/>
      <c r="SZW102" s="44"/>
      <c r="SZX102" s="44"/>
      <c r="SZY102" s="44"/>
      <c r="SZZ102" s="44"/>
      <c r="TAA102" s="44"/>
      <c r="TAB102" s="44"/>
      <c r="TAC102" s="44"/>
      <c r="TAD102" s="44"/>
      <c r="TAE102" s="44"/>
      <c r="TAF102" s="44"/>
      <c r="TAG102" s="44"/>
      <c r="TAH102" s="44"/>
      <c r="TAI102" s="44"/>
      <c r="TAJ102" s="44"/>
      <c r="TAK102" s="44"/>
      <c r="TAL102" s="44"/>
      <c r="TAM102" s="44"/>
      <c r="TAN102" s="44"/>
      <c r="TAO102" s="44"/>
      <c r="TAP102" s="44"/>
      <c r="TAQ102" s="44"/>
      <c r="TAR102" s="44"/>
      <c r="TAS102" s="44"/>
      <c r="TAT102" s="44"/>
      <c r="TAU102" s="44"/>
      <c r="TAV102" s="44"/>
      <c r="TAW102" s="44"/>
      <c r="TAX102" s="44"/>
      <c r="TAY102" s="44"/>
      <c r="TAZ102" s="44"/>
      <c r="TBA102" s="44"/>
      <c r="TBB102" s="44"/>
      <c r="TBC102" s="44"/>
      <c r="TBD102" s="44"/>
      <c r="TBE102" s="44"/>
      <c r="TBF102" s="44"/>
      <c r="TBG102" s="44"/>
      <c r="TBH102" s="44"/>
      <c r="TBI102" s="44"/>
      <c r="TBJ102" s="44"/>
      <c r="TBK102" s="44"/>
      <c r="TBL102" s="44"/>
      <c r="TBM102" s="44"/>
      <c r="TBN102" s="44"/>
      <c r="TBO102" s="44"/>
      <c r="TBP102" s="44"/>
      <c r="TBQ102" s="44"/>
      <c r="TBR102" s="44"/>
      <c r="TBS102" s="44"/>
      <c r="TBT102" s="44"/>
      <c r="TBU102" s="44"/>
      <c r="TBV102" s="44"/>
      <c r="TBW102" s="44"/>
      <c r="TBX102" s="44"/>
      <c r="TBY102" s="44"/>
      <c r="TBZ102" s="44"/>
      <c r="TCA102" s="44"/>
      <c r="TCB102" s="44"/>
      <c r="TCC102" s="44"/>
      <c r="TCD102" s="44"/>
      <c r="TCE102" s="44"/>
      <c r="TCF102" s="44"/>
      <c r="TCG102" s="44"/>
      <c r="TCH102" s="44"/>
      <c r="TCI102" s="44"/>
      <c r="TCJ102" s="44"/>
      <c r="TCK102" s="44"/>
      <c r="TCL102" s="44"/>
      <c r="TCM102" s="44"/>
      <c r="TCN102" s="44"/>
      <c r="TCO102" s="44"/>
      <c r="TCP102" s="44"/>
      <c r="TCQ102" s="44"/>
      <c r="TCR102" s="44"/>
      <c r="TCS102" s="44"/>
      <c r="TCT102" s="44"/>
      <c r="TCU102" s="44"/>
      <c r="TCV102" s="44"/>
      <c r="TCW102" s="44"/>
      <c r="TCX102" s="44"/>
      <c r="TCY102" s="44"/>
      <c r="TCZ102" s="44"/>
      <c r="TDA102" s="44"/>
      <c r="TDB102" s="44"/>
      <c r="TDC102" s="44"/>
      <c r="TDD102" s="44"/>
      <c r="TDE102" s="44"/>
      <c r="TDF102" s="44"/>
      <c r="TDG102" s="44"/>
      <c r="TDH102" s="44"/>
      <c r="TDI102" s="44"/>
      <c r="TDJ102" s="44"/>
      <c r="TDK102" s="44"/>
      <c r="TDL102" s="44"/>
      <c r="TDM102" s="44"/>
      <c r="TDN102" s="44"/>
      <c r="TDO102" s="44"/>
      <c r="TDP102" s="44"/>
      <c r="TDQ102" s="44"/>
      <c r="TDR102" s="44"/>
      <c r="TDS102" s="44"/>
      <c r="TDT102" s="44"/>
      <c r="TDU102" s="44"/>
      <c r="TDV102" s="44"/>
      <c r="TDW102" s="44"/>
      <c r="TDX102" s="44"/>
      <c r="TDY102" s="44"/>
      <c r="TDZ102" s="44"/>
      <c r="TEA102" s="44"/>
      <c r="TEB102" s="44"/>
      <c r="TEC102" s="44"/>
      <c r="TED102" s="44"/>
      <c r="TEE102" s="44"/>
      <c r="TEF102" s="44"/>
      <c r="TEG102" s="44"/>
      <c r="TEH102" s="44"/>
      <c r="TEI102" s="44"/>
      <c r="TEJ102" s="44"/>
      <c r="TEK102" s="44"/>
      <c r="TEL102" s="44"/>
      <c r="TEM102" s="44"/>
      <c r="TEN102" s="44"/>
      <c r="TEO102" s="44"/>
      <c r="TEP102" s="44"/>
      <c r="TEQ102" s="44"/>
      <c r="TER102" s="44"/>
      <c r="TES102" s="44"/>
      <c r="TET102" s="44"/>
      <c r="TEU102" s="44"/>
      <c r="TEV102" s="44"/>
      <c r="TEW102" s="44"/>
      <c r="TEX102" s="44"/>
      <c r="TEY102" s="44"/>
      <c r="TEZ102" s="44"/>
      <c r="TFA102" s="44"/>
      <c r="TFB102" s="44"/>
      <c r="TFC102" s="44"/>
      <c r="TFD102" s="44"/>
      <c r="TFE102" s="44"/>
      <c r="TFF102" s="44"/>
      <c r="TFG102" s="44"/>
      <c r="TFH102" s="44"/>
      <c r="TFI102" s="44"/>
      <c r="TFJ102" s="44"/>
      <c r="TFK102" s="44"/>
      <c r="TFL102" s="44"/>
      <c r="TFM102" s="44"/>
      <c r="TFN102" s="44"/>
      <c r="TFO102" s="44"/>
      <c r="TFP102" s="44"/>
      <c r="TFQ102" s="44"/>
      <c r="TFR102" s="44"/>
      <c r="TFS102" s="44"/>
      <c r="TFT102" s="44"/>
      <c r="TFU102" s="44"/>
      <c r="TFV102" s="44"/>
      <c r="TFW102" s="44"/>
      <c r="TFX102" s="44"/>
      <c r="TFY102" s="44"/>
      <c r="TFZ102" s="44"/>
      <c r="TGA102" s="44"/>
      <c r="TGB102" s="44"/>
      <c r="TGC102" s="44"/>
      <c r="TGD102" s="44"/>
      <c r="TGE102" s="44"/>
      <c r="TGF102" s="44"/>
      <c r="TGG102" s="44"/>
      <c r="TGH102" s="44"/>
      <c r="TGI102" s="44"/>
      <c r="TGJ102" s="44"/>
      <c r="TGK102" s="44"/>
      <c r="TGL102" s="44"/>
      <c r="TGM102" s="44"/>
      <c r="TGN102" s="44"/>
      <c r="TGO102" s="44"/>
      <c r="TGP102" s="44"/>
      <c r="TGQ102" s="44"/>
      <c r="TGR102" s="44"/>
      <c r="TGS102" s="44"/>
      <c r="TGT102" s="44"/>
      <c r="TGU102" s="44"/>
      <c r="TGV102" s="44"/>
      <c r="TGW102" s="44"/>
      <c r="TGX102" s="44"/>
      <c r="TGY102" s="44"/>
      <c r="TGZ102" s="44"/>
      <c r="THA102" s="44"/>
      <c r="THB102" s="44"/>
      <c r="THC102" s="44"/>
      <c r="THD102" s="44"/>
      <c r="THE102" s="44"/>
      <c r="THF102" s="44"/>
      <c r="THG102" s="44"/>
      <c r="THH102" s="44"/>
      <c r="THI102" s="44"/>
      <c r="THJ102" s="44"/>
      <c r="THK102" s="44"/>
      <c r="THL102" s="44"/>
      <c r="THM102" s="44"/>
      <c r="THN102" s="44"/>
      <c r="THO102" s="44"/>
      <c r="THP102" s="44"/>
      <c r="THQ102" s="44"/>
      <c r="THR102" s="44"/>
      <c r="THS102" s="44"/>
      <c r="THT102" s="44"/>
      <c r="THU102" s="44"/>
      <c r="THV102" s="44"/>
      <c r="THW102" s="44"/>
      <c r="THX102" s="44"/>
      <c r="THY102" s="44"/>
      <c r="THZ102" s="44"/>
      <c r="TIA102" s="44"/>
      <c r="TIB102" s="44"/>
      <c r="TIC102" s="44"/>
      <c r="TID102" s="44"/>
      <c r="TIE102" s="44"/>
      <c r="TIF102" s="44"/>
      <c r="TIG102" s="44"/>
      <c r="TIH102" s="44"/>
      <c r="TII102" s="44"/>
      <c r="TIJ102" s="44"/>
      <c r="TIK102" s="44"/>
      <c r="TIL102" s="44"/>
      <c r="TIM102" s="44"/>
      <c r="TIN102" s="44"/>
      <c r="TIO102" s="44"/>
      <c r="TIP102" s="44"/>
      <c r="TIQ102" s="44"/>
      <c r="TIR102" s="44"/>
      <c r="TIS102" s="44"/>
      <c r="TIT102" s="44"/>
      <c r="TIU102" s="44"/>
      <c r="TIV102" s="44"/>
      <c r="TIW102" s="44"/>
      <c r="TIX102" s="44"/>
      <c r="TIY102" s="44"/>
      <c r="TIZ102" s="44"/>
      <c r="TJA102" s="44"/>
      <c r="TJB102" s="44"/>
      <c r="TJC102" s="44"/>
      <c r="TJD102" s="44"/>
      <c r="TJE102" s="44"/>
      <c r="TJF102" s="44"/>
      <c r="TJG102" s="44"/>
      <c r="TJH102" s="44"/>
      <c r="TJI102" s="44"/>
      <c r="TJJ102" s="44"/>
      <c r="TJK102" s="44"/>
      <c r="TJL102" s="44"/>
      <c r="TJM102" s="44"/>
      <c r="TJN102" s="44"/>
      <c r="TJO102" s="44"/>
      <c r="TJP102" s="44"/>
      <c r="TJQ102" s="44"/>
      <c r="TJR102" s="44"/>
      <c r="TJS102" s="44"/>
      <c r="TJT102" s="44"/>
      <c r="TJU102" s="44"/>
      <c r="TJV102" s="44"/>
      <c r="TJW102" s="44"/>
      <c r="TJX102" s="44"/>
      <c r="TJY102" s="44"/>
      <c r="TJZ102" s="44"/>
      <c r="TKA102" s="44"/>
      <c r="TKB102" s="44"/>
      <c r="TKC102" s="44"/>
      <c r="TKD102" s="44"/>
      <c r="TKE102" s="44"/>
      <c r="TKF102" s="44"/>
      <c r="TKG102" s="44"/>
      <c r="TKH102" s="44"/>
      <c r="TKI102" s="44"/>
      <c r="TKJ102" s="44"/>
      <c r="TKK102" s="44"/>
      <c r="TKL102" s="44"/>
      <c r="TKM102" s="44"/>
      <c r="TKN102" s="44"/>
      <c r="TKO102" s="44"/>
      <c r="TKP102" s="44"/>
      <c r="TKQ102" s="44"/>
      <c r="TKR102" s="44"/>
      <c r="TKS102" s="44"/>
      <c r="TKT102" s="44"/>
      <c r="TKU102" s="44"/>
      <c r="TKV102" s="44"/>
      <c r="TKW102" s="44"/>
      <c r="TKX102" s="44"/>
      <c r="TKY102" s="44"/>
      <c r="TKZ102" s="44"/>
      <c r="TLA102" s="44"/>
      <c r="TLB102" s="44"/>
      <c r="TLC102" s="44"/>
      <c r="TLD102" s="44"/>
      <c r="TLE102" s="44"/>
      <c r="TLF102" s="44"/>
      <c r="TLG102" s="44"/>
      <c r="TLH102" s="44"/>
      <c r="TLI102" s="44"/>
      <c r="TLJ102" s="44"/>
      <c r="TLK102" s="44"/>
      <c r="TLL102" s="44"/>
      <c r="TLM102" s="44"/>
      <c r="TLN102" s="44"/>
      <c r="TLO102" s="44"/>
      <c r="TLP102" s="44"/>
      <c r="TLQ102" s="44"/>
      <c r="TLR102" s="44"/>
      <c r="TLS102" s="44"/>
      <c r="TLT102" s="44"/>
      <c r="TLU102" s="44"/>
      <c r="TLV102" s="44"/>
      <c r="TLW102" s="44"/>
      <c r="TLX102" s="44"/>
      <c r="TLY102" s="44"/>
      <c r="TLZ102" s="44"/>
      <c r="TMA102" s="44"/>
      <c r="TMB102" s="44"/>
      <c r="TMC102" s="44"/>
      <c r="TMD102" s="44"/>
      <c r="TME102" s="44"/>
      <c r="TMF102" s="44"/>
      <c r="TMG102" s="44"/>
      <c r="TMH102" s="44"/>
      <c r="TMI102" s="44"/>
      <c r="TMJ102" s="44"/>
      <c r="TMK102" s="44"/>
      <c r="TML102" s="44"/>
      <c r="TMM102" s="44"/>
      <c r="TMN102" s="44"/>
      <c r="TMO102" s="44"/>
      <c r="TMP102" s="44"/>
      <c r="TMQ102" s="44"/>
      <c r="TMR102" s="44"/>
      <c r="TMS102" s="44"/>
      <c r="TMT102" s="44"/>
      <c r="TMU102" s="44"/>
      <c r="TMV102" s="44"/>
      <c r="TMW102" s="44"/>
      <c r="TMX102" s="44"/>
      <c r="TMY102" s="44"/>
      <c r="TMZ102" s="44"/>
      <c r="TNA102" s="44"/>
      <c r="TNB102" s="44"/>
      <c r="TNC102" s="44"/>
      <c r="TND102" s="44"/>
      <c r="TNE102" s="44"/>
      <c r="TNF102" s="44"/>
      <c r="TNG102" s="44"/>
      <c r="TNH102" s="44"/>
      <c r="TNI102" s="44"/>
      <c r="TNJ102" s="44"/>
      <c r="TNK102" s="44"/>
      <c r="TNL102" s="44"/>
      <c r="TNM102" s="44"/>
      <c r="TNN102" s="44"/>
      <c r="TNO102" s="44"/>
      <c r="TNP102" s="44"/>
      <c r="TNQ102" s="44"/>
      <c r="TNR102" s="44"/>
      <c r="TNS102" s="44"/>
      <c r="TNT102" s="44"/>
      <c r="TNU102" s="44"/>
      <c r="TNV102" s="44"/>
      <c r="TNW102" s="44"/>
      <c r="TNX102" s="44"/>
      <c r="TNY102" s="44"/>
      <c r="TNZ102" s="44"/>
      <c r="TOA102" s="44"/>
      <c r="TOB102" s="44"/>
      <c r="TOC102" s="44"/>
      <c r="TOD102" s="44"/>
      <c r="TOE102" s="44"/>
      <c r="TOF102" s="44"/>
      <c r="TOG102" s="44"/>
      <c r="TOH102" s="44"/>
      <c r="TOI102" s="44"/>
      <c r="TOJ102" s="44"/>
      <c r="TOK102" s="44"/>
      <c r="TOL102" s="44"/>
      <c r="TOM102" s="44"/>
      <c r="TON102" s="44"/>
      <c r="TOO102" s="44"/>
      <c r="TOP102" s="44"/>
      <c r="TOQ102" s="44"/>
      <c r="TOR102" s="44"/>
      <c r="TOS102" s="44"/>
      <c r="TOT102" s="44"/>
      <c r="TOU102" s="44"/>
      <c r="TOV102" s="44"/>
      <c r="TOW102" s="44"/>
      <c r="TOX102" s="44"/>
      <c r="TOY102" s="44"/>
      <c r="TOZ102" s="44"/>
      <c r="TPA102" s="44"/>
      <c r="TPB102" s="44"/>
      <c r="TPC102" s="44"/>
      <c r="TPD102" s="44"/>
      <c r="TPE102" s="44"/>
      <c r="TPF102" s="44"/>
      <c r="TPG102" s="44"/>
      <c r="TPH102" s="44"/>
      <c r="TPI102" s="44"/>
      <c r="TPJ102" s="44"/>
      <c r="TPK102" s="44"/>
      <c r="TPL102" s="44"/>
      <c r="TPM102" s="44"/>
      <c r="TPN102" s="44"/>
      <c r="TPO102" s="44"/>
      <c r="TPP102" s="44"/>
      <c r="TPQ102" s="44"/>
      <c r="TPR102" s="44"/>
      <c r="TPS102" s="44"/>
      <c r="TPT102" s="44"/>
      <c r="TPU102" s="44"/>
      <c r="TPV102" s="44"/>
      <c r="TPW102" s="44"/>
      <c r="TPX102" s="44"/>
      <c r="TPY102" s="44"/>
      <c r="TPZ102" s="44"/>
      <c r="TQA102" s="44"/>
      <c r="TQB102" s="44"/>
      <c r="TQC102" s="44"/>
      <c r="TQD102" s="44"/>
      <c r="TQE102" s="44"/>
      <c r="TQF102" s="44"/>
      <c r="TQG102" s="44"/>
      <c r="TQH102" s="44"/>
      <c r="TQI102" s="44"/>
      <c r="TQJ102" s="44"/>
      <c r="TQK102" s="44"/>
      <c r="TQL102" s="44"/>
      <c r="TQM102" s="44"/>
      <c r="TQN102" s="44"/>
      <c r="TQO102" s="44"/>
      <c r="TQP102" s="44"/>
      <c r="TQQ102" s="44"/>
      <c r="TQR102" s="44"/>
      <c r="TQS102" s="44"/>
      <c r="TQT102" s="44"/>
      <c r="TQU102" s="44"/>
      <c r="TQV102" s="44"/>
      <c r="TQW102" s="44"/>
      <c r="TQX102" s="44"/>
      <c r="TQY102" s="44"/>
      <c r="TQZ102" s="44"/>
      <c r="TRA102" s="44"/>
      <c r="TRB102" s="44"/>
      <c r="TRC102" s="44"/>
      <c r="TRD102" s="44"/>
      <c r="TRE102" s="44"/>
      <c r="TRF102" s="44"/>
      <c r="TRG102" s="44"/>
      <c r="TRH102" s="44"/>
      <c r="TRI102" s="44"/>
      <c r="TRJ102" s="44"/>
      <c r="TRK102" s="44"/>
      <c r="TRL102" s="44"/>
      <c r="TRM102" s="44"/>
      <c r="TRN102" s="44"/>
      <c r="TRO102" s="44"/>
      <c r="TRP102" s="44"/>
      <c r="TRQ102" s="44"/>
      <c r="TRR102" s="44"/>
      <c r="TRS102" s="44"/>
      <c r="TRT102" s="44"/>
      <c r="TRU102" s="44"/>
      <c r="TRV102" s="44"/>
      <c r="TRW102" s="44"/>
      <c r="TRX102" s="44"/>
      <c r="TRY102" s="44"/>
      <c r="TRZ102" s="44"/>
      <c r="TSA102" s="44"/>
      <c r="TSB102" s="44"/>
      <c r="TSC102" s="44"/>
      <c r="TSD102" s="44"/>
      <c r="TSE102" s="44"/>
      <c r="TSF102" s="44"/>
      <c r="TSG102" s="44"/>
      <c r="TSH102" s="44"/>
      <c r="TSI102" s="44"/>
      <c r="TSJ102" s="44"/>
      <c r="TSK102" s="44"/>
      <c r="TSL102" s="44"/>
      <c r="TSM102" s="44"/>
      <c r="TSN102" s="44"/>
      <c r="TSO102" s="44"/>
      <c r="TSP102" s="44"/>
      <c r="TSQ102" s="44"/>
      <c r="TSR102" s="44"/>
      <c r="TSS102" s="44"/>
      <c r="TST102" s="44"/>
      <c r="TSU102" s="44"/>
      <c r="TSV102" s="44"/>
      <c r="TSW102" s="44"/>
      <c r="TSX102" s="44"/>
      <c r="TSY102" s="44"/>
      <c r="TSZ102" s="44"/>
      <c r="TTA102" s="44"/>
      <c r="TTB102" s="44"/>
      <c r="TTC102" s="44"/>
      <c r="TTD102" s="44"/>
      <c r="TTE102" s="44"/>
      <c r="TTF102" s="44"/>
      <c r="TTG102" s="44"/>
      <c r="TTH102" s="44"/>
      <c r="TTI102" s="44"/>
      <c r="TTJ102" s="44"/>
      <c r="TTK102" s="44"/>
      <c r="TTL102" s="44"/>
      <c r="TTM102" s="44"/>
      <c r="TTN102" s="44"/>
      <c r="TTO102" s="44"/>
      <c r="TTP102" s="44"/>
      <c r="TTQ102" s="44"/>
      <c r="TTR102" s="44"/>
      <c r="TTS102" s="44"/>
      <c r="TTT102" s="44"/>
      <c r="TTU102" s="44"/>
      <c r="TTV102" s="44"/>
      <c r="TTW102" s="44"/>
      <c r="TTX102" s="44"/>
      <c r="TTY102" s="44"/>
      <c r="TTZ102" s="44"/>
      <c r="TUA102" s="44"/>
      <c r="TUB102" s="44"/>
      <c r="TUC102" s="44"/>
      <c r="TUD102" s="44"/>
      <c r="TUE102" s="44"/>
      <c r="TUF102" s="44"/>
      <c r="TUG102" s="44"/>
      <c r="TUH102" s="44"/>
      <c r="TUI102" s="44"/>
      <c r="TUJ102" s="44"/>
      <c r="TUK102" s="44"/>
      <c r="TUL102" s="44"/>
      <c r="TUM102" s="44"/>
      <c r="TUN102" s="44"/>
      <c r="TUO102" s="44"/>
      <c r="TUP102" s="44"/>
      <c r="TUQ102" s="44"/>
      <c r="TUR102" s="44"/>
      <c r="TUS102" s="44"/>
      <c r="TUT102" s="44"/>
      <c r="TUU102" s="44"/>
      <c r="TUV102" s="44"/>
      <c r="TUW102" s="44"/>
      <c r="TUX102" s="44"/>
      <c r="TUY102" s="44"/>
      <c r="TUZ102" s="44"/>
      <c r="TVA102" s="44"/>
      <c r="TVB102" s="44"/>
      <c r="TVC102" s="44"/>
      <c r="TVD102" s="44"/>
      <c r="TVE102" s="44"/>
      <c r="TVF102" s="44"/>
      <c r="TVG102" s="44"/>
      <c r="TVH102" s="44"/>
      <c r="TVI102" s="44"/>
      <c r="TVJ102" s="44"/>
      <c r="TVK102" s="44"/>
      <c r="TVL102" s="44"/>
      <c r="TVM102" s="44"/>
      <c r="TVN102" s="44"/>
      <c r="TVO102" s="44"/>
      <c r="TVP102" s="44"/>
      <c r="TVQ102" s="44"/>
      <c r="TVR102" s="44"/>
      <c r="TVS102" s="44"/>
      <c r="TVT102" s="44"/>
      <c r="TVU102" s="44"/>
      <c r="TVV102" s="44"/>
      <c r="TVW102" s="44"/>
      <c r="TVX102" s="44"/>
      <c r="TVY102" s="44"/>
      <c r="TVZ102" s="44"/>
      <c r="TWA102" s="44"/>
      <c r="TWB102" s="44"/>
      <c r="TWC102" s="44"/>
      <c r="TWD102" s="44"/>
      <c r="TWE102" s="44"/>
      <c r="TWF102" s="44"/>
      <c r="TWG102" s="44"/>
      <c r="TWH102" s="44"/>
      <c r="TWI102" s="44"/>
      <c r="TWJ102" s="44"/>
      <c r="TWK102" s="44"/>
      <c r="TWL102" s="44"/>
      <c r="TWM102" s="44"/>
      <c r="TWN102" s="44"/>
      <c r="TWO102" s="44"/>
      <c r="TWP102" s="44"/>
      <c r="TWQ102" s="44"/>
      <c r="TWR102" s="44"/>
      <c r="TWS102" s="44"/>
      <c r="TWT102" s="44"/>
      <c r="TWU102" s="44"/>
      <c r="TWV102" s="44"/>
      <c r="TWW102" s="44"/>
      <c r="TWX102" s="44"/>
      <c r="TWY102" s="44"/>
      <c r="TWZ102" s="44"/>
      <c r="TXA102" s="44"/>
      <c r="TXB102" s="44"/>
      <c r="TXC102" s="44"/>
      <c r="TXD102" s="44"/>
      <c r="TXE102" s="44"/>
      <c r="TXF102" s="44"/>
      <c r="TXG102" s="44"/>
      <c r="TXH102" s="44"/>
      <c r="TXI102" s="44"/>
      <c r="TXJ102" s="44"/>
      <c r="TXK102" s="44"/>
      <c r="TXL102" s="44"/>
      <c r="TXM102" s="44"/>
      <c r="TXN102" s="44"/>
      <c r="TXO102" s="44"/>
      <c r="TXP102" s="44"/>
      <c r="TXQ102" s="44"/>
      <c r="TXR102" s="44"/>
      <c r="TXS102" s="44"/>
      <c r="TXT102" s="44"/>
      <c r="TXU102" s="44"/>
      <c r="TXV102" s="44"/>
      <c r="TXW102" s="44"/>
      <c r="TXX102" s="44"/>
      <c r="TXY102" s="44"/>
      <c r="TXZ102" s="44"/>
      <c r="TYA102" s="44"/>
      <c r="TYB102" s="44"/>
      <c r="TYC102" s="44"/>
      <c r="TYD102" s="44"/>
      <c r="TYE102" s="44"/>
      <c r="TYF102" s="44"/>
      <c r="TYG102" s="44"/>
      <c r="TYH102" s="44"/>
      <c r="TYI102" s="44"/>
      <c r="TYJ102" s="44"/>
      <c r="TYK102" s="44"/>
      <c r="TYL102" s="44"/>
      <c r="TYM102" s="44"/>
      <c r="TYN102" s="44"/>
      <c r="TYO102" s="44"/>
      <c r="TYP102" s="44"/>
      <c r="TYQ102" s="44"/>
      <c r="TYR102" s="44"/>
      <c r="TYS102" s="44"/>
      <c r="TYT102" s="44"/>
      <c r="TYU102" s="44"/>
      <c r="TYV102" s="44"/>
      <c r="TYW102" s="44"/>
      <c r="TYX102" s="44"/>
      <c r="TYY102" s="44"/>
      <c r="TYZ102" s="44"/>
      <c r="TZA102" s="44"/>
      <c r="TZB102" s="44"/>
      <c r="TZC102" s="44"/>
      <c r="TZD102" s="44"/>
      <c r="TZE102" s="44"/>
      <c r="TZF102" s="44"/>
      <c r="TZG102" s="44"/>
      <c r="TZH102" s="44"/>
      <c r="TZI102" s="44"/>
      <c r="TZJ102" s="44"/>
      <c r="TZK102" s="44"/>
      <c r="TZL102" s="44"/>
      <c r="TZM102" s="44"/>
      <c r="TZN102" s="44"/>
      <c r="TZO102" s="44"/>
      <c r="TZP102" s="44"/>
      <c r="TZQ102" s="44"/>
      <c r="TZR102" s="44"/>
      <c r="TZS102" s="44"/>
      <c r="TZT102" s="44"/>
      <c r="TZU102" s="44"/>
      <c r="TZV102" s="44"/>
      <c r="TZW102" s="44"/>
      <c r="TZX102" s="44"/>
      <c r="TZY102" s="44"/>
      <c r="TZZ102" s="44"/>
      <c r="UAA102" s="44"/>
      <c r="UAB102" s="44"/>
      <c r="UAC102" s="44"/>
      <c r="UAD102" s="44"/>
      <c r="UAE102" s="44"/>
      <c r="UAF102" s="44"/>
      <c r="UAG102" s="44"/>
      <c r="UAH102" s="44"/>
      <c r="UAI102" s="44"/>
      <c r="UAJ102" s="44"/>
      <c r="UAK102" s="44"/>
      <c r="UAL102" s="44"/>
      <c r="UAM102" s="44"/>
      <c r="UAN102" s="44"/>
      <c r="UAO102" s="44"/>
      <c r="UAP102" s="44"/>
      <c r="UAQ102" s="44"/>
      <c r="UAR102" s="44"/>
      <c r="UAS102" s="44"/>
      <c r="UAT102" s="44"/>
      <c r="UAU102" s="44"/>
      <c r="UAV102" s="44"/>
      <c r="UAW102" s="44"/>
      <c r="UAX102" s="44"/>
      <c r="UAY102" s="44"/>
      <c r="UAZ102" s="44"/>
      <c r="UBA102" s="44"/>
      <c r="UBB102" s="44"/>
      <c r="UBC102" s="44"/>
      <c r="UBD102" s="44"/>
      <c r="UBE102" s="44"/>
      <c r="UBF102" s="44"/>
      <c r="UBG102" s="44"/>
      <c r="UBH102" s="44"/>
      <c r="UBI102" s="44"/>
      <c r="UBJ102" s="44"/>
      <c r="UBK102" s="44"/>
      <c r="UBL102" s="44"/>
      <c r="UBM102" s="44"/>
      <c r="UBN102" s="44"/>
      <c r="UBO102" s="44"/>
      <c r="UBP102" s="44"/>
      <c r="UBQ102" s="44"/>
      <c r="UBR102" s="44"/>
      <c r="UBS102" s="44"/>
      <c r="UBT102" s="44"/>
      <c r="UBU102" s="44"/>
      <c r="UBV102" s="44"/>
      <c r="UBW102" s="44"/>
      <c r="UBX102" s="44"/>
      <c r="UBY102" s="44"/>
      <c r="UBZ102" s="44"/>
      <c r="UCA102" s="44"/>
      <c r="UCB102" s="44"/>
      <c r="UCC102" s="44"/>
      <c r="UCD102" s="44"/>
      <c r="UCE102" s="44"/>
      <c r="UCF102" s="44"/>
      <c r="UCG102" s="44"/>
      <c r="UCH102" s="44"/>
      <c r="UCI102" s="44"/>
      <c r="UCJ102" s="44"/>
      <c r="UCK102" s="44"/>
      <c r="UCL102" s="44"/>
      <c r="UCM102" s="44"/>
      <c r="UCN102" s="44"/>
      <c r="UCO102" s="44"/>
      <c r="UCP102" s="44"/>
      <c r="UCQ102" s="44"/>
      <c r="UCR102" s="44"/>
      <c r="UCS102" s="44"/>
      <c r="UCT102" s="44"/>
      <c r="UCU102" s="44"/>
      <c r="UCV102" s="44"/>
      <c r="UCW102" s="44"/>
      <c r="UCX102" s="44"/>
      <c r="UCY102" s="44"/>
      <c r="UCZ102" s="44"/>
      <c r="UDA102" s="44"/>
      <c r="UDB102" s="44"/>
      <c r="UDC102" s="44"/>
      <c r="UDD102" s="44"/>
      <c r="UDE102" s="44"/>
      <c r="UDF102" s="44"/>
      <c r="UDG102" s="44"/>
      <c r="UDH102" s="44"/>
      <c r="UDI102" s="44"/>
      <c r="UDJ102" s="44"/>
      <c r="UDK102" s="44"/>
      <c r="UDL102" s="44"/>
      <c r="UDM102" s="44"/>
      <c r="UDN102" s="44"/>
      <c r="UDO102" s="44"/>
      <c r="UDP102" s="44"/>
      <c r="UDQ102" s="44"/>
      <c r="UDR102" s="44"/>
      <c r="UDS102" s="44"/>
      <c r="UDT102" s="44"/>
      <c r="UDU102" s="44"/>
      <c r="UDV102" s="44"/>
      <c r="UDW102" s="44"/>
      <c r="UDX102" s="44"/>
      <c r="UDY102" s="44"/>
      <c r="UDZ102" s="44"/>
      <c r="UEA102" s="44"/>
      <c r="UEB102" s="44"/>
      <c r="UEC102" s="44"/>
      <c r="UED102" s="44"/>
      <c r="UEE102" s="44"/>
      <c r="UEF102" s="44"/>
      <c r="UEG102" s="44"/>
      <c r="UEH102" s="44"/>
      <c r="UEI102" s="44"/>
      <c r="UEJ102" s="44"/>
      <c r="UEK102" s="44"/>
      <c r="UEL102" s="44"/>
      <c r="UEM102" s="44"/>
      <c r="UEN102" s="44"/>
      <c r="UEO102" s="44"/>
      <c r="UEP102" s="44"/>
      <c r="UEQ102" s="44"/>
      <c r="UER102" s="44"/>
      <c r="UES102" s="44"/>
      <c r="UET102" s="44"/>
      <c r="UEU102" s="44"/>
      <c r="UEV102" s="44"/>
      <c r="UEW102" s="44"/>
      <c r="UEX102" s="44"/>
      <c r="UEY102" s="44"/>
      <c r="UEZ102" s="44"/>
      <c r="UFA102" s="44"/>
      <c r="UFB102" s="44"/>
      <c r="UFC102" s="44"/>
      <c r="UFD102" s="44"/>
      <c r="UFE102" s="44"/>
      <c r="UFF102" s="44"/>
      <c r="UFG102" s="44"/>
      <c r="UFH102" s="44"/>
      <c r="UFI102" s="44"/>
      <c r="UFJ102" s="44"/>
      <c r="UFK102" s="44"/>
      <c r="UFL102" s="44"/>
      <c r="UFM102" s="44"/>
      <c r="UFN102" s="44"/>
      <c r="UFO102" s="44"/>
      <c r="UFP102" s="44"/>
      <c r="UFQ102" s="44"/>
      <c r="UFR102" s="44"/>
      <c r="UFS102" s="44"/>
      <c r="UFT102" s="44"/>
      <c r="UFU102" s="44"/>
      <c r="UFV102" s="44"/>
      <c r="UFW102" s="44"/>
      <c r="UFX102" s="44"/>
      <c r="UFY102" s="44"/>
      <c r="UFZ102" s="44"/>
      <c r="UGA102" s="44"/>
      <c r="UGB102" s="44"/>
      <c r="UGC102" s="44"/>
      <c r="UGD102" s="44"/>
      <c r="UGE102" s="44"/>
      <c r="UGF102" s="44"/>
      <c r="UGG102" s="44"/>
      <c r="UGH102" s="44"/>
      <c r="UGI102" s="44"/>
      <c r="UGJ102" s="44"/>
      <c r="UGK102" s="44"/>
      <c r="UGL102" s="44"/>
      <c r="UGM102" s="44"/>
      <c r="UGN102" s="44"/>
      <c r="UGO102" s="44"/>
      <c r="UGP102" s="44"/>
      <c r="UGQ102" s="44"/>
      <c r="UGR102" s="44"/>
      <c r="UGS102" s="44"/>
      <c r="UGT102" s="44"/>
      <c r="UGU102" s="44"/>
      <c r="UGV102" s="44"/>
      <c r="UGW102" s="44"/>
      <c r="UGX102" s="44"/>
      <c r="UGY102" s="44"/>
      <c r="UGZ102" s="44"/>
      <c r="UHA102" s="44"/>
      <c r="UHB102" s="44"/>
      <c r="UHC102" s="44"/>
      <c r="UHD102" s="44"/>
      <c r="UHE102" s="44"/>
      <c r="UHF102" s="44"/>
      <c r="UHG102" s="44"/>
      <c r="UHH102" s="44"/>
      <c r="UHI102" s="44"/>
      <c r="UHJ102" s="44"/>
      <c r="UHK102" s="44"/>
      <c r="UHL102" s="44"/>
      <c r="UHM102" s="44"/>
      <c r="UHN102" s="44"/>
      <c r="UHO102" s="44"/>
      <c r="UHP102" s="44"/>
      <c r="UHQ102" s="44"/>
      <c r="UHR102" s="44"/>
      <c r="UHS102" s="44"/>
      <c r="UHT102" s="44"/>
      <c r="UHU102" s="44"/>
      <c r="UHV102" s="44"/>
      <c r="UHW102" s="44"/>
      <c r="UHX102" s="44"/>
      <c r="UHY102" s="44"/>
      <c r="UHZ102" s="44"/>
      <c r="UIA102" s="44"/>
      <c r="UIB102" s="44"/>
      <c r="UIC102" s="44"/>
      <c r="UID102" s="44"/>
      <c r="UIE102" s="44"/>
      <c r="UIF102" s="44"/>
      <c r="UIG102" s="44"/>
      <c r="UIH102" s="44"/>
      <c r="UII102" s="44"/>
      <c r="UIJ102" s="44"/>
      <c r="UIK102" s="44"/>
      <c r="UIL102" s="44"/>
      <c r="UIM102" s="44"/>
      <c r="UIN102" s="44"/>
      <c r="UIO102" s="44"/>
      <c r="UIP102" s="44"/>
      <c r="UIQ102" s="44"/>
      <c r="UIR102" s="44"/>
      <c r="UIS102" s="44"/>
      <c r="UIT102" s="44"/>
      <c r="UIU102" s="44"/>
      <c r="UIV102" s="44"/>
      <c r="UIW102" s="44"/>
      <c r="UIX102" s="44"/>
      <c r="UIY102" s="44"/>
      <c r="UIZ102" s="44"/>
      <c r="UJA102" s="44"/>
      <c r="UJB102" s="44"/>
      <c r="UJC102" s="44"/>
      <c r="UJD102" s="44"/>
      <c r="UJE102" s="44"/>
      <c r="UJF102" s="44"/>
      <c r="UJG102" s="44"/>
      <c r="UJH102" s="44"/>
      <c r="UJI102" s="44"/>
      <c r="UJJ102" s="44"/>
      <c r="UJK102" s="44"/>
      <c r="UJL102" s="44"/>
      <c r="UJM102" s="44"/>
      <c r="UJN102" s="44"/>
      <c r="UJO102" s="44"/>
      <c r="UJP102" s="44"/>
      <c r="UJQ102" s="44"/>
      <c r="UJR102" s="44"/>
      <c r="UJS102" s="44"/>
      <c r="UJT102" s="44"/>
      <c r="UJU102" s="44"/>
      <c r="UJV102" s="44"/>
      <c r="UJW102" s="44"/>
      <c r="UJX102" s="44"/>
      <c r="UJY102" s="44"/>
      <c r="UJZ102" s="44"/>
      <c r="UKA102" s="44"/>
      <c r="UKB102" s="44"/>
      <c r="UKC102" s="44"/>
      <c r="UKD102" s="44"/>
      <c r="UKE102" s="44"/>
      <c r="UKF102" s="44"/>
      <c r="UKG102" s="44"/>
      <c r="UKH102" s="44"/>
      <c r="UKI102" s="44"/>
      <c r="UKJ102" s="44"/>
      <c r="UKK102" s="44"/>
      <c r="UKL102" s="44"/>
      <c r="UKM102" s="44"/>
      <c r="UKN102" s="44"/>
      <c r="UKO102" s="44"/>
      <c r="UKP102" s="44"/>
      <c r="UKQ102" s="44"/>
      <c r="UKR102" s="44"/>
      <c r="UKS102" s="44"/>
      <c r="UKT102" s="44"/>
      <c r="UKU102" s="44"/>
      <c r="UKV102" s="44"/>
      <c r="UKW102" s="44"/>
      <c r="UKX102" s="44"/>
      <c r="UKY102" s="44"/>
      <c r="UKZ102" s="44"/>
      <c r="ULA102" s="44"/>
      <c r="ULB102" s="44"/>
      <c r="ULC102" s="44"/>
      <c r="ULD102" s="44"/>
      <c r="ULE102" s="44"/>
      <c r="ULF102" s="44"/>
      <c r="ULG102" s="44"/>
      <c r="ULH102" s="44"/>
      <c r="ULI102" s="44"/>
      <c r="ULJ102" s="44"/>
      <c r="ULK102" s="44"/>
      <c r="ULL102" s="44"/>
      <c r="ULM102" s="44"/>
      <c r="ULN102" s="44"/>
      <c r="ULO102" s="44"/>
      <c r="ULP102" s="44"/>
      <c r="ULQ102" s="44"/>
      <c r="ULR102" s="44"/>
      <c r="ULS102" s="44"/>
      <c r="ULT102" s="44"/>
      <c r="ULU102" s="44"/>
      <c r="ULV102" s="44"/>
      <c r="ULW102" s="44"/>
      <c r="ULX102" s="44"/>
      <c r="ULY102" s="44"/>
      <c r="ULZ102" s="44"/>
      <c r="UMA102" s="44"/>
      <c r="UMB102" s="44"/>
      <c r="UMC102" s="44"/>
      <c r="UMD102" s="44"/>
      <c r="UME102" s="44"/>
      <c r="UMF102" s="44"/>
      <c r="UMG102" s="44"/>
      <c r="UMH102" s="44"/>
      <c r="UMI102" s="44"/>
      <c r="UMJ102" s="44"/>
      <c r="UMK102" s="44"/>
      <c r="UML102" s="44"/>
      <c r="UMM102" s="44"/>
      <c r="UMN102" s="44"/>
      <c r="UMO102" s="44"/>
      <c r="UMP102" s="44"/>
      <c r="UMQ102" s="44"/>
      <c r="UMR102" s="44"/>
      <c r="UMS102" s="44"/>
      <c r="UMT102" s="44"/>
      <c r="UMU102" s="44"/>
      <c r="UMV102" s="44"/>
      <c r="UMW102" s="44"/>
      <c r="UMX102" s="44"/>
      <c r="UMY102" s="44"/>
      <c r="UMZ102" s="44"/>
      <c r="UNA102" s="44"/>
      <c r="UNB102" s="44"/>
      <c r="UNC102" s="44"/>
      <c r="UND102" s="44"/>
      <c r="UNE102" s="44"/>
      <c r="UNF102" s="44"/>
      <c r="UNG102" s="44"/>
      <c r="UNH102" s="44"/>
      <c r="UNI102" s="44"/>
      <c r="UNJ102" s="44"/>
      <c r="UNK102" s="44"/>
      <c r="UNL102" s="44"/>
      <c r="UNM102" s="44"/>
      <c r="UNN102" s="44"/>
      <c r="UNO102" s="44"/>
      <c r="UNP102" s="44"/>
      <c r="UNQ102" s="44"/>
      <c r="UNR102" s="44"/>
      <c r="UNS102" s="44"/>
      <c r="UNT102" s="44"/>
      <c r="UNU102" s="44"/>
      <c r="UNV102" s="44"/>
      <c r="UNW102" s="44"/>
      <c r="UNX102" s="44"/>
      <c r="UNY102" s="44"/>
      <c r="UNZ102" s="44"/>
      <c r="UOA102" s="44"/>
      <c r="UOB102" s="44"/>
      <c r="UOC102" s="44"/>
      <c r="UOD102" s="44"/>
      <c r="UOE102" s="44"/>
      <c r="UOF102" s="44"/>
      <c r="UOG102" s="44"/>
      <c r="UOH102" s="44"/>
      <c r="UOI102" s="44"/>
      <c r="UOJ102" s="44"/>
      <c r="UOK102" s="44"/>
      <c r="UOL102" s="44"/>
      <c r="UOM102" s="44"/>
      <c r="UON102" s="44"/>
      <c r="UOO102" s="44"/>
      <c r="UOP102" s="44"/>
      <c r="UOQ102" s="44"/>
      <c r="UOR102" s="44"/>
      <c r="UOS102" s="44"/>
      <c r="UOT102" s="44"/>
      <c r="UOU102" s="44"/>
      <c r="UOV102" s="44"/>
      <c r="UOW102" s="44"/>
      <c r="UOX102" s="44"/>
      <c r="UOY102" s="44"/>
      <c r="UOZ102" s="44"/>
      <c r="UPA102" s="44"/>
      <c r="UPB102" s="44"/>
      <c r="UPC102" s="44"/>
      <c r="UPD102" s="44"/>
      <c r="UPE102" s="44"/>
      <c r="UPF102" s="44"/>
      <c r="UPG102" s="44"/>
      <c r="UPH102" s="44"/>
      <c r="UPI102" s="44"/>
      <c r="UPJ102" s="44"/>
      <c r="UPK102" s="44"/>
      <c r="UPL102" s="44"/>
      <c r="UPM102" s="44"/>
      <c r="UPN102" s="44"/>
      <c r="UPO102" s="44"/>
      <c r="UPP102" s="44"/>
      <c r="UPQ102" s="44"/>
      <c r="UPR102" s="44"/>
      <c r="UPS102" s="44"/>
      <c r="UPT102" s="44"/>
      <c r="UPU102" s="44"/>
      <c r="UPV102" s="44"/>
      <c r="UPW102" s="44"/>
      <c r="UPX102" s="44"/>
      <c r="UPY102" s="44"/>
      <c r="UPZ102" s="44"/>
      <c r="UQA102" s="44"/>
      <c r="UQB102" s="44"/>
      <c r="UQC102" s="44"/>
      <c r="UQD102" s="44"/>
      <c r="UQE102" s="44"/>
      <c r="UQF102" s="44"/>
      <c r="UQG102" s="44"/>
      <c r="UQH102" s="44"/>
      <c r="UQI102" s="44"/>
      <c r="UQJ102" s="44"/>
      <c r="UQK102" s="44"/>
      <c r="UQL102" s="44"/>
      <c r="UQM102" s="44"/>
      <c r="UQN102" s="44"/>
      <c r="UQO102" s="44"/>
      <c r="UQP102" s="44"/>
      <c r="UQQ102" s="44"/>
      <c r="UQR102" s="44"/>
      <c r="UQS102" s="44"/>
      <c r="UQT102" s="44"/>
      <c r="UQU102" s="44"/>
      <c r="UQV102" s="44"/>
      <c r="UQW102" s="44"/>
      <c r="UQX102" s="44"/>
      <c r="UQY102" s="44"/>
      <c r="UQZ102" s="44"/>
      <c r="URA102" s="44"/>
      <c r="URB102" s="44"/>
      <c r="URC102" s="44"/>
      <c r="URD102" s="44"/>
      <c r="URE102" s="44"/>
      <c r="URF102" s="44"/>
      <c r="URG102" s="44"/>
      <c r="URH102" s="44"/>
      <c r="URI102" s="44"/>
      <c r="URJ102" s="44"/>
      <c r="URK102" s="44"/>
      <c r="URL102" s="44"/>
      <c r="URM102" s="44"/>
      <c r="URN102" s="44"/>
      <c r="URO102" s="44"/>
      <c r="URP102" s="44"/>
      <c r="URQ102" s="44"/>
      <c r="URR102" s="44"/>
      <c r="URS102" s="44"/>
      <c r="URT102" s="44"/>
      <c r="URU102" s="44"/>
      <c r="URV102" s="44"/>
      <c r="URW102" s="44"/>
      <c r="URX102" s="44"/>
      <c r="URY102" s="44"/>
      <c r="URZ102" s="44"/>
      <c r="USA102" s="44"/>
      <c r="USB102" s="44"/>
      <c r="USC102" s="44"/>
      <c r="USD102" s="44"/>
      <c r="USE102" s="44"/>
      <c r="USF102" s="44"/>
      <c r="USG102" s="44"/>
      <c r="USH102" s="44"/>
      <c r="USI102" s="44"/>
      <c r="USJ102" s="44"/>
      <c r="USK102" s="44"/>
      <c r="USL102" s="44"/>
      <c r="USM102" s="44"/>
      <c r="USN102" s="44"/>
      <c r="USO102" s="44"/>
      <c r="USP102" s="44"/>
      <c r="USQ102" s="44"/>
      <c r="USR102" s="44"/>
      <c r="USS102" s="44"/>
      <c r="UST102" s="44"/>
      <c r="USU102" s="44"/>
      <c r="USV102" s="44"/>
      <c r="USW102" s="44"/>
      <c r="USX102" s="44"/>
      <c r="USY102" s="44"/>
      <c r="USZ102" s="44"/>
      <c r="UTA102" s="44"/>
      <c r="UTB102" s="44"/>
      <c r="UTC102" s="44"/>
      <c r="UTD102" s="44"/>
      <c r="UTE102" s="44"/>
      <c r="UTF102" s="44"/>
      <c r="UTG102" s="44"/>
      <c r="UTH102" s="44"/>
      <c r="UTI102" s="44"/>
      <c r="UTJ102" s="44"/>
      <c r="UTK102" s="44"/>
      <c r="UTL102" s="44"/>
      <c r="UTM102" s="44"/>
      <c r="UTN102" s="44"/>
      <c r="UTO102" s="44"/>
      <c r="UTP102" s="44"/>
      <c r="UTQ102" s="44"/>
      <c r="UTR102" s="44"/>
      <c r="UTS102" s="44"/>
      <c r="UTT102" s="44"/>
      <c r="UTU102" s="44"/>
      <c r="UTV102" s="44"/>
      <c r="UTW102" s="44"/>
      <c r="UTX102" s="44"/>
      <c r="UTY102" s="44"/>
      <c r="UTZ102" s="44"/>
      <c r="UUA102" s="44"/>
      <c r="UUB102" s="44"/>
      <c r="UUC102" s="44"/>
      <c r="UUD102" s="44"/>
      <c r="UUE102" s="44"/>
      <c r="UUF102" s="44"/>
      <c r="UUG102" s="44"/>
      <c r="UUH102" s="44"/>
      <c r="UUI102" s="44"/>
      <c r="UUJ102" s="44"/>
      <c r="UUK102" s="44"/>
      <c r="UUL102" s="44"/>
      <c r="UUM102" s="44"/>
      <c r="UUN102" s="44"/>
      <c r="UUO102" s="44"/>
      <c r="UUP102" s="44"/>
      <c r="UUQ102" s="44"/>
      <c r="UUR102" s="44"/>
      <c r="UUS102" s="44"/>
      <c r="UUT102" s="44"/>
      <c r="UUU102" s="44"/>
      <c r="UUV102" s="44"/>
      <c r="UUW102" s="44"/>
      <c r="UUX102" s="44"/>
      <c r="UUY102" s="44"/>
      <c r="UUZ102" s="44"/>
      <c r="UVA102" s="44"/>
      <c r="UVB102" s="44"/>
      <c r="UVC102" s="44"/>
      <c r="UVD102" s="44"/>
      <c r="UVE102" s="44"/>
      <c r="UVF102" s="44"/>
      <c r="UVG102" s="44"/>
      <c r="UVH102" s="44"/>
      <c r="UVI102" s="44"/>
      <c r="UVJ102" s="44"/>
      <c r="UVK102" s="44"/>
      <c r="UVL102" s="44"/>
      <c r="UVM102" s="44"/>
      <c r="UVN102" s="44"/>
      <c r="UVO102" s="44"/>
      <c r="UVP102" s="44"/>
      <c r="UVQ102" s="44"/>
      <c r="UVR102" s="44"/>
      <c r="UVS102" s="44"/>
      <c r="UVT102" s="44"/>
      <c r="UVU102" s="44"/>
      <c r="UVV102" s="44"/>
      <c r="UVW102" s="44"/>
      <c r="UVX102" s="44"/>
      <c r="UVY102" s="44"/>
      <c r="UVZ102" s="44"/>
      <c r="UWA102" s="44"/>
      <c r="UWB102" s="44"/>
      <c r="UWC102" s="44"/>
      <c r="UWD102" s="44"/>
      <c r="UWE102" s="44"/>
      <c r="UWF102" s="44"/>
      <c r="UWG102" s="44"/>
      <c r="UWH102" s="44"/>
      <c r="UWI102" s="44"/>
      <c r="UWJ102" s="44"/>
      <c r="UWK102" s="44"/>
      <c r="UWL102" s="44"/>
      <c r="UWM102" s="44"/>
      <c r="UWN102" s="44"/>
      <c r="UWO102" s="44"/>
      <c r="UWP102" s="44"/>
      <c r="UWQ102" s="44"/>
      <c r="UWR102" s="44"/>
      <c r="UWS102" s="44"/>
      <c r="UWT102" s="44"/>
      <c r="UWU102" s="44"/>
      <c r="UWV102" s="44"/>
      <c r="UWW102" s="44"/>
      <c r="UWX102" s="44"/>
      <c r="UWY102" s="44"/>
      <c r="UWZ102" s="44"/>
      <c r="UXA102" s="44"/>
      <c r="UXB102" s="44"/>
      <c r="UXC102" s="44"/>
      <c r="UXD102" s="44"/>
      <c r="UXE102" s="44"/>
      <c r="UXF102" s="44"/>
      <c r="UXG102" s="44"/>
      <c r="UXH102" s="44"/>
      <c r="UXI102" s="44"/>
      <c r="UXJ102" s="44"/>
      <c r="UXK102" s="44"/>
      <c r="UXL102" s="44"/>
      <c r="UXM102" s="44"/>
      <c r="UXN102" s="44"/>
      <c r="UXO102" s="44"/>
      <c r="UXP102" s="44"/>
      <c r="UXQ102" s="44"/>
      <c r="UXR102" s="44"/>
      <c r="UXS102" s="44"/>
      <c r="UXT102" s="44"/>
      <c r="UXU102" s="44"/>
      <c r="UXV102" s="44"/>
      <c r="UXW102" s="44"/>
      <c r="UXX102" s="44"/>
      <c r="UXY102" s="44"/>
      <c r="UXZ102" s="44"/>
      <c r="UYA102" s="44"/>
      <c r="UYB102" s="44"/>
      <c r="UYC102" s="44"/>
      <c r="UYD102" s="44"/>
      <c r="UYE102" s="44"/>
      <c r="UYF102" s="44"/>
      <c r="UYG102" s="44"/>
      <c r="UYH102" s="44"/>
      <c r="UYI102" s="44"/>
      <c r="UYJ102" s="44"/>
      <c r="UYK102" s="44"/>
      <c r="UYL102" s="44"/>
      <c r="UYM102" s="44"/>
      <c r="UYN102" s="44"/>
      <c r="UYO102" s="44"/>
      <c r="UYP102" s="44"/>
      <c r="UYQ102" s="44"/>
      <c r="UYR102" s="44"/>
      <c r="UYS102" s="44"/>
      <c r="UYT102" s="44"/>
      <c r="UYU102" s="44"/>
      <c r="UYV102" s="44"/>
      <c r="UYW102" s="44"/>
      <c r="UYX102" s="44"/>
      <c r="UYY102" s="44"/>
      <c r="UYZ102" s="44"/>
      <c r="UZA102" s="44"/>
      <c r="UZB102" s="44"/>
      <c r="UZC102" s="44"/>
      <c r="UZD102" s="44"/>
      <c r="UZE102" s="44"/>
      <c r="UZF102" s="44"/>
      <c r="UZG102" s="44"/>
      <c r="UZH102" s="44"/>
      <c r="UZI102" s="44"/>
      <c r="UZJ102" s="44"/>
      <c r="UZK102" s="44"/>
      <c r="UZL102" s="44"/>
      <c r="UZM102" s="44"/>
      <c r="UZN102" s="44"/>
      <c r="UZO102" s="44"/>
      <c r="UZP102" s="44"/>
      <c r="UZQ102" s="44"/>
      <c r="UZR102" s="44"/>
      <c r="UZS102" s="44"/>
      <c r="UZT102" s="44"/>
      <c r="UZU102" s="44"/>
      <c r="UZV102" s="44"/>
      <c r="UZW102" s="44"/>
      <c r="UZX102" s="44"/>
      <c r="UZY102" s="44"/>
      <c r="UZZ102" s="44"/>
      <c r="VAA102" s="44"/>
      <c r="VAB102" s="44"/>
      <c r="VAC102" s="44"/>
      <c r="VAD102" s="44"/>
      <c r="VAE102" s="44"/>
      <c r="VAF102" s="44"/>
      <c r="VAG102" s="44"/>
      <c r="VAH102" s="44"/>
      <c r="VAI102" s="44"/>
      <c r="VAJ102" s="44"/>
      <c r="VAK102" s="44"/>
      <c r="VAL102" s="44"/>
      <c r="VAM102" s="44"/>
      <c r="VAN102" s="44"/>
      <c r="VAO102" s="44"/>
      <c r="VAP102" s="44"/>
      <c r="VAQ102" s="44"/>
      <c r="VAR102" s="44"/>
      <c r="VAS102" s="44"/>
      <c r="VAT102" s="44"/>
      <c r="VAU102" s="44"/>
      <c r="VAV102" s="44"/>
      <c r="VAW102" s="44"/>
      <c r="VAX102" s="44"/>
      <c r="VAY102" s="44"/>
      <c r="VAZ102" s="44"/>
      <c r="VBA102" s="44"/>
      <c r="VBB102" s="44"/>
      <c r="VBC102" s="44"/>
      <c r="VBD102" s="44"/>
      <c r="VBE102" s="44"/>
      <c r="VBF102" s="44"/>
      <c r="VBG102" s="44"/>
      <c r="VBH102" s="44"/>
      <c r="VBI102" s="44"/>
      <c r="VBJ102" s="44"/>
      <c r="VBK102" s="44"/>
      <c r="VBL102" s="44"/>
      <c r="VBM102" s="44"/>
      <c r="VBN102" s="44"/>
      <c r="VBO102" s="44"/>
      <c r="VBP102" s="44"/>
      <c r="VBQ102" s="44"/>
      <c r="VBR102" s="44"/>
      <c r="VBS102" s="44"/>
      <c r="VBT102" s="44"/>
      <c r="VBU102" s="44"/>
      <c r="VBV102" s="44"/>
      <c r="VBW102" s="44"/>
      <c r="VBX102" s="44"/>
      <c r="VBY102" s="44"/>
      <c r="VBZ102" s="44"/>
      <c r="VCA102" s="44"/>
      <c r="VCB102" s="44"/>
      <c r="VCC102" s="44"/>
      <c r="VCD102" s="44"/>
      <c r="VCE102" s="44"/>
      <c r="VCF102" s="44"/>
      <c r="VCG102" s="44"/>
      <c r="VCH102" s="44"/>
      <c r="VCI102" s="44"/>
      <c r="VCJ102" s="44"/>
      <c r="VCK102" s="44"/>
      <c r="VCL102" s="44"/>
      <c r="VCM102" s="44"/>
      <c r="VCN102" s="44"/>
      <c r="VCO102" s="44"/>
      <c r="VCP102" s="44"/>
      <c r="VCQ102" s="44"/>
      <c r="VCR102" s="44"/>
      <c r="VCS102" s="44"/>
      <c r="VCT102" s="44"/>
      <c r="VCU102" s="44"/>
      <c r="VCV102" s="44"/>
      <c r="VCW102" s="44"/>
      <c r="VCX102" s="44"/>
      <c r="VCY102" s="44"/>
      <c r="VCZ102" s="44"/>
      <c r="VDA102" s="44"/>
      <c r="VDB102" s="44"/>
      <c r="VDC102" s="44"/>
      <c r="VDD102" s="44"/>
      <c r="VDE102" s="44"/>
      <c r="VDF102" s="44"/>
      <c r="VDG102" s="44"/>
      <c r="VDH102" s="44"/>
      <c r="VDI102" s="44"/>
      <c r="VDJ102" s="44"/>
      <c r="VDK102" s="44"/>
      <c r="VDL102" s="44"/>
      <c r="VDM102" s="44"/>
      <c r="VDN102" s="44"/>
      <c r="VDO102" s="44"/>
      <c r="VDP102" s="44"/>
      <c r="VDQ102" s="44"/>
      <c r="VDR102" s="44"/>
      <c r="VDS102" s="44"/>
      <c r="VDT102" s="44"/>
      <c r="VDU102" s="44"/>
      <c r="VDV102" s="44"/>
      <c r="VDW102" s="44"/>
      <c r="VDX102" s="44"/>
      <c r="VDY102" s="44"/>
      <c r="VDZ102" s="44"/>
      <c r="VEA102" s="44"/>
      <c r="VEB102" s="44"/>
      <c r="VEC102" s="44"/>
      <c r="VED102" s="44"/>
      <c r="VEE102" s="44"/>
      <c r="VEF102" s="44"/>
      <c r="VEG102" s="44"/>
      <c r="VEH102" s="44"/>
      <c r="VEI102" s="44"/>
      <c r="VEJ102" s="44"/>
      <c r="VEK102" s="44"/>
      <c r="VEL102" s="44"/>
      <c r="VEM102" s="44"/>
      <c r="VEN102" s="44"/>
      <c r="VEO102" s="44"/>
      <c r="VEP102" s="44"/>
      <c r="VEQ102" s="44"/>
      <c r="VER102" s="44"/>
      <c r="VES102" s="44"/>
      <c r="VET102" s="44"/>
      <c r="VEU102" s="44"/>
      <c r="VEV102" s="44"/>
      <c r="VEW102" s="44"/>
      <c r="VEX102" s="44"/>
      <c r="VEY102" s="44"/>
      <c r="VEZ102" s="44"/>
      <c r="VFA102" s="44"/>
      <c r="VFB102" s="44"/>
      <c r="VFC102" s="44"/>
      <c r="VFD102" s="44"/>
      <c r="VFE102" s="44"/>
      <c r="VFF102" s="44"/>
      <c r="VFG102" s="44"/>
      <c r="VFH102" s="44"/>
      <c r="VFI102" s="44"/>
      <c r="VFJ102" s="44"/>
      <c r="VFK102" s="44"/>
      <c r="VFL102" s="44"/>
      <c r="VFM102" s="44"/>
      <c r="VFN102" s="44"/>
      <c r="VFO102" s="44"/>
      <c r="VFP102" s="44"/>
      <c r="VFQ102" s="44"/>
      <c r="VFR102" s="44"/>
      <c r="VFS102" s="44"/>
      <c r="VFT102" s="44"/>
      <c r="VFU102" s="44"/>
      <c r="VFV102" s="44"/>
      <c r="VFW102" s="44"/>
      <c r="VFX102" s="44"/>
      <c r="VFY102" s="44"/>
      <c r="VFZ102" s="44"/>
      <c r="VGA102" s="44"/>
      <c r="VGB102" s="44"/>
      <c r="VGC102" s="44"/>
      <c r="VGD102" s="44"/>
      <c r="VGE102" s="44"/>
      <c r="VGF102" s="44"/>
      <c r="VGG102" s="44"/>
      <c r="VGH102" s="44"/>
      <c r="VGI102" s="44"/>
      <c r="VGJ102" s="44"/>
      <c r="VGK102" s="44"/>
      <c r="VGL102" s="44"/>
      <c r="VGM102" s="44"/>
      <c r="VGN102" s="44"/>
      <c r="VGO102" s="44"/>
      <c r="VGP102" s="44"/>
      <c r="VGQ102" s="44"/>
      <c r="VGR102" s="44"/>
      <c r="VGS102" s="44"/>
      <c r="VGT102" s="44"/>
      <c r="VGU102" s="44"/>
      <c r="VGV102" s="44"/>
      <c r="VGW102" s="44"/>
      <c r="VGX102" s="44"/>
      <c r="VGY102" s="44"/>
      <c r="VGZ102" s="44"/>
      <c r="VHA102" s="44"/>
      <c r="VHB102" s="44"/>
      <c r="VHC102" s="44"/>
      <c r="VHD102" s="44"/>
      <c r="VHE102" s="44"/>
      <c r="VHF102" s="44"/>
      <c r="VHG102" s="44"/>
      <c r="VHH102" s="44"/>
      <c r="VHI102" s="44"/>
      <c r="VHJ102" s="44"/>
      <c r="VHK102" s="44"/>
      <c r="VHL102" s="44"/>
      <c r="VHM102" s="44"/>
      <c r="VHN102" s="44"/>
      <c r="VHO102" s="44"/>
      <c r="VHP102" s="44"/>
      <c r="VHQ102" s="44"/>
      <c r="VHR102" s="44"/>
      <c r="VHS102" s="44"/>
      <c r="VHT102" s="44"/>
      <c r="VHU102" s="44"/>
      <c r="VHV102" s="44"/>
      <c r="VHW102" s="44"/>
      <c r="VHX102" s="44"/>
      <c r="VHY102" s="44"/>
      <c r="VHZ102" s="44"/>
      <c r="VIA102" s="44"/>
      <c r="VIB102" s="44"/>
      <c r="VIC102" s="44"/>
      <c r="VID102" s="44"/>
      <c r="VIE102" s="44"/>
      <c r="VIF102" s="44"/>
      <c r="VIG102" s="44"/>
      <c r="VIH102" s="44"/>
      <c r="VII102" s="44"/>
      <c r="VIJ102" s="44"/>
      <c r="VIK102" s="44"/>
      <c r="VIL102" s="44"/>
      <c r="VIM102" s="44"/>
      <c r="VIN102" s="44"/>
      <c r="VIO102" s="44"/>
      <c r="VIP102" s="44"/>
      <c r="VIQ102" s="44"/>
      <c r="VIR102" s="44"/>
      <c r="VIS102" s="44"/>
      <c r="VIT102" s="44"/>
      <c r="VIU102" s="44"/>
      <c r="VIV102" s="44"/>
      <c r="VIW102" s="44"/>
      <c r="VIX102" s="44"/>
      <c r="VIY102" s="44"/>
      <c r="VIZ102" s="44"/>
      <c r="VJA102" s="44"/>
      <c r="VJB102" s="44"/>
      <c r="VJC102" s="44"/>
      <c r="VJD102" s="44"/>
      <c r="VJE102" s="44"/>
      <c r="VJF102" s="44"/>
      <c r="VJG102" s="44"/>
      <c r="VJH102" s="44"/>
      <c r="VJI102" s="44"/>
      <c r="VJJ102" s="44"/>
      <c r="VJK102" s="44"/>
      <c r="VJL102" s="44"/>
      <c r="VJM102" s="44"/>
      <c r="VJN102" s="44"/>
      <c r="VJO102" s="44"/>
      <c r="VJP102" s="44"/>
      <c r="VJQ102" s="44"/>
      <c r="VJR102" s="44"/>
      <c r="VJS102" s="44"/>
      <c r="VJT102" s="44"/>
      <c r="VJU102" s="44"/>
      <c r="VJV102" s="44"/>
      <c r="VJW102" s="44"/>
      <c r="VJX102" s="44"/>
      <c r="VJY102" s="44"/>
      <c r="VJZ102" s="44"/>
      <c r="VKA102" s="44"/>
      <c r="VKB102" s="44"/>
      <c r="VKC102" s="44"/>
      <c r="VKD102" s="44"/>
      <c r="VKE102" s="44"/>
      <c r="VKF102" s="44"/>
      <c r="VKG102" s="44"/>
      <c r="VKH102" s="44"/>
      <c r="VKI102" s="44"/>
      <c r="VKJ102" s="44"/>
      <c r="VKK102" s="44"/>
      <c r="VKL102" s="44"/>
      <c r="VKM102" s="44"/>
      <c r="VKN102" s="44"/>
      <c r="VKO102" s="44"/>
      <c r="VKP102" s="44"/>
      <c r="VKQ102" s="44"/>
      <c r="VKR102" s="44"/>
      <c r="VKS102" s="44"/>
      <c r="VKT102" s="44"/>
      <c r="VKU102" s="44"/>
      <c r="VKV102" s="44"/>
      <c r="VKW102" s="44"/>
      <c r="VKX102" s="44"/>
      <c r="VKY102" s="44"/>
      <c r="VKZ102" s="44"/>
      <c r="VLA102" s="44"/>
      <c r="VLB102" s="44"/>
      <c r="VLC102" s="44"/>
      <c r="VLD102" s="44"/>
      <c r="VLE102" s="44"/>
      <c r="VLF102" s="44"/>
      <c r="VLG102" s="44"/>
      <c r="VLH102" s="44"/>
      <c r="VLI102" s="44"/>
      <c r="VLJ102" s="44"/>
      <c r="VLK102" s="44"/>
      <c r="VLL102" s="44"/>
      <c r="VLM102" s="44"/>
      <c r="VLN102" s="44"/>
      <c r="VLO102" s="44"/>
      <c r="VLP102" s="44"/>
      <c r="VLQ102" s="44"/>
      <c r="VLR102" s="44"/>
      <c r="VLS102" s="44"/>
      <c r="VLT102" s="44"/>
      <c r="VLU102" s="44"/>
      <c r="VLV102" s="44"/>
      <c r="VLW102" s="44"/>
      <c r="VLX102" s="44"/>
      <c r="VLY102" s="44"/>
      <c r="VLZ102" s="44"/>
      <c r="VMA102" s="44"/>
      <c r="VMB102" s="44"/>
      <c r="VMC102" s="44"/>
      <c r="VMD102" s="44"/>
      <c r="VME102" s="44"/>
      <c r="VMF102" s="44"/>
      <c r="VMG102" s="44"/>
      <c r="VMH102" s="44"/>
      <c r="VMI102" s="44"/>
      <c r="VMJ102" s="44"/>
      <c r="VMK102" s="44"/>
      <c r="VML102" s="44"/>
      <c r="VMM102" s="44"/>
      <c r="VMN102" s="44"/>
      <c r="VMO102" s="44"/>
      <c r="VMP102" s="44"/>
      <c r="VMQ102" s="44"/>
      <c r="VMR102" s="44"/>
      <c r="VMS102" s="44"/>
      <c r="VMT102" s="44"/>
      <c r="VMU102" s="44"/>
      <c r="VMV102" s="44"/>
      <c r="VMW102" s="44"/>
      <c r="VMX102" s="44"/>
      <c r="VMY102" s="44"/>
      <c r="VMZ102" s="44"/>
      <c r="VNA102" s="44"/>
      <c r="VNB102" s="44"/>
      <c r="VNC102" s="44"/>
      <c r="VND102" s="44"/>
      <c r="VNE102" s="44"/>
      <c r="VNF102" s="44"/>
      <c r="VNG102" s="44"/>
      <c r="VNH102" s="44"/>
      <c r="VNI102" s="44"/>
      <c r="VNJ102" s="44"/>
      <c r="VNK102" s="44"/>
      <c r="VNL102" s="44"/>
      <c r="VNM102" s="44"/>
      <c r="VNN102" s="44"/>
      <c r="VNO102" s="44"/>
      <c r="VNP102" s="44"/>
      <c r="VNQ102" s="44"/>
      <c r="VNR102" s="44"/>
      <c r="VNS102" s="44"/>
      <c r="VNT102" s="44"/>
      <c r="VNU102" s="44"/>
      <c r="VNV102" s="44"/>
      <c r="VNW102" s="44"/>
      <c r="VNX102" s="44"/>
      <c r="VNY102" s="44"/>
      <c r="VNZ102" s="44"/>
      <c r="VOA102" s="44"/>
      <c r="VOB102" s="44"/>
      <c r="VOC102" s="44"/>
      <c r="VOD102" s="44"/>
      <c r="VOE102" s="44"/>
      <c r="VOF102" s="44"/>
      <c r="VOG102" s="44"/>
      <c r="VOH102" s="44"/>
      <c r="VOI102" s="44"/>
      <c r="VOJ102" s="44"/>
      <c r="VOK102" s="44"/>
      <c r="VOL102" s="44"/>
      <c r="VOM102" s="44"/>
      <c r="VON102" s="44"/>
      <c r="VOO102" s="44"/>
      <c r="VOP102" s="44"/>
      <c r="VOQ102" s="44"/>
      <c r="VOR102" s="44"/>
      <c r="VOS102" s="44"/>
      <c r="VOT102" s="44"/>
      <c r="VOU102" s="44"/>
      <c r="VOV102" s="44"/>
      <c r="VOW102" s="44"/>
      <c r="VOX102" s="44"/>
      <c r="VOY102" s="44"/>
      <c r="VOZ102" s="44"/>
      <c r="VPA102" s="44"/>
      <c r="VPB102" s="44"/>
      <c r="VPC102" s="44"/>
      <c r="VPD102" s="44"/>
      <c r="VPE102" s="44"/>
      <c r="VPF102" s="44"/>
      <c r="VPG102" s="44"/>
      <c r="VPH102" s="44"/>
      <c r="VPI102" s="44"/>
      <c r="VPJ102" s="44"/>
      <c r="VPK102" s="44"/>
      <c r="VPL102" s="44"/>
      <c r="VPM102" s="44"/>
      <c r="VPN102" s="44"/>
      <c r="VPO102" s="44"/>
      <c r="VPP102" s="44"/>
      <c r="VPQ102" s="44"/>
      <c r="VPR102" s="44"/>
      <c r="VPS102" s="44"/>
      <c r="VPT102" s="44"/>
      <c r="VPU102" s="44"/>
      <c r="VPV102" s="44"/>
      <c r="VPW102" s="44"/>
      <c r="VPX102" s="44"/>
      <c r="VPY102" s="44"/>
      <c r="VPZ102" s="44"/>
      <c r="VQA102" s="44"/>
      <c r="VQB102" s="44"/>
      <c r="VQC102" s="44"/>
      <c r="VQD102" s="44"/>
      <c r="VQE102" s="44"/>
      <c r="VQF102" s="44"/>
      <c r="VQG102" s="44"/>
      <c r="VQH102" s="44"/>
      <c r="VQI102" s="44"/>
      <c r="VQJ102" s="44"/>
      <c r="VQK102" s="44"/>
      <c r="VQL102" s="44"/>
      <c r="VQM102" s="44"/>
      <c r="VQN102" s="44"/>
      <c r="VQO102" s="44"/>
      <c r="VQP102" s="44"/>
      <c r="VQQ102" s="44"/>
      <c r="VQR102" s="44"/>
      <c r="VQS102" s="44"/>
      <c r="VQT102" s="44"/>
      <c r="VQU102" s="44"/>
      <c r="VQV102" s="44"/>
      <c r="VQW102" s="44"/>
      <c r="VQX102" s="44"/>
      <c r="VQY102" s="44"/>
      <c r="VQZ102" s="44"/>
      <c r="VRA102" s="44"/>
      <c r="VRB102" s="44"/>
      <c r="VRC102" s="44"/>
      <c r="VRD102" s="44"/>
      <c r="VRE102" s="44"/>
      <c r="VRF102" s="44"/>
      <c r="VRG102" s="44"/>
      <c r="VRH102" s="44"/>
      <c r="VRI102" s="44"/>
      <c r="VRJ102" s="44"/>
      <c r="VRK102" s="44"/>
      <c r="VRL102" s="44"/>
      <c r="VRM102" s="44"/>
      <c r="VRN102" s="44"/>
      <c r="VRO102" s="44"/>
      <c r="VRP102" s="44"/>
      <c r="VRQ102" s="44"/>
      <c r="VRR102" s="44"/>
      <c r="VRS102" s="44"/>
      <c r="VRT102" s="44"/>
      <c r="VRU102" s="44"/>
      <c r="VRV102" s="44"/>
      <c r="VRW102" s="44"/>
      <c r="VRX102" s="44"/>
      <c r="VRY102" s="44"/>
      <c r="VRZ102" s="44"/>
      <c r="VSA102" s="44"/>
      <c r="VSB102" s="44"/>
      <c r="VSC102" s="44"/>
      <c r="VSD102" s="44"/>
      <c r="VSE102" s="44"/>
      <c r="VSF102" s="44"/>
      <c r="VSG102" s="44"/>
      <c r="VSH102" s="44"/>
      <c r="VSI102" s="44"/>
      <c r="VSJ102" s="44"/>
      <c r="VSK102" s="44"/>
      <c r="VSL102" s="44"/>
      <c r="VSM102" s="44"/>
      <c r="VSN102" s="44"/>
      <c r="VSO102" s="44"/>
      <c r="VSP102" s="44"/>
      <c r="VSQ102" s="44"/>
      <c r="VSR102" s="44"/>
      <c r="VSS102" s="44"/>
      <c r="VST102" s="44"/>
      <c r="VSU102" s="44"/>
      <c r="VSV102" s="44"/>
      <c r="VSW102" s="44"/>
      <c r="VSX102" s="44"/>
      <c r="VSY102" s="44"/>
      <c r="VSZ102" s="44"/>
      <c r="VTA102" s="44"/>
      <c r="VTB102" s="44"/>
      <c r="VTC102" s="44"/>
      <c r="VTD102" s="44"/>
      <c r="VTE102" s="44"/>
      <c r="VTF102" s="44"/>
      <c r="VTG102" s="44"/>
      <c r="VTH102" s="44"/>
      <c r="VTI102" s="44"/>
      <c r="VTJ102" s="44"/>
      <c r="VTK102" s="44"/>
      <c r="VTL102" s="44"/>
      <c r="VTM102" s="44"/>
      <c r="VTN102" s="44"/>
      <c r="VTO102" s="44"/>
      <c r="VTP102" s="44"/>
      <c r="VTQ102" s="44"/>
      <c r="VTR102" s="44"/>
      <c r="VTS102" s="44"/>
      <c r="VTT102" s="44"/>
      <c r="VTU102" s="44"/>
      <c r="VTV102" s="44"/>
      <c r="VTW102" s="44"/>
      <c r="VTX102" s="44"/>
      <c r="VTY102" s="44"/>
      <c r="VTZ102" s="44"/>
      <c r="VUA102" s="44"/>
      <c r="VUB102" s="44"/>
      <c r="VUC102" s="44"/>
      <c r="VUD102" s="44"/>
      <c r="VUE102" s="44"/>
      <c r="VUF102" s="44"/>
      <c r="VUG102" s="44"/>
      <c r="VUH102" s="44"/>
      <c r="VUI102" s="44"/>
      <c r="VUJ102" s="44"/>
      <c r="VUK102" s="44"/>
      <c r="VUL102" s="44"/>
      <c r="VUM102" s="44"/>
      <c r="VUN102" s="44"/>
      <c r="VUO102" s="44"/>
      <c r="VUP102" s="44"/>
      <c r="VUQ102" s="44"/>
      <c r="VUR102" s="44"/>
      <c r="VUS102" s="44"/>
      <c r="VUT102" s="44"/>
      <c r="VUU102" s="44"/>
      <c r="VUV102" s="44"/>
      <c r="VUW102" s="44"/>
      <c r="VUX102" s="44"/>
      <c r="VUY102" s="44"/>
      <c r="VUZ102" s="44"/>
      <c r="VVA102" s="44"/>
      <c r="VVB102" s="44"/>
      <c r="VVC102" s="44"/>
      <c r="VVD102" s="44"/>
      <c r="VVE102" s="44"/>
      <c r="VVF102" s="44"/>
      <c r="VVG102" s="44"/>
      <c r="VVH102" s="44"/>
      <c r="VVI102" s="44"/>
      <c r="VVJ102" s="44"/>
      <c r="VVK102" s="44"/>
      <c r="VVL102" s="44"/>
      <c r="VVM102" s="44"/>
      <c r="VVN102" s="44"/>
      <c r="VVO102" s="44"/>
      <c r="VVP102" s="44"/>
      <c r="VVQ102" s="44"/>
      <c r="VVR102" s="44"/>
      <c r="VVS102" s="44"/>
      <c r="VVT102" s="44"/>
      <c r="VVU102" s="44"/>
      <c r="VVV102" s="44"/>
      <c r="VVW102" s="44"/>
      <c r="VVX102" s="44"/>
      <c r="VVY102" s="44"/>
      <c r="VVZ102" s="44"/>
      <c r="VWA102" s="44"/>
      <c r="VWB102" s="44"/>
      <c r="VWC102" s="44"/>
      <c r="VWD102" s="44"/>
      <c r="VWE102" s="44"/>
      <c r="VWF102" s="44"/>
      <c r="VWG102" s="44"/>
      <c r="VWH102" s="44"/>
      <c r="VWI102" s="44"/>
      <c r="VWJ102" s="44"/>
      <c r="VWK102" s="44"/>
      <c r="VWL102" s="44"/>
      <c r="VWM102" s="44"/>
      <c r="VWN102" s="44"/>
      <c r="VWO102" s="44"/>
      <c r="VWP102" s="44"/>
      <c r="VWQ102" s="44"/>
      <c r="VWR102" s="44"/>
      <c r="VWS102" s="44"/>
      <c r="VWT102" s="44"/>
      <c r="VWU102" s="44"/>
      <c r="VWV102" s="44"/>
      <c r="VWW102" s="44"/>
      <c r="VWX102" s="44"/>
      <c r="VWY102" s="44"/>
      <c r="VWZ102" s="44"/>
      <c r="VXA102" s="44"/>
      <c r="VXB102" s="44"/>
      <c r="VXC102" s="44"/>
      <c r="VXD102" s="44"/>
      <c r="VXE102" s="44"/>
      <c r="VXF102" s="44"/>
      <c r="VXG102" s="44"/>
      <c r="VXH102" s="44"/>
      <c r="VXI102" s="44"/>
      <c r="VXJ102" s="44"/>
      <c r="VXK102" s="44"/>
      <c r="VXL102" s="44"/>
      <c r="VXM102" s="44"/>
      <c r="VXN102" s="44"/>
      <c r="VXO102" s="44"/>
      <c r="VXP102" s="44"/>
      <c r="VXQ102" s="44"/>
      <c r="VXR102" s="44"/>
      <c r="VXS102" s="44"/>
      <c r="VXT102" s="44"/>
      <c r="VXU102" s="44"/>
      <c r="VXV102" s="44"/>
      <c r="VXW102" s="44"/>
      <c r="VXX102" s="44"/>
      <c r="VXY102" s="44"/>
      <c r="VXZ102" s="44"/>
      <c r="VYA102" s="44"/>
      <c r="VYB102" s="44"/>
      <c r="VYC102" s="44"/>
      <c r="VYD102" s="44"/>
      <c r="VYE102" s="44"/>
      <c r="VYF102" s="44"/>
      <c r="VYG102" s="44"/>
      <c r="VYH102" s="44"/>
      <c r="VYI102" s="44"/>
      <c r="VYJ102" s="44"/>
      <c r="VYK102" s="44"/>
      <c r="VYL102" s="44"/>
      <c r="VYM102" s="44"/>
      <c r="VYN102" s="44"/>
      <c r="VYO102" s="44"/>
      <c r="VYP102" s="44"/>
      <c r="VYQ102" s="44"/>
      <c r="VYR102" s="44"/>
      <c r="VYS102" s="44"/>
      <c r="VYT102" s="44"/>
      <c r="VYU102" s="44"/>
      <c r="VYV102" s="44"/>
      <c r="VYW102" s="44"/>
      <c r="VYX102" s="44"/>
      <c r="VYY102" s="44"/>
      <c r="VYZ102" s="44"/>
      <c r="VZA102" s="44"/>
      <c r="VZB102" s="44"/>
      <c r="VZC102" s="44"/>
      <c r="VZD102" s="44"/>
      <c r="VZE102" s="44"/>
      <c r="VZF102" s="44"/>
      <c r="VZG102" s="44"/>
      <c r="VZH102" s="44"/>
      <c r="VZI102" s="44"/>
      <c r="VZJ102" s="44"/>
      <c r="VZK102" s="44"/>
      <c r="VZL102" s="44"/>
      <c r="VZM102" s="44"/>
      <c r="VZN102" s="44"/>
      <c r="VZO102" s="44"/>
      <c r="VZP102" s="44"/>
      <c r="VZQ102" s="44"/>
      <c r="VZR102" s="44"/>
      <c r="VZS102" s="44"/>
      <c r="VZT102" s="44"/>
      <c r="VZU102" s="44"/>
      <c r="VZV102" s="44"/>
      <c r="VZW102" s="44"/>
      <c r="VZX102" s="44"/>
      <c r="VZY102" s="44"/>
      <c r="VZZ102" s="44"/>
      <c r="WAA102" s="44"/>
      <c r="WAB102" s="44"/>
      <c r="WAC102" s="44"/>
      <c r="WAD102" s="44"/>
      <c r="WAE102" s="44"/>
      <c r="WAF102" s="44"/>
      <c r="WAG102" s="44"/>
      <c r="WAH102" s="44"/>
      <c r="WAI102" s="44"/>
      <c r="WAJ102" s="44"/>
      <c r="WAK102" s="44"/>
      <c r="WAL102" s="44"/>
      <c r="WAM102" s="44"/>
      <c r="WAN102" s="44"/>
      <c r="WAO102" s="44"/>
      <c r="WAP102" s="44"/>
      <c r="WAQ102" s="44"/>
      <c r="WAR102" s="44"/>
      <c r="WAS102" s="44"/>
      <c r="WAT102" s="44"/>
      <c r="WAU102" s="44"/>
      <c r="WAV102" s="44"/>
      <c r="WAW102" s="44"/>
      <c r="WAX102" s="44"/>
      <c r="WAY102" s="44"/>
      <c r="WAZ102" s="44"/>
      <c r="WBA102" s="44"/>
      <c r="WBB102" s="44"/>
      <c r="WBC102" s="44"/>
      <c r="WBD102" s="44"/>
      <c r="WBE102" s="44"/>
      <c r="WBF102" s="44"/>
      <c r="WBG102" s="44"/>
      <c r="WBH102" s="44"/>
      <c r="WBI102" s="44"/>
      <c r="WBJ102" s="44"/>
      <c r="WBK102" s="44"/>
      <c r="WBL102" s="44"/>
      <c r="WBM102" s="44"/>
      <c r="WBN102" s="44"/>
      <c r="WBO102" s="44"/>
      <c r="WBP102" s="44"/>
      <c r="WBQ102" s="44"/>
      <c r="WBR102" s="44"/>
      <c r="WBS102" s="44"/>
      <c r="WBT102" s="44"/>
      <c r="WBU102" s="44"/>
      <c r="WBV102" s="44"/>
      <c r="WBW102" s="44"/>
      <c r="WBX102" s="44"/>
      <c r="WBY102" s="44"/>
      <c r="WBZ102" s="44"/>
      <c r="WCA102" s="44"/>
      <c r="WCB102" s="44"/>
      <c r="WCC102" s="44"/>
      <c r="WCD102" s="44"/>
      <c r="WCE102" s="44"/>
      <c r="WCF102" s="44"/>
      <c r="WCG102" s="44"/>
      <c r="WCH102" s="44"/>
      <c r="WCI102" s="44"/>
      <c r="WCJ102" s="44"/>
      <c r="WCK102" s="44"/>
      <c r="WCL102" s="44"/>
      <c r="WCM102" s="44"/>
      <c r="WCN102" s="44"/>
      <c r="WCO102" s="44"/>
      <c r="WCP102" s="44"/>
      <c r="WCQ102" s="44"/>
      <c r="WCR102" s="44"/>
      <c r="WCS102" s="44"/>
      <c r="WCT102" s="44"/>
      <c r="WCU102" s="44"/>
      <c r="WCV102" s="44"/>
      <c r="WCW102" s="44"/>
      <c r="WCX102" s="44"/>
      <c r="WCY102" s="44"/>
      <c r="WCZ102" s="44"/>
      <c r="WDA102" s="44"/>
      <c r="WDB102" s="44"/>
      <c r="WDC102" s="44"/>
      <c r="WDD102" s="44"/>
      <c r="WDE102" s="44"/>
      <c r="WDF102" s="44"/>
      <c r="WDG102" s="44"/>
      <c r="WDH102" s="44"/>
      <c r="WDI102" s="44"/>
      <c r="WDJ102" s="44"/>
      <c r="WDK102" s="44"/>
      <c r="WDL102" s="44"/>
      <c r="WDM102" s="44"/>
      <c r="WDN102" s="44"/>
      <c r="WDO102" s="44"/>
      <c r="WDP102" s="44"/>
      <c r="WDQ102" s="44"/>
      <c r="WDR102" s="44"/>
      <c r="WDS102" s="44"/>
      <c r="WDT102" s="44"/>
      <c r="WDU102" s="44"/>
      <c r="WDV102" s="44"/>
      <c r="WDW102" s="44"/>
      <c r="WDX102" s="44"/>
      <c r="WDY102" s="44"/>
      <c r="WDZ102" s="44"/>
      <c r="WEA102" s="44"/>
      <c r="WEB102" s="44"/>
      <c r="WEC102" s="44"/>
      <c r="WED102" s="44"/>
      <c r="WEE102" s="44"/>
      <c r="WEF102" s="44"/>
      <c r="WEG102" s="44"/>
      <c r="WEH102" s="44"/>
      <c r="WEI102" s="44"/>
      <c r="WEJ102" s="44"/>
      <c r="WEK102" s="44"/>
      <c r="WEL102" s="44"/>
      <c r="WEM102" s="44"/>
      <c r="WEN102" s="44"/>
      <c r="WEO102" s="44"/>
      <c r="WEP102" s="44"/>
      <c r="WEQ102" s="44"/>
      <c r="WER102" s="44"/>
      <c r="WES102" s="44"/>
      <c r="WET102" s="44"/>
      <c r="WEU102" s="44"/>
      <c r="WEV102" s="44"/>
      <c r="WEW102" s="44"/>
      <c r="WEX102" s="44"/>
      <c r="WEY102" s="44"/>
      <c r="WEZ102" s="44"/>
      <c r="WFA102" s="44"/>
      <c r="WFB102" s="44"/>
      <c r="WFC102" s="44"/>
      <c r="WFD102" s="44"/>
      <c r="WFE102" s="44"/>
      <c r="WFF102" s="44"/>
      <c r="WFG102" s="44"/>
      <c r="WFH102" s="44"/>
      <c r="WFI102" s="44"/>
      <c r="WFJ102" s="44"/>
      <c r="WFK102" s="44"/>
      <c r="WFL102" s="44"/>
      <c r="WFM102" s="44"/>
      <c r="WFN102" s="44"/>
      <c r="WFO102" s="44"/>
      <c r="WFP102" s="44"/>
      <c r="WFQ102" s="44"/>
      <c r="WFR102" s="44"/>
      <c r="WFS102" s="44"/>
      <c r="WFT102" s="44"/>
      <c r="WFU102" s="44"/>
      <c r="WFV102" s="44"/>
      <c r="WFW102" s="44"/>
      <c r="WFX102" s="44"/>
      <c r="WFY102" s="44"/>
      <c r="WFZ102" s="44"/>
      <c r="WGA102" s="44"/>
      <c r="WGB102" s="44"/>
      <c r="WGC102" s="44"/>
      <c r="WGD102" s="44"/>
      <c r="WGE102" s="44"/>
      <c r="WGF102" s="44"/>
      <c r="WGG102" s="44"/>
      <c r="WGH102" s="44"/>
      <c r="WGI102" s="44"/>
      <c r="WGJ102" s="44"/>
      <c r="WGK102" s="44"/>
      <c r="WGL102" s="44"/>
      <c r="WGM102" s="44"/>
      <c r="WGN102" s="44"/>
      <c r="WGO102" s="44"/>
      <c r="WGP102" s="44"/>
      <c r="WGQ102" s="44"/>
      <c r="WGR102" s="44"/>
      <c r="WGS102" s="44"/>
      <c r="WGT102" s="44"/>
      <c r="WGU102" s="44"/>
      <c r="WGV102" s="44"/>
      <c r="WGW102" s="44"/>
      <c r="WGX102" s="44"/>
      <c r="WGY102" s="44"/>
      <c r="WGZ102" s="44"/>
      <c r="WHA102" s="44"/>
      <c r="WHB102" s="44"/>
      <c r="WHC102" s="44"/>
      <c r="WHD102" s="44"/>
      <c r="WHE102" s="44"/>
      <c r="WHF102" s="44"/>
      <c r="WHG102" s="44"/>
      <c r="WHH102" s="44"/>
      <c r="WHI102" s="44"/>
      <c r="WHJ102" s="44"/>
      <c r="WHK102" s="44"/>
      <c r="WHL102" s="44"/>
      <c r="WHM102" s="44"/>
      <c r="WHN102" s="44"/>
      <c r="WHO102" s="44"/>
      <c r="WHP102" s="44"/>
      <c r="WHQ102" s="44"/>
      <c r="WHR102" s="44"/>
      <c r="WHS102" s="44"/>
      <c r="WHT102" s="44"/>
      <c r="WHU102" s="44"/>
      <c r="WHV102" s="44"/>
      <c r="WHW102" s="44"/>
      <c r="WHX102" s="44"/>
      <c r="WHY102" s="44"/>
      <c r="WHZ102" s="44"/>
      <c r="WIA102" s="44"/>
      <c r="WIB102" s="44"/>
      <c r="WIC102" s="44"/>
      <c r="WID102" s="44"/>
      <c r="WIE102" s="44"/>
      <c r="WIF102" s="44"/>
      <c r="WIG102" s="44"/>
      <c r="WIH102" s="44"/>
      <c r="WII102" s="44"/>
      <c r="WIJ102" s="44"/>
      <c r="WIK102" s="44"/>
      <c r="WIL102" s="44"/>
      <c r="WIM102" s="44"/>
      <c r="WIN102" s="44"/>
      <c r="WIO102" s="44"/>
      <c r="WIP102" s="44"/>
      <c r="WIQ102" s="44"/>
      <c r="WIR102" s="44"/>
      <c r="WIS102" s="44"/>
      <c r="WIT102" s="44"/>
      <c r="WIU102" s="44"/>
      <c r="WIV102" s="44"/>
      <c r="WIW102" s="44"/>
      <c r="WIX102" s="44"/>
      <c r="WIY102" s="44"/>
      <c r="WIZ102" s="44"/>
      <c r="WJA102" s="44"/>
      <c r="WJB102" s="44"/>
      <c r="WJC102" s="44"/>
      <c r="WJD102" s="44"/>
      <c r="WJE102" s="44"/>
      <c r="WJF102" s="44"/>
      <c r="WJG102" s="44"/>
      <c r="WJH102" s="44"/>
      <c r="WJI102" s="44"/>
      <c r="WJJ102" s="44"/>
      <c r="WJK102" s="44"/>
      <c r="WJL102" s="44"/>
      <c r="WJM102" s="44"/>
      <c r="WJN102" s="44"/>
      <c r="WJO102" s="44"/>
      <c r="WJP102" s="44"/>
      <c r="WJQ102" s="44"/>
      <c r="WJR102" s="44"/>
      <c r="WJS102" s="44"/>
      <c r="WJT102" s="44"/>
      <c r="WJU102" s="44"/>
      <c r="WJV102" s="44"/>
      <c r="WJW102" s="44"/>
      <c r="WJX102" s="44"/>
      <c r="WJY102" s="44"/>
      <c r="WJZ102" s="44"/>
      <c r="WKA102" s="44"/>
      <c r="WKB102" s="44"/>
      <c r="WKC102" s="44"/>
      <c r="WKD102" s="44"/>
      <c r="WKE102" s="44"/>
      <c r="WKF102" s="44"/>
      <c r="WKG102" s="44"/>
      <c r="WKH102" s="44"/>
      <c r="WKI102" s="44"/>
      <c r="WKJ102" s="44"/>
      <c r="WKK102" s="44"/>
      <c r="WKL102" s="44"/>
      <c r="WKM102" s="44"/>
      <c r="WKN102" s="44"/>
      <c r="WKO102" s="44"/>
      <c r="WKP102" s="44"/>
      <c r="WKQ102" s="44"/>
      <c r="WKR102" s="44"/>
      <c r="WKS102" s="44"/>
      <c r="WKT102" s="44"/>
      <c r="WKU102" s="44"/>
      <c r="WKV102" s="44"/>
      <c r="WKW102" s="44"/>
      <c r="WKX102" s="44"/>
      <c r="WKY102" s="44"/>
      <c r="WKZ102" s="44"/>
      <c r="WLA102" s="44"/>
      <c r="WLB102" s="44"/>
      <c r="WLC102" s="44"/>
      <c r="WLD102" s="44"/>
      <c r="WLE102" s="44"/>
      <c r="WLF102" s="44"/>
      <c r="WLG102" s="44"/>
      <c r="WLH102" s="44"/>
      <c r="WLI102" s="44"/>
      <c r="WLJ102" s="44"/>
      <c r="WLK102" s="44"/>
      <c r="WLL102" s="44"/>
      <c r="WLM102" s="44"/>
      <c r="WLN102" s="44"/>
      <c r="WLO102" s="44"/>
      <c r="WLP102" s="44"/>
      <c r="WLQ102" s="44"/>
      <c r="WLR102" s="44"/>
      <c r="WLS102" s="44"/>
      <c r="WLT102" s="44"/>
      <c r="WLU102" s="44"/>
      <c r="WLV102" s="44"/>
      <c r="WLW102" s="44"/>
      <c r="WLX102" s="44"/>
      <c r="WLY102" s="44"/>
      <c r="WLZ102" s="44"/>
      <c r="WMA102" s="44"/>
      <c r="WMB102" s="44"/>
      <c r="WMC102" s="44"/>
      <c r="WMD102" s="44"/>
      <c r="WME102" s="44"/>
      <c r="WMF102" s="44"/>
      <c r="WMG102" s="44"/>
      <c r="WMH102" s="44"/>
      <c r="WMI102" s="44"/>
      <c r="WMJ102" s="44"/>
      <c r="WMK102" s="44"/>
      <c r="WML102" s="44"/>
      <c r="WMM102" s="44"/>
      <c r="WMN102" s="44"/>
      <c r="WMO102" s="44"/>
      <c r="WMP102" s="44"/>
      <c r="WMQ102" s="44"/>
      <c r="WMR102" s="44"/>
      <c r="WMS102" s="44"/>
      <c r="WMT102" s="44"/>
      <c r="WMU102" s="44"/>
      <c r="WMV102" s="44"/>
      <c r="WMW102" s="44"/>
      <c r="WMX102" s="44"/>
      <c r="WMY102" s="44"/>
      <c r="WMZ102" s="44"/>
      <c r="WNA102" s="44"/>
      <c r="WNB102" s="44"/>
      <c r="WNC102" s="44"/>
      <c r="WND102" s="44"/>
      <c r="WNE102" s="44"/>
      <c r="WNF102" s="44"/>
      <c r="WNG102" s="44"/>
      <c r="WNH102" s="44"/>
      <c r="WNI102" s="44"/>
      <c r="WNJ102" s="44"/>
      <c r="WNK102" s="44"/>
      <c r="WNL102" s="44"/>
      <c r="WNM102" s="44"/>
      <c r="WNN102" s="44"/>
      <c r="WNO102" s="44"/>
      <c r="WNP102" s="44"/>
      <c r="WNQ102" s="44"/>
      <c r="WNR102" s="44"/>
      <c r="WNS102" s="44"/>
      <c r="WNT102" s="44"/>
      <c r="WNU102" s="44"/>
      <c r="WNV102" s="44"/>
      <c r="WNW102" s="44"/>
      <c r="WNX102" s="44"/>
      <c r="WNY102" s="44"/>
      <c r="WNZ102" s="44"/>
      <c r="WOA102" s="44"/>
      <c r="WOB102" s="44"/>
      <c r="WOC102" s="44"/>
      <c r="WOD102" s="44"/>
      <c r="WOE102" s="44"/>
      <c r="WOF102" s="44"/>
      <c r="WOG102" s="44"/>
      <c r="WOH102" s="44"/>
      <c r="WOI102" s="44"/>
      <c r="WOJ102" s="44"/>
      <c r="WOK102" s="44"/>
      <c r="WOL102" s="44"/>
      <c r="WOM102" s="44"/>
      <c r="WON102" s="44"/>
      <c r="WOO102" s="44"/>
      <c r="WOP102" s="44"/>
      <c r="WOQ102" s="44"/>
      <c r="WOR102" s="44"/>
      <c r="WOS102" s="44"/>
      <c r="WOT102" s="44"/>
      <c r="WOU102" s="44"/>
      <c r="WOV102" s="44"/>
      <c r="WOW102" s="44"/>
      <c r="WOX102" s="44"/>
      <c r="WOY102" s="44"/>
      <c r="WOZ102" s="44"/>
      <c r="WPA102" s="44"/>
      <c r="WPB102" s="44"/>
      <c r="WPC102" s="44"/>
      <c r="WPD102" s="44"/>
      <c r="WPE102" s="44"/>
      <c r="WPF102" s="44"/>
      <c r="WPG102" s="44"/>
      <c r="WPH102" s="44"/>
      <c r="WPI102" s="44"/>
      <c r="WPJ102" s="44"/>
      <c r="WPK102" s="44"/>
      <c r="WPL102" s="44"/>
      <c r="WPM102" s="44"/>
      <c r="WPN102" s="44"/>
      <c r="WPO102" s="44"/>
      <c r="WPP102" s="44"/>
      <c r="WPQ102" s="44"/>
      <c r="WPR102" s="44"/>
      <c r="WPS102" s="44"/>
      <c r="WPT102" s="44"/>
      <c r="WPU102" s="44"/>
      <c r="WPV102" s="44"/>
      <c r="WPW102" s="44"/>
      <c r="WPX102" s="44"/>
      <c r="WPY102" s="44"/>
      <c r="WPZ102" s="44"/>
      <c r="WQA102" s="44"/>
      <c r="WQB102" s="44"/>
      <c r="WQC102" s="44"/>
      <c r="WQD102" s="44"/>
      <c r="WQE102" s="44"/>
      <c r="WQF102" s="44"/>
      <c r="WQG102" s="44"/>
      <c r="WQH102" s="44"/>
      <c r="WQI102" s="44"/>
      <c r="WQJ102" s="44"/>
      <c r="WQK102" s="44"/>
      <c r="WQL102" s="44"/>
      <c r="WQM102" s="44"/>
      <c r="WQN102" s="44"/>
      <c r="WQO102" s="44"/>
      <c r="WQP102" s="44"/>
      <c r="WQQ102" s="44"/>
      <c r="WQR102" s="44"/>
      <c r="WQS102" s="44"/>
      <c r="WQT102" s="44"/>
      <c r="WQU102" s="44"/>
      <c r="WQV102" s="44"/>
      <c r="WQW102" s="44"/>
      <c r="WQX102" s="44"/>
      <c r="WQY102" s="44"/>
      <c r="WQZ102" s="44"/>
      <c r="WRA102" s="44"/>
      <c r="WRB102" s="44"/>
      <c r="WRC102" s="44"/>
      <c r="WRD102" s="44"/>
      <c r="WRE102" s="44"/>
      <c r="WRF102" s="44"/>
      <c r="WRG102" s="44"/>
      <c r="WRH102" s="44"/>
      <c r="WRI102" s="44"/>
      <c r="WRJ102" s="44"/>
      <c r="WRK102" s="44"/>
      <c r="WRL102" s="44"/>
      <c r="WRM102" s="44"/>
      <c r="WRN102" s="44"/>
      <c r="WRO102" s="44"/>
      <c r="WRP102" s="44"/>
      <c r="WRQ102" s="44"/>
      <c r="WRR102" s="44"/>
      <c r="WRS102" s="44"/>
      <c r="WRT102" s="44"/>
      <c r="WRU102" s="44"/>
      <c r="WRV102" s="44"/>
      <c r="WRW102" s="44"/>
      <c r="WRX102" s="44"/>
      <c r="WRY102" s="44"/>
      <c r="WRZ102" s="44"/>
      <c r="WSA102" s="44"/>
      <c r="WSB102" s="44"/>
      <c r="WSC102" s="44"/>
      <c r="WSD102" s="44"/>
      <c r="WSE102" s="44"/>
      <c r="WSF102" s="44"/>
      <c r="WSG102" s="44"/>
      <c r="WSH102" s="44"/>
      <c r="WSI102" s="44"/>
      <c r="WSJ102" s="44"/>
      <c r="WSK102" s="44"/>
      <c r="WSL102" s="44"/>
      <c r="WSM102" s="44"/>
      <c r="WSN102" s="44"/>
      <c r="WSO102" s="44"/>
      <c r="WSP102" s="44"/>
      <c r="WSQ102" s="44"/>
      <c r="WSR102" s="44"/>
      <c r="WSS102" s="44"/>
      <c r="WST102" s="44"/>
      <c r="WSU102" s="44"/>
      <c r="WSV102" s="44"/>
      <c r="WSW102" s="44"/>
      <c r="WSX102" s="44"/>
      <c r="WSY102" s="44"/>
      <c r="WSZ102" s="44"/>
      <c r="WTA102" s="44"/>
      <c r="WTB102" s="44"/>
      <c r="WTC102" s="44"/>
      <c r="WTD102" s="44"/>
      <c r="WTE102" s="44"/>
      <c r="WTF102" s="44"/>
      <c r="WTG102" s="44"/>
      <c r="WTH102" s="44"/>
      <c r="WTI102" s="44"/>
      <c r="WTJ102" s="44"/>
      <c r="WTK102" s="44"/>
      <c r="WTL102" s="44"/>
      <c r="WTM102" s="44"/>
      <c r="WTN102" s="44"/>
      <c r="WTO102" s="44"/>
      <c r="WTP102" s="44"/>
      <c r="WTQ102" s="44"/>
      <c r="WTR102" s="44"/>
      <c r="WTS102" s="44"/>
      <c r="WTT102" s="44"/>
      <c r="WTU102" s="44"/>
      <c r="WTV102" s="44"/>
      <c r="WTW102" s="44"/>
      <c r="WTX102" s="44"/>
      <c r="WTY102" s="44"/>
      <c r="WTZ102" s="44"/>
      <c r="WUA102" s="44"/>
      <c r="WUB102" s="44"/>
      <c r="WUC102" s="44"/>
      <c r="WUD102" s="44"/>
      <c r="WUE102" s="44"/>
      <c r="WUF102" s="44"/>
      <c r="WUG102" s="44"/>
      <c r="WUH102" s="44"/>
      <c r="WUI102" s="44"/>
      <c r="WUJ102" s="44"/>
      <c r="WUK102" s="44"/>
      <c r="WUL102" s="44"/>
      <c r="WUM102" s="44"/>
      <c r="WUN102" s="44"/>
      <c r="WUO102" s="44"/>
      <c r="WUP102" s="44"/>
      <c r="WUQ102" s="44"/>
      <c r="WUR102" s="44"/>
      <c r="WUS102" s="44"/>
      <c r="WUT102" s="44"/>
      <c r="WUU102" s="44"/>
      <c r="WUV102" s="44"/>
      <c r="WUW102" s="44"/>
      <c r="WUX102" s="44"/>
      <c r="WUY102" s="44"/>
      <c r="WUZ102" s="44"/>
      <c r="WVA102" s="44"/>
      <c r="WVB102" s="44"/>
      <c r="WVC102" s="44"/>
      <c r="WVD102" s="44"/>
      <c r="WVE102" s="44"/>
      <c r="WVF102" s="44"/>
      <c r="WVG102" s="44"/>
      <c r="WVH102" s="44"/>
      <c r="WVI102" s="44"/>
      <c r="WVJ102" s="44"/>
      <c r="WVK102" s="44"/>
      <c r="WVL102" s="44"/>
      <c r="WVM102" s="44"/>
      <c r="WVN102" s="44"/>
      <c r="WVO102" s="44"/>
      <c r="WVP102" s="44"/>
      <c r="WVQ102" s="44"/>
      <c r="WVR102" s="44"/>
      <c r="WVS102" s="44"/>
      <c r="WVT102" s="44"/>
      <c r="WVU102" s="44"/>
      <c r="WVV102" s="44"/>
      <c r="WVW102" s="44"/>
      <c r="WVX102" s="44"/>
      <c r="WVY102" s="44"/>
      <c r="WVZ102" s="44"/>
      <c r="WWA102" s="44"/>
      <c r="WWB102" s="44"/>
      <c r="WWC102" s="44"/>
      <c r="WWD102" s="44"/>
      <c r="WWE102" s="44"/>
      <c r="WWF102" s="44"/>
      <c r="WWG102" s="44"/>
      <c r="WWH102" s="44"/>
      <c r="WWI102" s="44"/>
      <c r="WWJ102" s="44"/>
      <c r="WWK102" s="44"/>
      <c r="WWL102" s="44"/>
      <c r="WWM102" s="44"/>
      <c r="WWN102" s="44"/>
      <c r="WWO102" s="44"/>
      <c r="WWP102" s="44"/>
      <c r="WWQ102" s="44"/>
      <c r="WWR102" s="44"/>
      <c r="WWS102" s="44"/>
      <c r="WWT102" s="44"/>
      <c r="WWU102" s="44"/>
      <c r="WWV102" s="44"/>
      <c r="WWW102" s="44"/>
      <c r="WWX102" s="44"/>
      <c r="WWY102" s="44"/>
      <c r="WWZ102" s="44"/>
      <c r="WXA102" s="44"/>
      <c r="WXB102" s="44"/>
      <c r="WXC102" s="44"/>
      <c r="WXD102" s="44"/>
      <c r="WXE102" s="44"/>
      <c r="WXF102" s="44"/>
      <c r="WXG102" s="44"/>
      <c r="WXH102" s="44"/>
      <c r="WXI102" s="44"/>
      <c r="WXJ102" s="44"/>
      <c r="WXK102" s="44"/>
      <c r="WXL102" s="44"/>
      <c r="WXM102" s="44"/>
      <c r="WXN102" s="44"/>
      <c r="WXO102" s="44"/>
      <c r="WXP102" s="44"/>
      <c r="WXQ102" s="44"/>
      <c r="WXR102" s="44"/>
      <c r="WXS102" s="44"/>
      <c r="WXT102" s="44"/>
      <c r="WXU102" s="44"/>
      <c r="WXV102" s="44"/>
      <c r="WXW102" s="44"/>
      <c r="WXX102" s="44"/>
      <c r="WXY102" s="44"/>
      <c r="WXZ102" s="44"/>
      <c r="WYA102" s="44"/>
      <c r="WYB102" s="44"/>
      <c r="WYC102" s="44"/>
      <c r="WYD102" s="44"/>
      <c r="WYE102" s="44"/>
      <c r="WYF102" s="44"/>
      <c r="WYG102" s="44"/>
      <c r="WYH102" s="44"/>
      <c r="WYI102" s="44"/>
      <c r="WYJ102" s="44"/>
      <c r="WYK102" s="44"/>
      <c r="WYL102" s="44"/>
      <c r="WYM102" s="44"/>
      <c r="WYN102" s="44"/>
      <c r="WYO102" s="44"/>
      <c r="WYP102" s="44"/>
      <c r="WYQ102" s="44"/>
      <c r="WYR102" s="44"/>
      <c r="WYS102" s="44"/>
      <c r="WYT102" s="44"/>
      <c r="WYU102" s="44"/>
      <c r="WYV102" s="44"/>
      <c r="WYW102" s="44"/>
      <c r="WYX102" s="44"/>
      <c r="WYY102" s="44"/>
      <c r="WYZ102" s="44"/>
      <c r="WZA102" s="44"/>
      <c r="WZB102" s="44"/>
      <c r="WZC102" s="44"/>
      <c r="WZD102" s="44"/>
      <c r="WZE102" s="44"/>
      <c r="WZF102" s="44"/>
      <c r="WZG102" s="44"/>
      <c r="WZH102" s="44"/>
      <c r="WZI102" s="44"/>
      <c r="WZJ102" s="44"/>
      <c r="WZK102" s="44"/>
      <c r="WZL102" s="44"/>
      <c r="WZM102" s="44"/>
      <c r="WZN102" s="44"/>
      <c r="WZO102" s="44"/>
      <c r="WZP102" s="44"/>
      <c r="WZQ102" s="44"/>
      <c r="WZR102" s="44"/>
      <c r="WZS102" s="44"/>
      <c r="WZT102" s="44"/>
      <c r="WZU102" s="44"/>
      <c r="WZV102" s="44"/>
      <c r="WZW102" s="44"/>
      <c r="WZX102" s="44"/>
      <c r="WZY102" s="44"/>
      <c r="WZZ102" s="44"/>
      <c r="XAA102" s="44"/>
      <c r="XAB102" s="44"/>
      <c r="XAC102" s="44"/>
      <c r="XAD102" s="44"/>
      <c r="XAE102" s="44"/>
      <c r="XAF102" s="44"/>
      <c r="XAG102" s="44"/>
      <c r="XAH102" s="44"/>
      <c r="XAI102" s="44"/>
      <c r="XAJ102" s="44"/>
      <c r="XAK102" s="44"/>
      <c r="XAL102" s="44"/>
      <c r="XAM102" s="44"/>
      <c r="XAN102" s="44"/>
      <c r="XAO102" s="44"/>
      <c r="XAP102" s="44"/>
      <c r="XAQ102" s="44"/>
      <c r="XAR102" s="44"/>
      <c r="XAS102" s="44"/>
      <c r="XAT102" s="44"/>
      <c r="XAU102" s="44"/>
      <c r="XAV102" s="44"/>
      <c r="XAW102" s="44"/>
      <c r="XAX102" s="44"/>
      <c r="XAY102" s="44"/>
      <c r="XAZ102" s="44"/>
      <c r="XBA102" s="44"/>
      <c r="XBB102" s="44"/>
      <c r="XBC102" s="44"/>
      <c r="XBD102" s="44"/>
      <c r="XBE102" s="44"/>
      <c r="XBF102" s="44"/>
      <c r="XBG102" s="44"/>
      <c r="XBH102" s="44"/>
      <c r="XBI102" s="44"/>
      <c r="XBJ102" s="44"/>
      <c r="XBK102" s="44"/>
      <c r="XBL102" s="44"/>
      <c r="XBM102" s="44"/>
      <c r="XBN102" s="44"/>
      <c r="XBO102" s="44"/>
      <c r="XBP102" s="44"/>
      <c r="XBQ102" s="44"/>
      <c r="XBR102" s="44"/>
      <c r="XBS102" s="44"/>
      <c r="XBT102" s="44"/>
      <c r="XBU102" s="44"/>
      <c r="XBV102" s="44"/>
      <c r="XBW102" s="44"/>
      <c r="XBX102" s="44"/>
      <c r="XBY102" s="44"/>
      <c r="XBZ102" s="44"/>
      <c r="XCA102" s="44"/>
      <c r="XCB102" s="44"/>
      <c r="XCC102" s="44"/>
      <c r="XCD102" s="44"/>
      <c r="XCE102" s="44"/>
      <c r="XCF102" s="44"/>
      <c r="XCG102" s="44"/>
      <c r="XCH102" s="44"/>
      <c r="XCI102" s="44"/>
      <c r="XCJ102" s="44"/>
      <c r="XCK102" s="44"/>
      <c r="XCL102" s="44"/>
      <c r="XCM102" s="44"/>
      <c r="XCN102" s="44"/>
      <c r="XCO102" s="44"/>
      <c r="XCP102" s="44"/>
      <c r="XCQ102" s="44"/>
      <c r="XCR102" s="44"/>
      <c r="XCS102" s="44"/>
      <c r="XCT102" s="44"/>
      <c r="XCU102" s="44"/>
      <c r="XCV102" s="44"/>
      <c r="XCW102" s="44"/>
      <c r="XCX102" s="44"/>
      <c r="XCY102" s="44"/>
      <c r="XCZ102" s="44"/>
      <c r="XDA102" s="44"/>
      <c r="XDB102" s="44"/>
      <c r="XDC102" s="44"/>
      <c r="XDD102" s="44"/>
      <c r="XDE102" s="44"/>
      <c r="XDF102" s="44"/>
      <c r="XDG102" s="44"/>
      <c r="XDH102" s="44"/>
      <c r="XDI102" s="44"/>
      <c r="XDJ102" s="44"/>
      <c r="XDK102" s="44"/>
      <c r="XDL102" s="44"/>
      <c r="XDM102" s="44"/>
      <c r="XDN102" s="44"/>
      <c r="XDO102" s="44"/>
      <c r="XDP102" s="44"/>
      <c r="XDQ102" s="44"/>
      <c r="XDR102" s="44"/>
      <c r="XDS102" s="44"/>
      <c r="XDT102" s="44"/>
      <c r="XDU102" s="44"/>
      <c r="XDV102" s="44"/>
      <c r="XDW102" s="44"/>
      <c r="XDX102" s="44"/>
      <c r="XDY102" s="44"/>
      <c r="XDZ102" s="44"/>
      <c r="XEA102" s="44"/>
      <c r="XEB102" s="44"/>
      <c r="XEC102" s="44"/>
      <c r="XED102" s="44"/>
      <c r="XEE102" s="44"/>
      <c r="XEF102" s="44"/>
      <c r="XEG102" s="44"/>
      <c r="XEH102" s="44"/>
      <c r="XEI102" s="44"/>
      <c r="XEJ102" s="44"/>
      <c r="XEK102" s="44"/>
      <c r="XEL102" s="44"/>
      <c r="XEM102" s="44"/>
      <c r="XEN102" s="44"/>
      <c r="XEO102" s="44"/>
      <c r="XEP102" s="44"/>
      <c r="XEQ102" s="44"/>
      <c r="XER102" s="44"/>
      <c r="XES102" s="44"/>
      <c r="XET102" s="44"/>
      <c r="XEU102" s="44"/>
      <c r="XEV102" s="44"/>
      <c r="XEW102" s="44"/>
      <c r="XEX102" s="44"/>
      <c r="XEY102" s="44"/>
      <c r="XEZ102" s="44"/>
      <c r="XFA102" s="44"/>
      <c r="XFB102" s="44"/>
      <c r="XFC102" s="44"/>
      <c r="XFD102" s="44"/>
    </row>
    <row r="103" spans="1:16384" s="39" customFormat="1" ht="18.2" customHeight="1">
      <c r="A103" s="44" t="s">
        <v>201</v>
      </c>
      <c r="D103" s="54">
        <v>0</v>
      </c>
      <c r="E103" s="43"/>
      <c r="F103" s="54">
        <v>2836</v>
      </c>
      <c r="G103" s="43"/>
      <c r="H103" s="54">
        <v>0</v>
      </c>
      <c r="I103" s="43"/>
      <c r="J103" s="54">
        <v>2836</v>
      </c>
    </row>
    <row r="104" spans="1:16384" s="39" customFormat="1" ht="18.2" customHeight="1">
      <c r="A104" s="44" t="s">
        <v>129</v>
      </c>
      <c r="D104" s="54">
        <v>-3622</v>
      </c>
      <c r="E104" s="43"/>
      <c r="F104" s="54">
        <v>-5113</v>
      </c>
      <c r="G104" s="43"/>
      <c r="H104" s="54">
        <v>-3622</v>
      </c>
      <c r="I104" s="43"/>
      <c r="J104" s="54">
        <v>-5113</v>
      </c>
    </row>
    <row r="105" spans="1:16384" s="39" customFormat="1" ht="18.2" customHeight="1">
      <c r="A105" s="39" t="s">
        <v>229</v>
      </c>
      <c r="D105" s="43">
        <v>-543106</v>
      </c>
      <c r="E105" s="43"/>
      <c r="F105" s="43">
        <v>0</v>
      </c>
      <c r="G105" s="43"/>
      <c r="H105" s="43">
        <v>-543106</v>
      </c>
      <c r="I105" s="43"/>
      <c r="J105" s="43">
        <v>0</v>
      </c>
    </row>
    <row r="106" spans="1:16384" s="39" customFormat="1" ht="18.2" customHeight="1">
      <c r="A106" s="42" t="s">
        <v>205</v>
      </c>
      <c r="D106" s="53">
        <f>SUM(D92:D105)</f>
        <v>8592280</v>
      </c>
      <c r="E106" s="47"/>
      <c r="F106" s="53">
        <f>SUM(F92:F105)</f>
        <v>5525842</v>
      </c>
      <c r="G106" s="47"/>
      <c r="H106" s="53">
        <f>SUM(H92:H105)</f>
        <v>4943546</v>
      </c>
      <c r="I106" s="47"/>
      <c r="J106" s="53">
        <f>SUM(J92:J105)</f>
        <v>4016534</v>
      </c>
    </row>
    <row r="107" spans="1:16384" s="39" customFormat="1" ht="18.2" customHeight="1">
      <c r="A107" s="42" t="s">
        <v>130</v>
      </c>
      <c r="D107" s="53">
        <v>-79500</v>
      </c>
      <c r="E107" s="47"/>
      <c r="F107" s="53">
        <v>-35870</v>
      </c>
      <c r="G107" s="47"/>
      <c r="H107" s="53">
        <v>0</v>
      </c>
      <c r="I107" s="47"/>
      <c r="J107" s="53">
        <v>0</v>
      </c>
    </row>
    <row r="108" spans="1:16384" s="39" customFormat="1" ht="18.2" customHeight="1">
      <c r="A108" s="42" t="s">
        <v>290</v>
      </c>
      <c r="D108" s="43">
        <f>D58+D90+D106+D107</f>
        <v>-1300491</v>
      </c>
      <c r="E108" s="43"/>
      <c r="F108" s="43">
        <f>F58+F90+F106+F107</f>
        <v>-383996</v>
      </c>
      <c r="G108" s="43"/>
      <c r="H108" s="43">
        <f>H58+H90+H106+H107</f>
        <v>-947895</v>
      </c>
      <c r="I108" s="43"/>
      <c r="J108" s="43">
        <f>J58+J90+J106</f>
        <v>-567023</v>
      </c>
      <c r="L108" s="47"/>
      <c r="M108" s="46"/>
      <c r="N108" s="47"/>
    </row>
    <row r="109" spans="1:16384" s="39" customFormat="1" ht="18.2" customHeight="1">
      <c r="A109" s="39" t="s">
        <v>131</v>
      </c>
      <c r="D109" s="47">
        <v>3932609</v>
      </c>
      <c r="E109" s="47"/>
      <c r="F109" s="47">
        <v>2977568</v>
      </c>
      <c r="G109" s="47"/>
      <c r="H109" s="47">
        <v>2535965</v>
      </c>
      <c r="I109" s="47"/>
      <c r="J109" s="47">
        <v>1531628</v>
      </c>
      <c r="L109" s="47"/>
      <c r="M109" s="46"/>
      <c r="N109" s="47"/>
    </row>
    <row r="110" spans="1:16384" s="39" customFormat="1" ht="18.2" customHeight="1" thickBot="1">
      <c r="A110" s="42" t="s">
        <v>132</v>
      </c>
      <c r="D110" s="55">
        <f>SUM(D108:D109)</f>
        <v>2632118</v>
      </c>
      <c r="E110" s="43"/>
      <c r="F110" s="55">
        <f>SUM(F108:F109)</f>
        <v>2593572</v>
      </c>
      <c r="G110" s="43"/>
      <c r="H110" s="55">
        <f>SUM(H108:H109)</f>
        <v>1588070</v>
      </c>
      <c r="I110" s="43"/>
      <c r="J110" s="55">
        <f>SUM(J108:J109)</f>
        <v>964605</v>
      </c>
      <c r="L110" s="47"/>
      <c r="M110" s="46"/>
      <c r="N110" s="47"/>
    </row>
    <row r="111" spans="1:16384" s="39" customFormat="1" ht="18.2" customHeight="1" thickTop="1">
      <c r="A111" s="56"/>
      <c r="D111" s="43">
        <f>SUM(D110-BS!D11)</f>
        <v>0</v>
      </c>
      <c r="E111" s="43"/>
      <c r="F111" s="43"/>
      <c r="G111" s="43"/>
      <c r="H111" s="43">
        <f>SUM(H110-BS!H11)</f>
        <v>0</v>
      </c>
      <c r="I111" s="57"/>
      <c r="J111" s="43"/>
    </row>
    <row r="112" spans="1:16384" s="39" customFormat="1" ht="17.25" customHeight="1">
      <c r="D112" s="46"/>
      <c r="F112" s="46"/>
      <c r="H112" s="46"/>
      <c r="J112" s="46"/>
    </row>
    <row r="113" spans="1:10" s="39" customFormat="1" ht="18.2" customHeight="1">
      <c r="A113" s="39" t="s">
        <v>30</v>
      </c>
      <c r="D113" s="40"/>
      <c r="E113" s="41"/>
      <c r="F113" s="40"/>
      <c r="H113" s="40"/>
      <c r="I113" s="41"/>
      <c r="J113" s="40"/>
    </row>
    <row r="114" spans="1:10" s="39" customFormat="1" ht="18.2" customHeight="1">
      <c r="A114" s="37"/>
      <c r="B114" s="38"/>
      <c r="C114" s="38"/>
      <c r="D114" s="38"/>
      <c r="E114" s="38"/>
      <c r="F114" s="38"/>
      <c r="G114" s="38"/>
      <c r="H114" s="38"/>
      <c r="I114" s="38"/>
      <c r="J114" s="21" t="s">
        <v>63</v>
      </c>
    </row>
    <row r="115" spans="1:10" s="39" customFormat="1" ht="18.2" customHeight="1">
      <c r="A115" s="37" t="s">
        <v>0</v>
      </c>
      <c r="B115" s="38"/>
      <c r="C115" s="38"/>
      <c r="D115" s="38"/>
      <c r="E115" s="38"/>
      <c r="F115" s="38"/>
      <c r="G115" s="38"/>
      <c r="H115" s="38"/>
      <c r="I115" s="38"/>
      <c r="J115" s="38"/>
    </row>
    <row r="116" spans="1:10" s="39" customFormat="1" ht="18.2" customHeight="1">
      <c r="A116" s="37" t="s">
        <v>120</v>
      </c>
      <c r="B116" s="38"/>
      <c r="C116" s="38"/>
      <c r="D116" s="38"/>
      <c r="E116" s="38"/>
      <c r="F116" s="38"/>
      <c r="G116" s="38"/>
      <c r="H116" s="38"/>
      <c r="I116" s="38"/>
      <c r="J116" s="38"/>
    </row>
    <row r="117" spans="1:10" s="39" customFormat="1" ht="18.2" customHeight="1">
      <c r="A117" s="6" t="s">
        <v>263</v>
      </c>
      <c r="B117" s="38"/>
      <c r="C117" s="38"/>
      <c r="D117" s="38"/>
      <c r="E117" s="38"/>
      <c r="F117" s="38"/>
      <c r="G117" s="38"/>
      <c r="H117" s="38"/>
      <c r="I117" s="38"/>
      <c r="J117" s="38"/>
    </row>
    <row r="118" spans="1:10" s="39" customFormat="1" ht="18.2" customHeight="1">
      <c r="B118" s="40"/>
      <c r="C118" s="40"/>
      <c r="D118" s="41"/>
      <c r="F118" s="41"/>
      <c r="H118" s="41"/>
      <c r="J118" s="41" t="s">
        <v>2</v>
      </c>
    </row>
    <row r="119" spans="1:10" s="42" customFormat="1" ht="18.2" customHeight="1">
      <c r="B119" s="51"/>
      <c r="C119" s="51"/>
      <c r="D119" s="178"/>
      <c r="E119" s="178" t="s">
        <v>3</v>
      </c>
      <c r="F119" s="178"/>
      <c r="G119" s="6"/>
      <c r="H119" s="178"/>
      <c r="I119" s="178" t="s">
        <v>4</v>
      </c>
      <c r="J119" s="178"/>
    </row>
    <row r="120" spans="1:10" s="39" customFormat="1" ht="18.2" customHeight="1">
      <c r="B120" s="52"/>
      <c r="C120" s="52"/>
      <c r="D120" s="10">
        <v>2562</v>
      </c>
      <c r="E120" s="9"/>
      <c r="F120" s="10">
        <v>2561</v>
      </c>
      <c r="G120" s="22"/>
      <c r="H120" s="10">
        <v>2562</v>
      </c>
      <c r="I120" s="9"/>
      <c r="J120" s="10">
        <v>2561</v>
      </c>
    </row>
    <row r="121" spans="1:10" s="39" customFormat="1" ht="18.2" customHeight="1">
      <c r="B121" s="8"/>
      <c r="C121" s="8"/>
      <c r="D121" s="167"/>
      <c r="E121" s="168"/>
      <c r="F121" s="167" t="s">
        <v>220</v>
      </c>
      <c r="G121" s="22"/>
      <c r="H121" s="167"/>
      <c r="I121" s="168"/>
      <c r="J121" s="167" t="s">
        <v>220</v>
      </c>
    </row>
    <row r="122" spans="1:10" s="39" customFormat="1" ht="18.2" customHeight="1">
      <c r="A122" s="37" t="s">
        <v>133</v>
      </c>
    </row>
    <row r="123" spans="1:10" s="39" customFormat="1" ht="18.2" customHeight="1">
      <c r="A123" s="44" t="s">
        <v>134</v>
      </c>
    </row>
    <row r="124" spans="1:10" s="39" customFormat="1" ht="18.2" customHeight="1">
      <c r="A124" s="44" t="s">
        <v>135</v>
      </c>
      <c r="D124" s="39">
        <v>828930.76661654108</v>
      </c>
      <c r="E124" s="43"/>
      <c r="F124" s="15">
        <v>649166</v>
      </c>
      <c r="G124" s="43"/>
      <c r="H124" s="39">
        <v>495054.47691999946</v>
      </c>
      <c r="I124" s="43"/>
      <c r="J124" s="15">
        <v>441262</v>
      </c>
    </row>
    <row r="125" spans="1:10" ht="18.2" customHeight="1">
      <c r="A125" s="39" t="s">
        <v>251</v>
      </c>
      <c r="B125" s="39"/>
      <c r="C125" s="39"/>
      <c r="E125" s="39"/>
      <c r="F125" s="39"/>
      <c r="G125" s="39"/>
      <c r="I125" s="39"/>
      <c r="J125" s="39"/>
    </row>
    <row r="126" spans="1:10" ht="18.2" customHeight="1">
      <c r="A126" s="39" t="s">
        <v>182</v>
      </c>
      <c r="B126" s="39"/>
      <c r="C126" s="39"/>
      <c r="D126" s="3">
        <v>-4174</v>
      </c>
      <c r="E126" s="39"/>
      <c r="F126" s="39">
        <v>67997</v>
      </c>
      <c r="G126" s="39"/>
      <c r="H126" s="43">
        <v>412</v>
      </c>
      <c r="I126" s="39"/>
      <c r="J126" s="43">
        <v>0</v>
      </c>
    </row>
    <row r="127" spans="1:10" s="39" customFormat="1" ht="18.2" customHeight="1">
      <c r="A127" s="39" t="s">
        <v>246</v>
      </c>
      <c r="D127" s="54"/>
      <c r="F127" s="54"/>
      <c r="H127" s="54"/>
      <c r="J127" s="54"/>
    </row>
    <row r="128" spans="1:10" s="39" customFormat="1" ht="18.2" customHeight="1">
      <c r="A128" s="39" t="s">
        <v>247</v>
      </c>
      <c r="D128" s="54">
        <v>1417831.4376799997</v>
      </c>
      <c r="F128" s="54">
        <v>15972</v>
      </c>
      <c r="H128" s="54">
        <v>0</v>
      </c>
      <c r="J128" s="54">
        <v>4184</v>
      </c>
    </row>
    <row r="129" spans="1:10" s="39" customFormat="1" ht="18.2" customHeight="1">
      <c r="A129" s="39" t="s">
        <v>248</v>
      </c>
      <c r="D129" s="54">
        <v>7664</v>
      </c>
      <c r="F129" s="54">
        <v>0</v>
      </c>
      <c r="H129" s="54">
        <v>7664</v>
      </c>
      <c r="J129" s="54">
        <v>0</v>
      </c>
    </row>
    <row r="130" spans="1:10" s="39" customFormat="1" ht="18.2" customHeight="1">
      <c r="A130" s="39" t="s">
        <v>235</v>
      </c>
      <c r="D130" s="3">
        <v>9761.0421799999986</v>
      </c>
      <c r="F130" s="54">
        <v>0</v>
      </c>
      <c r="H130" s="54">
        <v>9761</v>
      </c>
      <c r="J130" s="54">
        <v>0</v>
      </c>
    </row>
    <row r="131" spans="1:10" s="39" customFormat="1" ht="18.2" customHeight="1">
      <c r="A131" s="39" t="s">
        <v>298</v>
      </c>
      <c r="D131" s="54">
        <v>1821779</v>
      </c>
      <c r="F131" s="54">
        <v>0</v>
      </c>
      <c r="H131" s="54">
        <v>0</v>
      </c>
      <c r="J131" s="54">
        <v>0</v>
      </c>
    </row>
    <row r="132" spans="1:10" s="39" customFormat="1" ht="18.2" customHeight="1">
      <c r="A132" s="39" t="s">
        <v>292</v>
      </c>
      <c r="D132" s="54">
        <v>225796.39500599998</v>
      </c>
      <c r="F132" s="54">
        <v>0</v>
      </c>
      <c r="H132" s="54">
        <v>0</v>
      </c>
      <c r="J132" s="54">
        <v>0</v>
      </c>
    </row>
    <row r="133" spans="1:10" s="39" customFormat="1" ht="18.2" customHeight="1">
      <c r="A133" s="39" t="s">
        <v>293</v>
      </c>
      <c r="D133" s="54">
        <v>723308</v>
      </c>
      <c r="F133" s="54">
        <v>0</v>
      </c>
      <c r="H133" s="54">
        <v>0</v>
      </c>
      <c r="J133" s="54">
        <v>0</v>
      </c>
    </row>
    <row r="134" spans="1:10" s="39" customFormat="1" ht="18.2" customHeight="1">
      <c r="D134" s="54"/>
      <c r="F134" s="54"/>
      <c r="H134" s="43"/>
      <c r="J134" s="54"/>
    </row>
    <row r="135" spans="1:10" s="39" customFormat="1" ht="18.2" customHeight="1">
      <c r="A135" s="39" t="s">
        <v>30</v>
      </c>
    </row>
  </sheetData>
  <printOptions gridLinesSet="0"/>
  <pageMargins left="0.78740157480314965" right="0.39370078740157483" top="0.78740157480314965" bottom="0.19685039370078741" header="0.19685039370078741" footer="0.19685039370078741"/>
  <pageSetup paperSize="9" scale="71" orientation="portrait" r:id="rId1"/>
  <headerFooter alignWithMargins="0"/>
  <rowBreaks count="2" manualBreakCount="2">
    <brk id="60" max="16383" man="1"/>
    <brk id="113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739520</vt:lpwstr>
  </property>
  <property fmtid="{D5CDD505-2E9C-101B-9397-08002B2CF9AE}" pid="4" name="OptimizationTime">
    <vt:lpwstr>20191111_2118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company only</vt:lpstr>
      <vt:lpstr>cashflow </vt:lpstr>
      <vt:lpstr>'cashflow '!Print_Area</vt:lpstr>
      <vt:lpstr>'company only'!Print_Area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2019-11-11T10:03:57Z</cp:lastPrinted>
  <dcterms:created xsi:type="dcterms:W3CDTF">2013-05-09T01:35:24Z</dcterms:created>
  <dcterms:modified xsi:type="dcterms:W3CDTF">2019-11-11T14:15:08Z</dcterms:modified>
</cp:coreProperties>
</file>