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Takuni Group Public Co., Ltd\Takuni Group CONSO Q3'19\"/>
    </mc:Choice>
  </mc:AlternateContent>
  <bookViews>
    <workbookView xWindow="0" yWindow="0" windowWidth="24000" windowHeight="9750"/>
  </bookViews>
  <sheets>
    <sheet name="2-4 TH" sheetId="1" r:id="rId1"/>
    <sheet name="PL5 TH" sheetId="2" r:id="rId2"/>
    <sheet name="PL6 TH " sheetId="3" r:id="rId3"/>
    <sheet name="Equity-conso7 T" sheetId="4" r:id="rId4"/>
    <sheet name="Equity_entity8 TH" sheetId="5" r:id="rId5"/>
    <sheet name="CF9-11 TH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 localSheetId="2" hidden="1">'[1]#REF'!#REF!</definedName>
    <definedName name="_" hidden="1">'[1]#REF'!#REF!</definedName>
    <definedName name="___1__123Graph_ACHART_1" hidden="1">[2]A!$H$4:$AB$4</definedName>
    <definedName name="___10__123Graph_CCHART_4" hidden="1">[2]A!$G$30:$AC$30</definedName>
    <definedName name="___11__123Graph_DCHART_4" hidden="1">[2]A!$G$32:$AC$32</definedName>
    <definedName name="___12__123Graph_XCHART_1" hidden="1">[2]A!$H$3:$AB$3</definedName>
    <definedName name="___13__123Graph_XCHART_2" hidden="1">[2]A!$H$8:$AC$8</definedName>
    <definedName name="___14__123Graph_XCHART_3" hidden="1">[2]A!$H$12:$AC$12</definedName>
    <definedName name="___15__123Graph_XCHART_4" hidden="1">[2]A!$H$22:$AC$22</definedName>
    <definedName name="___2__123Graph_ACHART_2" hidden="1">[2]A!$I$9:$AD$9</definedName>
    <definedName name="___3__123Graph_ACHART_3" hidden="1">[2]A!$H$13:$AC$13</definedName>
    <definedName name="___4__123Graph_ACHART_4" hidden="1">[2]A!$G$23:$AA$23</definedName>
    <definedName name="___5__123Graph_BCHART_1" hidden="1">[2]A!$H$5:$AB$5</definedName>
    <definedName name="___6__123Graph_BCHART_2" hidden="1">[2]A!$H$10:$AC$10</definedName>
    <definedName name="___7__123Graph_BCHART_3" hidden="1">[2]A!$H$14:$AC$14</definedName>
    <definedName name="___8__123Graph_BCHART_4" hidden="1">[2]A!$G$24:$AC$24</definedName>
    <definedName name="___9__123Graph_CCHART_3" hidden="1">[2]A!$H$15:$AC$15</definedName>
    <definedName name="___K2" hidden="1">#REF!</definedName>
    <definedName name="___UB1" hidden="1">{"'Feb 99'!$A$1:$G$30"}</definedName>
    <definedName name="___UB2" hidden="1">{"'Feb 99'!$A$1:$G$30"}</definedName>
    <definedName name="__1__123Graph_ACHART_1" hidden="1">[2]A!$H$4:$AB$4</definedName>
    <definedName name="__10__123Graph_CCHART_4" hidden="1">[2]A!$G$30:$AC$30</definedName>
    <definedName name="__11__123Graph_DCHART_4" hidden="1">[2]A!$G$32:$AC$32</definedName>
    <definedName name="__12__123Graph_XCHART_1" hidden="1">[2]A!$H$3:$AB$3</definedName>
    <definedName name="__123Graph_A" localSheetId="2" hidden="1">[3]DRUM!#REF!</definedName>
    <definedName name="__123Graph_A" hidden="1">[3]DRUM!#REF!</definedName>
    <definedName name="__123Graph_B" localSheetId="2" hidden="1">[3]DRUM!#REF!</definedName>
    <definedName name="__123Graph_B" hidden="1">[3]DRUM!#REF!</definedName>
    <definedName name="__123Graph_C" localSheetId="2" hidden="1">[3]DRUM!#REF!</definedName>
    <definedName name="__123Graph_C" hidden="1">[3]DRUM!#REF!</definedName>
    <definedName name="__123Graph_D" localSheetId="2" hidden="1">[3]DRUM!#REF!</definedName>
    <definedName name="__123Graph_D" hidden="1">[3]DRUM!#REF!</definedName>
    <definedName name="__123Graph_X" localSheetId="2" hidden="1">[3]DRUM!#REF!</definedName>
    <definedName name="__123Graph_X" hidden="1">[3]DRUM!#REF!</definedName>
    <definedName name="__13__123Graph_XCHART_2" hidden="1">[2]A!$H$8:$AC$8</definedName>
    <definedName name="__14__123Graph_XCHART_3" hidden="1">[2]A!$H$12:$AC$12</definedName>
    <definedName name="__15__123Graph_XCHART_4" hidden="1">[2]A!$H$22:$AC$22</definedName>
    <definedName name="__2__123Graph_ACHART_2" hidden="1">[2]A!$I$9:$AD$9</definedName>
    <definedName name="__3__123Graph_ACHART_3" hidden="1">[2]A!$H$13:$AC$13</definedName>
    <definedName name="__4__123Graph_ACHART_4" hidden="1">[2]A!$G$23:$AA$23</definedName>
    <definedName name="__5__123Graph_BCHART_1" hidden="1">[2]A!$H$5:$AB$5</definedName>
    <definedName name="__6__123Graph_BCHART_2" hidden="1">[2]A!$H$10:$AC$10</definedName>
    <definedName name="__7__123Graph_BCHART_3" hidden="1">[2]A!$H$14:$AC$14</definedName>
    <definedName name="__8__123Graph_BCHART_4" hidden="1">[2]A!$G$24:$AC$24</definedName>
    <definedName name="__9__123Graph_CCHART_3" hidden="1">[2]A!$H$15:$AC$15</definedName>
    <definedName name="__IntlFixup" hidden="1">TRUE</definedName>
    <definedName name="__UB1" hidden="1">{"'Feb 99'!$A$1:$G$30"}</definedName>
    <definedName name="__UB2" hidden="1">{"'Feb 99'!$A$1:$G$30"}</definedName>
    <definedName name="_1" hidden="1">'[4]DETAIL-BS'!#REF!</definedName>
    <definedName name="_1__123Graph_ACHART_1" hidden="1">[5]A!$H$4:$AB$4</definedName>
    <definedName name="_1__123Graph_ACHART_5" hidden="1">#REF!</definedName>
    <definedName name="_1_0_0_F" localSheetId="2" hidden="1">'[6]#REF'!#REF!</definedName>
    <definedName name="_1_0_0_F" hidden="1">'[6]#REF'!#REF!</definedName>
    <definedName name="_10__123Graph_CCHART_4" hidden="1">[5]A!$G$33:$AC$33</definedName>
    <definedName name="_11__123Graph_DCHART_4" hidden="1">[5]A!$G$35:$AC$35</definedName>
    <definedName name="_12__123Graph_XCHART_1" hidden="1">[5]A!$H$3:$AB$3</definedName>
    <definedName name="_13__123Graph_XCHART_2" hidden="1">[5]A!$H$9:$AC$9</definedName>
    <definedName name="_14__123Graph_XCHART_3" hidden="1">[5]A!$H$15:$AC$15</definedName>
    <definedName name="_15__123Graph_XCHART_4" hidden="1">[5]A!$H$25:$AC$25</definedName>
    <definedName name="_2__123Graph_ACHART_2" hidden="1">[5]A!$H$10:$AC$10</definedName>
    <definedName name="_2__123Graph_BCHART_5" hidden="1">#REF!</definedName>
    <definedName name="_2F" localSheetId="2" hidden="1">[7]대비표!#REF!</definedName>
    <definedName name="_2F" hidden="1">[7]대비표!#REF!</definedName>
    <definedName name="_3__123Graph_ACHART_3" hidden="1">[5]A!$H$16:$AC$16</definedName>
    <definedName name="_3__123Graph_XCHART_5" hidden="1">#REF!</definedName>
    <definedName name="_4__123Graph_ACHART_4" hidden="1">[5]A!$G$26:$AA$26</definedName>
    <definedName name="_5__123Graph_BCHART_1" hidden="1">[5]A!$H$5:$AB$5</definedName>
    <definedName name="_6__123Graph_BCHART_2" hidden="1">[5]A!$H$11:$AC$11</definedName>
    <definedName name="_7__123Graph_BCHART_3" hidden="1">[5]A!$H$17:$AC$17</definedName>
    <definedName name="_8__123Graph_BCHART_4" hidden="1">[5]A!$G$27:$AC$27</definedName>
    <definedName name="_9__123Graph_CCHART_3" hidden="1">[5]A!$H$18:$AC$18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A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1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1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ill" localSheetId="2" hidden="1">#REF!</definedName>
    <definedName name="_Fill" hidden="1">#REF!</definedName>
    <definedName name="_xlnm._FilterDatabase" localSheetId="2" hidden="1">#REF!</definedName>
    <definedName name="_xlnm._FilterDatabase" hidden="1">#REF!</definedName>
    <definedName name="_H3" hidden="1">{#N/A,#N/A,FALSE,"Sheet1"}</definedName>
    <definedName name="_H3_1" hidden="1">{#N/A,#N/A,FALSE,"Sheet1"}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A1" hidden="1">{#N/A,#N/A,FALSE,"Sheet1"}</definedName>
    <definedName name="_KA1_1" hidden="1">{#N/A,#N/A,FALSE,"Sheet1"}</definedName>
    <definedName name="_Key1" localSheetId="0" hidden="1">'[4]DETAIL-BS'!#REF!</definedName>
    <definedName name="_Key1" localSheetId="5" hidden="1">'[8]DETAIL-BS'!#REF!</definedName>
    <definedName name="_Key1" localSheetId="3" hidden="1">'[8]DETAIL-BS'!#REF!</definedName>
    <definedName name="_Key1" localSheetId="1" hidden="1">'[8]DETAIL-BS'!#REF!</definedName>
    <definedName name="_Key1" localSheetId="2" hidden="1">'[8]DETAIL-BS'!#REF!</definedName>
    <definedName name="_Key1" hidden="1">'[8]DETAIL-BS'!#REF!</definedName>
    <definedName name="_Key2" localSheetId="2" hidden="1">[9]PROCURE!#REF!</definedName>
    <definedName name="_Key2" hidden="1">[9]PROCURE!#REF!</definedName>
    <definedName name="_kfkf" localSheetId="2" hidden="1">#REF!</definedName>
    <definedName name="_kfkf" hidden="1">#REF!</definedName>
    <definedName name="_MatInverse_In" hidden="1">#REF!</definedName>
    <definedName name="_MatInverse_Out" hidden="1">#REF!</definedName>
    <definedName name="_N4" hidden="1">{#N/A,#N/A,FALSE,"Sheet1"}</definedName>
    <definedName name="_N4_1" hidden="1">{#N/A,#N/A,FALSE,"Sheet1"}</definedName>
    <definedName name="_Order1" hidden="1">255</definedName>
    <definedName name="_Order2" hidden="1">255</definedName>
    <definedName name="_Parse_Out" localSheetId="2" hidden="1">#REF!</definedName>
    <definedName name="_Parse_Out" hidden="1">#REF!</definedName>
    <definedName name="_Regression_Int" hidden="1">1</definedName>
    <definedName name="_Regression_Out" localSheetId="2" hidden="1">#REF!</definedName>
    <definedName name="_Regression_Out" hidden="1">#REF!</definedName>
    <definedName name="_Regression_X" localSheetId="2" hidden="1">#REF!</definedName>
    <definedName name="_Regression_X" hidden="1">#REF!</definedName>
    <definedName name="_Regression_Y" localSheetId="2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1_1" hidden="1">{"'Feb 99'!$A$1:$G$30"}</definedName>
    <definedName name="_UB2" hidden="1">{"'Feb 99'!$A$1:$G$30"}</definedName>
    <definedName name="_UB2_1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oogi" localSheetId="2" hidden="1">#REF!</definedName>
    <definedName name="_woogi" hidden="1">#REF!</definedName>
    <definedName name="_woogi2" localSheetId="2" hidden="1">#REF!</definedName>
    <definedName name="_woogi2" hidden="1">#REF!</definedName>
    <definedName name="_woogi24" localSheetId="2" hidden="1">#REF!</definedName>
    <definedName name="_woogi24" hidden="1">#REF!</definedName>
    <definedName name="_woogi3" localSheetId="2" hidden="1">#REF!</definedName>
    <definedName name="_woogi3" hidden="1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재ㅐ햐" localSheetId="2" hidden="1">#REF!</definedName>
    <definedName name="_재ㅐ햐" hidden="1">#REF!</definedName>
    <definedName name="´cAE°eE¹" localSheetId="2" hidden="1">#REF!</definedName>
    <definedName name="´cAE°eE¹" hidden="1">#REF!</definedName>
    <definedName name="￠￥cAE¡ÆeEⓒo" localSheetId="2" hidden="1">#REF!</definedName>
    <definedName name="￠￥cAE¡ÆeEⓒo" hidden="1">#REF!</definedName>
    <definedName name="A2A" hidden="1">{#N/A,#N/A,FALSE,"Sheet1"}</definedName>
    <definedName name="A2A_1" hidden="1">{#N/A,#N/A,FALSE,"Sheet1"}</definedName>
    <definedName name="A2PRJE" hidden="1">{#N/A,#N/A,FALSE,"Sheet1"}</definedName>
    <definedName name="A2PRJE_1" hidden="1">{#N/A,#N/A,FALSE,"Sheet1"}</definedName>
    <definedName name="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aaaaa" hidden="1">{"'con_010'!$A$1:$AN$63"}</definedName>
    <definedName name="aaaaa_1" hidden="1">{"'con_010'!$A$1:$AN$63"}</definedName>
    <definedName name="aaaaa_2" hidden="1">{"'con_010'!$A$1:$AN$63"}</definedName>
    <definedName name="aaaaaa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aaaaa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aaaaa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AAAAAAAAAA" hidden="1">{#N/A,#N/A,FALSE,"Sheet1"}</definedName>
    <definedName name="AAAAAAAAAAAAA_1" hidden="1">{#N/A,#N/A,FALSE,"Sheet1"}</definedName>
    <definedName name="AB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abc" hidden="1">{"'con_010'!$A$1:$AN$63"}</definedName>
    <definedName name="abc_1" hidden="1">{"'con_010'!$A$1:$AN$63"}</definedName>
    <definedName name="abc_2" hidden="1">{"'con_010'!$A$1:$AN$63"}</definedName>
    <definedName name="ac" localSheetId="2" hidden="1">#REF!</definedName>
    <definedName name="ac" hidden="1">#REF!</definedName>
    <definedName name="AccessDatabase" hidden="1">"C:\WIN95\Desktop\Ramesh\AIC\Aic.mdb"</definedName>
    <definedName name="ADITION" hidden="1">{"'장비'!$A$3:$M$12"}</definedName>
    <definedName name="ADITION_1" hidden="1">{"'장비'!$A$3:$M$12"}</definedName>
    <definedName name="ADITION_2" hidden="1">{"'장비'!$A$3:$M$12"}</definedName>
    <definedName name="afavew" hidden="1">#REF!</definedName>
    <definedName name="afewvgevg" hidden="1">{#N/A,#N/A,FALSE,"Sheet1"}</definedName>
    <definedName name="afewvgevg_1" hidden="1">{#N/A,#N/A,FALSE,"Sheet1"}</definedName>
    <definedName name="afqfqwf" hidden="1">{#N/A,#N/A,FALSE,"Sheet1"}</definedName>
    <definedName name="afqfqwf_1" hidden="1">{#N/A,#N/A,FALSE,"Sheet1"}</definedName>
    <definedName name="afqwg" hidden="1">{#N/A,#N/A,FALSE,"Sheet1"}</definedName>
    <definedName name="afqwg_1" hidden="1">{#N/A,#N/A,FALSE,"Sheet1"}</definedName>
    <definedName name="aftrqg" hidden="1">#REF!</definedName>
    <definedName name="ageaggeq" hidden="1">{#N/A,#N/A,FALSE,"Sheet1"}</definedName>
    <definedName name="ageaggeq_1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ex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ex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ex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I" hidden="1">{"'Feb 99'!$A$1:$G$30"}</definedName>
    <definedName name="ALI_1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"AS2DocumentBrowse"</definedName>
    <definedName name="AS2HasNoAutoHeaderFooter" hidden="1">" 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gdsage" hidden="1">{#N/A,#N/A,FALSE,"Sheet1"}</definedName>
    <definedName name="asgdsage_1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b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BB_1" hidden="1">{"'Eng (page2)'!$A$1:$D$52"}</definedName>
    <definedName name="bb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1_1" hidden="1">{#N/A,#N/A,TRUE,"Str.";#N/A,#N/A,TRUE,"Steel &amp; Roof";#N/A,#N/A,TRUE,"Arc.";#N/A,#N/A,TRUE,"Preliminary";#N/A,#N/A,TRUE,"Sum_Prelim"}</definedName>
    <definedName name="BIGC_1_2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2_1" hidden="1">{#N/A,#N/A,TRUE,"Str.";#N/A,#N/A,TRUE,"Steel &amp; Roof";#N/A,#N/A,TRUE,"Arc.";#N/A,#N/A,TRUE,"Preliminary";#N/A,#N/A,TRUE,"Sum_Prelim"}</definedName>
    <definedName name="BIGC_2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3_1" hidden="1">{#N/A,#N/A,TRUE,"Str.";#N/A,#N/A,TRUE,"Steel &amp; Roof";#N/A,#N/A,TRUE,"Arc.";#N/A,#N/A,TRUE,"Preliminary";#N/A,#N/A,TRUE,"Sum_Prelim"}</definedName>
    <definedName name="BIGC_3_2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4_1" hidden="1">{#N/A,#N/A,TRUE,"Str.";#N/A,#N/A,TRUE,"Steel &amp; Roof";#N/A,#N/A,TRUE,"Arc.";#N/A,#N/A,TRUE,"Preliminary";#N/A,#N/A,TRUE,"Sum_Prelim"}</definedName>
    <definedName name="BIGC_4_2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GC_5_1" hidden="1">{#N/A,#N/A,TRUE,"Str.";#N/A,#N/A,TRUE,"Steel &amp; Roof";#N/A,#N/A,TRUE,"Arc.";#N/A,#N/A,TRUE,"Preliminary";#N/A,#N/A,TRUE,"Sum_Prelim"}</definedName>
    <definedName name="BIGC_5_2" hidden="1">{#N/A,#N/A,TRUE,"Str.";#N/A,#N/A,TRUE,"Steel &amp; Roof";#N/A,#N/A,TRUE,"Arc.";#N/A,#N/A,TRUE,"Preliminary";#N/A,#N/A,TRUE,"Sum_Prelim"}</definedName>
    <definedName name="BLPH1000000001" localSheetId="2" hidden="1">#REF!</definedName>
    <definedName name="BLPH1000000001" hidden="1">#REF!</definedName>
    <definedName name="BLPH1000000002" localSheetId="2" hidden="1">#REF!</definedName>
    <definedName name="BLPH1000000002" hidden="1">#REF!</definedName>
    <definedName name="BLPH1000000003" localSheetId="2" hidden="1">#REF!</definedName>
    <definedName name="BLPH1000000003" hidden="1">#REF!</definedName>
    <definedName name="BLPH1000000004" localSheetId="2" hidden="1">#REF!</definedName>
    <definedName name="BLPH1000000004" hidden="1">#REF!</definedName>
    <definedName name="BLPH1000000005" localSheetId="2" hidden="1">#REF!</definedName>
    <definedName name="BLPH1000000005" hidden="1">#REF!</definedName>
    <definedName name="BLPH1000000006" localSheetId="2" hidden="1">#REF!</definedName>
    <definedName name="BLPH1000000006" hidden="1">#REF!</definedName>
    <definedName name="BLPH1000000007" localSheetId="2" hidden="1">#REF!</definedName>
    <definedName name="BLPH1000000007" hidden="1">#REF!</definedName>
    <definedName name="BLPH1000000008" localSheetId="2" hidden="1">#REF!</definedName>
    <definedName name="BLPH1000000008" hidden="1">#REF!</definedName>
    <definedName name="BLPH1000000009" localSheetId="2" hidden="1">#REF!</definedName>
    <definedName name="BLPH1000000009" hidden="1">#REF!</definedName>
    <definedName name="BLPH1000000010" localSheetId="2" hidden="1">#REF!</definedName>
    <definedName name="BLPH1000000010" hidden="1">#REF!</definedName>
    <definedName name="BLPH1000000029" localSheetId="2" hidden="1">#REF!</definedName>
    <definedName name="BLPH1000000029" hidden="1">#REF!</definedName>
    <definedName name="BLPH1000000030" localSheetId="2" hidden="1">#REF!</definedName>
    <definedName name="BLPH1000000030" hidden="1">#REF!</definedName>
    <definedName name="BLPH1000000031" localSheetId="2" hidden="1">#REF!</definedName>
    <definedName name="BLPH1000000031" hidden="1">#REF!</definedName>
    <definedName name="BLPH1000000032" localSheetId="2" hidden="1">#REF!</definedName>
    <definedName name="BLPH1000000032" hidden="1">#REF!</definedName>
    <definedName name="BLPH1000000033" localSheetId="2" hidden="1">#REF!</definedName>
    <definedName name="BLPH1000000033" hidden="1">#REF!</definedName>
    <definedName name="BLPH1000000034" localSheetId="2" hidden="1">#REF!</definedName>
    <definedName name="BLPH1000000034" hidden="1">#REF!</definedName>
    <definedName name="BLPH1000000035" localSheetId="2" hidden="1">#REF!</definedName>
    <definedName name="BLPH1000000035" hidden="1">#REF!</definedName>
    <definedName name="BLPH1000000036" localSheetId="2" hidden="1">#REF!</definedName>
    <definedName name="BLPH1000000036" hidden="1">#REF!</definedName>
    <definedName name="BLPH1000000037" localSheetId="2" hidden="1">#REF!</definedName>
    <definedName name="BLPH1000000037" hidden="1">#REF!</definedName>
    <definedName name="BLPH1000000038" localSheetId="2" hidden="1">#REF!</definedName>
    <definedName name="BLPH1000000038" hidden="1">#REF!</definedName>
    <definedName name="BLPH1000000039" localSheetId="2" hidden="1">#REF!</definedName>
    <definedName name="BLPH1000000039" hidden="1">#REF!</definedName>
    <definedName name="BLPH1000000040" localSheetId="2" hidden="1">#REF!</definedName>
    <definedName name="BLPH1000000040" hidden="1">#REF!</definedName>
    <definedName name="BLPH1000000041" localSheetId="2" hidden="1">#REF!</definedName>
    <definedName name="BLPH1000000041" hidden="1">#REF!</definedName>
    <definedName name="BLPH1000000042" localSheetId="2" hidden="1">#REF!</definedName>
    <definedName name="BLPH1000000042" hidden="1">#REF!</definedName>
    <definedName name="BLPH1000000043" localSheetId="2" hidden="1">#REF!</definedName>
    <definedName name="BLPH1000000043" hidden="1">#REF!</definedName>
    <definedName name="BLPH1000000044" localSheetId="2" hidden="1">#REF!</definedName>
    <definedName name="BLPH1000000044" hidden="1">#REF!</definedName>
    <definedName name="BLPH1000000045" localSheetId="2" hidden="1">#REF!</definedName>
    <definedName name="BLPH1000000045" hidden="1">#REF!</definedName>
    <definedName name="BM" localSheetId="2" hidden="1">#REF!</definedName>
    <definedName name="BM" hidden="1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BWorkbookPriority" hidden="1">-380863026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CVCV_1" hidden="1">{#VALUE!,#N/A,FALSE,0}</definedName>
    <definedName name="dataww" localSheetId="2" hidden="1">#REF!</definedName>
    <definedName name="dataww" hidden="1">#REF!</definedName>
    <definedName name="dddd" hidden="1">#REF!</definedName>
    <definedName name="DDDDD" hidden="1">{#N/A,#N/A,TRUE,"Str.";#N/A,#N/A,TRUE,"Steel &amp; Roof";#N/A,#N/A,TRUE,"Arc.";#N/A,#N/A,TRUE,"Preliminary";#N/A,#N/A,TRUE,"Sum_Prelim"}</definedName>
    <definedName name="ddddd_1" hidden="1">{#N/A,#N/A,FALSE,"Sheet1"}</definedName>
    <definedName name="DDDDD_2" hidden="1">{#N/A,#N/A,TRUE,"Str.";#N/A,#N/A,TRUE,"Steel &amp; Roof";#N/A,#N/A,TRUE,"Arc.";#N/A,#N/A,TRUE,"Preliminary";#N/A,#N/A,TRUE,"Sum_Prelim"}</definedName>
    <definedName name="dddddddddddddddddd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dd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ddddddddddddddddddddd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ddddddddddddddddddddd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fl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dflk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dflk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e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.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.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f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af" hidden="1">{"'장비'!$A$3:$M$12"}</definedName>
    <definedName name="dfaf_1" hidden="1">{"'장비'!$A$3:$M$12"}</definedName>
    <definedName name="dfaf_2" hidden="1">{"'장비'!$A$3:$M$12"}</definedName>
    <definedName name="dfdssdf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dssdfd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dssdfd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ff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ffffffffff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ffffffffff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sd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d_1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d_2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sssssssssssssssssss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fsssssssssssssssssssss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fsssssssssssssssssssss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lfjlk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lfjlk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lfjlk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ssbfeq" hidden="1">#REF!</definedName>
    <definedName name="EBRS1" localSheetId="2" hidden="1">#REF!</definedName>
    <definedName name="EBRS1" hidden="1">#REF!</definedName>
    <definedName name="EEEEEE" hidden="1">{#N/A,#N/A,TRUE,"SUM";#N/A,#N/A,TRUE,"EE";#N/A,#N/A,TRUE,"AC";#N/A,#N/A,TRUE,"SN"}</definedName>
    <definedName name="EEEEEE_1" hidden="1">{#N/A,#N/A,TRUE,"SUM";#N/A,#N/A,TRUE,"EE";#N/A,#N/A,TRUE,"AC";#N/A,#N/A,TRUE,"SN"}</definedName>
    <definedName name="EEEEEE_2" hidden="1">{#N/A,#N/A,TRUE,"SUM";#N/A,#N/A,TRUE,"EE";#N/A,#N/A,TRUE,"AC";#N/A,#N/A,TRUE,"SN"}</definedName>
    <definedName name="eg2wr3gwf" hidden="1">{#N/A,#N/A,FALSE,"Sheet1"}</definedName>
    <definedName name="eg2wr3gwf_1" hidden="1">{#N/A,#N/A,FALSE,"Sheet1"}</definedName>
    <definedName name="egfeqgegeg" hidden="1">#REF!</definedName>
    <definedName name="ejl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jl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jl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rrName533424019" localSheetId="2" hidden="1">'[6]#REF'!#REF!</definedName>
    <definedName name="ErrName533424019" hidden="1">'[6]#REF'!#REF!</definedName>
    <definedName name="esgtwhwrh" hidden="1">#REF!</definedName>
    <definedName name="ewqfwqgf" hidden="1">{#N/A,#N/A,FALSE,"Sheet1"}</definedName>
    <definedName name="ewqfwqgf_1" hidden="1">{#N/A,#N/A,FALSE,"Sheet1"}</definedName>
    <definedName name="ewqgftwg" hidden="1">{#N/A,#N/A,FALSE,"Sheet1"}</definedName>
    <definedName name="ewqgftwg_1" hidden="1">{#N/A,#N/A,FALSE,"Sheet1"}</definedName>
    <definedName name="ewqgtwqg" hidden="1">{#N/A,#N/A,FALSE,"Sheet1"}</definedName>
    <definedName name="ewqgtwqg_1" hidden="1">{#N/A,#N/A,FALSE,"Sheet1"}</definedName>
    <definedName name="EY" hidden="1">{"'Feb 99'!$A$1:$G$30"}</definedName>
    <definedName name="EY_1" hidden="1">{"'Feb 99'!$A$1:$G$30"}</definedName>
    <definedName name="FA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A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A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EE" localSheetId="2" hidden="1">#REF!</definedName>
    <definedName name="FEE" hidden="1">#REF!</definedName>
    <definedName name="fewfas" hidden="1">{"'con_010'!$A$1:$AN$63"}</definedName>
    <definedName name="fewfas_1" hidden="1">{"'con_010'!$A$1:$AN$63"}</definedName>
    <definedName name="fewfas_2" hidden="1">{"'con_010'!$A$1:$AN$63"}</definedName>
    <definedName name="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fffffff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fffffff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1_1" hidden="1">{#N/A,#N/A,TRUE,"SUM";#N/A,#N/A,TRUE,"EE";#N/A,#N/A,TRUE,"AC";#N/A,#N/A,TRUE,"SN"}</definedName>
    <definedName name="fgff_1_2" hidden="1">{#N/A,#N/A,TRUE,"SUM";#N/A,#N/A,TRUE,"EE";#N/A,#N/A,TRUE,"AC";#N/A,#N/A,TRUE,"SN"}</definedName>
    <definedName name="fgff_2" hidden="1">{#N/A,#N/A,TRUE,"SUM";#N/A,#N/A,TRUE,"EE";#N/A,#N/A,TRUE,"AC";#N/A,#N/A,TRUE,"SN"}</definedName>
    <definedName name="fgff_2_1" hidden="1">{#N/A,#N/A,TRUE,"SUM";#N/A,#N/A,TRUE,"EE";#N/A,#N/A,TRUE,"AC";#N/A,#N/A,TRUE,"SN"}</definedName>
    <definedName name="fgff_2_2" hidden="1">{#N/A,#N/A,TRUE,"SUM";#N/A,#N/A,TRUE,"EE";#N/A,#N/A,TRUE,"AC";#N/A,#N/A,TRUE,"SN"}</definedName>
    <definedName name="fgff_3" hidden="1">{#N/A,#N/A,TRUE,"SUM";#N/A,#N/A,TRUE,"EE";#N/A,#N/A,TRUE,"AC";#N/A,#N/A,TRUE,"SN"}</definedName>
    <definedName name="fgff_3_1" hidden="1">{#N/A,#N/A,TRUE,"SUM";#N/A,#N/A,TRUE,"EE";#N/A,#N/A,TRUE,"AC";#N/A,#N/A,TRUE,"SN"}</definedName>
    <definedName name="fgff_3_2" hidden="1">{#N/A,#N/A,TRUE,"SUM";#N/A,#N/A,TRUE,"EE";#N/A,#N/A,TRUE,"AC";#N/A,#N/A,TRUE,"SN"}</definedName>
    <definedName name="fgff_4" hidden="1">{#N/A,#N/A,TRUE,"SUM";#N/A,#N/A,TRUE,"EE";#N/A,#N/A,TRUE,"AC";#N/A,#N/A,TRUE,"SN"}</definedName>
    <definedName name="fgff_4_1" hidden="1">{#N/A,#N/A,TRUE,"SUM";#N/A,#N/A,TRUE,"EE";#N/A,#N/A,TRUE,"AC";#N/A,#N/A,TRUE,"SN"}</definedName>
    <definedName name="fgff_4_2" hidden="1">{#N/A,#N/A,TRUE,"SUM";#N/A,#N/A,TRUE,"EE";#N/A,#N/A,TRUE,"AC";#N/A,#N/A,TRUE,"SN"}</definedName>
    <definedName name="fgff_5" hidden="1">{#N/A,#N/A,TRUE,"SUM";#N/A,#N/A,TRUE,"EE";#N/A,#N/A,TRUE,"AC";#N/A,#N/A,TRUE,"SN"}</definedName>
    <definedName name="fgff_5_1" hidden="1">{#N/A,#N/A,TRUE,"SUM";#N/A,#N/A,TRUE,"EE";#N/A,#N/A,TRUE,"AC";#N/A,#N/A,TRUE,"SN"}</definedName>
    <definedName name="fgff_5_2" hidden="1">{#N/A,#N/A,TRUE,"SUM";#N/A,#N/A,TRUE,"EE";#N/A,#N/A,TRUE,"AC";#N/A,#N/A,TRUE,"SN"}</definedName>
    <definedName name="fjdf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jdf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jdf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rgfewq" hidden="1">{#N/A,#N/A,FALSE,"Sheet1"}</definedName>
    <definedName name="frgfewq_1" hidden="1">{#N/A,#N/A,FALSE,"Sheet1"}</definedName>
    <definedName name="fwegew2" hidden="1">{#N/A,#N/A,FALSE,"Sheet1"}</definedName>
    <definedName name="fwegew2_1" hidden="1">{#N/A,#N/A,FALSE,"Sheet1"}</definedName>
    <definedName name="g" hidden="1">#REF!</definedName>
    <definedName name="g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d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d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IG" hidden="1">{#N/A,#N/A,FALSE,"Sheet1"}</definedName>
    <definedName name="GIG_1" hidden="1">{#N/A,#N/A,FALSE,"Sheet1"}</definedName>
    <definedName name="gl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l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l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OP" hidden="1">{#N/A,#N/A,FALSE,"Sheet1"}</definedName>
    <definedName name="GOP_1" hidden="1">{#N/A,#N/A,FALSE,"Sheet1"}</definedName>
    <definedName name="GOT" hidden="1">{#N/A,#N/A,FALSE,"Sheet1"}</definedName>
    <definedName name="GOT_1" hidden="1">{#N/A,#N/A,FALSE,"Sheet1"}</definedName>
    <definedName name="haaaaf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aaaaf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aaaaf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P_1" hidden="1">{#N/A,#N/A,FALSE,"Sheet1"}</definedName>
    <definedName name="HOP" hidden="1">{#N/A,#N/A,FALSE,"Sheet1"}</definedName>
    <definedName name="HOP_1" hidden="1">{#N/A,#N/A,FALSE,"Sheet1"}</definedName>
    <definedName name="HTML" hidden="1">{"'장비'!$A$3:$M$12"}</definedName>
    <definedName name="HTML_1" hidden="1">{"'Eng (page2)'!$A$1:$D$52"}</definedName>
    <definedName name="HTML_2" hidden="1">{"'장비'!$A$3:$M$12"}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"C:\My Documents\Const_Sov_REV\HTMLTemp.htm"</definedName>
    <definedName name="HTML_Title" hidden="1">""</definedName>
    <definedName name="HTML1_1" hidden="1">"[mnsavg.xls]Sheet1!$A$1:$AD$11"</definedName>
    <definedName name="HTML1_11" hidden="1">1</definedName>
    <definedName name="HTML1_12" hidden="1">"A:\mnsavg.html"</definedName>
    <definedName name="HTML1_2" hidden="1">1</definedName>
    <definedName name="HTML1_3" hidden="1">"mnsavg"</definedName>
    <definedName name="HTML1_4" hidden="1">"Sheet1"</definedName>
    <definedName name="HTML1_6" hidden="1">-4146</definedName>
    <definedName name="HTML1_7" hidden="1">-4146</definedName>
    <definedName name="HTML1_8" hidden="1">"98-10-26"</definedName>
    <definedName name="HTML1_9" hidden="1">"한국외환은행"</definedName>
    <definedName name="HTML2_1" hidden="1">"[mnsavg.xls]Sheet1!$A$4:$K$33"</definedName>
    <definedName name="HTML2_11" hidden="1">1</definedName>
    <definedName name="HTML2_12" hidden="1">"A:\mnsavg.htm"</definedName>
    <definedName name="HTML2_2" hidden="1">1</definedName>
    <definedName name="HTML2_3" hidden="1">"mnsavg"</definedName>
    <definedName name="HTML2_4" hidden="1">"Sheet1"</definedName>
    <definedName name="HTML2_6" hidden="1">-4146</definedName>
    <definedName name="HTML2_7" hidden="1">-4146</definedName>
    <definedName name="HTML2_8" hidden="1">"98-10-26"</definedName>
    <definedName name="HTML2_9" hidden="1">"한국외환은행"</definedName>
    <definedName name="HTML3_1" hidden="1">"[keb97avrg.xls]Sheet1!$A$4:$O$32"</definedName>
    <definedName name="HTML3_11" hidden="1">1</definedName>
    <definedName name="HTML3_12" hidden="1">"A:\97mns.htm"</definedName>
    <definedName name="HTML3_2" hidden="1">1</definedName>
    <definedName name="HTML3_3" hidden="1">"keb97avrg"</definedName>
    <definedName name="HTML3_4" hidden="1">"Sheet1"</definedName>
    <definedName name="HTML3_6" hidden="1">-4146</definedName>
    <definedName name="HTML3_7" hidden="1">-4146</definedName>
    <definedName name="HTML3_8" hidden="1">"99-02-08"</definedName>
    <definedName name="HTML3_9" hidden="1">"한국외환은행"</definedName>
    <definedName name="HTMLCount" hidden="1">2</definedName>
    <definedName name="hvlpp" hidden="1">#REF!</definedName>
    <definedName name="Jas" hidden="1">{"'Feb 99'!$A$1:$G$30"}</definedName>
    <definedName name="Jas_1" hidden="1">{"'Feb 99'!$A$1:$G$30"}</definedName>
    <definedName name="jhjuhiojjk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jhjuhiojjk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jhjuhiojjk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jy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jyn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jyn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2a" hidden="1">{#N/A,#N/A,FALSE,"Sheet1"}</definedName>
    <definedName name="K2a_1" hidden="1">{#N/A,#N/A,FALSE,"Sheet1"}</definedName>
    <definedName name="KAA" hidden="1">{#N/A,#N/A,FALSE,"Sheet1"}</definedName>
    <definedName name="KAA_1" hidden="1">{#N/A,#N/A,FALSE,"Sheet1"}</definedName>
    <definedName name="KB" hidden="1">{#N/A,#N/A,FALSE,"Sheet1"}</definedName>
    <definedName name="KB_1" hidden="1">{#N/A,#N/A,FALSE,"Sheet1"}</definedName>
    <definedName name="KICK" hidden="1">{#N/A,#N/A,FALSE,"Sheet1"}</definedName>
    <definedName name="KICK_1" hidden="1">{#N/A,#N/A,FALSE,"Sheet1"}</definedName>
    <definedName name="kk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kk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kk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kzc" hidden="1">{#N/A,#N/A,FALSE,"Sheet1"}</definedName>
    <definedName name="kkzc_1" hidden="1">{#N/A,#N/A,FALSE,"Sheet1"}</definedName>
    <definedName name="KLP" hidden="1">{#N/A,#N/A,FALSE,"Sheet1"}</definedName>
    <definedName name="KLP_1" hidden="1">{#N/A,#N/A,FALSE,"Sheet1"}</definedName>
    <definedName name="ktf" hidden="1">#REF!</definedName>
    <definedName name="kty" localSheetId="2" hidden="1">#REF!</definedName>
    <definedName name="kty" hidden="1">#REF!</definedName>
    <definedName name="LIK" hidden="1">{#N/A,#N/A,FALSE,"Sheet1"}</definedName>
    <definedName name="LIK_1" hidden="1">{#N/A,#N/A,FALSE,"Sheet1"}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o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llo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llo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OP" hidden="1">{#N/A,#N/A,FALSE,"Sheet1"}</definedName>
    <definedName name="LOP_1" hidden="1">{#N/A,#N/A,FALSE,"Sheet1"}</definedName>
    <definedName name="LUCK" hidden="1">{#N/A,#N/A,FALSE,"Sheet1"}</definedName>
    <definedName name="LUCK_1" hidden="1">{#N/A,#N/A,FALSE,"Sheet1"}</definedName>
    <definedName name="min" hidden="1">{"'Feb 99'!$A$1:$G$30"}</definedName>
    <definedName name="min_1" hidden="1">{"'Feb 99'!$A$1:$G$30"}</definedName>
    <definedName name="mmm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mm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mm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AME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AME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ut" hidden="1">[10]A!#REF!</definedName>
    <definedName name="ODH" localSheetId="2" hidden="1">[1]산근!#REF!</definedName>
    <definedName name="ODH" hidden="1">[1]산근!#REF!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OO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OO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rga_rev1" hidden="1">{"'con_010'!$A$1:$AN$63"}</definedName>
    <definedName name="Orga_rev1_1" hidden="1">{"'con_010'!$A$1:$AN$63"}</definedName>
    <definedName name="Orga_rev1_2" hidden="1">{"'con_010'!$A$1:$AN$63"}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ts_1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LL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LLL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LLL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c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cis_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cis_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egqeg" hidden="1">{#N/A,#N/A,FALSE,"Sheet1"}</definedName>
    <definedName name="qegqeg_1" hidden="1">{#N/A,#N/A,FALSE,"Sheet1"}</definedName>
    <definedName name="qere" hidden="1">{#N/A,#N/A,FALSE,"Sheet1"}</definedName>
    <definedName name="qere_1" hidden="1">{#N/A,#N/A,FALSE,"Sheet1"}</definedName>
    <definedName name="qq" hidden="1">{"'con_010'!$A$1:$AN$63"}</definedName>
    <definedName name="qq_1" hidden="1">{"'con_010'!$A$1:$AN$63"}</definedName>
    <definedName name="qq_2" hidden="1">{"'con_010'!$A$1:$AN$63"}</definedName>
    <definedName name="qqq" hidden="1">{#N/A,#N/A,FALSE,"Sheet1"}</definedName>
    <definedName name="QQQQQ" hidden="1">{#N/A,#N/A,TRUE,"Str.";#N/A,#N/A,TRUE,"Steel &amp; Roof";#N/A,#N/A,TRUE,"Arc.";#N/A,#N/A,TRUE,"Preliminary";#N/A,#N/A,TRUE,"Sum_Prelim"}</definedName>
    <definedName name="QQQQQ_1" hidden="1">{#N/A,#N/A,TRUE,"Str.";#N/A,#N/A,TRUE,"Steel &amp; Roof";#N/A,#N/A,TRUE,"Arc.";#N/A,#N/A,TRUE,"Preliminary";#N/A,#N/A,TRUE,"Sum_Prelim"}</definedName>
    <definedName name="QQQQQ_2" hidden="1">{#N/A,#N/A,TRUE,"Str.";#N/A,#N/A,TRUE,"Steel &amp; Roof";#N/A,#N/A,TRUE,"Arc.";#N/A,#N/A,TRUE,"Preliminary";#N/A,#N/A,TRUE,"Sum_Prelim"}</definedName>
    <definedName name="qrqfr12fr" hidden="1">{#N/A,#N/A,FALSE,"Sheet1"}</definedName>
    <definedName name="qrqfr12fr_1" hidden="1">{#N/A,#N/A,FALSE,"Sheet1"}</definedName>
    <definedName name="qtq3t321t31t" hidden="1">{#N/A,#N/A,FALSE,"Sheet1"}</definedName>
    <definedName name="qtq3t321t31t_1" hidden="1">{#N/A,#N/A,FALSE,"Sheet1"}</definedName>
    <definedName name="qw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qwe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qwe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NAO" hidden="1">{"'장비'!$A$3:$M$12"}</definedName>
    <definedName name="RNAO_1" hidden="1">{"'장비'!$A$3:$M$12"}</definedName>
    <definedName name="RNAO_2" hidden="1">{"'장비'!$A$3:$M$12"}</definedName>
    <definedName name="ROP" hidden="1">{#N/A,#N/A,FALSE,"Sheet1"}</definedName>
    <definedName name="ROP_1" hidden="1">{#N/A,#N/A,FALSE,"Sheet1"}</definedName>
    <definedName name="ROT" hidden="1">{#N/A,#N/A,FALSE,"Sheet1"}</definedName>
    <definedName name="ROT_1" hidden="1">{#N/A,#N/A,FALSE,"Sheet1"}</definedName>
    <definedName name="rqf1fr" hidden="1">{#N/A,#N/A,FALSE,"Sheet1"}</definedName>
    <definedName name="rqf1fr_1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UT_1" hidden="1">{#N/A,#N/A,FALSE,"Sheet1"}</definedName>
    <definedName name="ryhetteh" hidden="1">#REF!</definedName>
    <definedName name="saasssssssssss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asssssssssss_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asssssssssss_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LAH" localSheetId="2" hidden="1">#REF!</definedName>
    <definedName name="SALAH" hidden="1">#REF!</definedName>
    <definedName name="sdf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fsd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fsd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hshd" hidden="1">{#N/A,#N/A,FALSE,"Sheet1"}</definedName>
    <definedName name="sdhshd_1" hidden="1">{#N/A,#N/A,FALSE,"Sheet1"}</definedName>
    <definedName name="sds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ds_1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ds_2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encount" hidden="1">1</definedName>
    <definedName name="sesa" hidden="1">{#N/A,#N/A,FALSE,"Sheet1"}</definedName>
    <definedName name="sesa_1" hidden="1">{#N/A,#N/A,FALSE,"Sheet1"}</definedName>
    <definedName name="sfasf" hidden="1">{#N/A,#N/A,FALSE,"Sheet1"}</definedName>
    <definedName name="sfasf_1" hidden="1">{#N/A,#N/A,FALSE,"Sheet1"}</definedName>
    <definedName name="sgfg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gfgfd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gfgfd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gswre" hidden="1">#REF!</definedName>
    <definedName name="SLH" localSheetId="2" hidden="1">#REF!</definedName>
    <definedName name="SLH" hidden="1">#REF!</definedName>
    <definedName name="SOX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OX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OX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R" hidden="1">#REF!</definedName>
    <definedName name="ss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SSSS" hidden="1">{#N/A,#N/A,TRUE,"Str.";#N/A,#N/A,TRUE,"Steel &amp; Roof";#N/A,#N/A,TRUE,"Arc.";#N/A,#N/A,TRUE,"Preliminary";#N/A,#N/A,TRUE,"Sum_Prelim"}</definedName>
    <definedName name="ssssssssssssss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ssss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ssssssssssssssssss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ssssssssssssssssss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t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2g42" hidden="1">{#N/A,#N/A,FALSE,"Sheet1"}</definedName>
    <definedName name="t2g42_1" hidden="1">{#N/A,#N/A,FALSE,"Sheet1"}</definedName>
    <definedName name="TextRefCopyRangeCount" hidden="1">1</definedName>
    <definedName name="TPM" hidden="1">{#N/A,#N/A,FALSE,"Sheet1"}</definedName>
    <definedName name="TPM_1" hidden="1">{#N/A,#N/A,FALSE,"Sheet1"}</definedName>
    <definedName name="TY" localSheetId="2" hidden="1">#REF!</definedName>
    <definedName name="TY" hidden="1">#REF!</definedName>
    <definedName name="UI" localSheetId="2" hidden="1">#REF!</definedName>
    <definedName name="UI" hidden="1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hidden="1">{#N/A,#N/A,FALSE,"Sheet1"}</definedName>
    <definedName name="viiuuiiu" hidden="1">#REF!</definedName>
    <definedName name="VI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IS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IS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KL" hidden="1">{#N/A,#N/A,FALSE,"Sheet1"}</definedName>
    <definedName name="VKL_1" hidden="1">{#N/A,#N/A,FALSE,"Sheet1"}</definedName>
    <definedName name="VRP" hidden="1">{"'Feb 99'!$A$1:$G$30"}</definedName>
    <definedName name="VRP_1" hidden="1">{"'Feb 99'!$A$1:$G$30"}</definedName>
    <definedName name="w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m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em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em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gfewqge" hidden="1">{#N/A,#N/A,FALSE,"Sheet1"}</definedName>
    <definedName name="wgfewqge_1" hidden="1">{#N/A,#N/A,FALSE,"Sheet1"}</definedName>
    <definedName name="wjs" hidden="1">{"'장비'!$A$3:$M$12"}</definedName>
    <definedName name="wjs_1" hidden="1">{"'장비'!$A$3:$M$12"}</definedName>
    <definedName name="wjs_2" hidden="1">{"'장비'!$A$3:$M$12"}</definedName>
    <definedName name="woan" hidden="1">{#N/A,#N/A,FALSE,"Sheet1"}</definedName>
    <definedName name="woan_1" hidden="1">{#N/A,#N/A,FALSE,"Sheet1"}</definedName>
    <definedName name="wqtqg3g" hidden="1">{#N/A,#N/A,FALSE,"Sheet1"}</definedName>
    <definedName name="wqtqg3g_1" hidden="1">{#N/A,#N/A,FALSE,"Sheet1"}</definedName>
    <definedName name="wrn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1_1" hidden="1">{#N/A,#N/A,TRUE,"SUM";#N/A,#N/A,TRUE,"EE";#N/A,#N/A,TRUE,"AC";#N/A,#N/A,TRUE,"SN"}</definedName>
    <definedName name="wrn.A._1_2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2_1" hidden="1">{#N/A,#N/A,TRUE,"SUM";#N/A,#N/A,TRUE,"EE";#N/A,#N/A,TRUE,"AC";#N/A,#N/A,TRUE,"SN"}</definedName>
    <definedName name="wrn.A._2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3_1" hidden="1">{#N/A,#N/A,TRUE,"SUM";#N/A,#N/A,TRUE,"EE";#N/A,#N/A,TRUE,"AC";#N/A,#N/A,TRUE,"SN"}</definedName>
    <definedName name="wrn.A._3_2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4_1" hidden="1">{#N/A,#N/A,TRUE,"SUM";#N/A,#N/A,TRUE,"EE";#N/A,#N/A,TRUE,"AC";#N/A,#N/A,TRUE,"SN"}</definedName>
    <definedName name="wrn.A._4_2" hidden="1">{#N/A,#N/A,TRUE,"SUM";#N/A,#N/A,TRUE,"EE";#N/A,#N/A,TRUE,"AC";#N/A,#N/A,TRUE,"SN"}</definedName>
    <definedName name="wrn.A._5" hidden="1">{#N/A,#N/A,TRUE,"SUM";#N/A,#N/A,TRUE,"EE";#N/A,#N/A,TRUE,"AC";#N/A,#N/A,TRUE,"SN"}</definedName>
    <definedName name="wrn.A._5_1" hidden="1">{#N/A,#N/A,TRUE,"SUM";#N/A,#N/A,TRUE,"EE";#N/A,#N/A,TRUE,"AC";#N/A,#N/A,TRUE,"SN"}</definedName>
    <definedName name="wrn.A._5_2" hidden="1">{#N/A,#N/A,TRUE,"SUM";#N/A,#N/A,TRUE,"EE";#N/A,#N/A,TRUE,"AC";#N/A,#N/A,TRUE,"SN"}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3_2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4_2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ILLS._.OF._.QUANTITY._5_2" hidden="1">{#N/A,#N/A,TRUE,"Str.";#N/A,#N/A,TRUE,"Steel &amp; Roof";#N/A,#N/A,TRUE,"Arc.";#N/A,#N/A,TRUE,"Preliminary";#N/A,#N/A,TRUE,"Sum_Prelim"}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OOK11." hidden="1">{"SUM",#N/A,FALSE,"summary";"BOOK11-1",#N/A,FALSE,"1CityGarden";"BOOK11-2",#N/A,FALSE,"2CountryGarden";"BOOK11-3",#N/A,FALSE,"3JUNGLE";"BOOK11-4CIVIL",#N/A,FALSE,"CIVIL"}</definedName>
    <definedName name="wrn.BOOK11._1" hidden="1">{"SUM",#N/A,FALSE,"summary";"BOOK11-1",#N/A,FALSE,"1CityGarden";"BOOK11-2",#N/A,FALSE,"2CountryGarden";"BOOK11-3",#N/A,FALSE,"3JUNGLE";"BOOK11-4CIVIL",#N/A,FALSE,"CIVIL"}</definedName>
    <definedName name="wrn.BOOK11._2" hidden="1">{"SUM",#N/A,FALSE,"summary";"BOOK11-1",#N/A,FALSE,"1CityGarden";"BOOK11-2",#N/A,FALSE,"2CountryGarden";"BOOK11-3",#N/A,FALSE,"3JUNGLE";"BOOK11-4CIVIL",#N/A,FALSE,"CIVIL"}</definedName>
    <definedName name="wrn.book12" hidden="1">{"SUM",#N/A,FALSE,"summary";"BOOK11-1",#N/A,FALSE,"1CityGarden";"BOOK11-2",#N/A,FALSE,"2CountryGarden";"BOOK11-3",#N/A,FALSE,"3JUNGLE";"BOOK11-4CIVIL",#N/A,FALSE,"CIVIL"}</definedName>
    <definedName name="wrn.BOOK12." hidden="1">{"SUM",#N/A,FALSE,"summary";"BOOK11-1",#N/A,FALSE,"1CityGarden";"BOOK11-2",#N/A,FALSE,"2CountryGarden";"BOOK11-3",#N/A,FALSE,"3JUNGLE";"BOOK11-4CIVIL",#N/A,FALSE,"CIVIL"}</definedName>
    <definedName name="wrn.BOOK12._1" hidden="1">{"SUM",#N/A,FALSE,"summary";"BOOK11-1",#N/A,FALSE,"1CityGarden";"BOOK11-2",#N/A,FALSE,"2CountryGarden";"BOOK11-3",#N/A,FALSE,"3JUNGLE";"BOOK11-4CIVIL",#N/A,FALSE,"CIVIL"}</definedName>
    <definedName name="wrn.BOOK12._2" hidden="1">{"SUM",#N/A,FALSE,"summary";"BOOK11-1",#N/A,FALSE,"1CityGarden";"BOOK11-2",#N/A,FALSE,"2CountryGarden";"BOOK11-3",#N/A,FALSE,"3JUNGLE";"BOOK11-4CIVIL",#N/A,FALSE,"CIVIL"}</definedName>
    <definedName name="wrn.book12_1" hidden="1">{"SUM",#N/A,FALSE,"summary";"BOOK11-1",#N/A,FALSE,"1CityGarden";"BOOK11-2",#N/A,FALSE,"2CountryGarden";"BOOK11-3",#N/A,FALSE,"3JUNGLE";"BOOK11-4CIVIL",#N/A,FALSE,"CIVIL"}</definedName>
    <definedName name="wrn.book12_2" hidden="1">{"SUM",#N/A,FALSE,"summary";"BOOK11-1",#N/A,FALSE,"1CityGarden";"BOOK11-2",#N/A,FALSE,"2CountryGarden";"BOOK11-3",#N/A,FALSE,"3JUNGLE";"BOOK11-4CIVIL",#N/A,FALSE,"CIVIL"}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_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_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_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_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_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_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MPLTC." hidden="1">{#VALUE!,#N/A,FALSE,0}</definedName>
    <definedName name="wrn.MPLTC._1" hidden="1">{#VALUE!,#N/A,FALSE,0}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_1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_2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_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_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간단한세무조정계산서." hidden="1">{#N/A,#N/A,TRUE,"일반적사항";#N/A,#N/A,TRUE,"주요재무자료"}</definedName>
    <definedName name="wrn.간단한세무조정계산서._1" hidden="1">{#N/A,#N/A,TRUE,"일반적사항";#N/A,#N/A,TRUE,"주요재무자료"}</definedName>
    <definedName name="wrn.간단한세무조정계산서._2" hidden="1">{#N/A,#N/A,TRUE,"일반적사항";#N/A,#N/A,TRUE,"주요재무자료"}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_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_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N" hidden="1">{#N/A,#N/A,TRUE,"SUM";#N/A,#N/A,TRUE,"EE";#N/A,#N/A,TRUE,"AC";#N/A,#N/A,TRUE,"SN"}</definedName>
    <definedName name="WRNN_1" hidden="1">{#N/A,#N/A,TRUE,"SUM";#N/A,#N/A,TRUE,"EE";#N/A,#N/A,TRUE,"AC";#N/A,#N/A,TRUE,"SN"}</definedName>
    <definedName name="WRNN_2" hidden="1">{#N/A,#N/A,TRUE,"SUM";#N/A,#N/A,TRUE,"EE";#N/A,#N/A,TRUE,"AC";#N/A,#N/A,TRUE,"SN"}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_1" hidden="1">{"'Eng (page2)'!$A$1:$D$52"}</definedName>
    <definedName name="xxx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xxx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xxx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y6etrsyfr" hidden="1">{#N/A,#N/A,FALSE,"Sheet1"}</definedName>
    <definedName name="y6etrsyfr_1" hidden="1">{#N/A,#N/A,FALSE,"Sheet1"}</definedName>
    <definedName name="z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z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z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сфша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сфша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сфша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เงินเดือน" hidden="1">{"'Eng (page2)'!$A$1:$D$52"}</definedName>
    <definedName name="เงินเดือน_1" hidden="1">{"'Eng (page2)'!$A$1:$D$52"}</definedName>
    <definedName name="견적조건" localSheetId="2" hidden="1">[11]산근!#REF!</definedName>
    <definedName name="견적조건" hidden="1">[11]산근!#REF!</definedName>
    <definedName name="견적품의서" hidden="1">{"'장비'!$A$3:$M$12"}</definedName>
    <definedName name="견적품의서_1" hidden="1">{"'장비'!$A$3:$M$12"}</definedName>
    <definedName name="견적품의서_2" hidden="1">{"'장비'!$A$3:$M$12"}</definedName>
    <definedName name="계장" localSheetId="2" hidden="1">#REF!</definedName>
    <definedName name="계장" hidden="1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ㄴㅁㄹㅈㄹ" localSheetId="2" hidden="1">#REF!</definedName>
    <definedName name="ㄴㅁㄹㅈㄹ" hidden="1">#REF!</definedName>
    <definedName name="ㄷㅎㄹㅇ" localSheetId="2" hidden="1">#REF!</definedName>
    <definedName name="ㄷㅎㄹㅇ" hidden="1">#REF!</definedName>
    <definedName name="당초계획" localSheetId="2" hidden="1">#REF!</definedName>
    <definedName name="당초계획" hidden="1">#REF!</definedName>
    <definedName name="대비표1" hidden="1">[12]도기류!$C$5:$C$5</definedName>
    <definedName name="도면외주" localSheetId="2" hidden="1">#REF!</definedName>
    <definedName name="도면외주" hidden="1">#REF!</definedName>
    <definedName name="도면용역비" localSheetId="2" hidden="1">#REF!</definedName>
    <definedName name="도면용역비" hidden="1">#REF!</definedName>
    <definedName name="먁" localSheetId="2" hidden="1">#REF!</definedName>
    <definedName name="먁" hidden="1">#REF!</definedName>
    <definedName name="뭉" hidden="1">{"'장비'!$A$3:$M$12"}</definedName>
    <definedName name="뭉_1" hidden="1">{"'장비'!$A$3:$M$12"}</definedName>
    <definedName name="뭉_2" hidden="1">{"'장비'!$A$3:$M$12"}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야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야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부대공사" localSheetId="2" hidden="1">#REF!</definedName>
    <definedName name="부대공사" hidden="1">#REF!</definedName>
    <definedName name="상각비2" localSheetId="2" hidden="1">#REF!</definedName>
    <definedName name="상각비2" hidden="1">#REF!</definedName>
    <definedName name="설계" hidden="1">{"'con_010'!$A$1:$AN$63"}</definedName>
    <definedName name="설계_1" hidden="1">{"'con_010'!$A$1:$AN$63"}</definedName>
    <definedName name="설계_2" hidden="1">{"'con_010'!$A$1:$AN$63"}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1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유형자산1_1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유형자산1_2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율리1총괄표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율리1총괄표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정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이정환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이정환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이ㅓ니ㅣㅓㅇ" hidden="1">0</definedName>
    <definedName name="전계장금액" localSheetId="2" hidden="1">#REF!</definedName>
    <definedName name="전계장금액" hidden="1">#REF!</definedName>
    <definedName name="정상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2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2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6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6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찰샇기" localSheetId="2" hidden="1">#REF!</definedName>
    <definedName name="찰샇기" hidden="1">#REF!</definedName>
    <definedName name="추가분" hidden="1">{"'장비'!$A$3:$M$12"}</definedName>
    <definedName name="추가분_1" hidden="1">{"'장비'!$A$3:$M$12"}</definedName>
    <definedName name="추가분_2" hidden="1">{"'장비'!$A$3:$M$12"}</definedName>
    <definedName name="토건" hidden="1">{"'장비'!$A$3:$M$12"}</definedName>
    <definedName name="토건_1" hidden="1">{"'장비'!$A$3:$M$12"}</definedName>
    <definedName name="토건_2" hidden="1">{"'장비'!$A$3:$M$12"}</definedName>
    <definedName name="토건공사비대비r" hidden="1">{"'장비'!$A$3:$M$12"}</definedName>
    <definedName name="토건공사비대비r_1" hidden="1">{"'장비'!$A$3:$M$12"}</definedName>
    <definedName name="토건공사비대비r_2" hidden="1">{"'장비'!$A$3:$M$12"}</definedName>
    <definedName name="토건업체" hidden="1">{"'장비'!$A$3:$M$12"}</definedName>
    <definedName name="토건업체_1" hidden="1">{"'장비'!$A$3:$M$12"}</definedName>
    <definedName name="토건업체_2" hidden="1">{"'장비'!$A$3:$M$12"}</definedName>
    <definedName name="토건집계표r" hidden="1">{"'장비'!$A$3:$M$12"}</definedName>
    <definedName name="토건집계표r_1" hidden="1">{"'장비'!$A$3:$M$12"}</definedName>
    <definedName name="토건집계표r_2" hidden="1">{"'장비'!$A$3:$M$12"}</definedName>
    <definedName name="토목변경" hidden="1">{"'장비'!$A$3:$M$12"}</definedName>
    <definedName name="토목변경_1" hidden="1">{"'장비'!$A$3:$M$12"}</definedName>
    <definedName name="토목변경_2" hidden="1">{"'장비'!$A$3:$M$12"}</definedName>
    <definedName name="토목실행예산" hidden="1">{"'장비'!$A$3:$M$12"}</definedName>
    <definedName name="토목실행예산_1" hidden="1">{"'장비'!$A$3:$M$12"}</definedName>
    <definedName name="토목실행예산_2" hidden="1">{"'장비'!$A$3:$M$12"}</definedName>
    <definedName name="토목조정분" hidden="1">{"'장비'!$A$3:$M$12"}</definedName>
    <definedName name="토목조정분_1" hidden="1">{"'장비'!$A$3:$M$12"}</definedName>
    <definedName name="토목조정분_2" hidden="1">{"'장비'!$A$3:$M$12"}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찰예정가50" hidden="1">{"'장비'!$A$3:$M$12"}</definedName>
    <definedName name="투찰예정가50_1" hidden="1">{"'장비'!$A$3:$M$12"}</definedName>
    <definedName name="투찰예정가50_2" hidden="1">{"'장비'!$A$3:$M$12"}</definedName>
    <definedName name="투찰예정본부장" hidden="1">{"'장비'!$A$3:$M$12"}</definedName>
    <definedName name="투찰예정본부장_1" hidden="1">{"'장비'!$A$3:$M$12"}</definedName>
    <definedName name="투찰예정본부장_2" hidden="1">{"'장비'!$A$3:$M$12"}</definedName>
    <definedName name="ㅠ뮤ㅐ" localSheetId="2" hidden="1">#REF!</definedName>
    <definedName name="ㅠ뮤ㅐ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0" i="2" l="1"/>
  <c r="J60" i="2"/>
  <c r="F60" i="2"/>
  <c r="H60" i="2"/>
  <c r="F31" i="2" l="1"/>
  <c r="J107" i="6" l="1"/>
  <c r="H107" i="6"/>
  <c r="L96" i="6"/>
  <c r="H96" i="6"/>
  <c r="J96" i="6"/>
  <c r="F96" i="6"/>
  <c r="L80" i="6"/>
  <c r="H80" i="6"/>
  <c r="J80" i="6"/>
  <c r="F80" i="6"/>
  <c r="A53" i="6"/>
  <c r="A111" i="6" s="1"/>
  <c r="A159" i="6" s="1"/>
  <c r="L29" i="6"/>
  <c r="L43" i="6" s="1"/>
  <c r="L48" i="6" s="1"/>
  <c r="H29" i="6"/>
  <c r="H43" i="6" s="1"/>
  <c r="H48" i="6" s="1"/>
  <c r="A3" i="6"/>
  <c r="A56" i="6" s="1"/>
  <c r="A114" i="6" s="1"/>
  <c r="A1" i="6"/>
  <c r="A54" i="6" s="1"/>
  <c r="A112" i="6" s="1"/>
  <c r="L29" i="5"/>
  <c r="J29" i="5"/>
  <c r="H29" i="5"/>
  <c r="F29" i="5"/>
  <c r="N27" i="5"/>
  <c r="N26" i="5"/>
  <c r="N23" i="5"/>
  <c r="N18" i="5"/>
  <c r="L15" i="5"/>
  <c r="J15" i="5"/>
  <c r="J21" i="5" s="1"/>
  <c r="H15" i="5"/>
  <c r="H21" i="5" s="1"/>
  <c r="F15" i="5"/>
  <c r="F21" i="5" s="1"/>
  <c r="N13" i="5"/>
  <c r="N12" i="5"/>
  <c r="A41" i="4"/>
  <c r="T37" i="4"/>
  <c r="P37" i="4"/>
  <c r="N37" i="4"/>
  <c r="L37" i="4"/>
  <c r="J37" i="4"/>
  <c r="H37" i="4"/>
  <c r="F37" i="4"/>
  <c r="R35" i="4"/>
  <c r="V35" i="4" s="1"/>
  <c r="R34" i="4"/>
  <c r="V34" i="4" s="1"/>
  <c r="R33" i="4"/>
  <c r="V33" i="4" s="1"/>
  <c r="R31" i="4"/>
  <c r="V31" i="4" s="1"/>
  <c r="R27" i="4"/>
  <c r="R22" i="4"/>
  <c r="V22" i="4" s="1"/>
  <c r="R21" i="4"/>
  <c r="V21" i="4" s="1"/>
  <c r="T17" i="4"/>
  <c r="P17" i="4"/>
  <c r="P25" i="4" s="1"/>
  <c r="N17" i="4"/>
  <c r="L17" i="4"/>
  <c r="L25" i="4" s="1"/>
  <c r="J17" i="4"/>
  <c r="J25" i="4" s="1"/>
  <c r="H17" i="4"/>
  <c r="H25" i="4" s="1"/>
  <c r="F17" i="4"/>
  <c r="F25" i="4" s="1"/>
  <c r="R15" i="4"/>
  <c r="V15" i="4" s="1"/>
  <c r="R14" i="4"/>
  <c r="V14" i="4" s="1"/>
  <c r="L56" i="3"/>
  <c r="H56" i="3"/>
  <c r="T23" i="4"/>
  <c r="L49" i="3"/>
  <c r="H49" i="3"/>
  <c r="L20" i="3"/>
  <c r="H20" i="3"/>
  <c r="F20" i="2"/>
  <c r="L14" i="3"/>
  <c r="J14" i="3"/>
  <c r="H14" i="3"/>
  <c r="F14" i="3"/>
  <c r="L56" i="2"/>
  <c r="H56" i="2"/>
  <c r="L49" i="2"/>
  <c r="H49" i="2"/>
  <c r="L20" i="2"/>
  <c r="H20" i="2"/>
  <c r="L14" i="2"/>
  <c r="H14" i="2"/>
  <c r="F14" i="2"/>
  <c r="L126" i="1"/>
  <c r="L129" i="1" s="1"/>
  <c r="J126" i="1"/>
  <c r="J129" i="1" s="1"/>
  <c r="H126" i="1"/>
  <c r="H129" i="1" s="1"/>
  <c r="L86" i="1"/>
  <c r="H86" i="1"/>
  <c r="J86" i="1"/>
  <c r="F86" i="1"/>
  <c r="L77" i="1"/>
  <c r="H77" i="1"/>
  <c r="F107" i="6"/>
  <c r="A51" i="1"/>
  <c r="L39" i="1"/>
  <c r="H39" i="1"/>
  <c r="F39" i="1"/>
  <c r="L24" i="1"/>
  <c r="H24" i="1"/>
  <c r="F24" i="1"/>
  <c r="J24" i="1"/>
  <c r="N29" i="5" l="1"/>
  <c r="T25" i="4"/>
  <c r="R37" i="4"/>
  <c r="V17" i="4"/>
  <c r="V27" i="4"/>
  <c r="V37" i="4" s="1"/>
  <c r="H22" i="3"/>
  <c r="H25" i="3" s="1"/>
  <c r="H31" i="3" s="1"/>
  <c r="H34" i="3" s="1"/>
  <c r="H42" i="3" s="1"/>
  <c r="L22" i="2"/>
  <c r="L25" i="2" s="1"/>
  <c r="L31" i="2" s="1"/>
  <c r="L34" i="2" s="1"/>
  <c r="L42" i="2" s="1"/>
  <c r="H22" i="2"/>
  <c r="H25" i="2" s="1"/>
  <c r="H31" i="2" s="1"/>
  <c r="H34" i="2" s="1"/>
  <c r="H42" i="2" s="1"/>
  <c r="F22" i="2"/>
  <c r="F25" i="2" s="1"/>
  <c r="F34" i="2" s="1"/>
  <c r="L41" i="1"/>
  <c r="H88" i="1"/>
  <c r="H131" i="1" s="1"/>
  <c r="H41" i="1"/>
  <c r="L88" i="1"/>
  <c r="L131" i="1" s="1"/>
  <c r="F41" i="1"/>
  <c r="H98" i="6"/>
  <c r="H101" i="6" s="1"/>
  <c r="L98" i="6"/>
  <c r="L101" i="6" s="1"/>
  <c r="L107" i="6" s="1"/>
  <c r="F77" i="1"/>
  <c r="F88" i="1" s="1"/>
  <c r="J39" i="1"/>
  <c r="J41" i="1" s="1"/>
  <c r="J20" i="3"/>
  <c r="N15" i="5"/>
  <c r="J20" i="2"/>
  <c r="L22" i="3"/>
  <c r="L25" i="3" s="1"/>
  <c r="L31" i="3" s="1"/>
  <c r="L34" i="3" s="1"/>
  <c r="L42" i="3" s="1"/>
  <c r="J77" i="1"/>
  <c r="J88" i="1" s="1"/>
  <c r="J131" i="1" s="1"/>
  <c r="R17" i="4"/>
  <c r="F20" i="3"/>
  <c r="F22" i="3" s="1"/>
  <c r="F25" i="3" s="1"/>
  <c r="F31" i="3" s="1"/>
  <c r="F42" i="2" l="1"/>
  <c r="F56" i="2" s="1"/>
  <c r="F49" i="2"/>
  <c r="J14" i="2"/>
  <c r="F34" i="3"/>
  <c r="F11" i="6"/>
  <c r="F29" i="6" s="1"/>
  <c r="F43" i="6" s="1"/>
  <c r="F48" i="6" s="1"/>
  <c r="F98" i="6" s="1"/>
  <c r="F101" i="6" s="1"/>
  <c r="J22" i="3"/>
  <c r="J25" i="3" l="1"/>
  <c r="F42" i="3"/>
  <c r="J22" i="2"/>
  <c r="F60" i="3" l="1"/>
  <c r="F49" i="3"/>
  <c r="N23" i="4"/>
  <c r="F56" i="3"/>
  <c r="J25" i="2"/>
  <c r="J31" i="3"/>
  <c r="J11" i="6" l="1"/>
  <c r="J29" i="6" s="1"/>
  <c r="J43" i="6" s="1"/>
  <c r="J48" i="6" s="1"/>
  <c r="J98" i="6" s="1"/>
  <c r="J101" i="6" s="1"/>
  <c r="J34" i="3"/>
  <c r="J31" i="2"/>
  <c r="J34" i="2" s="1"/>
  <c r="R23" i="4"/>
  <c r="N25" i="4"/>
  <c r="F126" i="1" s="1"/>
  <c r="F129" i="1" s="1"/>
  <c r="F131" i="1" s="1"/>
  <c r="J42" i="2" l="1"/>
  <c r="J42" i="3"/>
  <c r="V23" i="4"/>
  <c r="V25" i="4" s="1"/>
  <c r="R25" i="4"/>
  <c r="J49" i="3" l="1"/>
  <c r="J49" i="2"/>
  <c r="L19" i="5" l="1"/>
  <c r="J56" i="3"/>
  <c r="J60" i="3"/>
  <c r="J56" i="2"/>
  <c r="L21" i="5" l="1"/>
  <c r="N19" i="5"/>
  <c r="N21" i="5" s="1"/>
</calcChain>
</file>

<file path=xl/sharedStrings.xml><?xml version="1.0" encoding="utf-8"?>
<sst xmlns="http://schemas.openxmlformats.org/spreadsheetml/2006/main" count="462" uniqueCount="247">
  <si>
    <t>บริษัท ทาคูนิ กรุ๊ป จำกัด (มหาชน)</t>
  </si>
  <si>
    <t>งบแสดงฐานะการเงิน</t>
  </si>
  <si>
    <t>ณ วันที่ 30 กันยายน พ.ศ. 2562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</si>
  <si>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</si>
  <si>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</si>
  <si>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</si>
  <si>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</si>
  <si>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</si>
  <si>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</si>
  <si>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2562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</si>
  <si>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</si>
  <si>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</si>
  <si>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</si>
  <si>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</si>
  <si>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</si>
  <si>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</si>
  <si>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</si>
  <si>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</si>
  <si>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รายได้ที่ยังไม่ได้เรียกชำระ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</si>
  <si>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</si>
  <si>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</si>
  <si>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สินทรัพย์ที่ถือไว้เพื่อขาย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</si>
  <si>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</si>
  <si>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</si>
  <si>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</si>
  <si>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</si>
  <si>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</si>
  <si>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เงินลงทุนในบริษัทร่วม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</si>
  <si>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</si>
  <si>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</si>
  <si>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</si>
  <si>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</si>
  <si>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</si>
  <si>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</si>
  <si>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</si>
  <si>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</si>
  <si>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</si>
  <si>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 xml:space="preserve">                     กรรมการ  ____________________________________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</si>
  <si>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</si>
  <si>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</si>
  <si>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</si>
  <si>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</si>
  <si>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เงินกู้ยืมระยะสั้นจากธนาคาร</t>
  </si>
  <si>
    <t xml:space="preserve">เจ้าหนี้การค้าและเจ้าหนี้อื่น  </t>
  </si>
  <si>
    <t>เงินรับล่วงหน้าค่าก่อสร้างและ</t>
  </si>
  <si>
    <t>รายได้ค่าก่อสร้างรับล่วงหน้า</t>
  </si>
  <si>
    <t>เงินกู้ยืมระยะสั้นจากบุคคลอื่น</t>
  </si>
  <si>
    <t>เงินกู้ยืมระยะสั้นจากบุคคลที่เกี่ยวข้องกัน</t>
  </si>
  <si>
    <t>ส่วนของเงินกู้ยืมระยะยาวจากธนาคาร</t>
  </si>
  <si>
    <t xml:space="preserve"> </t>
  </si>
  <si>
    <t>ที่ถึงกำหนดชำระภายในหนึ่งปี</t>
  </si>
  <si>
    <t>ส่วนของหนี้สินตามสัญญาเช่า</t>
  </si>
  <si>
    <t>ทางการเงินที่ถึงกำหนดชำระภายในหนึ่งปี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</si>
  <si>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</si>
  <si>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</si>
  <si>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</si>
  <si>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</si>
  <si>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</t>
  </si>
  <si>
    <t>หนี้สินตามสัญญาเช่าทางการเงิน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</si>
  <si>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</si>
  <si>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</si>
  <si>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</si>
  <si>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</si>
  <si>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</si>
  <si>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</si>
  <si>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</si>
  <si>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1,200,000,000 หุ้น </t>
  </si>
  <si>
    <t xml:space="preserve">   มูลค่าที่ตราไว้หุ้นละ 0.5 บาท</t>
  </si>
  <si>
    <t>ทุนที่ออกและชำระแล้ว</t>
  </si>
  <si>
    <t xml:space="preserve">หุ้นสามัญ จำนวน 800,000,000 หุ้น </t>
  </si>
  <si>
    <t xml:space="preserve">   ชำระเต็มมูลค่าแล้วหุ้นละ 0.5 บาท</t>
  </si>
  <si>
    <t>ส่วนเกินมูลค่าหุ้น</t>
  </si>
  <si>
    <t>ส่วนเกินทุนจากการรวมธุรกิจภายใต้</t>
  </si>
  <si>
    <t>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</si>
  <si>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</si>
  <si>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</si>
  <si>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</si>
  <si>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</si>
  <si>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</si>
  <si>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</si>
  <si>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</si>
  <si>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</si>
  <si>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</si>
  <si>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2562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</si>
  <si>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</si>
  <si>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</si>
  <si>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</si>
  <si>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</si>
  <si>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ต้นทุนขาย</t>
  </si>
  <si>
    <t>ต้นทุนบริการ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</si>
  <si>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</si>
  <si>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</si>
  <si>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</si>
  <si>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</si>
  <si>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</si>
  <si>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</si>
  <si>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</si>
  <si>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ส่วนแบ่งขาดทุนบริษัทร่วม</t>
  </si>
  <si>
    <t>กำไรก่อนภาษีเงินได้</t>
  </si>
  <si>
    <t>ภาษีเงินได้</t>
  </si>
  <si>
    <t>กำไรสุทธิสำหรับงวด</t>
  </si>
  <si>
    <t>กำไร(ขาดทุน)เบ็ดเสร็จอื่น :</t>
  </si>
  <si>
    <t>รายการที่จะไม่จัดประเภทใหม่ไปยังกำไร</t>
  </si>
  <si>
    <t>หรือขาดทุนในภายหลัง</t>
  </si>
  <si>
    <t xml:space="preserve">   การวัดมูลค่าใหม่ของภาระผูกพัน</t>
  </si>
  <si>
    <t xml:space="preserve">      ผลประโยชน์หลังออกจากงาน</t>
  </si>
  <si>
    <t>กำไร(ขาดทุน)เบ็ดเสร็จรวมสำหรับงวด</t>
  </si>
  <si>
    <t>การแบ่งปันกำไร</t>
  </si>
  <si>
    <t>- บริษัทใหญ่</t>
  </si>
  <si>
    <t>- ส่วนได้เสียที่ไม่มีอำนาจควบคุม</t>
  </si>
  <si>
    <t>การแบ่งปันกำไรเบ็ดเสร็จรวม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</si>
  <si>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</si>
  <si>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</si>
  <si>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</si>
  <si>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สำหรับงวดเก้าเดือนสิ้นสุดวันที่ 30 กันยายน พ.ศ. 2562</t>
  </si>
  <si>
    <t>กำไร(ขาดทุน)สุทธิสำหรับงวด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</si>
  <si>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</si>
  <si>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</si>
  <si>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</si>
  <si>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</si>
  <si>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</si>
  <si>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</si>
  <si>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 - บริษัทใหญ่</t>
  </si>
  <si>
    <t>องค์ประกอบอื่น</t>
  </si>
  <si>
    <t>กำไรสะสม</t>
  </si>
  <si>
    <t>ของส่วนของเจ้าของ</t>
  </si>
  <si>
    <t>ส่วนเกินทุนจาก</t>
  </si>
  <si>
    <t>การเปลี่ยนแปลง</t>
  </si>
  <si>
    <t>รวมส่วนของ</t>
  </si>
  <si>
    <t>ส่วนได้เสีย</t>
  </si>
  <si>
    <t>ทุนที่ออกและ</t>
  </si>
  <si>
    <t>ส่วนเกิน</t>
  </si>
  <si>
    <t>การรวมธุรกิจภายใต้</t>
  </si>
  <si>
    <t>จัดสรรแล้ว</t>
  </si>
  <si>
    <t>ยังไม่ได้</t>
  </si>
  <si>
    <t>ส่วนได้เสียบริษัทใหญ่</t>
  </si>
  <si>
    <t>ผู้เป็นเจ้าของ</t>
  </si>
  <si>
    <t>ที่ไม่มีอำนาจ</t>
  </si>
  <si>
    <t>ชำระแล้ว</t>
  </si>
  <si>
    <t>มูลค่าหุ้น</t>
  </si>
  <si>
    <t>ทุนสำรองตามกฎหมาย</t>
  </si>
  <si>
    <t>จัดสรร</t>
  </si>
  <si>
    <t>ในบริษัทย่อย</t>
  </si>
  <si>
    <t>ของบริษัทใหญ่</t>
  </si>
  <si>
    <t>ควบคุม</t>
  </si>
  <si>
    <t>เจ้าของ</t>
  </si>
  <si>
    <t>ยอดคงเหลือวันที่ 1 มกราคม พ.ศ. 2562</t>
  </si>
  <si>
    <t>ผลกระทบของการเปลี่ยนนโยบายการบัญชี</t>
  </si>
  <si>
    <t>ยอดคงเหลือที่ปรับปรุงแล้ว</t>
  </si>
  <si>
    <t xml:space="preserve">การเปลี่ยนแปลงในส่วนของเจ้าของสำหรับงวด </t>
  </si>
  <si>
    <t>การเปลี่ยนแปลงส่วนได้เสียที่ไม่มีอำนาจควบคุม</t>
  </si>
  <si>
    <t>จากการออกหุ้นเพิ่ม</t>
  </si>
  <si>
    <t>เงินปันผล</t>
  </si>
  <si>
    <t>ยอดคงเหลือ วันที่ 30 กันยายน พ.ศ. 2562</t>
  </si>
  <si>
    <t>ยอดคงเหลือ ณ วันที่ 1 มกราคม พ.ศ. 2561</t>
  </si>
  <si>
    <t>จากการขายเงินลงทุนในบริษัทย่อย</t>
  </si>
  <si>
    <t>จากการซื้อเงินลงทุนในบริษัทย่อย</t>
  </si>
  <si>
    <t>ยอดคงเหลือ ณ วันที่ 30 กันยายน พ.ศ. 2561</t>
  </si>
  <si>
    <t>ข้อมูลทางการเงินเฉพาะกิจการ (ยังไม่ได้ตรวจสอบ)</t>
  </si>
  <si>
    <t>ทุนสำรอง</t>
  </si>
  <si>
    <t>ตามกฎหมาย</t>
  </si>
  <si>
    <t>ยอดคงเหลือ วันที่ 1 มกราคม พ.ศ. 2562</t>
  </si>
  <si>
    <t>ยอดคงเหลือ วันที่ 1 มกราคม พ.ศ. 2561</t>
  </si>
  <si>
    <t>ยอดคงเหลือ วันที่ 30 กันยายน พ.ศ. 2561</t>
  </si>
  <si>
    <t>งบกระแสเงินสด</t>
  </si>
  <si>
    <t>กระแสเงินสดจากกิจกรรมดำเนินงาน</t>
  </si>
  <si>
    <t>กำไรสุทธิก่อนภาษีเงินได้</t>
  </si>
  <si>
    <t>รายการปรับปรุง</t>
  </si>
  <si>
    <t>ค่าเสื่อมราคาและค่าตัดจำหน่ายสินทรัพย์</t>
  </si>
  <si>
    <t>ค่าเผื่อการด้อยค่าของสินทรัพย์</t>
  </si>
  <si>
    <t xml:space="preserve">กลับรายการค่าเผื่อการลดมูลค่าของสินค้าคงเหลือ </t>
  </si>
  <si>
    <t xml:space="preserve">สินค้าล้าสมัยและเคลื่อนไหวช้า </t>
  </si>
  <si>
    <t xml:space="preserve">(กำไร)ขาดทุนจากการขาย/ตัดจำหน่ายที่ดิน </t>
  </si>
  <si>
    <t xml:space="preserve">อาคารและอุปกรณ์ </t>
  </si>
  <si>
    <t>ส่วนแบ่งขาดทุนจากบริษัทร่วม</t>
  </si>
  <si>
    <t>ค่าใช้จ่ายภาระผูกพันผลประโยชน์พนักงาน</t>
  </si>
  <si>
    <t>กำไรจากการจำหน่ายเงินลงทุนระยะสั้น</t>
  </si>
  <si>
    <t>ตัดจำหน่ายภาษีนิติบุคคลจ่ายล่วงหน้า</t>
  </si>
  <si>
    <t>ดอกเบี้ยรับ</t>
  </si>
  <si>
    <t>การเปลี่ยนแปลงของเงินทุนหมุนเวียน</t>
  </si>
  <si>
    <t>- ลูกหนี้การค้าและลูกหนี้อื่น</t>
  </si>
  <si>
    <t>- รายได้ที่ยังไม่ได้เรียกชำระ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</si>
  <si>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</si>
  <si>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</si>
  <si>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</si>
  <si>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</si>
  <si>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เงินรับล่วงหน้าค่าก่อสร้างและรายได้</t>
  </si>
  <si>
    <t>ค่าก่อสร้างรับล่วงหน้า</t>
  </si>
  <si>
    <t>- หนี้สินหมุนเวียนอื่น</t>
  </si>
  <si>
    <t>- ภาระผูกพันผลประโยชน์พนักงานจ่าย</t>
  </si>
  <si>
    <t>- หนี้สินไม่หมุนเวียนอื่น</t>
  </si>
  <si>
    <t>- จ่ายดอกเบี้ย</t>
  </si>
  <si>
    <t>- จ่ายภาษี</t>
  </si>
  <si>
    <t>- รับคืนภาษีเงินได้</t>
  </si>
  <si>
    <t>กระแสเงินสดจากกิจกรรมลงทุน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</si>
  <si>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</si>
  <si>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</si>
  <si>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</si>
  <si>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เงินสดจ่ายเพื่อซื้อเงินลงทุนระยะสั้น</t>
  </si>
  <si>
    <t>เงินสดรับจากการขายเงินลงทุนระยะสั้น</t>
  </si>
  <si>
    <t>เงินปันผลรับ</t>
  </si>
  <si>
    <t>กิจการที่เกี่ยวข้องกัน</t>
  </si>
  <si>
    <t>เงินสดจ่ายซื้อเงินลงทุนในบริษัทร่วม</t>
  </si>
  <si>
    <t>เงินสดจ่ายเงินลงทุนในบริษัทย่อย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</si>
  <si>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</si>
  <si>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</si>
  <si>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เงินสดรับจากเงินกู้ยืมระยะสั้นจากธนาคาร</t>
  </si>
  <si>
    <t>จ่ายคืนเงินกู้ยืมระยะสั้นจากธนาคาร</t>
  </si>
  <si>
    <t>จ่ายคืนเงินกู้ยืมระยะยาวจากธนาคาร</t>
  </si>
  <si>
    <t>เงินปันผลจ่าย</t>
  </si>
  <si>
    <t>เงินสดจ่ายชำระหนี้สินตามสัญญาเช่าทางการเงิน</t>
  </si>
  <si>
    <t>เงินสดรับจากการขายเงินลงทุนในบริษัทย่อย</t>
  </si>
  <si>
    <t>เงินสดรับจากการเพิ่มทุน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</si>
  <si>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</si>
  <si>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</si>
  <si>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เงินสดและรายการเทียบเท่าเงินสด ประกอบด้วย:</t>
  </si>
  <si>
    <t>รวม</t>
  </si>
  <si>
    <t>รายการที่ไม่ใช่เงินสด</t>
  </si>
  <si>
    <t xml:space="preserve">ซื้อที่ดิน อาคารและอุปกรณ์โดยสินเชื่อ </t>
  </si>
  <si>
    <t xml:space="preserve">(รวมอยู่ในเจ้าหนี้การค้า และเจ้าหนี้อื่น) </t>
  </si>
  <si>
    <t>ซื้อสินทรัพย์ภายใต้สัญญาเช่าการเงิน</t>
  </si>
  <si>
    <t>โอนจัดประเภทที่ดินและอาคารเป็นสินทรัพย์ที่ถือไว้เพื่อขาย</t>
  </si>
  <si>
    <t>โอนจัดประเภทอสังหาริมทรัพย์เพื่อการลงทุนเป็น</t>
  </si>
  <si>
    <t>กำไรเบ็ดเสร็จอื่น :</t>
  </si>
  <si>
    <t>ขาดทุนเสร็จรวมสำหรับงวด</t>
  </si>
  <si>
    <t>ขาดทุนจากการตีราคาใหม่ของหลักทรัพย์</t>
  </si>
  <si>
    <t>ขาดทุนจากการขายอสังหาริมทรัพย์เพื่อการลงทุน</t>
  </si>
  <si>
    <t xml:space="preserve">ค่าเผื่อหนี้สงสัยจะสูญ  </t>
  </si>
  <si>
    <t>เงินสดสุทธิใช้ไปในกิจกรรมดำเนินงาน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</si>
  <si>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</si>
  <si>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</si>
  <si>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</si>
  <si>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</si>
  <si>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</si>
  <si>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</si>
  <si>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การ(เพิ่มขึ้น)ลดลงของเงินฝากธนาคาร</t>
  </si>
  <si>
    <t xml:space="preserve">   ที่ติดภาระค้ำประกัน</t>
  </si>
  <si>
    <t>เงินสดรับจากการจำหน่ายอสังหาริมทรัพย์</t>
  </si>
  <si>
    <t xml:space="preserve">   เพื่อการลงทุน</t>
  </si>
  <si>
    <t>เงินสดรับจากเงินกู้ยืมระยะสั้นจากบุคคล</t>
  </si>
  <si>
    <t xml:space="preserve">   ที่เกี่ยวข้องกัน</t>
  </si>
  <si>
    <t>เงินสดจ่ายเพื่อซื้อเงินลงทุน</t>
  </si>
  <si>
    <t xml:space="preserve">   จากส่วนได้เสียที่ไม่มีอำนาจควบคุม</t>
  </si>
  <si>
    <t>ส่วนแบ่งกำไรบริษัทร่วม</t>
  </si>
  <si>
    <t>เงินให้กู้ยืมแก่กิจการที่เกี่ยวข้องกัน</t>
  </si>
  <si>
    <t>เงินสดรับจากการจ่ายคืนเงินให้กู้ยืมแก่</t>
  </si>
  <si>
    <t>เงินสดรับจากเงินกู้ยืมระยะสั้นจากบุคคลอื่น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</si>
</sst>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#,##0;\(#,##0\);&quot;-&quot;;@"/>
    <numFmt numFmtId="165" formatCode="#,##0;\(#,##0\);\-"/>
    <numFmt numFmtId="166" formatCode="#,##0;\(#,##0\)"/>
    <numFmt numFmtId="167" formatCode="_(* #,##0.00_);_(* \(#,##0.00\);_(* &quot;-&quot;??_);_(@_)"/>
    <numFmt numFmtId="168" formatCode="_-* #,##0_-;\-* #,##0_-;_-* &quot;-&quot;??_-;_-@_-"/>
    <numFmt numFmtId="169" formatCode="#,##0\ ;\(#,##0\)"/>
    <numFmt numFmtId="170" formatCode="#,##0.0000;\(#,##0.0000\);&quot;-&quot;;@"/>
    <numFmt numFmtId="171" formatCode="#,##0.0000;\(#,##0.0000\);\-"/>
    <numFmt numFmtId="172" formatCode="_-* #,##0.0000_-;\-* #,##0.0000_-;_-* &quot;-&quot;??_-;_-@_-"/>
    <numFmt numFmtId="173" formatCode="_(* #,##0_);_(* \(#,##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0"/>
      <name val="ApFont"/>
    </font>
    <font>
      <sz val="11"/>
      <color indexed="8"/>
      <name val="Calibri"/>
      <family val="2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sz val="14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2.5"/>
      <name val="Browallia New"/>
      <family val="2"/>
    </font>
    <font>
      <b/>
      <sz val="12.5"/>
      <name val="Browallia New"/>
      <family val="2"/>
    </font>
    <font>
      <i/>
      <sz val="12.5"/>
      <name val="Browallia New"/>
      <family val="2"/>
    </font>
    <font>
      <sz val="12.5"/>
      <color theme="1"/>
      <name val="Browallia New"/>
      <family val="2"/>
    </font>
    <font>
      <sz val="12.5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36">
    <xf numFmtId="0" fontId="0" fillId="0" borderId="0" xfId="0"/>
    <xf numFmtId="0" fontId="6" fillId="0" borderId="0" xfId="2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6" fillId="0" borderId="1" xfId="2" applyFont="1" applyFill="1" applyBorder="1" applyAlignment="1">
      <alignment vertical="center"/>
    </xf>
    <xf numFmtId="0" fontId="7" fillId="0" borderId="1" xfId="2" applyFont="1" applyFill="1" applyBorder="1" applyAlignment="1">
      <alignment vertical="center"/>
    </xf>
    <xf numFmtId="0" fontId="7" fillId="0" borderId="1" xfId="2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vertical="center"/>
    </xf>
    <xf numFmtId="165" fontId="7" fillId="0" borderId="1" xfId="2" applyNumberFormat="1" applyFont="1" applyFill="1" applyBorder="1" applyAlignment="1">
      <alignment vertical="center"/>
    </xf>
    <xf numFmtId="0" fontId="7" fillId="0" borderId="0" xfId="2" applyFont="1" applyFill="1" applyAlignment="1">
      <alignment horizontal="center" vertical="center"/>
    </xf>
    <xf numFmtId="164" fontId="7" fillId="0" borderId="0" xfId="2" applyNumberFormat="1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right" vertical="center"/>
    </xf>
    <xf numFmtId="166" fontId="7" fillId="0" borderId="0" xfId="2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right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8" fontId="7" fillId="0" borderId="0" xfId="2" applyNumberFormat="1" applyFont="1" applyFill="1" applyBorder="1" applyAlignment="1">
      <alignment vertical="center"/>
    </xf>
    <xf numFmtId="164" fontId="7" fillId="0" borderId="0" xfId="2" applyNumberFormat="1" applyFont="1" applyFill="1" applyAlignment="1">
      <alignment vertical="center"/>
    </xf>
    <xf numFmtId="165" fontId="7" fillId="0" borderId="0" xfId="2" applyNumberFormat="1" applyFont="1" applyFill="1" applyAlignment="1">
      <alignment vertical="center"/>
    </xf>
    <xf numFmtId="0" fontId="7" fillId="0" borderId="0" xfId="2" applyFont="1" applyFill="1" applyBorder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164" fontId="7" fillId="0" borderId="0" xfId="2" applyNumberFormat="1" applyFont="1" applyFill="1" applyBorder="1" applyAlignment="1">
      <alignment horizontal="right" vertical="center"/>
    </xf>
    <xf numFmtId="164" fontId="7" fillId="0" borderId="1" xfId="3" applyNumberFormat="1" applyFont="1" applyFill="1" applyBorder="1" applyAlignment="1">
      <alignment vertical="center"/>
    </xf>
    <xf numFmtId="165" fontId="7" fillId="0" borderId="1" xfId="3" applyNumberFormat="1" applyFont="1" applyFill="1" applyBorder="1" applyAlignment="1">
      <alignment vertical="center"/>
    </xf>
    <xf numFmtId="164" fontId="6" fillId="0" borderId="0" xfId="2" applyNumberFormat="1" applyFont="1" applyFill="1" applyAlignment="1">
      <alignment horizontal="left" vertical="center"/>
    </xf>
    <xf numFmtId="165" fontId="6" fillId="0" borderId="0" xfId="2" applyNumberFormat="1" applyFont="1" applyFill="1" applyAlignment="1">
      <alignment horizontal="left" vertical="center"/>
    </xf>
    <xf numFmtId="164" fontId="6" fillId="0" borderId="1" xfId="2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Continuous" vertical="center"/>
    </xf>
    <xf numFmtId="164" fontId="7" fillId="0" borderId="0" xfId="2" applyNumberFormat="1" applyFont="1" applyFill="1" applyBorder="1" applyAlignment="1">
      <alignment horizontal="centerContinuous" vertical="center"/>
    </xf>
    <xf numFmtId="165" fontId="7" fillId="0" borderId="0" xfId="2" applyNumberFormat="1" applyFont="1" applyFill="1" applyBorder="1" applyAlignment="1">
      <alignment horizontal="centerContinuous" vertical="center"/>
    </xf>
    <xf numFmtId="0" fontId="7" fillId="0" borderId="0" xfId="2" applyFont="1" applyFill="1" applyBorder="1" applyAlignment="1">
      <alignment horizontal="center" vertical="center"/>
    </xf>
    <xf numFmtId="164" fontId="8" fillId="2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vertical="center"/>
    </xf>
    <xf numFmtId="0" fontId="7" fillId="0" borderId="0" xfId="10" applyFont="1"/>
    <xf numFmtId="0" fontId="6" fillId="0" borderId="0" xfId="2" applyFont="1" applyFill="1" applyBorder="1" applyAlignment="1">
      <alignment horizontal="right" vertical="center"/>
    </xf>
    <xf numFmtId="15" fontId="6" fillId="0" borderId="1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166" fontId="7" fillId="0" borderId="1" xfId="2" applyNumberFormat="1" applyFont="1" applyFill="1" applyBorder="1" applyAlignment="1">
      <alignment horizontal="right" vertical="center"/>
    </xf>
    <xf numFmtId="166" fontId="7" fillId="0" borderId="0" xfId="2" applyNumberFormat="1" applyFont="1" applyFill="1" applyAlignment="1">
      <alignment horizontal="right" vertical="center"/>
    </xf>
    <xf numFmtId="43" fontId="7" fillId="0" borderId="0" xfId="13" applyFont="1" applyFill="1" applyBorder="1" applyAlignment="1">
      <alignment horizontal="right" vertical="center"/>
    </xf>
    <xf numFmtId="166" fontId="7" fillId="0" borderId="2" xfId="2" applyNumberFormat="1" applyFont="1" applyFill="1" applyBorder="1" applyAlignment="1">
      <alignment horizontal="right" vertical="center"/>
    </xf>
    <xf numFmtId="0" fontId="7" fillId="0" borderId="2" xfId="2" applyFont="1" applyFill="1" applyBorder="1" applyAlignment="1">
      <alignment vertical="center"/>
    </xf>
    <xf numFmtId="0" fontId="6" fillId="0" borderId="2" xfId="2" applyFont="1" applyFill="1" applyBorder="1" applyAlignment="1">
      <alignment vertical="center"/>
    </xf>
    <xf numFmtId="0" fontId="7" fillId="0" borderId="2" xfId="2" applyFont="1" applyFill="1" applyBorder="1" applyAlignment="1">
      <alignment horizontal="center" vertical="center"/>
    </xf>
    <xf numFmtId="43" fontId="7" fillId="0" borderId="2" xfId="13" applyFont="1" applyFill="1" applyBorder="1" applyAlignment="1">
      <alignment horizontal="right" vertical="center"/>
    </xf>
    <xf numFmtId="43" fontId="7" fillId="0" borderId="1" xfId="13" applyFont="1" applyFill="1" applyBorder="1" applyAlignment="1">
      <alignment horizontal="right" vertical="center"/>
    </xf>
    <xf numFmtId="166" fontId="7" fillId="0" borderId="0" xfId="2" applyNumberFormat="1" applyFont="1" applyFill="1" applyBorder="1" applyAlignment="1">
      <alignment horizontal="center" vertical="center"/>
    </xf>
    <xf numFmtId="173" fontId="7" fillId="0" borderId="0" xfId="2" applyNumberFormat="1" applyFont="1" applyFill="1" applyAlignment="1">
      <alignment vertical="center"/>
    </xf>
    <xf numFmtId="166" fontId="7" fillId="0" borderId="1" xfId="2" applyNumberFormat="1" applyFont="1" applyFill="1" applyBorder="1" applyAlignment="1">
      <alignment horizontal="center" vertical="center"/>
    </xf>
    <xf numFmtId="173" fontId="7" fillId="0" borderId="1" xfId="2" applyNumberFormat="1" applyFont="1" applyFill="1" applyBorder="1" applyAlignment="1">
      <alignment vertical="center"/>
    </xf>
    <xf numFmtId="164" fontId="7" fillId="0" borderId="1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right" vertical="center"/>
    </xf>
    <xf numFmtId="0" fontId="6" fillId="0" borderId="2" xfId="2" applyFont="1" applyFill="1" applyBorder="1" applyAlignment="1">
      <alignment horizontal="center" vertical="center"/>
    </xf>
    <xf numFmtId="164" fontId="7" fillId="0" borderId="2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center" vertical="center"/>
    </xf>
    <xf numFmtId="164" fontId="6" fillId="0" borderId="0" xfId="2" applyNumberFormat="1" applyFont="1" applyFill="1" applyAlignment="1">
      <alignment horizontal="right" vertical="center"/>
    </xf>
    <xf numFmtId="164" fontId="8" fillId="0" borderId="0" xfId="2" applyNumberFormat="1" applyFont="1" applyFill="1" applyBorder="1" applyAlignment="1">
      <alignment horizontal="center" vertical="center"/>
    </xf>
    <xf numFmtId="0" fontId="9" fillId="0" borderId="0" xfId="0" applyFont="1"/>
    <xf numFmtId="164" fontId="7" fillId="2" borderId="0" xfId="8" applyNumberFormat="1" applyFont="1" applyFill="1" applyBorder="1" applyAlignment="1">
      <alignment horizontal="right" vertical="center"/>
    </xf>
    <xf numFmtId="166" fontId="7" fillId="0" borderId="0" xfId="8" applyNumberFormat="1" applyFont="1" applyFill="1" applyBorder="1" applyAlignment="1">
      <alignment horizontal="right" vertical="center"/>
    </xf>
    <xf numFmtId="0" fontId="6" fillId="0" borderId="0" xfId="7" applyFont="1" applyFill="1" applyAlignment="1">
      <alignment vertical="center"/>
    </xf>
    <xf numFmtId="164" fontId="7" fillId="2" borderId="1" xfId="8" applyNumberFormat="1" applyFont="1" applyFill="1" applyBorder="1" applyAlignment="1">
      <alignment horizontal="right" vertical="center"/>
    </xf>
    <xf numFmtId="173" fontId="7" fillId="0" borderId="0" xfId="9" applyNumberFormat="1" applyFont="1" applyFill="1" applyBorder="1" applyAlignment="1">
      <alignment horizontal="right" vertical="center"/>
    </xf>
    <xf numFmtId="164" fontId="7" fillId="2" borderId="2" xfId="8" applyNumberFormat="1" applyFont="1" applyFill="1" applyBorder="1" applyAlignment="1">
      <alignment horizontal="right" vertical="center"/>
    </xf>
    <xf numFmtId="164" fontId="7" fillId="0" borderId="0" xfId="8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horizontal="right" vertical="center"/>
    </xf>
    <xf numFmtId="164" fontId="7" fillId="2" borderId="0" xfId="2" applyNumberFormat="1" applyFont="1" applyFill="1" applyBorder="1" applyAlignment="1">
      <alignment horizontal="right" vertical="center"/>
    </xf>
    <xf numFmtId="164" fontId="7" fillId="2" borderId="4" xfId="8" applyNumberFormat="1" applyFont="1" applyFill="1" applyBorder="1" applyAlignment="1">
      <alignment horizontal="right" vertical="center"/>
    </xf>
    <xf numFmtId="166" fontId="7" fillId="0" borderId="0" xfId="2" applyNumberFormat="1" applyFont="1" applyFill="1" applyAlignment="1">
      <alignment vertical="center"/>
    </xf>
    <xf numFmtId="164" fontId="7" fillId="0" borderId="0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horizontal="right" vertical="center"/>
    </xf>
    <xf numFmtId="164" fontId="7" fillId="0" borderId="1" xfId="8" applyNumberFormat="1" applyFont="1" applyFill="1" applyBorder="1" applyAlignment="1">
      <alignment horizontal="right" vertical="center"/>
    </xf>
    <xf numFmtId="164" fontId="7" fillId="0" borderId="2" xfId="8" applyNumberFormat="1" applyFont="1" applyFill="1" applyBorder="1" applyAlignment="1">
      <alignment horizontal="right" vertical="center"/>
    </xf>
    <xf numFmtId="164" fontId="7" fillId="0" borderId="4" xfId="8" applyNumberFormat="1" applyFont="1" applyFill="1" applyBorder="1" applyAlignment="1">
      <alignment horizontal="right" vertical="center"/>
    </xf>
    <xf numFmtId="166" fontId="7" fillId="0" borderId="2" xfId="2" applyNumberFormat="1" applyFont="1" applyFill="1" applyBorder="1" applyAlignment="1">
      <alignment horizontal="center" vertical="center"/>
    </xf>
    <xf numFmtId="173" fontId="7" fillId="0" borderId="2" xfId="2" applyNumberFormat="1" applyFont="1" applyFill="1" applyBorder="1" applyAlignment="1">
      <alignment vertical="center"/>
    </xf>
    <xf numFmtId="164" fontId="7" fillId="0" borderId="2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Border="1" applyAlignment="1">
      <alignment horizontal="center" vertical="center"/>
    </xf>
    <xf numFmtId="173" fontId="7" fillId="0" borderId="0" xfId="2" applyNumberFormat="1" applyFont="1" applyFill="1" applyBorder="1" applyAlignment="1">
      <alignment vertical="center"/>
    </xf>
    <xf numFmtId="169" fontId="7" fillId="0" borderId="0" xfId="2" applyNumberFormat="1" applyFont="1" applyFill="1" applyAlignment="1">
      <alignment horizontal="center" vertical="center"/>
    </xf>
    <xf numFmtId="169" fontId="7" fillId="0" borderId="0" xfId="2" applyNumberFormat="1" applyFont="1" applyFill="1" applyAlignment="1">
      <alignment vertical="center"/>
    </xf>
    <xf numFmtId="0" fontId="6" fillId="0" borderId="0" xfId="2" applyFont="1" applyFill="1" applyBorder="1" applyAlignment="1">
      <alignment horizontal="left" vertical="center"/>
    </xf>
    <xf numFmtId="164" fontId="6" fillId="0" borderId="0" xfId="2" applyNumberFormat="1" applyFont="1" applyFill="1" applyBorder="1" applyAlignment="1">
      <alignment horizontal="left" vertical="center"/>
    </xf>
    <xf numFmtId="164" fontId="6" fillId="0" borderId="1" xfId="2" applyNumberFormat="1" applyFont="1" applyFill="1" applyBorder="1" applyAlignment="1">
      <alignment vertical="center"/>
    </xf>
    <xf numFmtId="164" fontId="7" fillId="0" borderId="0" xfId="2" applyNumberFormat="1" applyFont="1" applyFill="1" applyAlignment="1">
      <alignment horizontal="centerContinuous" vertical="center"/>
    </xf>
    <xf numFmtId="171" fontId="7" fillId="0" borderId="0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vertical="center"/>
    </xf>
    <xf numFmtId="164" fontId="7" fillId="0" borderId="1" xfId="5" applyNumberFormat="1" applyFont="1" applyFill="1" applyBorder="1" applyAlignment="1">
      <alignment vertical="center"/>
    </xf>
    <xf numFmtId="169" fontId="7" fillId="0" borderId="1" xfId="5" applyNumberFormat="1" applyFont="1" applyFill="1" applyBorder="1" applyAlignment="1">
      <alignment vertical="center"/>
    </xf>
    <xf numFmtId="43" fontId="7" fillId="0" borderId="1" xfId="5" applyFont="1" applyFill="1" applyBorder="1" applyAlignment="1">
      <alignment vertical="center"/>
    </xf>
    <xf numFmtId="172" fontId="7" fillId="0" borderId="1" xfId="1" applyNumberFormat="1" applyFont="1" applyFill="1" applyBorder="1" applyAlignment="1">
      <alignment vertical="center"/>
    </xf>
    <xf numFmtId="164" fontId="7" fillId="0" borderId="2" xfId="5" applyNumberFormat="1" applyFont="1" applyFill="1" applyBorder="1" applyAlignment="1">
      <alignment vertical="center"/>
    </xf>
    <xf numFmtId="169" fontId="7" fillId="0" borderId="2" xfId="5" applyNumberFormat="1" applyFont="1" applyFill="1" applyBorder="1" applyAlignment="1">
      <alignment vertical="center"/>
    </xf>
    <xf numFmtId="43" fontId="7" fillId="0" borderId="2" xfId="5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166" fontId="10" fillId="0" borderId="0" xfId="2" applyNumberFormat="1" applyFont="1" applyFill="1" applyBorder="1" applyAlignment="1">
      <alignment vertical="center"/>
    </xf>
    <xf numFmtId="164" fontId="10" fillId="0" borderId="0" xfId="2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Border="1" applyAlignment="1">
      <alignment horizontal="right" vertical="center" wrapText="1"/>
    </xf>
    <xf numFmtId="166" fontId="11" fillId="0" borderId="0" xfId="2" applyNumberFormat="1" applyFont="1" applyFill="1" applyBorder="1" applyAlignment="1">
      <alignment horizontal="right" vertical="center"/>
    </xf>
    <xf numFmtId="0" fontId="10" fillId="0" borderId="0" xfId="2" applyFont="1" applyFill="1" applyAlignment="1">
      <alignment horizontal="left" vertical="center"/>
    </xf>
    <xf numFmtId="0" fontId="10" fillId="0" borderId="1" xfId="2" applyFont="1" applyFill="1" applyBorder="1" applyAlignment="1">
      <alignment horizontal="center" vertical="center"/>
    </xf>
    <xf numFmtId="164" fontId="10" fillId="0" borderId="1" xfId="2" applyNumberFormat="1" applyFont="1" applyFill="1" applyBorder="1" applyAlignment="1">
      <alignment horizontal="right" vertical="center"/>
    </xf>
    <xf numFmtId="0" fontId="10" fillId="0" borderId="0" xfId="2" applyFont="1" applyFill="1" applyBorder="1" applyAlignment="1">
      <alignment horizontal="center" vertical="center"/>
    </xf>
    <xf numFmtId="164" fontId="10" fillId="2" borderId="0" xfId="2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5" fontId="12" fillId="2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3" fillId="2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5" fontId="11" fillId="2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3" fontId="11" fillId="2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165" fontId="11" fillId="2" borderId="2" xfId="0" applyNumberFormat="1" applyFont="1" applyFill="1" applyBorder="1" applyAlignment="1">
      <alignment vertical="center"/>
    </xf>
    <xf numFmtId="165" fontId="11" fillId="0" borderId="2" xfId="0" applyNumberFormat="1" applyFont="1" applyFill="1" applyBorder="1" applyAlignment="1">
      <alignment vertical="center"/>
    </xf>
    <xf numFmtId="3" fontId="11" fillId="2" borderId="2" xfId="0" applyNumberFormat="1" applyFont="1" applyFill="1" applyBorder="1" applyAlignment="1">
      <alignment vertical="center"/>
    </xf>
    <xf numFmtId="3" fontId="11" fillId="0" borderId="2" xfId="0" applyNumberFormat="1" applyFont="1" applyFill="1" applyBorder="1" applyAlignment="1">
      <alignment vertical="center"/>
    </xf>
    <xf numFmtId="165" fontId="13" fillId="2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5" fontId="11" fillId="2" borderId="0" xfId="4" applyNumberFormat="1" applyFont="1" applyFill="1" applyAlignment="1">
      <alignment vertical="center"/>
    </xf>
    <xf numFmtId="165" fontId="11" fillId="0" borderId="0" xfId="4" applyNumberFormat="1" applyFont="1" applyFill="1" applyAlignment="1">
      <alignment vertical="center"/>
    </xf>
    <xf numFmtId="165" fontId="11" fillId="2" borderId="0" xfId="3" applyNumberFormat="1" applyFont="1" applyFill="1" applyAlignment="1">
      <alignment vertical="center"/>
    </xf>
    <xf numFmtId="165" fontId="11" fillId="0" borderId="0" xfId="3" applyNumberFormat="1" applyFont="1" applyFill="1" applyBorder="1" applyAlignment="1">
      <alignment vertical="center"/>
    </xf>
    <xf numFmtId="165" fontId="11" fillId="0" borderId="0" xfId="3" applyNumberFormat="1" applyFont="1" applyFill="1" applyAlignment="1">
      <alignment vertical="center"/>
    </xf>
    <xf numFmtId="165" fontId="11" fillId="2" borderId="2" xfId="4" applyNumberFormat="1" applyFont="1" applyFill="1" applyBorder="1" applyAlignment="1">
      <alignment vertical="center"/>
    </xf>
    <xf numFmtId="165" fontId="11" fillId="0" borderId="2" xfId="4" applyNumberFormat="1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vertical="center"/>
    </xf>
    <xf numFmtId="165" fontId="11" fillId="2" borderId="3" xfId="0" applyNumberFormat="1" applyFont="1" applyFill="1" applyBorder="1" applyAlignment="1">
      <alignment vertical="center"/>
    </xf>
    <xf numFmtId="165" fontId="11" fillId="0" borderId="3" xfId="0" applyNumberFormat="1" applyFont="1" applyFill="1" applyBorder="1" applyAlignment="1">
      <alignment vertical="center"/>
    </xf>
    <xf numFmtId="168" fontId="11" fillId="0" borderId="0" xfId="2" applyNumberFormat="1" applyFont="1" applyFill="1" applyBorder="1" applyAlignment="1">
      <alignment vertical="center"/>
    </xf>
    <xf numFmtId="164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4" fontId="11" fillId="0" borderId="0" xfId="2" applyNumberFormat="1" applyFont="1" applyFill="1" applyAlignment="1">
      <alignment vertical="center"/>
    </xf>
    <xf numFmtId="165" fontId="11" fillId="0" borderId="0" xfId="2" applyNumberFormat="1" applyFont="1" applyFill="1" applyAlignment="1">
      <alignment vertical="center"/>
    </xf>
    <xf numFmtId="0" fontId="11" fillId="0" borderId="0" xfId="2" applyFont="1" applyFill="1" applyBorder="1" applyAlignment="1">
      <alignment horizontal="right" vertical="center"/>
    </xf>
    <xf numFmtId="0" fontId="11" fillId="0" borderId="0" xfId="2" applyFont="1" applyFill="1" applyBorder="1" applyAlignment="1">
      <alignment vertical="center"/>
    </xf>
    <xf numFmtId="164" fontId="11" fillId="0" borderId="0" xfId="2" applyNumberFormat="1" applyFont="1" applyFill="1" applyBorder="1" applyAlignment="1">
      <alignment horizontal="right" vertical="center"/>
    </xf>
    <xf numFmtId="0" fontId="11" fillId="0" borderId="0" xfId="2" applyFont="1" applyFill="1" applyBorder="1" applyAlignment="1">
      <alignment horizontal="center" vertical="center"/>
    </xf>
    <xf numFmtId="164" fontId="12" fillId="2" borderId="0" xfId="2" applyNumberFormat="1" applyFont="1" applyFill="1" applyBorder="1" applyAlignment="1">
      <alignment horizontal="center" vertical="center"/>
    </xf>
    <xf numFmtId="165" fontId="13" fillId="0" borderId="0" xfId="2" applyNumberFormat="1" applyFont="1" applyFill="1" applyBorder="1" applyAlignment="1">
      <alignment horizontal="center" vertical="center"/>
    </xf>
    <xf numFmtId="164" fontId="13" fillId="0" borderId="0" xfId="2" applyNumberFormat="1" applyFont="1" applyFill="1" applyBorder="1" applyAlignment="1">
      <alignment horizontal="center" vertical="center"/>
    </xf>
    <xf numFmtId="164" fontId="13" fillId="2" borderId="0" xfId="2" applyNumberFormat="1" applyFont="1" applyFill="1" applyBorder="1" applyAlignment="1">
      <alignment horizontal="center" vertical="center"/>
    </xf>
    <xf numFmtId="165" fontId="11" fillId="2" borderId="0" xfId="0" applyNumberFormat="1" applyFont="1" applyFill="1" applyAlignment="1">
      <alignment vertical="center"/>
    </xf>
    <xf numFmtId="165" fontId="11" fillId="2" borderId="2" xfId="3" applyNumberFormat="1" applyFont="1" applyFill="1" applyBorder="1" applyAlignment="1">
      <alignment vertical="center"/>
    </xf>
    <xf numFmtId="165" fontId="11" fillId="0" borderId="2" xfId="3" applyNumberFormat="1" applyFont="1" applyFill="1" applyBorder="1" applyAlignment="1">
      <alignment vertical="center"/>
    </xf>
    <xf numFmtId="165" fontId="11" fillId="2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0" fontId="12" fillId="0" borderId="0" xfId="2" applyFont="1" applyFill="1" applyBorder="1" applyAlignment="1">
      <alignment horizontal="center" vertical="center"/>
    </xf>
    <xf numFmtId="165" fontId="10" fillId="0" borderId="0" xfId="2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165" fontId="10" fillId="2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0" fontId="11" fillId="0" borderId="0" xfId="0" quotePrefix="1" applyFont="1" applyFill="1" applyAlignment="1">
      <alignment horizontal="left" vertical="center"/>
    </xf>
    <xf numFmtId="3" fontId="11" fillId="2" borderId="0" xfId="0" applyNumberFormat="1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165" fontId="11" fillId="2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/>
    </xf>
    <xf numFmtId="165" fontId="11" fillId="2" borderId="2" xfId="4" applyNumberFormat="1" applyFont="1" applyFill="1" applyBorder="1" applyAlignment="1">
      <alignment horizontal="right" vertical="center"/>
    </xf>
    <xf numFmtId="165" fontId="11" fillId="0" borderId="2" xfId="4" applyNumberFormat="1" applyFont="1" applyFill="1" applyBorder="1" applyAlignment="1">
      <alignment horizontal="right" vertical="center"/>
    </xf>
    <xf numFmtId="0" fontId="10" fillId="0" borderId="0" xfId="2" applyFont="1" applyFill="1" applyBorder="1" applyAlignment="1">
      <alignment horizontal="right" vertical="center"/>
    </xf>
    <xf numFmtId="164" fontId="11" fillId="2" borderId="0" xfId="2" applyNumberFormat="1" applyFont="1" applyFill="1" applyBorder="1" applyAlignment="1">
      <alignment horizontal="center" vertical="center"/>
    </xf>
    <xf numFmtId="164" fontId="11" fillId="0" borderId="0" xfId="2" applyNumberFormat="1" applyFont="1" applyFill="1" applyBorder="1" applyAlignment="1">
      <alignment horizontal="center" vertical="center"/>
    </xf>
    <xf numFmtId="164" fontId="11" fillId="2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right" vertical="center"/>
    </xf>
    <xf numFmtId="165" fontId="11" fillId="2" borderId="0" xfId="2" applyNumberFormat="1" applyFont="1" applyFill="1" applyBorder="1" applyAlignment="1">
      <alignment vertical="center"/>
    </xf>
    <xf numFmtId="164" fontId="11" fillId="2" borderId="1" xfId="2" applyNumberFormat="1" applyFont="1" applyFill="1" applyBorder="1" applyAlignment="1">
      <alignment horizontal="right" vertical="center"/>
    </xf>
    <xf numFmtId="165" fontId="11" fillId="0" borderId="2" xfId="2" applyNumberFormat="1" applyFont="1" applyFill="1" applyBorder="1" applyAlignment="1">
      <alignment vertical="center"/>
    </xf>
    <xf numFmtId="165" fontId="11" fillId="2" borderId="2" xfId="2" applyNumberFormat="1" applyFont="1" applyFill="1" applyBorder="1" applyAlignment="1">
      <alignment vertical="center"/>
    </xf>
    <xf numFmtId="164" fontId="11" fillId="2" borderId="0" xfId="2" applyNumberFormat="1" applyFont="1" applyFill="1" applyBorder="1" applyAlignment="1">
      <alignment horizontal="right" vertical="center"/>
    </xf>
    <xf numFmtId="164" fontId="11" fillId="0" borderId="1" xfId="2" applyNumberFormat="1" applyFont="1" applyFill="1" applyBorder="1" applyAlignment="1">
      <alignment horizontal="right" vertical="center"/>
    </xf>
    <xf numFmtId="164" fontId="11" fillId="2" borderId="0" xfId="5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4" fontId="11" fillId="0" borderId="0" xfId="5" applyNumberFormat="1" applyFont="1" applyFill="1" applyBorder="1" applyAlignment="1">
      <alignment horizontal="right" vertical="center"/>
    </xf>
    <xf numFmtId="164" fontId="11" fillId="2" borderId="1" xfId="5" applyNumberFormat="1" applyFont="1" applyFill="1" applyBorder="1" applyAlignment="1">
      <alignment horizontal="right" vertical="center"/>
    </xf>
    <xf numFmtId="166" fontId="11" fillId="0" borderId="0" xfId="5" applyNumberFormat="1" applyFont="1" applyFill="1" applyBorder="1" applyAlignment="1">
      <alignment horizontal="right" vertical="center"/>
    </xf>
    <xf numFmtId="164" fontId="11" fillId="0" borderId="1" xfId="5" applyNumberFormat="1" applyFont="1" applyFill="1" applyBorder="1" applyAlignment="1">
      <alignment horizontal="right" vertical="center"/>
    </xf>
    <xf numFmtId="164" fontId="11" fillId="2" borderId="0" xfId="5" applyNumberFormat="1" applyFont="1" applyFill="1" applyAlignment="1">
      <alignment horizontal="right" vertical="center"/>
    </xf>
    <xf numFmtId="164" fontId="11" fillId="0" borderId="0" xfId="5" applyNumberFormat="1" applyFont="1" applyFill="1" applyAlignment="1">
      <alignment horizontal="right" vertical="center"/>
    </xf>
    <xf numFmtId="164" fontId="11" fillId="2" borderId="2" xfId="2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165" fontId="11" fillId="0" borderId="0" xfId="5" applyNumberFormat="1" applyFont="1" applyFill="1" applyBorder="1" applyAlignment="1">
      <alignment horizontal="right" vertical="center"/>
    </xf>
    <xf numFmtId="164" fontId="11" fillId="2" borderId="3" xfId="5" applyNumberFormat="1" applyFont="1" applyFill="1" applyBorder="1" applyAlignment="1">
      <alignment horizontal="right" vertical="center"/>
    </xf>
    <xf numFmtId="165" fontId="11" fillId="0" borderId="3" xfId="2" applyNumberFormat="1" applyFont="1" applyFill="1" applyBorder="1" applyAlignment="1">
      <alignment vertical="center"/>
    </xf>
    <xf numFmtId="165" fontId="11" fillId="2" borderId="3" xfId="2" applyNumberFormat="1" applyFont="1" applyFill="1" applyBorder="1" applyAlignment="1">
      <alignment vertical="center"/>
    </xf>
    <xf numFmtId="164" fontId="11" fillId="2" borderId="0" xfId="5" applyNumberFormat="1" applyFont="1" applyFill="1" applyBorder="1" applyAlignment="1">
      <alignment vertical="center"/>
    </xf>
    <xf numFmtId="4" fontId="11" fillId="0" borderId="0" xfId="5" applyNumberFormat="1" applyFont="1" applyFill="1" applyBorder="1" applyAlignment="1">
      <alignment vertical="center"/>
    </xf>
    <xf numFmtId="164" fontId="11" fillId="0" borderId="0" xfId="5" applyNumberFormat="1" applyFont="1" applyFill="1" applyBorder="1" applyAlignment="1">
      <alignment vertical="center"/>
    </xf>
    <xf numFmtId="0" fontId="11" fillId="0" borderId="0" xfId="2" quotePrefix="1" applyFont="1" applyFill="1" applyAlignment="1">
      <alignment horizontal="left" vertical="center"/>
    </xf>
    <xf numFmtId="0" fontId="11" fillId="0" borderId="0" xfId="2" applyFont="1" applyFill="1" applyAlignment="1">
      <alignment horizontal="left" vertical="center"/>
    </xf>
    <xf numFmtId="164" fontId="11" fillId="2" borderId="4" xfId="5" applyNumberFormat="1" applyFont="1" applyFill="1" applyBorder="1" applyAlignment="1">
      <alignment horizontal="right" vertical="center"/>
    </xf>
    <xf numFmtId="164" fontId="11" fillId="0" borderId="4" xfId="5" applyNumberFormat="1" applyFont="1" applyFill="1" applyBorder="1" applyAlignment="1">
      <alignment horizontal="right" vertical="center"/>
    </xf>
    <xf numFmtId="164" fontId="11" fillId="2" borderId="0" xfId="3" applyNumberFormat="1" applyFont="1" applyFill="1" applyBorder="1" applyAlignment="1">
      <alignment horizontal="right" vertical="center"/>
    </xf>
    <xf numFmtId="167" fontId="11" fillId="0" borderId="0" xfId="3" applyFont="1" applyFill="1" applyBorder="1" applyAlignment="1">
      <alignment horizontal="right" vertical="center"/>
    </xf>
    <xf numFmtId="164" fontId="11" fillId="0" borderId="0" xfId="3" applyNumberFormat="1" applyFont="1" applyFill="1" applyBorder="1" applyAlignment="1">
      <alignment horizontal="right" vertical="center"/>
    </xf>
    <xf numFmtId="0" fontId="10" fillId="0" borderId="0" xfId="2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horizontal="right" vertical="center"/>
    </xf>
    <xf numFmtId="166" fontId="11" fillId="0" borderId="0" xfId="3" applyNumberFormat="1" applyFont="1" applyFill="1" applyBorder="1" applyAlignment="1">
      <alignment horizontal="right" vertical="center"/>
    </xf>
    <xf numFmtId="169" fontId="11" fillId="0" borderId="0" xfId="5" applyNumberFormat="1" applyFont="1" applyFill="1" applyBorder="1" applyAlignment="1">
      <alignment vertical="center"/>
    </xf>
    <xf numFmtId="170" fontId="11" fillId="2" borderId="0" xfId="5" applyNumberFormat="1" applyFont="1" applyFill="1" applyBorder="1" applyAlignment="1">
      <alignment vertical="center"/>
    </xf>
    <xf numFmtId="170" fontId="11" fillId="0" borderId="0" xfId="5" applyNumberFormat="1" applyFont="1" applyFill="1" applyBorder="1" applyAlignment="1">
      <alignment vertical="center"/>
    </xf>
    <xf numFmtId="171" fontId="11" fillId="0" borderId="0" xfId="5" applyNumberFormat="1" applyFont="1" applyFill="1" applyBorder="1" applyAlignment="1">
      <alignment vertical="center"/>
    </xf>
    <xf numFmtId="0" fontId="10" fillId="0" borderId="0" xfId="2" applyFont="1" applyFill="1" applyAlignment="1">
      <alignment horizontal="center" vertical="center"/>
    </xf>
    <xf numFmtId="15" fontId="10" fillId="0" borderId="1" xfId="2" applyNumberFormat="1" applyFont="1" applyFill="1" applyBorder="1" applyAlignment="1">
      <alignment horizontal="center" vertical="center"/>
    </xf>
    <xf numFmtId="165" fontId="11" fillId="2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Fill="1" applyBorder="1" applyAlignment="1">
      <alignment horizontal="right" vertical="center"/>
    </xf>
    <xf numFmtId="165" fontId="11" fillId="2" borderId="2" xfId="2" applyNumberFormat="1" applyFont="1" applyFill="1" applyBorder="1" applyAlignment="1">
      <alignment horizontal="right" vertical="center"/>
    </xf>
    <xf numFmtId="165" fontId="11" fillId="0" borderId="2" xfId="2" applyNumberFormat="1" applyFont="1" applyFill="1" applyBorder="1" applyAlignment="1">
      <alignment horizontal="right" vertical="center"/>
    </xf>
    <xf numFmtId="0" fontId="14" fillId="0" borderId="0" xfId="2" applyFont="1" applyFill="1" applyAlignment="1">
      <alignment horizontal="right" vertical="center"/>
    </xf>
    <xf numFmtId="0" fontId="14" fillId="0" borderId="0" xfId="2" applyFont="1" applyFill="1" applyAlignment="1">
      <alignment vertical="center"/>
    </xf>
    <xf numFmtId="0" fontId="15" fillId="0" borderId="0" xfId="2" applyFont="1" applyFill="1" applyBorder="1" applyAlignment="1">
      <alignment horizontal="center" vertical="center"/>
    </xf>
    <xf numFmtId="164" fontId="15" fillId="0" borderId="0" xfId="2" applyNumberFormat="1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vertical="center"/>
    </xf>
    <xf numFmtId="164" fontId="14" fillId="0" borderId="0" xfId="2" applyNumberFormat="1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164" fontId="15" fillId="0" borderId="0" xfId="2" applyNumberFormat="1" applyFont="1" applyFill="1" applyAlignment="1">
      <alignment horizontal="right" vertical="center"/>
    </xf>
    <xf numFmtId="0" fontId="15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164" fontId="14" fillId="0" borderId="0" xfId="2" applyNumberFormat="1" applyFont="1" applyFill="1" applyAlignment="1">
      <alignment horizontal="center" vertical="center"/>
    </xf>
    <xf numFmtId="164" fontId="15" fillId="0" borderId="0" xfId="2" applyNumberFormat="1" applyFont="1" applyFill="1" applyBorder="1" applyAlignment="1">
      <alignment horizontal="right" vertical="center"/>
    </xf>
    <xf numFmtId="0" fontId="15" fillId="0" borderId="2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right" vertical="center" wrapText="1"/>
    </xf>
    <xf numFmtId="0" fontId="14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right" vertical="center"/>
    </xf>
    <xf numFmtId="0" fontId="15" fillId="0" borderId="0" xfId="2" applyFont="1" applyFill="1" applyAlignment="1">
      <alignment horizontal="right" vertical="center" wrapText="1"/>
    </xf>
    <xf numFmtId="15" fontId="15" fillId="0" borderId="1" xfId="2" applyNumberFormat="1" applyFont="1" applyFill="1" applyBorder="1" applyAlignment="1">
      <alignment horizontal="center" vertical="center"/>
    </xf>
    <xf numFmtId="164" fontId="15" fillId="0" borderId="1" xfId="2" applyNumberFormat="1" applyFont="1" applyFill="1" applyBorder="1" applyAlignment="1">
      <alignment horizontal="right" vertical="center"/>
    </xf>
    <xf numFmtId="165" fontId="16" fillId="2" borderId="0" xfId="2" applyNumberFormat="1" applyFont="1" applyFill="1" applyBorder="1" applyAlignment="1">
      <alignment horizontal="center" vertical="center"/>
    </xf>
    <xf numFmtId="165" fontId="16" fillId="0" borderId="0" xfId="2" applyNumberFormat="1" applyFont="1" applyFill="1" applyBorder="1" applyAlignment="1">
      <alignment horizontal="center" vertical="center"/>
    </xf>
    <xf numFmtId="165" fontId="14" fillId="0" borderId="0" xfId="2" applyNumberFormat="1" applyFont="1" applyFill="1" applyAlignment="1">
      <alignment horizontal="center" vertical="center"/>
    </xf>
    <xf numFmtId="165" fontId="14" fillId="2" borderId="0" xfId="2" applyNumberFormat="1" applyFont="1" applyFill="1" applyAlignment="1">
      <alignment horizontal="center" vertical="center"/>
    </xf>
    <xf numFmtId="0" fontId="15" fillId="0" borderId="0" xfId="2" applyFont="1" applyFill="1" applyAlignment="1">
      <alignment vertical="center"/>
    </xf>
    <xf numFmtId="0" fontId="17" fillId="0" borderId="0" xfId="0" applyFont="1"/>
    <xf numFmtId="165" fontId="14" fillId="2" borderId="0" xfId="2" applyNumberFormat="1" applyFont="1" applyFill="1" applyBorder="1" applyAlignment="1">
      <alignment horizontal="right" vertical="center"/>
    </xf>
    <xf numFmtId="165" fontId="14" fillId="0" borderId="0" xfId="2" applyNumberFormat="1" applyFont="1" applyFill="1" applyBorder="1" applyAlignment="1">
      <alignment horizontal="right" vertical="center"/>
    </xf>
    <xf numFmtId="165" fontId="14" fillId="0" borderId="0" xfId="2" applyNumberFormat="1" applyFont="1" applyFill="1" applyAlignment="1">
      <alignment vertical="center"/>
    </xf>
    <xf numFmtId="0" fontId="14" fillId="0" borderId="0" xfId="6" applyFont="1" applyFill="1" applyAlignment="1">
      <alignment vertical="center"/>
    </xf>
    <xf numFmtId="165" fontId="14" fillId="2" borderId="2" xfId="2" applyNumberFormat="1" applyFont="1" applyFill="1" applyBorder="1" applyAlignment="1">
      <alignment horizontal="right" vertical="center"/>
    </xf>
    <xf numFmtId="165" fontId="14" fillId="0" borderId="0" xfId="2" applyNumberFormat="1" applyFont="1" applyFill="1" applyBorder="1" applyAlignment="1">
      <alignment vertical="center"/>
    </xf>
    <xf numFmtId="165" fontId="14" fillId="0" borderId="0" xfId="6" applyNumberFormat="1" applyFont="1" applyFill="1" applyAlignment="1">
      <alignment vertical="center"/>
    </xf>
    <xf numFmtId="0" fontId="15" fillId="0" borderId="0" xfId="7" applyFont="1" applyFill="1" applyAlignment="1">
      <alignment vertical="center"/>
    </xf>
    <xf numFmtId="165" fontId="14" fillId="2" borderId="0" xfId="8" applyNumberFormat="1" applyFont="1" applyFill="1" applyBorder="1" applyAlignment="1">
      <alignment horizontal="right" vertical="center"/>
    </xf>
    <xf numFmtId="165" fontId="14" fillId="0" borderId="0" xfId="8" applyNumberFormat="1" applyFont="1" applyFill="1" applyBorder="1" applyAlignment="1">
      <alignment horizontal="right" vertical="center"/>
    </xf>
    <xf numFmtId="165" fontId="14" fillId="2" borderId="0" xfId="2" applyNumberFormat="1" applyFont="1" applyFill="1" applyBorder="1" applyAlignment="1">
      <alignment vertical="center"/>
    </xf>
    <xf numFmtId="165" fontId="17" fillId="0" borderId="0" xfId="0" applyNumberFormat="1" applyFont="1"/>
    <xf numFmtId="165" fontId="14" fillId="2" borderId="0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Border="1" applyAlignment="1">
      <alignment vertical="center"/>
    </xf>
    <xf numFmtId="165" fontId="14" fillId="2" borderId="0" xfId="1" applyNumberFormat="1" applyFont="1" applyFill="1" applyBorder="1" applyAlignment="1">
      <alignment vertical="center"/>
    </xf>
    <xf numFmtId="165" fontId="14" fillId="2" borderId="4" xfId="2" applyNumberFormat="1" applyFont="1" applyFill="1" applyBorder="1" applyAlignment="1">
      <alignment horizontal="right" vertical="center"/>
    </xf>
    <xf numFmtId="0" fontId="15" fillId="0" borderId="0" xfId="6" applyFont="1" applyFill="1" applyAlignment="1">
      <alignment vertical="center"/>
    </xf>
    <xf numFmtId="0" fontId="14" fillId="0" borderId="0" xfId="6" applyFont="1"/>
    <xf numFmtId="165" fontId="14" fillId="0" borderId="0" xfId="1" applyNumberFormat="1" applyFont="1" applyFill="1" applyAlignment="1">
      <alignment vertical="center"/>
    </xf>
    <xf numFmtId="165" fontId="18" fillId="0" borderId="0" xfId="2" applyNumberFormat="1" applyFont="1" applyFill="1" applyBorder="1" applyAlignment="1">
      <alignment horizontal="right" vertical="center"/>
    </xf>
    <xf numFmtId="165" fontId="18" fillId="0" borderId="0" xfId="2" applyNumberFormat="1" applyFont="1" applyFill="1" applyAlignment="1">
      <alignment vertical="center"/>
    </xf>
    <xf numFmtId="0" fontId="14" fillId="0" borderId="0" xfId="6" applyFont="1" applyFill="1" applyAlignment="1">
      <alignment horizontal="center" vertical="center"/>
    </xf>
    <xf numFmtId="165" fontId="14" fillId="0" borderId="2" xfId="2" applyNumberFormat="1" applyFont="1" applyFill="1" applyBorder="1" applyAlignment="1">
      <alignment horizontal="right" vertical="center"/>
    </xf>
    <xf numFmtId="165" fontId="14" fillId="0" borderId="4" xfId="2" applyNumberFormat="1" applyFont="1" applyFill="1" applyBorder="1" applyAlignment="1">
      <alignment horizontal="right" vertical="center"/>
    </xf>
    <xf numFmtId="0" fontId="11" fillId="0" borderId="0" xfId="10" applyFont="1"/>
    <xf numFmtId="15" fontId="10" fillId="0" borderId="0" xfId="2" applyNumberFormat="1" applyFont="1" applyFill="1" applyBorder="1" applyAlignment="1">
      <alignment horizontal="right" vertical="center"/>
    </xf>
    <xf numFmtId="15" fontId="10" fillId="0" borderId="1" xfId="2" applyNumberFormat="1" applyFont="1" applyFill="1" applyBorder="1" applyAlignment="1">
      <alignment horizontal="right" vertical="center"/>
    </xf>
    <xf numFmtId="165" fontId="11" fillId="0" borderId="0" xfId="2" applyNumberFormat="1" applyFont="1" applyFill="1" applyAlignment="1">
      <alignment horizontal="right" vertical="center"/>
    </xf>
    <xf numFmtId="37" fontId="11" fillId="2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vertical="center"/>
    </xf>
    <xf numFmtId="165" fontId="11" fillId="2" borderId="0" xfId="2" applyNumberFormat="1" applyFont="1" applyFill="1" applyAlignment="1">
      <alignment vertical="center"/>
    </xf>
    <xf numFmtId="165" fontId="11" fillId="2" borderId="0" xfId="11" applyNumberFormat="1" applyFont="1" applyFill="1" applyAlignment="1">
      <alignment vertical="center"/>
    </xf>
    <xf numFmtId="165" fontId="11" fillId="0" borderId="0" xfId="11" applyNumberFormat="1" applyFont="1" applyFill="1" applyAlignment="1">
      <alignment vertical="center"/>
    </xf>
    <xf numFmtId="165" fontId="11" fillId="0" borderId="0" xfId="12" applyNumberFormat="1" applyFont="1" applyFill="1" applyAlignment="1">
      <alignment vertical="center"/>
    </xf>
    <xf numFmtId="165" fontId="11" fillId="2" borderId="0" xfId="11" applyNumberFormat="1" applyFont="1" applyFill="1" applyAlignment="1">
      <alignment horizontal="right" vertical="center"/>
    </xf>
    <xf numFmtId="165" fontId="11" fillId="0" borderId="0" xfId="11" applyNumberFormat="1" applyFont="1" applyFill="1" applyAlignment="1">
      <alignment horizontal="right" vertical="center"/>
    </xf>
    <xf numFmtId="165" fontId="11" fillId="2" borderId="1" xfId="11" applyNumberFormat="1" applyFont="1" applyFill="1" applyBorder="1" applyAlignment="1">
      <alignment vertical="center"/>
    </xf>
    <xf numFmtId="165" fontId="11" fillId="0" borderId="1" xfId="11" applyNumberFormat="1" applyFont="1" applyFill="1" applyBorder="1" applyAlignment="1">
      <alignment vertical="center"/>
    </xf>
    <xf numFmtId="165" fontId="11" fillId="2" borderId="0" xfId="2" applyNumberFormat="1" applyFont="1" applyFill="1" applyAlignment="1">
      <alignment horizontal="right" vertical="center"/>
    </xf>
    <xf numFmtId="0" fontId="11" fillId="0" borderId="0" xfId="2" quotePrefix="1" applyFont="1" applyFill="1" applyAlignment="1">
      <alignment vertical="center"/>
    </xf>
    <xf numFmtId="165" fontId="11" fillId="0" borderId="1" xfId="2" applyNumberFormat="1" applyFont="1" applyFill="1" applyBorder="1" applyAlignment="1">
      <alignment horizontal="right" vertical="center"/>
    </xf>
    <xf numFmtId="165" fontId="11" fillId="2" borderId="0" xfId="11" applyNumberFormat="1" applyFont="1" applyFill="1" applyBorder="1" applyAlignment="1">
      <alignment vertical="center"/>
    </xf>
    <xf numFmtId="165" fontId="11" fillId="0" borderId="0" xfId="11" applyNumberFormat="1" applyFont="1" applyFill="1" applyBorder="1" applyAlignment="1">
      <alignment vertical="center"/>
    </xf>
    <xf numFmtId="165" fontId="11" fillId="2" borderId="1" xfId="2" applyNumberFormat="1" applyFont="1" applyFill="1" applyBorder="1" applyAlignment="1">
      <alignment vertical="center"/>
    </xf>
    <xf numFmtId="165" fontId="11" fillId="0" borderId="1" xfId="2" applyNumberFormat="1" applyFont="1" applyFill="1" applyBorder="1" applyAlignment="1">
      <alignment vertical="center"/>
    </xf>
    <xf numFmtId="165" fontId="11" fillId="2" borderId="5" xfId="2" applyNumberFormat="1" applyFont="1" applyFill="1" applyBorder="1" applyAlignment="1">
      <alignment horizontal="right" vertical="center"/>
    </xf>
    <xf numFmtId="165" fontId="11" fillId="0" borderId="5" xfId="2" applyNumberFormat="1" applyFont="1" applyFill="1" applyBorder="1" applyAlignment="1">
      <alignment horizontal="right" vertical="center"/>
    </xf>
    <xf numFmtId="15" fontId="10" fillId="0" borderId="0" xfId="2" applyNumberFormat="1" applyFont="1" applyFill="1" applyBorder="1" applyAlignment="1">
      <alignment horizontal="center" vertical="center"/>
    </xf>
    <xf numFmtId="0" fontId="11" fillId="2" borderId="0" xfId="2" applyFont="1" applyFill="1" applyAlignment="1">
      <alignment vertical="center"/>
    </xf>
    <xf numFmtId="4" fontId="10" fillId="2" borderId="0" xfId="2" applyNumberFormat="1" applyFont="1" applyFill="1" applyBorder="1" applyAlignment="1">
      <alignment horizontal="right" vertical="center"/>
    </xf>
    <xf numFmtId="4" fontId="10" fillId="0" borderId="0" xfId="2" applyNumberFormat="1" applyFont="1" applyFill="1" applyBorder="1" applyAlignment="1">
      <alignment horizontal="right" vertical="center"/>
    </xf>
    <xf numFmtId="0" fontId="11" fillId="0" borderId="0" xfId="10" applyFont="1" applyAlignment="1">
      <alignment horizontal="center"/>
    </xf>
    <xf numFmtId="3" fontId="11" fillId="2" borderId="0" xfId="2" applyNumberFormat="1" applyFont="1" applyFill="1" applyBorder="1" applyAlignment="1">
      <alignment horizontal="right" vertical="center"/>
    </xf>
    <xf numFmtId="3" fontId="11" fillId="0" borderId="0" xfId="2" applyNumberFormat="1" applyFont="1" applyFill="1" applyBorder="1" applyAlignment="1">
      <alignment horizontal="right" vertical="center"/>
    </xf>
    <xf numFmtId="167" fontId="11" fillId="0" borderId="0" xfId="11" applyFont="1" applyFill="1" applyAlignment="1">
      <alignment horizontal="right" vertical="center"/>
    </xf>
    <xf numFmtId="165" fontId="11" fillId="0" borderId="0" xfId="13" applyNumberFormat="1" applyFont="1" applyFill="1" applyBorder="1" applyAlignment="1">
      <alignment horizontal="right" vertical="center"/>
    </xf>
    <xf numFmtId="43" fontId="11" fillId="2" borderId="0" xfId="13" applyFont="1" applyFill="1" applyBorder="1" applyAlignment="1">
      <alignment horizontal="right" vertical="center"/>
    </xf>
    <xf numFmtId="43" fontId="11" fillId="0" borderId="0" xfId="13" applyFont="1" applyFill="1" applyBorder="1" applyAlignment="1">
      <alignment horizontal="right" vertical="center"/>
    </xf>
    <xf numFmtId="0" fontId="10" fillId="0" borderId="0" xfId="2" applyFont="1" applyFill="1" applyAlignment="1"/>
    <xf numFmtId="0" fontId="11" fillId="0" borderId="0" xfId="10" applyFont="1" applyAlignment="1"/>
    <xf numFmtId="166" fontId="11" fillId="0" borderId="0" xfId="2" applyNumberFormat="1" applyFont="1" applyFill="1" applyBorder="1" applyAlignment="1">
      <alignment horizontal="right"/>
    </xf>
    <xf numFmtId="166" fontId="11" fillId="0" borderId="0" xfId="2" applyNumberFormat="1" applyFont="1" applyFill="1" applyAlignment="1">
      <alignment horizontal="right"/>
    </xf>
    <xf numFmtId="165" fontId="11" fillId="2" borderId="0" xfId="2" applyNumberFormat="1" applyFont="1" applyFill="1" applyBorder="1" applyAlignment="1">
      <alignment horizontal="right"/>
    </xf>
    <xf numFmtId="0" fontId="11" fillId="0" borderId="0" xfId="2" applyFont="1" applyFill="1" applyAlignment="1"/>
    <xf numFmtId="166" fontId="11" fillId="2" borderId="2" xfId="2" applyNumberFormat="1" applyFont="1" applyFill="1" applyBorder="1" applyAlignment="1">
      <alignment horizontal="right" vertical="center"/>
    </xf>
    <xf numFmtId="166" fontId="11" fillId="0" borderId="2" xfId="2" applyNumberFormat="1" applyFont="1" applyFill="1" applyBorder="1" applyAlignment="1">
      <alignment horizontal="right" vertical="center"/>
    </xf>
    <xf numFmtId="166" fontId="11" fillId="2" borderId="0" xfId="2" applyNumberFormat="1" applyFont="1" applyFill="1" applyBorder="1" applyAlignment="1">
      <alignment horizontal="right" vertical="center"/>
    </xf>
    <xf numFmtId="166" fontId="11" fillId="2" borderId="4" xfId="2" applyNumberFormat="1" applyFont="1" applyFill="1" applyBorder="1" applyAlignment="1">
      <alignment horizontal="right" vertical="center"/>
    </xf>
    <xf numFmtId="166" fontId="11" fillId="0" borderId="4" xfId="2" applyNumberFormat="1" applyFont="1" applyFill="1" applyBorder="1" applyAlignment="1">
      <alignment horizontal="right" vertical="center"/>
    </xf>
    <xf numFmtId="165" fontId="11" fillId="2" borderId="3" xfId="2" applyNumberFormat="1" applyFont="1" applyFill="1" applyBorder="1" applyAlignment="1">
      <alignment horizontal="right" vertical="center"/>
    </xf>
    <xf numFmtId="165" fontId="11" fillId="0" borderId="3" xfId="2" applyNumberFormat="1" applyFont="1" applyFill="1" applyBorder="1" applyAlignment="1">
      <alignment horizontal="right" vertical="center"/>
    </xf>
    <xf numFmtId="15" fontId="10" fillId="2" borderId="0" xfId="2" applyNumberFormat="1" applyFont="1" applyFill="1" applyBorder="1" applyAlignment="1">
      <alignment horizontal="right" vertical="center"/>
    </xf>
    <xf numFmtId="0" fontId="11" fillId="0" borderId="0" xfId="10" applyFont="1" applyFill="1" applyAlignment="1">
      <alignment horizontal="center"/>
    </xf>
    <xf numFmtId="0" fontId="11" fillId="0" borderId="0" xfId="10" applyFont="1" applyFill="1"/>
    <xf numFmtId="0" fontId="7" fillId="0" borderId="0" xfId="10" applyFont="1" applyFill="1"/>
    <xf numFmtId="166" fontId="10" fillId="0" borderId="1" xfId="2" applyNumberFormat="1" applyFont="1" applyFill="1" applyBorder="1" applyAlignment="1">
      <alignment horizontal="center" vertical="center"/>
    </xf>
    <xf numFmtId="0" fontId="15" fillId="0" borderId="2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2" xfId="2" applyFont="1" applyFill="1" applyBorder="1" applyAlignment="1">
      <alignment horizontal="left" vertical="center"/>
    </xf>
    <xf numFmtId="0" fontId="15" fillId="0" borderId="5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</cellXfs>
  <cellStyles count="14">
    <cellStyle name="Comma" xfId="1" builtinId="3"/>
    <cellStyle name="Comma 129" xfId="11"/>
    <cellStyle name="Comma 129 2" xfId="12"/>
    <cellStyle name="Comma 2" xfId="4"/>
    <cellStyle name="Comma 2 5" xfId="3"/>
    <cellStyle name="Comma 2 5 2" xfId="9"/>
    <cellStyle name="Comma 4 3" xfId="5"/>
    <cellStyle name="Comma 4 3 2" xfId="8"/>
    <cellStyle name="Comma 4 4" xfId="13"/>
    <cellStyle name="Normal" xfId="0" builtinId="0"/>
    <cellStyle name="Normal 12" xfId="6"/>
    <cellStyle name="Normal 5" xfId="10"/>
    <cellStyle name="Normal 7" xfId="2"/>
    <cellStyle name="Normal_030120090203T02" xfId="7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_n68o30c0hnn113ceu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o_01\c\DOCUME~1\r0379\LOCALS~1\Temp\C.Documents%20and%20Settings.r0379.Application%20Data.NOTES.DATA\Subcontract%20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8\PAE\Cost-0309-update_3004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backup\Estimation\win95\TEMP\Building%20Productivit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_n68o30c0hnn113ceu_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SAND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TAN~1\AppData\Local\Temp\notesF3B52A\Documents%20and%20Settings\yavittha%20sutthiattha\My%20Documents\My%20Job\2008\PAE\Cost-0309-update_3004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hchoi\PROJECT\Form\cost\cost%20Fo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GG-N\Turnaround\it\Project%20IT&#51648;&#50896;\project\SKC_GDS\GDS_cos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8149;&#49688;&#44221;\&#44204;&#51201;\&#44552;&#54840;\&#44552;&#54840;\&#44277;&#49324;&#44288;&#47532;\&#51652;&#54665;&#54788;&#51109;\KCI&#49849;&#50517;&#44277;&#49324;\My%20Documents\JOB\FORM\&#46020;&#44553;&#49892;&#5466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승급"/>
      <sheetName val="#REF"/>
      <sheetName val="Total"/>
      <sheetName val="갑지"/>
      <sheetName val="산근"/>
      <sheetName val="SAN"/>
      <sheetName val="_n68o30c0hnn113ceu_"/>
      <sheetName val="_REF"/>
      <sheetName val="PBS"/>
      <sheetName val="PipWT"/>
      <sheetName val="Estimate Download"/>
      <sheetName val="Condition"/>
      <sheetName val="PIPE내역(FCN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ACO"/>
      <sheetName val="A"/>
      <sheetName val="LV data"/>
      <sheetName val="jobhist"/>
      <sheetName val="TTL"/>
      <sheetName val="CASH"/>
      <sheetName val="design criteria"/>
      <sheetName val="plan&amp;section of foundation"/>
      <sheetName val="working load at the btm ft."/>
      <sheetName val="member design"/>
      <sheetName val="soil bearing check"/>
      <sheetName val="B"/>
      <sheetName val="Subcontract Progress"/>
      <sheetName val="S-Curve"/>
      <sheetName val="MH-Curve"/>
      <sheetName val="Eng rate"/>
      <sheetName val="LV_data"/>
      <sheetName val="design_criteria"/>
      <sheetName val="plan&amp;section_of_foundation"/>
      <sheetName val="working_load_at_the_btm_ft_"/>
      <sheetName val="member_design"/>
      <sheetName val="soil_bearing_check"/>
      <sheetName val="Subcontract_Progress"/>
      <sheetName val="CN215A10"/>
      <sheetName val="Data"/>
      <sheetName val="plan&amp;section_of_foundation1"/>
      <sheetName val="CALCULATION"/>
      <sheetName val="design_criteria1"/>
    </sheetNames>
    <sheetDataSet>
      <sheetData sheetId="0">
        <row r="3">
          <cell r="H3">
            <v>38136</v>
          </cell>
        </row>
      </sheetData>
      <sheetData sheetId="1">
        <row r="3">
          <cell r="H3">
            <v>38136</v>
          </cell>
        </row>
      </sheetData>
      <sheetData sheetId="2" refreshError="1"/>
      <sheetData sheetId="3" refreshError="1"/>
      <sheetData sheetId="4">
        <row r="3">
          <cell r="H3">
            <v>38136</v>
          </cell>
          <cell r="I3">
            <v>38143</v>
          </cell>
          <cell r="J3">
            <v>38150</v>
          </cell>
          <cell r="K3">
            <v>38157</v>
          </cell>
          <cell r="L3">
            <v>38164</v>
          </cell>
          <cell r="M3">
            <v>38171</v>
          </cell>
          <cell r="N3">
            <v>38178</v>
          </cell>
          <cell r="O3">
            <v>38185</v>
          </cell>
          <cell r="P3">
            <v>38192</v>
          </cell>
          <cell r="Q3">
            <v>38199</v>
          </cell>
          <cell r="R3">
            <v>38206</v>
          </cell>
          <cell r="S3">
            <v>38213</v>
          </cell>
          <cell r="T3">
            <v>38220</v>
          </cell>
          <cell r="U3">
            <v>38227</v>
          </cell>
          <cell r="V3">
            <v>38234</v>
          </cell>
          <cell r="W3">
            <v>38241</v>
          </cell>
          <cell r="X3">
            <v>38248</v>
          </cell>
          <cell r="Y3">
            <v>38255</v>
          </cell>
        </row>
        <row r="4">
          <cell r="H4">
            <v>0</v>
          </cell>
          <cell r="I4">
            <v>0</v>
          </cell>
          <cell r="J4">
            <v>3.5321100917431192</v>
          </cell>
          <cell r="K4">
            <v>8.8073394495412849</v>
          </cell>
          <cell r="L4">
            <v>14.082568807339449</v>
          </cell>
          <cell r="M4">
            <v>20.963302752293579</v>
          </cell>
          <cell r="N4">
            <v>27.844036697247709</v>
          </cell>
          <cell r="O4">
            <v>34.72477064220184</v>
          </cell>
          <cell r="P4">
            <v>41.60550458715597</v>
          </cell>
          <cell r="Q4">
            <v>48.4862385321101</v>
          </cell>
          <cell r="R4">
            <v>55.045871559633035</v>
          </cell>
          <cell r="S4">
            <v>61.467889908256886</v>
          </cell>
          <cell r="T4">
            <v>67.889908256880744</v>
          </cell>
          <cell r="U4">
            <v>74.311926605504595</v>
          </cell>
          <cell r="V4">
            <v>80.733944954128447</v>
          </cell>
          <cell r="W4">
            <v>87.155963302752298</v>
          </cell>
          <cell r="X4">
            <v>93.577981651376149</v>
          </cell>
          <cell r="Y4">
            <v>100</v>
          </cell>
        </row>
        <row r="5">
          <cell r="H5">
            <v>0</v>
          </cell>
          <cell r="I5">
            <v>0</v>
          </cell>
          <cell r="J5">
            <v>1.43</v>
          </cell>
          <cell r="K5">
            <v>6.32</v>
          </cell>
        </row>
        <row r="8">
          <cell r="H8">
            <v>38136</v>
          </cell>
          <cell r="I8">
            <v>38143</v>
          </cell>
          <cell r="J8">
            <v>38150</v>
          </cell>
          <cell r="K8">
            <v>38157</v>
          </cell>
          <cell r="L8">
            <v>38164</v>
          </cell>
          <cell r="M8">
            <v>38171</v>
          </cell>
          <cell r="N8">
            <v>38178</v>
          </cell>
          <cell r="O8">
            <v>38185</v>
          </cell>
          <cell r="P8">
            <v>38192</v>
          </cell>
          <cell r="Q8">
            <v>38199</v>
          </cell>
          <cell r="R8">
            <v>38206</v>
          </cell>
          <cell r="S8">
            <v>38213</v>
          </cell>
          <cell r="T8">
            <v>38220</v>
          </cell>
          <cell r="U8">
            <v>38227</v>
          </cell>
          <cell r="V8">
            <v>38234</v>
          </cell>
          <cell r="W8">
            <v>38241</v>
          </cell>
          <cell r="X8">
            <v>38248</v>
          </cell>
          <cell r="Y8">
            <v>38255</v>
          </cell>
        </row>
        <row r="9">
          <cell r="I9">
            <v>0</v>
          </cell>
          <cell r="J9">
            <v>3.5321100917431192</v>
          </cell>
          <cell r="K9">
            <v>5.2752293577981648</v>
          </cell>
          <cell r="L9">
            <v>5.2752293577981648</v>
          </cell>
          <cell r="M9">
            <v>6.8807339449541285</v>
          </cell>
          <cell r="N9">
            <v>6.8807339449541285</v>
          </cell>
          <cell r="O9">
            <v>6.8807339449541285</v>
          </cell>
          <cell r="P9">
            <v>6.8807339449541285</v>
          </cell>
          <cell r="Q9">
            <v>6.8807339449541285</v>
          </cell>
          <cell r="R9">
            <v>6.5596330275229358</v>
          </cell>
          <cell r="S9">
            <v>6.4220183486238529</v>
          </cell>
          <cell r="T9">
            <v>6.4220183486238529</v>
          </cell>
          <cell r="U9">
            <v>6.4220183486238529</v>
          </cell>
          <cell r="V9">
            <v>6.4220183486238529</v>
          </cell>
          <cell r="W9">
            <v>6.4220183486238529</v>
          </cell>
          <cell r="X9">
            <v>6.4220183486238529</v>
          </cell>
          <cell r="Y9">
            <v>6.4220183486238529</v>
          </cell>
        </row>
        <row r="10">
          <cell r="H10">
            <v>0</v>
          </cell>
          <cell r="I10">
            <v>0</v>
          </cell>
          <cell r="J10">
            <v>1.43</v>
          </cell>
          <cell r="K10">
            <v>4.8900000000000006</v>
          </cell>
        </row>
        <row r="12">
          <cell r="H12">
            <v>38136</v>
          </cell>
          <cell r="I12">
            <v>38143</v>
          </cell>
          <cell r="J12">
            <v>38150</v>
          </cell>
          <cell r="K12">
            <v>38157</v>
          </cell>
          <cell r="L12">
            <v>38164</v>
          </cell>
          <cell r="M12">
            <v>38171</v>
          </cell>
          <cell r="N12">
            <v>38178</v>
          </cell>
          <cell r="O12">
            <v>38185</v>
          </cell>
          <cell r="P12">
            <v>38192</v>
          </cell>
          <cell r="Q12">
            <v>38199</v>
          </cell>
          <cell r="R12">
            <v>38206</v>
          </cell>
          <cell r="S12">
            <v>38213</v>
          </cell>
          <cell r="T12">
            <v>38220</v>
          </cell>
          <cell r="U12">
            <v>38227</v>
          </cell>
          <cell r="V12">
            <v>38234</v>
          </cell>
          <cell r="W12">
            <v>38241</v>
          </cell>
          <cell r="X12">
            <v>38248</v>
          </cell>
          <cell r="Y12">
            <v>38255</v>
          </cell>
        </row>
        <row r="13"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1</v>
          </cell>
        </row>
        <row r="14">
          <cell r="H14">
            <v>0</v>
          </cell>
          <cell r="I14">
            <v>0</v>
          </cell>
          <cell r="J14">
            <v>0.40485714285714286</v>
          </cell>
          <cell r="K14">
            <v>0.92697391304347843</v>
          </cell>
        </row>
        <row r="15">
          <cell r="H15">
            <v>0</v>
          </cell>
          <cell r="I15">
            <v>0</v>
          </cell>
          <cell r="J15">
            <v>0.40485714285714286</v>
          </cell>
        </row>
        <row r="22">
          <cell r="H22">
            <v>38136</v>
          </cell>
          <cell r="I22">
            <v>38143</v>
          </cell>
          <cell r="J22">
            <v>38150</v>
          </cell>
          <cell r="K22">
            <v>38157</v>
          </cell>
          <cell r="L22">
            <v>38164</v>
          </cell>
          <cell r="M22">
            <v>38171</v>
          </cell>
          <cell r="N22">
            <v>38178</v>
          </cell>
          <cell r="O22">
            <v>38185</v>
          </cell>
          <cell r="P22">
            <v>38192</v>
          </cell>
          <cell r="Q22">
            <v>38199</v>
          </cell>
          <cell r="R22">
            <v>38206</v>
          </cell>
          <cell r="S22">
            <v>38213</v>
          </cell>
          <cell r="T22">
            <v>38220</v>
          </cell>
          <cell r="U22">
            <v>38227</v>
          </cell>
          <cell r="V22">
            <v>38234</v>
          </cell>
          <cell r="W22">
            <v>38241</v>
          </cell>
          <cell r="X22">
            <v>38248</v>
          </cell>
          <cell r="Y22">
            <v>38255</v>
          </cell>
        </row>
        <row r="23">
          <cell r="H23">
            <v>440</v>
          </cell>
          <cell r="I23">
            <v>640</v>
          </cell>
          <cell r="J23">
            <v>1470</v>
          </cell>
          <cell r="K23">
            <v>1470</v>
          </cell>
          <cell r="L23">
            <v>1470</v>
          </cell>
          <cell r="M23">
            <v>1960</v>
          </cell>
          <cell r="N23">
            <v>1960</v>
          </cell>
          <cell r="O23">
            <v>1960</v>
          </cell>
          <cell r="P23">
            <v>1960</v>
          </cell>
          <cell r="Q23">
            <v>1960</v>
          </cell>
          <cell r="R23">
            <v>1960</v>
          </cell>
          <cell r="S23">
            <v>1960</v>
          </cell>
          <cell r="T23">
            <v>1960</v>
          </cell>
          <cell r="U23">
            <v>1960</v>
          </cell>
          <cell r="V23">
            <v>1960</v>
          </cell>
          <cell r="W23">
            <v>1960</v>
          </cell>
          <cell r="X23">
            <v>1960</v>
          </cell>
          <cell r="Y23">
            <v>1960</v>
          </cell>
        </row>
        <row r="24">
          <cell r="H24">
            <v>336</v>
          </cell>
          <cell r="I24">
            <v>448</v>
          </cell>
          <cell r="J24">
            <v>690</v>
          </cell>
          <cell r="K24">
            <v>1790</v>
          </cell>
        </row>
        <row r="30">
          <cell r="H30">
            <v>440</v>
          </cell>
          <cell r="I30">
            <v>1080</v>
          </cell>
          <cell r="J30">
            <v>2550</v>
          </cell>
          <cell r="K30">
            <v>4020</v>
          </cell>
          <cell r="L30">
            <v>5490</v>
          </cell>
          <cell r="M30">
            <v>7450</v>
          </cell>
          <cell r="N30">
            <v>9410</v>
          </cell>
          <cell r="O30">
            <v>11370</v>
          </cell>
          <cell r="P30">
            <v>13330</v>
          </cell>
          <cell r="Q30">
            <v>15290</v>
          </cell>
          <cell r="R30">
            <v>17250</v>
          </cell>
          <cell r="S30">
            <v>19210</v>
          </cell>
          <cell r="T30">
            <v>21170</v>
          </cell>
          <cell r="U30">
            <v>23130</v>
          </cell>
          <cell r="V30">
            <v>25090</v>
          </cell>
          <cell r="W30">
            <v>27050</v>
          </cell>
          <cell r="X30">
            <v>29010</v>
          </cell>
          <cell r="Y30">
            <v>30970</v>
          </cell>
        </row>
        <row r="32">
          <cell r="H32">
            <v>336</v>
          </cell>
          <cell r="I32">
            <v>784</v>
          </cell>
          <cell r="J32">
            <v>1474</v>
          </cell>
          <cell r="K32">
            <v>3264</v>
          </cell>
        </row>
      </sheetData>
      <sheetData sheetId="5">
        <row r="3">
          <cell r="H3">
            <v>38136</v>
          </cell>
        </row>
      </sheetData>
      <sheetData sheetId="6">
        <row r="3">
          <cell r="H3">
            <v>38136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고압수량(철거)"/>
      <sheetName val="공문"/>
      <sheetName val="DATA"/>
      <sheetName val="7.2세부 부하계산서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HO_ENG_MH_CAL"/>
      <sheetName val="7_2세부_부하계산서"/>
      <sheetName val="INPUT_DATA"/>
      <sheetName val="Factor"/>
      <sheetName val=" 갑지"/>
      <sheetName val="COVER-P"/>
      <sheetName val="내역서"/>
      <sheetName val="대비표"/>
      <sheetName val="Eq. Mobilization"/>
      <sheetName val="TDIBM1"/>
      <sheetName val="jobhist"/>
      <sheetName val="집계표(OPTION)"/>
      <sheetName val="BQMPALOC"/>
      <sheetName val="Base_Data"/>
      <sheetName val="목표세부명세"/>
      <sheetName val="EQ Total"/>
      <sheetName val="기계내역서"/>
      <sheetName val="CIVIL BOQ"/>
      <sheetName val="RAW COST SUMMARY"/>
      <sheetName val="BLDG BOQ"/>
      <sheetName val="rate analyses"/>
      <sheetName val="UG_BOM"/>
      <sheetName val="CAL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운반"/>
      <sheetName val="ITB COST"/>
      <sheetName val="TABLE"/>
      <sheetName val="Price Detail"/>
      <sheetName val="Sheet1"/>
      <sheetName val="footing"/>
      <sheetName val="Settings"/>
      <sheetName val="DS Oil System"/>
      <sheetName val="HO_ENG_MH_CAL1"/>
      <sheetName val="7_2세부_부하계산서1"/>
      <sheetName val="INPUT_DATA1"/>
      <sheetName val="Eq__Mobilization"/>
      <sheetName val="KP1590_E"/>
      <sheetName val="Total"/>
      <sheetName val="단가(자재)"/>
      <sheetName val="단가(노임)"/>
      <sheetName val="기초목록"/>
      <sheetName val="LABCOST"/>
      <sheetName val="노임 단가"/>
      <sheetName val="CASH"/>
      <sheetName val="BLDG_DCI"/>
      <sheetName val="BLDG_MCI"/>
      <sheetName val="일위대가"/>
      <sheetName val="DB@Acess"/>
      <sheetName val="Civil"/>
      <sheetName val="갑지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Al-Suwaidi"/>
      <sheetName val="PRO_DCI"/>
      <sheetName val="INST_DCI"/>
      <sheetName val="HVAC_DCI"/>
      <sheetName val="PIPE_DCI"/>
      <sheetName val="수량증감대비표"/>
      <sheetName val="Pjt Data"/>
      <sheetName val="PROCURE"/>
      <sheetName val="sum"/>
      <sheetName val="_갑지"/>
      <sheetName val="ITB_COST"/>
      <sheetName val="CIVIL_BOQ"/>
      <sheetName val="RAW_COST_SUMMARY"/>
      <sheetName val="BLDG_BOQ"/>
      <sheetName val="rate_analyses"/>
      <sheetName val="lookup"/>
      <sheetName val="calc"/>
      <sheetName val="Code"/>
      <sheetName val="Eq__Mobilization1"/>
      <sheetName val="M 11"/>
      <sheetName val="PIPING"/>
      <sheetName val="insulation"/>
      <sheetName val="Sheet4"/>
      <sheetName val="PIPE"/>
      <sheetName val="ANA&amp;DESIGN&amp;REINF ."/>
      <sheetName val="PRIMARY LOAD"/>
      <sheetName val="DIMENSION"/>
      <sheetName val="EXT.CHECK"/>
      <sheetName val="SUMMARY"/>
      <sheetName val="PIPE (SG)-발수"/>
      <sheetName val="E45(SG)-발수"/>
      <sheetName val="E90(SG)-발수"/>
      <sheetName val="수량산출1"/>
      <sheetName val="수량산출2"/>
      <sheetName val="수량산출3"/>
      <sheetName val="수량산출4"/>
      <sheetName val="집계표"/>
      <sheetName val="할증 "/>
      <sheetName val="내역"/>
      <sheetName val="공사비예산서(토목분)"/>
      <sheetName val="AOP Summary-2"/>
      <sheetName val="Proposal"/>
      <sheetName val="CABLE"/>
      <sheetName val="부표총괄"/>
      <sheetName val="공사비증감"/>
      <sheetName val="B"/>
      <sheetName val="TYPE-B 평균H"/>
      <sheetName val="도"/>
      <sheetName val="BID"/>
      <sheetName val="D-623D"/>
      <sheetName val="MAN-STD"/>
      <sheetName val="Macro"/>
      <sheetName val="Taux"/>
      <sheetName val="TTL"/>
      <sheetName val="Default"/>
      <sheetName val="원본"/>
      <sheetName val="DATA1"/>
      <sheetName val="F4-F7"/>
      <sheetName val="월별"/>
      <sheetName val="Prioriry"/>
      <sheetName val="피벗테이블"/>
      <sheetName val="cable-data"/>
      <sheetName val="Cash2"/>
      <sheetName val="Z"/>
      <sheetName val="OIL SYST DATA SHTS"/>
      <sheetName val="Compressors"/>
      <sheetName val="금융비용"/>
      <sheetName val="뜃맟뭁돽띿맟?-BLDG"/>
      <sheetName val="WBS"/>
      <sheetName val="Inst_Type"/>
      <sheetName val="Loop Type"/>
      <sheetName val="인사자료총집계"/>
      <sheetName val="공사비 분석표"/>
      <sheetName val="parts-V2"/>
      <sheetName val="REINF."/>
      <sheetName val="SKETCH"/>
      <sheetName val="BOQ"/>
      <sheetName val="골조시행"/>
      <sheetName val="March"/>
      <sheetName val="상반기손익차2총괄"/>
      <sheetName val="LENTH"/>
      <sheetName val="Resource table"/>
      <sheetName val="Invoice (Summary)"/>
      <sheetName val="Invoice (IBL)"/>
      <sheetName val="Invoice (OBL)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Import"/>
      <sheetName val="95삼성급(본사)"/>
      <sheetName val="연돌일위집계"/>
      <sheetName val="간접비 총괄표"/>
      <sheetName val="[TDIBM1.X೺_x0000_ഈ_x0000__x0000__x0000__x0000__x0000_G_MH_CAL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말뚝지지력산정"/>
      <sheetName val="SG"/>
      <sheetName val="Sheet6"/>
      <sheetName val="LEGEND"/>
      <sheetName val="실행(1)"/>
      <sheetName val="CB"/>
      <sheetName val="12CGOU"/>
      <sheetName val="SYS_DB"/>
      <sheetName val="L V Separator"/>
      <sheetName val="뜃맟뭁돽띿맟_-BLDG"/>
      <sheetName val="3.Breakdown Direct Instrument"/>
      <sheetName val="Inside building Summary"/>
      <sheetName val="sheet"/>
      <sheetName val="Vertical FDN-12"/>
      <sheetName val="Pump FDN-1"/>
      <sheetName val="Horizontal Vessel FDN-1"/>
      <sheetName val="명판"/>
      <sheetName val="단면가정"/>
      <sheetName val="설계조건"/>
      <sheetName val="BQMP"/>
      <sheetName val="inter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intake"/>
      <sheetName val="DATE"/>
      <sheetName val="총괄내역서"/>
      <sheetName val="Rate Analysis"/>
      <sheetName val="_TDIBM1.X೺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_TDIBM1.X೺_x005f_x0000_ഈ_x005f_x0000__x0000"/>
      <sheetName val="_TDIBM1_X೺ഈG_MH_CAL"/>
      <sheetName val="DESIGN"/>
      <sheetName val="OCT.FDN"/>
      <sheetName val="Valve List (Priced)"/>
      <sheetName val="Sheet2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Tbl 1y 4"/>
      <sheetName val="BELİRLENECEKLER"/>
      <sheetName val="Database"/>
      <sheetName val="Overall Status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Inert Balls"/>
      <sheetName val="RFP002"/>
      <sheetName val="Rates"/>
      <sheetName val="[TDIBM1.X೺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3">
          <cell r="H3">
            <v>36154</v>
          </cell>
          <cell r="I3">
            <v>36161</v>
          </cell>
          <cell r="J3">
            <v>36168</v>
          </cell>
          <cell r="K3">
            <v>36175</v>
          </cell>
          <cell r="L3">
            <v>36182</v>
          </cell>
          <cell r="M3">
            <v>36189</v>
          </cell>
          <cell r="N3">
            <v>36196</v>
          </cell>
          <cell r="O3">
            <v>36203</v>
          </cell>
          <cell r="P3">
            <v>36210</v>
          </cell>
          <cell r="Q3">
            <v>36217</v>
          </cell>
          <cell r="R3">
            <v>36224</v>
          </cell>
          <cell r="S3">
            <v>36231</v>
          </cell>
          <cell r="T3">
            <v>36238</v>
          </cell>
          <cell r="U3">
            <v>36245</v>
          </cell>
          <cell r="V3">
            <v>36252</v>
          </cell>
          <cell r="W3">
            <v>36259</v>
          </cell>
          <cell r="X3">
            <v>36266</v>
          </cell>
          <cell r="Y3">
            <v>36273</v>
          </cell>
          <cell r="Z3">
            <v>36280</v>
          </cell>
          <cell r="AA3">
            <v>36287</v>
          </cell>
          <cell r="AB3">
            <v>36294</v>
          </cell>
        </row>
        <row r="4">
          <cell r="I4">
            <v>0</v>
          </cell>
          <cell r="J4">
            <v>1.2</v>
          </cell>
          <cell r="K4">
            <v>2.41</v>
          </cell>
          <cell r="L4">
            <v>3.5</v>
          </cell>
          <cell r="M4">
            <v>4.83</v>
          </cell>
          <cell r="N4">
            <v>6.04</v>
          </cell>
          <cell r="O4">
            <v>7.25</v>
          </cell>
          <cell r="P4">
            <v>8.4600000000000009</v>
          </cell>
          <cell r="Q4">
            <v>9.68</v>
          </cell>
          <cell r="R4">
            <v>10.9</v>
          </cell>
          <cell r="S4">
            <v>12.12</v>
          </cell>
          <cell r="T4">
            <v>13.34</v>
          </cell>
          <cell r="U4">
            <v>14.56</v>
          </cell>
          <cell r="V4">
            <v>15.78</v>
          </cell>
          <cell r="W4">
            <v>17</v>
          </cell>
          <cell r="X4">
            <v>18.3</v>
          </cell>
          <cell r="Y4">
            <v>19.600000000000001</v>
          </cell>
          <cell r="Z4">
            <v>20.9</v>
          </cell>
          <cell r="AA4">
            <v>22.2</v>
          </cell>
          <cell r="AB4">
            <v>23.5</v>
          </cell>
        </row>
        <row r="5">
          <cell r="I5">
            <v>0</v>
          </cell>
          <cell r="J5">
            <v>0.1</v>
          </cell>
          <cell r="K5">
            <v>1.2</v>
          </cell>
          <cell r="L5">
            <v>2.4</v>
          </cell>
          <cell r="M5">
            <v>3.6</v>
          </cell>
          <cell r="N5">
            <v>4.8</v>
          </cell>
          <cell r="O5">
            <v>6.1</v>
          </cell>
          <cell r="P5">
            <v>7.4</v>
          </cell>
          <cell r="Q5">
            <v>8.6999999999999993</v>
          </cell>
          <cell r="R5">
            <v>10</v>
          </cell>
          <cell r="S5">
            <v>11.3</v>
          </cell>
          <cell r="T5">
            <v>12.6</v>
          </cell>
          <cell r="U5">
            <v>13.9</v>
          </cell>
          <cell r="V5">
            <v>15.1</v>
          </cell>
          <cell r="W5">
            <v>16.399999999999999</v>
          </cell>
          <cell r="X5">
            <v>17.8</v>
          </cell>
          <cell r="Y5">
            <v>19</v>
          </cell>
          <cell r="Z5">
            <v>21</v>
          </cell>
          <cell r="AA5">
            <v>22</v>
          </cell>
          <cell r="AB5">
            <v>23.5</v>
          </cell>
        </row>
        <row r="9">
          <cell r="H9">
            <v>36154</v>
          </cell>
          <cell r="I9">
            <v>36161</v>
          </cell>
          <cell r="J9">
            <v>36168</v>
          </cell>
          <cell r="K9">
            <v>36175</v>
          </cell>
          <cell r="L9">
            <v>36182</v>
          </cell>
          <cell r="M9">
            <v>36189</v>
          </cell>
          <cell r="N9">
            <v>36196</v>
          </cell>
          <cell r="O9">
            <v>36203</v>
          </cell>
          <cell r="P9">
            <v>36210</v>
          </cell>
          <cell r="Q9">
            <v>36217</v>
          </cell>
          <cell r="R9">
            <v>36224</v>
          </cell>
          <cell r="S9">
            <v>36231</v>
          </cell>
          <cell r="T9">
            <v>36238</v>
          </cell>
          <cell r="U9">
            <v>36245</v>
          </cell>
          <cell r="V9">
            <v>36252</v>
          </cell>
          <cell r="W9">
            <v>36259</v>
          </cell>
          <cell r="X9">
            <v>36266</v>
          </cell>
          <cell r="Y9">
            <v>36273</v>
          </cell>
          <cell r="Z9">
            <v>36280</v>
          </cell>
          <cell r="AA9">
            <v>36287</v>
          </cell>
          <cell r="AB9">
            <v>36294</v>
          </cell>
          <cell r="AC9">
            <v>36301</v>
          </cell>
        </row>
        <row r="10">
          <cell r="I10">
            <v>0</v>
          </cell>
          <cell r="J10">
            <v>1.2</v>
          </cell>
          <cell r="K10">
            <v>1.2100000000000002</v>
          </cell>
          <cell r="L10">
            <v>1.0899999999999999</v>
          </cell>
          <cell r="M10">
            <v>1.33</v>
          </cell>
          <cell r="N10">
            <v>1.21</v>
          </cell>
          <cell r="O10">
            <v>1.21</v>
          </cell>
          <cell r="P10">
            <v>1.2100000000000009</v>
          </cell>
          <cell r="Q10">
            <v>1.2199999999999989</v>
          </cell>
          <cell r="R10">
            <v>1.2200000000000006</v>
          </cell>
          <cell r="S10">
            <v>1.2199999999999989</v>
          </cell>
          <cell r="T10">
            <v>1.2200000000000006</v>
          </cell>
          <cell r="U10">
            <v>1.2200000000000006</v>
          </cell>
          <cell r="V10">
            <v>1.2199999999999989</v>
          </cell>
          <cell r="W10">
            <v>1.2200000000000006</v>
          </cell>
          <cell r="X10">
            <v>1.3000000000000007</v>
          </cell>
          <cell r="Y10">
            <v>1.3000000000000007</v>
          </cell>
          <cell r="Z10">
            <v>1.2999999999999972</v>
          </cell>
          <cell r="AA10">
            <v>1.3000000000000007</v>
          </cell>
          <cell r="AB10">
            <v>1.3000000000000007</v>
          </cell>
          <cell r="AC10">
            <v>1.3999999999999986</v>
          </cell>
        </row>
        <row r="11">
          <cell r="I11">
            <v>0</v>
          </cell>
          <cell r="J11">
            <v>0.1</v>
          </cell>
          <cell r="K11">
            <v>1.0999999999999999</v>
          </cell>
          <cell r="L11">
            <v>1.2</v>
          </cell>
          <cell r="M11">
            <v>1.2000000000000002</v>
          </cell>
          <cell r="N11">
            <v>1.1999999999999997</v>
          </cell>
          <cell r="O11">
            <v>1.2999999999999998</v>
          </cell>
          <cell r="P11">
            <v>1.3000000000000007</v>
          </cell>
          <cell r="Q11">
            <v>1.2999999999999989</v>
          </cell>
          <cell r="R11">
            <v>1.3000000000000007</v>
          </cell>
          <cell r="S11">
            <v>1.3000000000000007</v>
          </cell>
          <cell r="T11">
            <v>1.2999999999999989</v>
          </cell>
          <cell r="U11">
            <v>1.3000000000000007</v>
          </cell>
          <cell r="V11">
            <v>1.1999999999999993</v>
          </cell>
          <cell r="W11">
            <v>1.2999999999999989</v>
          </cell>
          <cell r="X11">
            <v>1.4000000000000021</v>
          </cell>
          <cell r="Y11">
            <v>1.1999999999999993</v>
          </cell>
          <cell r="Z11">
            <v>2</v>
          </cell>
          <cell r="AA11">
            <v>1</v>
          </cell>
          <cell r="AB11">
            <v>1.5</v>
          </cell>
        </row>
        <row r="15">
          <cell r="H15">
            <v>36154</v>
          </cell>
          <cell r="I15">
            <v>36161</v>
          </cell>
          <cell r="J15">
            <v>36168</v>
          </cell>
          <cell r="K15">
            <v>36175</v>
          </cell>
          <cell r="L15">
            <v>36182</v>
          </cell>
          <cell r="M15">
            <v>36189</v>
          </cell>
          <cell r="N15">
            <v>36196</v>
          </cell>
          <cell r="O15">
            <v>36203</v>
          </cell>
          <cell r="P15">
            <v>36210</v>
          </cell>
          <cell r="Q15">
            <v>36217</v>
          </cell>
          <cell r="R15">
            <v>36224</v>
          </cell>
          <cell r="S15">
            <v>36231</v>
          </cell>
          <cell r="T15">
            <v>36238</v>
          </cell>
          <cell r="U15">
            <v>36245</v>
          </cell>
          <cell r="V15">
            <v>36252</v>
          </cell>
          <cell r="W15">
            <v>36259</v>
          </cell>
          <cell r="X15">
            <v>36266</v>
          </cell>
          <cell r="Y15">
            <v>36273</v>
          </cell>
          <cell r="Z15">
            <v>36280</v>
          </cell>
          <cell r="AA15">
            <v>36287</v>
          </cell>
          <cell r="AB15">
            <v>36294</v>
          </cell>
          <cell r="AC15">
            <v>36301</v>
          </cell>
        </row>
        <row r="16"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>
            <v>1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B16">
            <v>1</v>
          </cell>
          <cell r="AC16">
            <v>1</v>
          </cell>
        </row>
        <row r="17">
          <cell r="J17">
            <v>0.75463157894736843</v>
          </cell>
          <cell r="K17">
            <v>2.8675999999999995</v>
          </cell>
          <cell r="L17">
            <v>2.6716770186335403</v>
          </cell>
          <cell r="M17">
            <v>1.7292060301507546</v>
          </cell>
          <cell r="N17">
            <v>1.0555582822085883</v>
          </cell>
          <cell r="O17">
            <v>0.7848168421052637</v>
          </cell>
          <cell r="P17">
            <v>1.2636881355932201</v>
          </cell>
          <cell r="Q17">
            <v>0.63724444444444428</v>
          </cell>
          <cell r="R17">
            <v>0.679030965391621</v>
          </cell>
          <cell r="S17">
            <v>0.63399319727891201</v>
          </cell>
          <cell r="T17">
            <v>0.64496193771626287</v>
          </cell>
          <cell r="U17">
            <v>0.61012765957446902</v>
          </cell>
          <cell r="V17">
            <v>0.53454291262135889</v>
          </cell>
          <cell r="W17">
            <v>0.51768920983196565</v>
          </cell>
          <cell r="X17">
            <v>0.5207055771725051</v>
          </cell>
          <cell r="Y17">
            <v>0.39235163331623035</v>
          </cell>
          <cell r="Z17">
            <v>0.71121031746031738</v>
          </cell>
          <cell r="AA17">
            <v>0.35975410864383339</v>
          </cell>
          <cell r="AB17">
            <v>0.48428281918486843</v>
          </cell>
        </row>
        <row r="18">
          <cell r="J18">
            <v>0.75463157894736843</v>
          </cell>
          <cell r="K18">
            <v>2.3250810810810809</v>
          </cell>
          <cell r="L18">
            <v>2.4863583815028902</v>
          </cell>
          <cell r="M18">
            <v>2.1696847414880205</v>
          </cell>
          <cell r="N18">
            <v>1.716697430780743</v>
          </cell>
          <cell r="O18">
            <v>1.3700156641604011</v>
          </cell>
          <cell r="P18">
            <v>1.3500598040463163</v>
          </cell>
          <cell r="Q18">
            <v>1.1567192136498516</v>
          </cell>
          <cell r="R18">
            <v>1.0597974720969767</v>
          </cell>
          <cell r="S18">
            <v>0.98378407917906363</v>
          </cell>
          <cell r="T18">
            <v>0.933203161320316</v>
          </cell>
          <cell r="U18">
            <v>0.88916837690729011</v>
          </cell>
          <cell r="V18">
            <v>0.84463742672947695</v>
          </cell>
          <cell r="W18">
            <v>0.80436899763112191</v>
          </cell>
          <cell r="X18">
            <v>0.77132033274651879</v>
          </cell>
          <cell r="Y18">
            <v>0.72697239382496959</v>
          </cell>
          <cell r="Z18">
            <v>0.72544120658707889</v>
          </cell>
          <cell r="AA18">
            <v>0.69340309072124151</v>
          </cell>
          <cell r="AB18">
            <v>0.6748037330769846</v>
          </cell>
        </row>
        <row r="25">
          <cell r="H25">
            <v>36154</v>
          </cell>
          <cell r="I25">
            <v>36161</v>
          </cell>
          <cell r="J25">
            <v>36168</v>
          </cell>
          <cell r="K25">
            <v>36175</v>
          </cell>
          <cell r="L25">
            <v>36182</v>
          </cell>
          <cell r="M25">
            <v>36189</v>
          </cell>
          <cell r="N25">
            <v>36196</v>
          </cell>
          <cell r="O25">
            <v>36203</v>
          </cell>
          <cell r="P25">
            <v>36210</v>
          </cell>
          <cell r="Q25">
            <v>36217</v>
          </cell>
          <cell r="R25">
            <v>36224</v>
          </cell>
          <cell r="S25">
            <v>36231</v>
          </cell>
          <cell r="T25">
            <v>36238</v>
          </cell>
          <cell r="U25">
            <v>36245</v>
          </cell>
          <cell r="V25">
            <v>36252</v>
          </cell>
          <cell r="W25">
            <v>36259</v>
          </cell>
          <cell r="X25">
            <v>36266</v>
          </cell>
          <cell r="Y25">
            <v>36273</v>
          </cell>
          <cell r="Z25">
            <v>36280</v>
          </cell>
          <cell r="AA25">
            <v>36287</v>
          </cell>
          <cell r="AB25">
            <v>36294</v>
          </cell>
          <cell r="AC25">
            <v>36301</v>
          </cell>
        </row>
        <row r="26">
          <cell r="I26">
            <v>0</v>
          </cell>
          <cell r="J26">
            <v>57.351999999999997</v>
          </cell>
          <cell r="K26">
            <v>57.829933333333337</v>
          </cell>
          <cell r="L26">
            <v>52.094733333333323</v>
          </cell>
          <cell r="M26">
            <v>63.565133333333343</v>
          </cell>
          <cell r="N26">
            <v>57.829933333333329</v>
          </cell>
          <cell r="O26">
            <v>57.829933333333329</v>
          </cell>
          <cell r="P26">
            <v>57.829933333333379</v>
          </cell>
          <cell r="Q26">
            <v>58.307866666666612</v>
          </cell>
          <cell r="R26">
            <v>58.30786666666669</v>
          </cell>
          <cell r="S26">
            <v>58.307866666666612</v>
          </cell>
          <cell r="T26">
            <v>58.30786666666669</v>
          </cell>
          <cell r="U26">
            <v>58.30786666666669</v>
          </cell>
          <cell r="V26">
            <v>58.307866666666612</v>
          </cell>
          <cell r="W26">
            <v>58.30786666666669</v>
          </cell>
          <cell r="X26">
            <v>62.131333333333366</v>
          </cell>
          <cell r="Y26">
            <v>62.131333333333366</v>
          </cell>
          <cell r="Z26">
            <v>62.131333333333195</v>
          </cell>
          <cell r="AA26">
            <v>62.131333333333366</v>
          </cell>
        </row>
        <row r="27">
          <cell r="J27">
            <v>19</v>
          </cell>
          <cell r="K27">
            <v>19</v>
          </cell>
          <cell r="L27">
            <v>20</v>
          </cell>
          <cell r="M27">
            <v>28</v>
          </cell>
          <cell r="N27">
            <v>54</v>
          </cell>
          <cell r="O27">
            <v>68</v>
          </cell>
          <cell r="P27">
            <v>74</v>
          </cell>
          <cell r="Q27">
            <v>85</v>
          </cell>
          <cell r="R27">
            <v>92</v>
          </cell>
          <cell r="S27">
            <v>95</v>
          </cell>
          <cell r="T27">
            <v>96</v>
          </cell>
          <cell r="U27">
            <v>90</v>
          </cell>
          <cell r="V27">
            <v>99</v>
          </cell>
          <cell r="W27">
            <v>106</v>
          </cell>
          <cell r="X27">
            <v>119</v>
          </cell>
          <cell r="Y27">
            <v>132</v>
          </cell>
          <cell r="Z27">
            <v>128</v>
          </cell>
          <cell r="AA27">
            <v>130</v>
          </cell>
          <cell r="AB27">
            <v>146</v>
          </cell>
        </row>
        <row r="33">
          <cell r="I33">
            <v>0</v>
          </cell>
          <cell r="J33">
            <v>3.4411199999999997</v>
          </cell>
          <cell r="K33">
            <v>6.9109160000000003</v>
          </cell>
          <cell r="L33">
            <v>10.0366</v>
          </cell>
          <cell r="M33">
            <v>13.850508000000001</v>
          </cell>
          <cell r="N33">
            <v>17.320304</v>
          </cell>
          <cell r="O33">
            <v>20.790099999999999</v>
          </cell>
          <cell r="P33">
            <v>24.259896000000001</v>
          </cell>
          <cell r="Q33">
            <v>27.758367999999997</v>
          </cell>
          <cell r="R33">
            <v>31.25684</v>
          </cell>
          <cell r="S33">
            <v>34.755311999999996</v>
          </cell>
          <cell r="T33">
            <v>38.253784000000003</v>
          </cell>
          <cell r="U33">
            <v>41.752256000000003</v>
          </cell>
          <cell r="V33">
            <v>45.250727999999995</v>
          </cell>
          <cell r="W33">
            <v>48.749200000000002</v>
          </cell>
          <cell r="X33">
            <v>52.477080000000001</v>
          </cell>
          <cell r="Y33">
            <v>56.20496</v>
          </cell>
          <cell r="Z33">
            <v>59.932839999999999</v>
          </cell>
          <cell r="AA33">
            <v>63.660719999999998</v>
          </cell>
          <cell r="AB33">
            <v>67.388599999999997</v>
          </cell>
          <cell r="AC33">
            <v>71.403240000000011</v>
          </cell>
        </row>
        <row r="35">
          <cell r="J35">
            <v>0.38</v>
          </cell>
          <cell r="K35">
            <v>1.48</v>
          </cell>
          <cell r="L35">
            <v>2.7679999999999998</v>
          </cell>
          <cell r="M35">
            <v>4.758</v>
          </cell>
          <cell r="N35">
            <v>8.0180000000000007</v>
          </cell>
          <cell r="O35">
            <v>12.768000000000001</v>
          </cell>
          <cell r="P35">
            <v>15.718</v>
          </cell>
          <cell r="Q35">
            <v>21.567999999999998</v>
          </cell>
          <cell r="R35">
            <v>27.058</v>
          </cell>
          <cell r="S35">
            <v>32.938000000000002</v>
          </cell>
          <cell r="T35">
            <v>38.718000000000004</v>
          </cell>
          <cell r="U35">
            <v>44.828000000000003</v>
          </cell>
          <cell r="V35">
            <v>51.265500000000003</v>
          </cell>
          <cell r="W35">
            <v>58.466500000000003</v>
          </cell>
          <cell r="X35">
            <v>66.176500000000004</v>
          </cell>
          <cell r="Y35">
            <v>74.947000000000003</v>
          </cell>
          <cell r="Z35">
            <v>83.010999999999996</v>
          </cell>
          <cell r="AA35">
            <v>90.981999999999999</v>
          </cell>
          <cell r="AB35">
            <v>99.864000000000004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승급"/>
      <sheetName val="#REF"/>
      <sheetName val="Total"/>
      <sheetName val="갑지"/>
      <sheetName val="산근"/>
      <sheetName val="SAN"/>
      <sheetName val="_n68o30c0hnn113ceu_"/>
      <sheetName val="_REF"/>
      <sheetName val="PBS"/>
      <sheetName val="PipWT"/>
      <sheetName val="Estimate Download"/>
      <sheetName val="Condi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Sheet2"/>
      <sheetName val="Sheet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당초"/>
      <sheetName val="집계표_OPTION_"/>
      <sheetName val="단가(자재)"/>
      <sheetName val="단가(노임)"/>
      <sheetName val="기초목록"/>
      <sheetName val="노임단가"/>
      <sheetName val="???"/>
      <sheetName val="예산"/>
      <sheetName val="VC2 10.99"/>
      <sheetName val="KP1590_E"/>
      <sheetName val="영업2"/>
      <sheetName val="1월"/>
      <sheetName val="영업3"/>
      <sheetName val="공문"/>
      <sheetName val="BQMPALOC"/>
      <sheetName val="inter"/>
      <sheetName val="Sheet1"/>
      <sheetName val="연돌일위집계"/>
      <sheetName val="BQ_Utl_Off"/>
      <sheetName val="금액내역서"/>
      <sheetName val="ERECIN"/>
      <sheetName val="INPUT DATA"/>
      <sheetName val="갑지"/>
      <sheetName val="??"/>
      <sheetName val="세금자료"/>
      <sheetName val="집계표 (25,26ဩ"/>
      <sheetName val="수입"/>
      <sheetName val="Form 0"/>
      <sheetName val="COVER"/>
      <sheetName val="BD集計用"/>
      <sheetName val="»ê±Ù"/>
      <sheetName val="12CGOU"/>
      <sheetName val="경영혁신본부"/>
      <sheetName val="95삼성급(본사)"/>
      <sheetName val="___"/>
      <sheetName val="DRUM"/>
      <sheetName val="Final(1)summary"/>
      <sheetName val="DESCRIPTION"/>
      <sheetName val="General Data"/>
      <sheetName val="Form D-1"/>
      <sheetName val="Form B-1"/>
      <sheetName val="Form F-1"/>
      <sheetName val="Assist(B-1)"/>
      <sheetName val="Form A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LABOR &amp; 자재"/>
      <sheetName val="제작도"/>
      <sheetName val="__"/>
      <sheetName val="SANDAN"/>
      <sheetName val="CB"/>
      <sheetName val="eq_data"/>
      <sheetName val="입출재고현황 (2)"/>
      <sheetName val="뜃맟뭁돽띿맟?-BLDG"/>
      <sheetName val="ESCON"/>
      <sheetName val="SALA-002"/>
      <sheetName val="INPUT_DATA"/>
      <sheetName val="General_Data"/>
      <sheetName val="집계표_(25,26ဩ"/>
      <sheetName val="Form_0"/>
      <sheetName val="DHEQSUPT"/>
      <sheetName val="3.공통공사대비"/>
      <sheetName val="M-EQPT-Z"/>
      <sheetName val="TTL"/>
      <sheetName val="주간기성"/>
      <sheetName val="기성내역"/>
      <sheetName val="뜃맟뭁돽띿맟_-BLDG"/>
      <sheetName val="B"/>
      <sheetName val="간접비 총괄"/>
      <sheetName val="내역서 耰&quot;_x0000__x0000_"/>
      <sheetName val="_x0008_"/>
      <sheetName val="비교검토"/>
      <sheetName val="내역ࠜĀ_x0000_M4)"/>
      <sheetName val="노임단가표"/>
      <sheetName val="POWER"/>
      <sheetName val="h-013211-2"/>
      <sheetName val="???(OPTION)"/>
      <sheetName val="Price Schedule"/>
      <sheetName val="간접비내역-1"/>
      <sheetName val="Lup2"/>
      <sheetName val="合成単価作成表-BLDG"/>
      <sheetName val="INSTR"/>
      <sheetName val="당진1,2호기전선관설치및접지4차공사내역서-을지"/>
      <sheetName val="BOROUGE2"/>
      <sheetName val="CAL."/>
      <sheetName val="EQT-ESTN"/>
      <sheetName val="PRICES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Rate Analysis"/>
      <sheetName val="F4-F7"/>
      <sheetName val="IN"/>
      <sheetName val="표지"/>
      <sheetName val="Q&amp;pl-V"/>
      <sheetName val="찍기"/>
      <sheetName val="실행"/>
      <sheetName val="물량"/>
      <sheetName val="WEIGHT LIST"/>
      <sheetName val="산#2-1 (2)"/>
      <sheetName val="POL6차-PIPING"/>
      <sheetName val="산#3-1"/>
      <sheetName val="BEND LOSS"/>
      <sheetName val="Cash2"/>
      <sheetName val="Z"/>
      <sheetName val="WE'T"/>
      <sheetName val="공사비 내역 (가)"/>
      <sheetName val="EQUIPMENT -2"/>
      <sheetName val="CTEMCOST"/>
      <sheetName val="EQUIP"/>
      <sheetName val="6PILE  (돌출)"/>
      <sheetName val="내역서 耰&quot;??"/>
      <sheetName val="Static Equip"/>
      <sheetName val="CAT_5"/>
      <sheetName val="24V"/>
      <sheetName val="A"/>
      <sheetName val="내역"/>
      <sheetName val="단면 (2)"/>
      <sheetName val="Form A "/>
      <sheetName val="jobhist"/>
      <sheetName val="LEGEND"/>
      <sheetName val="내역ࠜĀ_x005f_x0000_M4)"/>
      <sheetName val="PROCURE"/>
      <sheetName val="내역ࠜĀ"/>
      <sheetName val="당초내역서"/>
      <sheetName val="내역서 耰&quot;_x005f_x0000__x005f_x0000_"/>
      <sheetName val="_x005f_x0008_"/>
      <sheetName val="SOURCE"/>
      <sheetName val="___(OPTION)"/>
      <sheetName val="___¡§____"/>
      <sheetName val="____¢ç¢®¡¿____"/>
      <sheetName val="__________¢ç______"/>
      <sheetName val="_______¢ç¢®¢¯____"/>
      <sheetName val="_______®¡¿____"/>
      <sheetName val="__________________"/>
      <sheetName val="Sheet6"/>
      <sheetName val="갑지(추정)"/>
      <sheetName val="ELEC_DCI"/>
      <sheetName val="INST_DCI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01"/>
      <sheetName val="General_Data1"/>
      <sheetName val="Form_D-1"/>
      <sheetName val="Form_B-1"/>
      <sheetName val="Form_F-1"/>
      <sheetName val="Form_A"/>
      <sheetName val="LABOR_&amp;_자재"/>
      <sheetName val="입출재고현황_(2)"/>
      <sheetName val="3_공통공사대비"/>
      <sheetName val="Compare"/>
      <sheetName val="3.Breakdown Direct Paint"/>
      <sheetName val="Spl"/>
      <sheetName val="BID"/>
      <sheetName val="Quantity"/>
      <sheetName val="내역서 耰&quot;__"/>
      <sheetName val="Summary Sheets"/>
      <sheetName val="DATA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국내"/>
      <sheetName val="간접비_총괄"/>
      <sheetName val="Price_Schedule"/>
      <sheetName val="내역서_耰&quot;"/>
      <sheetName val=""/>
      <sheetName val="EQUIPMENT_-2"/>
      <sheetName val="CAL_"/>
      <sheetName val="Rate_Analysis"/>
      <sheetName val="내역서_耰&quot;??"/>
      <sheetName val="PBS"/>
      <sheetName val="내역ࠜĀ?M4)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내역ࠜĀ_x005f_x005f_x005f_x0000_M4)"/>
      <sheetName val="7. 월별투입내역서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내역서 耰&quot;_x005f_x005f_x005f_x0000__x005f_x005f_x0000"/>
      <sheetName val="_x005f_x005f_x005f_x0008_"/>
      <sheetName val="내역ࠜĀ_M4)"/>
      <sheetName val="9906"/>
      <sheetName val="2.2 STAFF Scedule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경영혁신본뷀"/>
      <sheetName val="electrical"/>
      <sheetName val="Sheet1 (2)"/>
      <sheetName val="수로보호공"/>
      <sheetName val="데이타"/>
      <sheetName val="식재인부"/>
      <sheetName val="입력시트"/>
      <sheetName val="EQUIPOS"/>
      <sheetName val="MP MOB"/>
      <sheetName val="SummaryC"/>
      <sheetName val="Detail"/>
      <sheetName val="AILC004"/>
      <sheetName val="기계내역서"/>
      <sheetName val="내역서_耰&quot;__"/>
      <sheetName val="견적"/>
      <sheetName val="계측 내역서"/>
      <sheetName val="Sheet4"/>
      <sheetName val="인부신상자료"/>
      <sheetName val="고압수량(철거)"/>
      <sheetName val="cable-data"/>
      <sheetName val="직재"/>
      <sheetName val="I一般比"/>
      <sheetName val="CIVIL"/>
      <sheetName val="ERECT"/>
      <sheetName val="PROSUM"/>
      <sheetName val="Z- GENERAL PRICE SUMMARY"/>
      <sheetName val=" Estimate  "/>
      <sheetName val="T 3"/>
      <sheetName val="HORI. VESSEL"/>
      <sheetName val="PI"/>
      <sheetName val="EQUIP LIST"/>
      <sheetName val="cable"/>
      <sheetName val="Form B"/>
      <sheetName val="Resumen"/>
      <sheetName val="Precios Unitarios"/>
      <sheetName val="BCPAB"/>
      <sheetName val="Insts"/>
      <sheetName val="Vind - BtB"/>
      <sheetName val="LV induction motors"/>
      <sheetName val="인원계획"/>
      <sheetName val="BSD (2)"/>
      <sheetName val="내역서"/>
      <sheetName val="배관내역"/>
      <sheetName val="Administrative Prices"/>
      <sheetName val="Calc"/>
      <sheetName val="WBS 44"/>
      <sheetName val="WBS 41"/>
      <sheetName val="Precios por Administración"/>
      <sheetName val="Subcon A"/>
      <sheetName val="_x0002__x0000_뻘N_x0000__x0000__x0001_ࠀ역서"/>
      <sheetName val="수주추정"/>
      <sheetName val="BM DATA SHEET"/>
      <sheetName val="입찰품의서"/>
      <sheetName val="변경집계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BATCH"/>
      <sheetName val="M_DB"/>
      <sheetName val="DB@Acess"/>
      <sheetName val="집계표"/>
      <sheetName val="Q-7100-001"/>
      <sheetName val="trf(36%)"/>
      <sheetName val="All_2"/>
      <sheetName val="실행집계"/>
      <sheetName val="breakdown of wage rate"/>
      <sheetName val="Indirect Cost"/>
      <sheetName val="Unit"/>
      <sheetName val="Direct"/>
      <sheetName val="Monthly Load"/>
      <sheetName val="Weekly Load"/>
      <sheetName val="FORM-12"/>
      <sheetName val="Lstsub"/>
      <sheetName val="Hot"/>
      <sheetName val="sum"/>
      <sheetName val="Summary"/>
      <sheetName val="97 사업추정(WEKI)"/>
      <sheetName val="[SANDAN.XLS??"/>
      <sheetName val="Piping BQ for one turbine"/>
      <sheetName val="Preliminaries"/>
      <sheetName val="piping"/>
      <sheetName val="Mech"/>
      <sheetName val="Fire Protection"/>
      <sheetName val="Buildings"/>
      <sheetName val="Instrument"/>
      <sheetName val="입찰내역 발주처 양식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breakdown_of_wage_rate"/>
      <sheetName val="Indirect_Cost"/>
      <sheetName val="생산계획"/>
      <sheetName val="상반기손익차2총괄"/>
      <sheetName val="VLOOKUP"/>
      <sheetName val="cal-foamglass"/>
      <sheetName val="정부노임단가"/>
      <sheetName val="연습"/>
      <sheetName val="DCS"/>
      <sheetName val="FWBS7000,8000"/>
      <sheetName val="ANALYSER"/>
      <sheetName val="Eq. Mobilization"/>
      <sheetName val="출금실적"/>
      <sheetName val="경영현황"/>
      <sheetName val="운반"/>
      <sheetName val="choose"/>
      <sheetName val="Material Selections"/>
      <sheetName val="내역서 (∮ἀ嘆ɶ_x0000_᠀㬁_x0000_"/>
      <sheetName val="당초_xd8b4_∸ἀ"/>
      <sheetName val="수량집계"/>
      <sheetName val="총괄집계표"/>
      <sheetName val="금융"/>
      <sheetName val="일일총괄"/>
      <sheetName val="criteria"/>
      <sheetName val="Basic_Rate"/>
      <sheetName val="appendix_2_5_final_accounts"/>
      <sheetName val="Format"/>
      <sheetName val="Labour"/>
      <sheetName val="Material"/>
      <sheetName val="Sheet1_(2)"/>
      <sheetName val="RFP002"/>
      <sheetName val="General"/>
      <sheetName val="Menus"/>
      <sheetName val="Cal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총괄표"/>
      <sheetName val="BREAKDOWN(철거설치)"/>
      <sheetName val="BREAKDOWN(신규설치)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Resource table"/>
      <sheetName val="SFN ORIG"/>
      <sheetName val="SFN"/>
      <sheetName val="R2564AHDTS"/>
      <sheetName val="CPS"/>
      <sheetName val="_x0002_?뻘N??_x0001_ࠀ역서"/>
      <sheetName val="AG Pipe Qty Analysis"/>
      <sheetName val="원가"/>
      <sheetName val="중기"/>
      <sheetName val="Total"/>
      <sheetName val="BM-Elec"/>
      <sheetName val="BM-Inst"/>
      <sheetName val="97"/>
      <sheetName val="MANP"/>
      <sheetName val="C"/>
      <sheetName val="Equipment List"/>
      <sheetName val="info"/>
      <sheetName val="TP"/>
      <sheetName val="Form1.SQP"/>
      <sheetName val="Resource"/>
      <sheetName val="공정계획(내부계획25%,내부w.f)"/>
      <sheetName val="Utility and Fire flange"/>
      <sheetName val="Heavy Equipments"/>
      <sheetName val="_SANDAN.XLS__"/>
      <sheetName val="_x0002_"/>
      <sheetName val="COVER-P"/>
      <sheetName val="품셈"/>
      <sheetName val="7422CW00"/>
      <sheetName val="HP-Steamdrum"/>
      <sheetName val="목표세부명세"/>
      <sheetName val="중기일위대가"/>
      <sheetName val="사급자재집계표"/>
      <sheetName val="HVAC(사급자재)"/>
      <sheetName val="U-W"/>
      <sheetName val="결과조달"/>
      <sheetName val="D-623D"/>
      <sheetName val="SCHEDD TAMBAHAN"/>
      <sheetName val="w't table"/>
      <sheetName val="1350-A"/>
      <sheetName val="SS2"/>
      <sheetName val="수량산출서"/>
      <sheetName val="LOB"/>
      <sheetName val="MODULE CONFIRM"/>
      <sheetName val="분전반계산서(석관)"/>
      <sheetName val="이자율"/>
      <sheetName val="ITB COST"/>
      <sheetName val="VIZ4"/>
      <sheetName val="VIZ7"/>
      <sheetName val="UZ"/>
      <sheetName val="실행내역"/>
      <sheetName val="FWBS 1530"/>
      <sheetName val="K_SURFACES"/>
      <sheetName val="내역서 (∮ἀ嘆ɶ"/>
      <sheetName val="Dir Manpower Other Exp."/>
      <sheetName val="4-3LEVEL-5 epic.4"/>
      <sheetName val="단가 (2)"/>
      <sheetName val="mto-rev0B"/>
      <sheetName val="Proposal"/>
      <sheetName val="WIND"/>
      <sheetName val="실행예산 MM"/>
      <sheetName val="도"/>
      <sheetName val="부대비율"/>
      <sheetName val="BOQ-B.DOWN"/>
      <sheetName val="INPUT"/>
      <sheetName val="내역서 耰&quot;"/>
      <sheetName val="SUMMARY (0A)"/>
      <sheetName val="SUMMARY (1A)"/>
      <sheetName val="SUMMARY (1B)"/>
      <sheetName val="SUMMARY (03)"/>
      <sheetName val="F1"/>
      <sheetName val="F2"/>
      <sheetName val="F1(Cable Rack)"/>
      <sheetName val="F2(Cable Rack)"/>
      <sheetName val="F3(Cable Rack)"/>
      <sheetName val="F1 (POLYMER)"/>
      <sheetName val="F2 (POLYMER)"/>
      <sheetName val="F3 (POLYMER)"/>
      <sheetName val="F4 (POLYMER)"/>
      <sheetName val="F5( Polymerization )"/>
      <sheetName val="F6 ( Polymerization )"/>
      <sheetName val="B1 (Grid A-7, -6)"/>
      <sheetName val="B1 (Grid A, B)"/>
      <sheetName val="B1 (Grid C-7, -6)"/>
      <sheetName val="B2 (Grid -7 B, C) (1)"/>
      <sheetName val="B2 (Grid -7 B, C) (2)"/>
      <sheetName val="B2 (Grid -6 B, C) (1)"/>
      <sheetName val="B2 (Grid -6 B, C) (2)"/>
      <sheetName val="F1 (MONOMER)"/>
      <sheetName val="F2 (MONOMER)"/>
      <sheetName val="F3 (MONOMER)"/>
      <sheetName val="90K060C (MONOMER)"/>
      <sheetName val="F1 (EXTRUSION)"/>
      <sheetName val="F2 (EXTRUSION)"/>
      <sheetName val="F3 (EXTRUSION)"/>
      <sheetName val="F4 (EXTRUSION)"/>
      <sheetName val="F5 (EXTRUSION)"/>
      <sheetName val="F6A (EXTRUSION)"/>
      <sheetName val="F6D (EXTRUSION)"/>
      <sheetName val="F7 (EXTRUSION)"/>
      <sheetName val="F8 (EXTRUSION)"/>
      <sheetName val="F9 (EXTRUSION)"/>
      <sheetName val="F10 (EXTRUSION)"/>
      <sheetName val="F11 (EXTRUSION)"/>
      <sheetName val="B1 (Grid F-5`, 4`)"/>
      <sheetName val="B2 (Grid F,E-4`)"/>
      <sheetName val="B2 (Grid F,E-5`)"/>
      <sheetName val="B3 (Grid C,B-4`)"/>
      <sheetName val="B4 (Grid B,A-4`)"/>
      <sheetName val="B5 (Grid E-5`) &amp; (Grid D-5`)"/>
      <sheetName val="B6 (Grid E,D-5')"/>
      <sheetName val="B7 (Grid E,D-5')"/>
      <sheetName val="F-1"/>
      <sheetName val="95D040, A506"/>
      <sheetName val="95P040AB, A507"/>
      <sheetName val="95X020-U08, A602"/>
      <sheetName val="95X020-U07, A606"/>
      <sheetName val="95E040, A509"/>
      <sheetName val="95D024;025, A615"/>
      <sheetName val="95X020-U05, A601"/>
      <sheetName val="95X020-U02, A204"/>
      <sheetName val="Extruder FDN"/>
      <sheetName val="PF1a"/>
      <sheetName val="PF4"/>
      <sheetName val="PF4a"/>
      <sheetName val="PF5"/>
      <sheetName val="BOG COMP. FDN"/>
      <sheetName val="SOG COMP. FDN"/>
      <sheetName val="1G1 (Ground Beam)"/>
      <sheetName val="1G2-1(Ground Beam)"/>
      <sheetName val="1G2-2(Ground Beam)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, 16"/>
      <sheetName val="LO CONSOLE FDN"/>
      <sheetName val="OIL COOLER FDN"/>
      <sheetName val="CW CONSOLE FDN (SOG)"/>
      <sheetName val="PD3"/>
      <sheetName val="SF1"/>
      <sheetName val="PD1"/>
      <sheetName val="PD2"/>
      <sheetName val="PD3 (SOG)"/>
      <sheetName val="SF1 (SOG)"/>
      <sheetName val="SF2 (SOG)"/>
      <sheetName val="SLAB (1S1-1)"/>
      <sheetName val="SLAB (1S1-2)"/>
      <sheetName val="SLAB (1S1-3)"/>
      <sheetName val="COLUMN (+5500)"/>
      <sheetName val="COLUMN (+12500)"/>
      <sheetName val="COLUMN (+15500)"/>
      <sheetName val="ETC."/>
      <sheetName val="BAG-2"/>
      <sheetName val="Overall"/>
      <sheetName val="salary"/>
      <sheetName val="Labor"/>
      <sheetName val="Rekapitulasi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한강운반비"/>
      <sheetName val="Administrative_Prices"/>
      <sheetName val="WBS_44"/>
      <sheetName val="WBS_41"/>
      <sheetName val="Precios_por_Administración"/>
      <sheetName val="Precios_Unitarios"/>
      <sheetName val="Subcon_A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_x0004_"/>
      <sheetName val="_x000a_"/>
      <sheetName val="강재"/>
      <sheetName val="OD5000"/>
      <sheetName val="배수내역"/>
      <sheetName val="판가반영"/>
      <sheetName val="공사내역"/>
      <sheetName val="노임9월"/>
      <sheetName val="견적대비표"/>
      <sheetName val="CHANNEL"/>
      <sheetName val="PROTECTION "/>
      <sheetName val="CIBATU5OO"/>
      <sheetName val="SEX"/>
      <sheetName val="Currency Rate"/>
      <sheetName val="Personnel"/>
      <sheetName val="ANALISA"/>
      <sheetName val="Unit Price "/>
      <sheetName val="PNT"/>
      <sheetName val="D7(1)"/>
      <sheetName val="BOQ"/>
      <sheetName val="5-ALAT(1)"/>
      <sheetName val="4-Basic Price"/>
      <sheetName val="Rekap"/>
      <sheetName val="AHS"/>
      <sheetName val="Evaluasi Penw"/>
      <sheetName val="입찰내역_발주처_양식"/>
      <sheetName val="Fire_Protection"/>
      <sheetName val="FWBS_1530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SILICATE"/>
      <sheetName val="plan&amp;section of foundation"/>
      <sheetName val="DESIGN CRITERIA"/>
      <sheetName val="REDUCER"/>
      <sheetName val="FWBS"/>
      <sheetName val="설계명세1-1"/>
      <sheetName val="Cash In-Cash Out Actual"/>
      <sheetName val="실행(ALT1)"/>
      <sheetName val="내역서1999.8최종"/>
      <sheetName val="실행철강하도"/>
      <sheetName val="전기"/>
      <sheetName val="PROGRESS"/>
      <sheetName val="Database"/>
      <sheetName val="working load at the btm ft."/>
      <sheetName val="stability check"/>
      <sheetName val="design load"/>
      <sheetName val="w't_table"/>
      <sheetName val="breakdown_of_wage_rate1"/>
      <sheetName val="Indirect_Cost1"/>
      <sheetName val="SCHEDD_TAMBAHAN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Dir_Manpower_Other_Exp_"/>
      <sheetName val="DESIGN"/>
      <sheetName val="CÓDIGOS"/>
      <sheetName val="MTP"/>
      <sheetName val="dc1"/>
      <sheetName val="일위대가(계측기설치)"/>
      <sheetName val="EP0618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첨부1-집행내역(요약)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Closeout Control"/>
      <sheetName val="Sum (Case-3)"/>
      <sheetName val="예산-내부"/>
      <sheetName val="영업소실적"/>
      <sheetName val="PROJECT BRIEF"/>
      <sheetName val="tggwan(mac)"/>
      <sheetName val="CUADRO DE PRECIOS"/>
      <sheetName val="Site Findings Status Sheet"/>
      <sheetName val="Weekl_x0004__x0000__x0016__x0000__x000d__x0000_"/>
      <sheetName val="_x0000__x000e__x0000__x0005_"/>
      <sheetName val="Hoja2"/>
      <sheetName val="경제지표"/>
      <sheetName val="1100-1200-1300-1910-2140-LEV 2"/>
      <sheetName val="Material Price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ANX3A11"/>
      <sheetName val="5.) Time Delays"/>
      <sheetName val="KP_List"/>
      <sheetName val="Library"/>
      <sheetName val="DB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내역서_(N_x0009__x000e__x000e__x000e__x0009__x0009__x0012__x0010__x000a_"/>
      <sheetName val="ഀࠀကЀЀԀЀԀ̀ᤀഀ؀Ѐༀ"/>
      <sheetName val="노임이"/>
      <sheetName val=" _x0000__x001b__x0000__x0006__x0000__x0006__x0000__x0008__x0000_ _x0000__x0000_"/>
      <sheetName val="내역서_(N _x000e__x000e__x000e_  _x0012__x0010__x000a_"/>
      <sheetName val="CONFIG"/>
      <sheetName val="Datos"/>
      <sheetName val="할증 "/>
      <sheetName val="경상"/>
      <sheetName val="골조시행"/>
      <sheetName val="RAB AR&amp;STR"/>
      <sheetName val="I-KAMAR"/>
      <sheetName val="??-BLDG"/>
      <sheetName val="Unt rate"/>
      <sheetName val="Equip Rental Summary by Contr"/>
      <sheetName val="Project Equip Rental Summary"/>
      <sheetName val="Contractor Indirect Sumry"/>
      <sheetName val="Project Indirect Sumry"/>
      <sheetName val="COA Sumry by Area"/>
      <sheetName val="COA Sumry by Contr"/>
      <sheetName val="COA Sumry by RG"/>
      <sheetName val="TDC COA Grp Sumry"/>
      <sheetName val="TDC COA Grp Sumry by Area"/>
      <sheetName val="TDC COA Grp Sumry by RG"/>
      <sheetName val="Equipment Sumry"/>
      <sheetName val="TDC Item Dets-Full"/>
      <sheetName val="TDC Item Dets-IPM-Full"/>
      <sheetName val="TDC Item Sumry by Area"/>
      <sheetName val="TDC Item Sumry by RG"/>
      <sheetName val="TDC Key Qty Sumry by RG"/>
      <sheetName val="List - Equipment by Area"/>
      <sheetName val="List - Equipment by Contr"/>
      <sheetName val="Equipment - Unit Costs by Mat"/>
      <sheetName val="List - Equipment by Rep Grp"/>
      <sheetName val="Craft Summary by Contr"/>
      <sheetName val="Project Craft Summary"/>
      <sheetName val="Project Metrics"/>
      <sheetName val="7422CW_x0013__x0000_"/>
      <sheetName val="99. FWBS(Ref)"/>
      <sheetName val="99. Change Rate"/>
      <sheetName val="Discounted Cash Flow"/>
      <sheetName val="Ocean Transporation Charge"/>
      <sheetName val="_x0002__x0000_뻘N_x0000__x0000__"/>
      <sheetName val="_x0004__x0000__x000d__x0000__x0"/>
      <sheetName val="_x000a__x0000__x001b__x0000__x0"/>
      <sheetName val="HVAC"/>
      <sheetName val="내역서_耰&quot;_x005f_x0000__x0000"/>
      <sheetName val="예가표"/>
      <sheetName val="Cash Flow bulanan"/>
      <sheetName val="schalt"/>
      <sheetName val="schtng"/>
      <sheetName val="schbhn"/>
      <sheetName val="H.Satuan"/>
      <sheetName val="I_KAMAR"/>
      <sheetName val="In-House Summary"/>
      <sheetName val="_x0002__뻘N___x0001_ࠀ역서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SCH"/>
      <sheetName val="Codes.Pers"/>
      <sheetName val="Direct PMS"/>
      <sheetName val="경비실"/>
      <sheetName val="OPT_x0012__x0000__x0010__x0000__x000a__x0000_"/>
      <sheetName val="_x0000__x0013__x0000__x0014_"/>
      <sheetName val="SFN_ORIG1"/>
      <sheetName val="AG_Pipe_Qty_Analysis1"/>
      <sheetName val="Equipment_List1"/>
      <sheetName val="Form1_SQP1"/>
      <sheetName val="공정계획(내부계획25%,내부w_f)1"/>
      <sheetName val="Heavy_Equipments1"/>
      <sheetName val="내역서_(∮ἀ嘆ɶ"/>
      <sheetName val="ITB_COST1"/>
      <sheetName val="KUWATI(Total)_8"/>
      <sheetName val="집계표_(TOTAL)8"/>
      <sheetName val="집계표_(CIVIL-23)8"/>
      <sheetName val="집계표_(FGRU)8"/>
      <sheetName val="집계표_(25,26)8"/>
      <sheetName val="집계표_(MEROX)8"/>
      <sheetName val="집계표_(NITROGEN)8"/>
      <sheetName val="집계표_(M4)8"/>
      <sheetName val="집계표_(CIVIL4)8"/>
      <sheetName val="집계표_(CIVIL6)8"/>
      <sheetName val="집계표_(CIVIL7)8"/>
      <sheetName val="내역서(DEMO_TOTAL)8"/>
      <sheetName val="내역서_(CIVIL-23)8"/>
      <sheetName val="내역서_(fgru)8"/>
      <sheetName val="내역서_(25&amp;26)8"/>
      <sheetName val="내역서_(MEROX)8"/>
      <sheetName val="내역서_(NITROGEN)8"/>
      <sheetName val="내역서_(M4)8"/>
      <sheetName val="내역서_(CIVIL-4)8"/>
      <sheetName val="내역서_(CIVIL-6)8"/>
      <sheetName val="내역서_(CIVIL-7)8"/>
      <sheetName val="OPTION_28"/>
      <sheetName val="OPTION_38"/>
      <sheetName val="2002년_현장공사비_국내_실적8"/>
      <sheetName val="2003년국내현장공사비_실적8"/>
      <sheetName val="VC2_10_998"/>
      <sheetName val="집계표_(25,26ဩ7"/>
      <sheetName val="INPUT_DATA7"/>
      <sheetName val="Form_07"/>
      <sheetName val="Form_D-16"/>
      <sheetName val="Form_B-16"/>
      <sheetName val="Form_F-16"/>
      <sheetName val="Form_A6"/>
      <sheetName val="입출재고현황_(2)6"/>
      <sheetName val="General_Data7"/>
      <sheetName val="LABOR_&amp;_자재6"/>
      <sheetName val="간접비_총괄6"/>
      <sheetName val="Price_Schedule6"/>
      <sheetName val="3_공통공사대비6"/>
      <sheetName val="CAL_6"/>
      <sheetName val="Rate_Analysis6"/>
      <sheetName val="내역서_耰&quot;??6"/>
      <sheetName val="EQUIPMENT_-26"/>
      <sheetName val="6PILE__(돌출)5"/>
      <sheetName val="WEIGHT_LIST5"/>
      <sheetName val="산#2-1_(2)5"/>
      <sheetName val="BEND_LOSS5"/>
      <sheetName val="공사비_내역_(가)5"/>
      <sheetName val="3_Breakdown_Direct_Paint5"/>
      <sheetName val="Static_Equip5"/>
      <sheetName val="단면_(2)5"/>
      <sheetName val="Form_A_5"/>
      <sheetName val="내역서_耰&quot;_x005f_x0000__x005f_x0000_5"/>
      <sheetName val="내역서_耰&quot;__6"/>
      <sheetName val="Summary_Sheets5"/>
      <sheetName val="Civil_15"/>
      <sheetName val="Civil_25"/>
      <sheetName val="Civil_35"/>
      <sheetName val="Site_15"/>
      <sheetName val="Site_25"/>
      <sheetName val="Site_35"/>
      <sheetName val="Site_Faci5"/>
      <sheetName val="Áý°èÇ¥_(TOTAL)4"/>
      <sheetName val="Áý°èÇ¥_(CIVIL-23)4"/>
      <sheetName val="Áý°èÇ¥_(FGRU)4"/>
      <sheetName val="Áý°èÇ¥_(25,26)4"/>
      <sheetName val="Áý°èÇ¥_(MEROX)4"/>
      <sheetName val="Áý°èÇ¥_(NITROGEN)4"/>
      <sheetName val="Áý°èÇ¥_(M4)4"/>
      <sheetName val="Áý°èÇ¥_(CIVIL4)4"/>
      <sheetName val="Áý°èÇ¥_(CIVIL6)4"/>
      <sheetName val="Áý°èÇ¥_(CIVIL7)4"/>
      <sheetName val="³»¿ª¼­(DEMO_TOTAL)4"/>
      <sheetName val="³»¿ª¼­_(CIVIL-23)4"/>
      <sheetName val="³»¿ª¼­_(fgru)4"/>
      <sheetName val="³»¿ª¼­_(25&amp;26)4"/>
      <sheetName val="³»¿ª¼­_(MEROX)4"/>
      <sheetName val="³»¿ª¼­_(NITROGEN)4"/>
      <sheetName val="³»¿ª¼­_(M4)4"/>
      <sheetName val="³»¿ª¼­_(CIVIL-4)4"/>
      <sheetName val="³»¿ª¼­_(CIVIL-6)4"/>
      <sheetName val="³»¿ª¼­_(CIVIL-7)4"/>
      <sheetName val="2002³â_ÇöÀå°ø»çºñ_±¹³»_½ÇÀû4"/>
      <sheetName val="2003³â±¹³»ÇöÀå°ø»çºñ_½ÇÀû4"/>
      <sheetName val="2_2_STAFF_Scedule4"/>
      <sheetName val="EQUIP_LIST4"/>
      <sheetName val="BM_DATA_SHEET5"/>
      <sheetName val="Man_Hole4"/>
      <sheetName val="내역서_耰&quot;_x005f_x005f_x005f_x0000__x005f_x005f_x0004"/>
      <sheetName val="7__월별투입내역서4"/>
      <sheetName val="계측_내역서4"/>
      <sheetName val="내역서_耰&quot;_x005f_x005f_x005f_x005f_x005f_x005f_x00004"/>
      <sheetName val="Vind_-_BtB4"/>
      <sheetName val="LV_induction_motors4"/>
      <sheetName val="BSD_(2)4"/>
      <sheetName val="Sheet1_(2)5"/>
      <sheetName val="Z-_GENERAL_PRICE_SUMMARY4"/>
      <sheetName val="_Estimate__4"/>
      <sheetName val="T_34"/>
      <sheetName val="HORI__VESSEL4"/>
      <sheetName val="Precios_Unitarios4"/>
      <sheetName val="Administrative_Prices4"/>
      <sheetName val="WBS_444"/>
      <sheetName val="WBS_414"/>
      <sheetName val="Precios_por_Administración4"/>
      <sheetName val="Subcon_A4"/>
      <sheetName val="내역서_耰&quot;_x005f_x005f_x005f_x005f_x005f_x005f_x005f4"/>
      <sheetName val="MP_MOB4"/>
      <sheetName val="Form_B4"/>
      <sheetName val="내역서_耰&quot;5"/>
      <sheetName val="[SANDAN_XLS??4"/>
      <sheetName val="Piping_BQ_for_one_turbine4"/>
      <sheetName val="Monthly_Load4"/>
      <sheetName val="Weekly_Load4"/>
      <sheetName val="Material_Selections4"/>
      <sheetName val="Utility_and_Fire_flange4"/>
      <sheetName val="_SANDAN_XLS__4"/>
      <sheetName val="97_사업추정(WEKI)4"/>
      <sheetName val="Eq__Mobilization4"/>
      <sheetName val="breakdown_of_wage_rate4"/>
      <sheetName val="Indirect_Cost4"/>
      <sheetName val="Resource_table4"/>
      <sheetName val="Heavy_Equipments2"/>
      <sheetName val="AG_Pipe_Qty_Analysis2"/>
      <sheetName val="입찰내역_발주처_양식1"/>
      <sheetName val="Equipment_List2"/>
      <sheetName val="Form1_SQP2"/>
      <sheetName val="공정계획(내부계획25%,내부w_f)2"/>
      <sheetName val="FWBS_15301"/>
      <sheetName val="Fire_Protection1"/>
      <sheetName val="SFN_ORIG2"/>
      <sheetName val="내역서_(∮ἀ嘆ɶ1"/>
      <sheetName val="Dir_Manpower_Other_Exp_1"/>
      <sheetName val="SCHEDD_TAMBAHAN1"/>
      <sheetName val="w't_table1"/>
      <sheetName val="실행예산_MM1"/>
      <sheetName val="BOQ-B_DOWN1"/>
      <sheetName val="단가_(2)1"/>
      <sheetName val="4-3LEVEL-5_epic_41"/>
      <sheetName val="ITB_COST2"/>
      <sheetName val="KUWATI(Total)_7"/>
      <sheetName val="집계표_(TOTAL)7"/>
      <sheetName val="집계표_(CIVIL-23)7"/>
      <sheetName val="집계표_(FGRU)7"/>
      <sheetName val="집계표_(25,26)7"/>
      <sheetName val="집계표_(MEROX)7"/>
      <sheetName val="집계표_(NITROGEN)7"/>
      <sheetName val="집계표_(M4)7"/>
      <sheetName val="집계표_(CIVIL4)7"/>
      <sheetName val="집계표_(CIVIL6)7"/>
      <sheetName val="집계표_(CIVIL7)7"/>
      <sheetName val="내역서(DEMO_TOTAL)7"/>
      <sheetName val="내역서_(CIVIL-23)7"/>
      <sheetName val="내역서_(fgru)7"/>
      <sheetName val="내역서_(25&amp;26)7"/>
      <sheetName val="내역서_(MEROX)7"/>
      <sheetName val="내역서_(NITROGEN)7"/>
      <sheetName val="내역서_(M4)7"/>
      <sheetName val="내역서_(CIVIL-4)7"/>
      <sheetName val="내역서_(CIVIL-6)7"/>
      <sheetName val="내역서_(CIVIL-7)7"/>
      <sheetName val="OPTION_27"/>
      <sheetName val="OPTION_37"/>
      <sheetName val="2002년_현장공사비_국내_실적7"/>
      <sheetName val="2003년국내현장공사비_실적7"/>
      <sheetName val="VC2_10_997"/>
      <sheetName val="집계표_(25,26ဩ6"/>
      <sheetName val="INPUT_DATA6"/>
      <sheetName val="Form_06"/>
      <sheetName val="Form_D-15"/>
      <sheetName val="Form_B-15"/>
      <sheetName val="Form_F-15"/>
      <sheetName val="Form_A5"/>
      <sheetName val="입출재고현황_(2)5"/>
      <sheetName val="General_Data6"/>
      <sheetName val="LABOR_&amp;_자재5"/>
      <sheetName val="간접비_총괄5"/>
      <sheetName val="Price_Schedule5"/>
      <sheetName val="3_공통공사대비5"/>
      <sheetName val="CAL_5"/>
      <sheetName val="Rate_Analysis5"/>
      <sheetName val="내역서_耰&quot;??5"/>
      <sheetName val="EQUIPMENT_-25"/>
      <sheetName val="6PILE__(돌출)4"/>
      <sheetName val="WEIGHT_LIST4"/>
      <sheetName val="산#2-1_(2)4"/>
      <sheetName val="BEND_LOSS4"/>
      <sheetName val="공사비_내역_(가)4"/>
      <sheetName val="3_Breakdown_Direct_Paint4"/>
      <sheetName val="Static_Equip4"/>
      <sheetName val="단면_(2)4"/>
      <sheetName val="Form_A_4"/>
      <sheetName val="내역서_耰&quot;_x005f_x0000__x005f_x0000_4"/>
      <sheetName val="내역서_耰&quot;__5"/>
      <sheetName val="Summary_Sheets4"/>
      <sheetName val="Civil_14"/>
      <sheetName val="Civil_24"/>
      <sheetName val="Civil_34"/>
      <sheetName val="Site_14"/>
      <sheetName val="Site_24"/>
      <sheetName val="Site_34"/>
      <sheetName val="Site_Faci4"/>
      <sheetName val="Áý°èÇ¥_(TOTAL)3"/>
      <sheetName val="Áý°èÇ¥_(CIVIL-23)3"/>
      <sheetName val="Áý°èÇ¥_(FGRU)3"/>
      <sheetName val="Áý°èÇ¥_(25,26)3"/>
      <sheetName val="Áý°èÇ¥_(MEROX)3"/>
      <sheetName val="Áý°èÇ¥_(NITROGEN)3"/>
      <sheetName val="Áý°èÇ¥_(M4)3"/>
      <sheetName val="Áý°èÇ¥_(CIVIL4)3"/>
      <sheetName val="Áý°èÇ¥_(CIVIL6)3"/>
      <sheetName val="Áý°èÇ¥_(CIVIL7)3"/>
      <sheetName val="³»¿ª¼­(DEMO_TOTAL)3"/>
      <sheetName val="³»¿ª¼­_(CIVIL-23)3"/>
      <sheetName val="³»¿ª¼­_(fgru)3"/>
      <sheetName val="³»¿ª¼­_(25&amp;26)3"/>
      <sheetName val="³»¿ª¼­_(MEROX)3"/>
      <sheetName val="³»¿ª¼­_(NITROGEN)3"/>
      <sheetName val="³»¿ª¼­_(M4)3"/>
      <sheetName val="³»¿ª¼­_(CIVIL-4)3"/>
      <sheetName val="³»¿ª¼­_(CIVIL-6)3"/>
      <sheetName val="³»¿ª¼­_(CIVIL-7)3"/>
      <sheetName val="2002³â_ÇöÀå°ø»çºñ_±¹³»_½ÇÀû3"/>
      <sheetName val="2003³â±¹³»ÇöÀå°ø»çºñ_½ÇÀû3"/>
      <sheetName val="2_2_STAFF_Scedule3"/>
      <sheetName val="EQUIP_LIST3"/>
      <sheetName val="BM_DATA_SHEET4"/>
      <sheetName val="Man_Hole3"/>
      <sheetName val="내역서_耰&quot;_x005f_x005f_x005f_x0000__x005f_x005f_x0003"/>
      <sheetName val="7__월별투입내역서3"/>
      <sheetName val="계측_내역서3"/>
      <sheetName val="내역서_耰&quot;_x005f_x005f_x005f_x005f_x005f_x005f_x00003"/>
      <sheetName val="Vind_-_BtB3"/>
      <sheetName val="LV_induction_motors3"/>
      <sheetName val="BSD_(2)3"/>
      <sheetName val="Sheet1_(2)4"/>
      <sheetName val="Z-_GENERAL_PRICE_SUMMARY3"/>
      <sheetName val="_Estimate__3"/>
      <sheetName val="T_33"/>
      <sheetName val="HORI__VESSEL3"/>
      <sheetName val="Precios_Unitarios3"/>
      <sheetName val="Administrative_Prices3"/>
      <sheetName val="WBS_443"/>
      <sheetName val="WBS_413"/>
      <sheetName val="Precios_por_Administración3"/>
      <sheetName val="Subcon_A3"/>
      <sheetName val="내역서_耰&quot;_x005f_x005f_x005f_x005f_x005f_x005f_x005f3"/>
      <sheetName val="MP_MOB3"/>
      <sheetName val="Form_B3"/>
      <sheetName val="내역서_耰&quot;4"/>
      <sheetName val="[SANDAN_XLS??3"/>
      <sheetName val="Piping_BQ_for_one_turbine3"/>
      <sheetName val="Monthly_Load3"/>
      <sheetName val="Weekly_Load3"/>
      <sheetName val="Material_Selections3"/>
      <sheetName val="Utility_and_Fire_flange3"/>
      <sheetName val="_SANDAN_XLS__3"/>
      <sheetName val="97_사업추정(WEKI)3"/>
      <sheetName val="Eq__Mobilization3"/>
      <sheetName val="breakdown_of_wage_rate3"/>
      <sheetName val="Indirect_Cost3"/>
      <sheetName val="Resource_table3"/>
      <sheetName val="검측서"/>
      <sheetName val="UP MINOR"/>
      <sheetName val="Item code"/>
      <sheetName val="업체코드"/>
      <sheetName val="배수공"/>
      <sheetName val="장산"/>
      <sheetName val="시행분석"/>
      <sheetName val="AUX"/>
      <sheetName val="Aux."/>
      <sheetName val="PROTECTION_"/>
      <sheetName val="CUADRO_DE_PRECIOS"/>
      <sheetName val="Cash_In-Cash_Out_Actual"/>
      <sheetName val="w't_table2"/>
      <sheetName val="SCHEDD_TAMBAHAN2"/>
      <sheetName val="Fire_Protection2"/>
      <sheetName val="입찰내역_발주처_양식2"/>
      <sheetName val="Dir_Manpower_Other_Exp_2"/>
      <sheetName val="MODULE_CONFIRM1"/>
      <sheetName val="PROTECTION_1"/>
      <sheetName val="CUADRO_DE_PRECIOS1"/>
      <sheetName val="Cash_In-Cash_Out_Actual1"/>
      <sheetName val="Equipment_List3"/>
      <sheetName val="Form1_SQP3"/>
      <sheetName val="공정계획(내부계획25%,내부w_f)3"/>
      <sheetName val="Heavy_Equipments3"/>
      <sheetName val="AG_Pipe_Qty_Analysis3"/>
      <sheetName val="SFN_ORIG3"/>
      <sheetName val="w't_table3"/>
      <sheetName val="SCHEDD_TAMBAHAN3"/>
      <sheetName val="Fire_Protection3"/>
      <sheetName val="입찰내역_발주처_양식3"/>
      <sheetName val="Dir_Manpower_Other_Exp_3"/>
      <sheetName val="FWBS_15302"/>
      <sheetName val="내역서_(∮ἀ嘆ɶ2"/>
      <sheetName val="4-3LEVEL-5_epic_42"/>
      <sheetName val="단가_(2)2"/>
      <sheetName val="실행예산_MM2"/>
      <sheetName val="MODULE_CONFIRM2"/>
      <sheetName val="PROTECTION_2"/>
      <sheetName val="BOQ-B_DOWN2"/>
      <sheetName val="ITB_COST3"/>
      <sheetName val="CUADRO_DE_PRECIOS2"/>
      <sheetName val="Cash_In-Cash_Out_Actual2"/>
      <sheetName val="Equipment_List4"/>
      <sheetName val="Form1_SQP4"/>
      <sheetName val="공정계획(내부계획25%,내부w_f)4"/>
      <sheetName val="Heavy_Equipments4"/>
      <sheetName val="AG_Pipe_Qty_Analysis4"/>
      <sheetName val="SFN_ORIG4"/>
      <sheetName val="w't_table4"/>
      <sheetName val="SCHEDD_TAMBAHAN4"/>
      <sheetName val="Fire_Protection4"/>
      <sheetName val="입찰내역_발주처_양식4"/>
      <sheetName val="Dir_Manpower_Other_Exp_4"/>
      <sheetName val="FWBS_15303"/>
      <sheetName val="내역서_(∮ἀ嘆ɶ3"/>
      <sheetName val="4-3LEVEL-5_epic_43"/>
      <sheetName val="단가_(2)3"/>
      <sheetName val="실행예산_MM3"/>
      <sheetName val="MODULE_CONFIRM3"/>
      <sheetName val="PROTECTION_3"/>
      <sheetName val="BOQ-B_DOWN3"/>
      <sheetName val="ITB_COST4"/>
      <sheetName val="CUADRO_DE_PRECIOS3"/>
      <sheetName val="Cash_In-Cash_Out_Actual3"/>
      <sheetName val="KUWATI(Total)_9"/>
      <sheetName val="집계표_(TOTAL)9"/>
      <sheetName val="집계표_(CIVIL-23)9"/>
      <sheetName val="집계표_(FGRU)9"/>
      <sheetName val="집계표_(25,26)9"/>
      <sheetName val="집계표_(MEROX)9"/>
      <sheetName val="집계표_(NITROGEN)9"/>
      <sheetName val="집계표_(M4)9"/>
      <sheetName val="집계표_(CIVIL4)9"/>
      <sheetName val="집계표_(CIVIL6)9"/>
      <sheetName val="집계표_(CIVIL7)9"/>
      <sheetName val="내역서(DEMO_TOTAL)9"/>
      <sheetName val="내역서_(CIVIL-23)9"/>
      <sheetName val="내역서_(fgru)9"/>
      <sheetName val="내역서_(25&amp;26)9"/>
      <sheetName val="내역서_(MEROX)9"/>
      <sheetName val="내역서_(NITROGEN)9"/>
      <sheetName val="내역서_(M4)9"/>
      <sheetName val="내역서_(CIVIL-4)9"/>
      <sheetName val="내역서_(CIVIL-6)9"/>
      <sheetName val="내역서_(CIVIL-7)9"/>
      <sheetName val="OPTION_29"/>
      <sheetName val="OPTION_39"/>
      <sheetName val="2002년_현장공사비_국내_실적9"/>
      <sheetName val="2003년국내현장공사비_실적9"/>
      <sheetName val="VC2_10_999"/>
      <sheetName val="집계표_(25,26ဩ8"/>
      <sheetName val="INPUT_DATA8"/>
      <sheetName val="입출재고현황_(2)7"/>
      <sheetName val="Form_08"/>
      <sheetName val="Form_D-17"/>
      <sheetName val="Form_B-17"/>
      <sheetName val="Form_F-17"/>
      <sheetName val="Form_A7"/>
      <sheetName val="General_Data8"/>
      <sheetName val="LABOR_&amp;_자재7"/>
      <sheetName val="Price_Schedule7"/>
      <sheetName val="간접비_총괄7"/>
      <sheetName val="3_공통공사대비7"/>
      <sheetName val="Rate_Analysis7"/>
      <sheetName val="CAL_7"/>
      <sheetName val="WEIGHT_LIST6"/>
      <sheetName val="산#2-1_(2)6"/>
      <sheetName val="BEND_LOSS6"/>
      <sheetName val="공사비_내역_(가)6"/>
      <sheetName val="내역서_耰&quot;??7"/>
      <sheetName val="EQUIPMENT_-27"/>
      <sheetName val="6PILE__(돌출)6"/>
      <sheetName val="Static_Equip6"/>
      <sheetName val="단면_(2)6"/>
      <sheetName val="Form_A_6"/>
      <sheetName val="내역서_耰&quot;_x005f_x0000__x005f_x0000_6"/>
      <sheetName val="3_Breakdown_Direct_Paint6"/>
      <sheetName val="내역서_耰&quot;__7"/>
      <sheetName val="Summary_Sheets6"/>
      <sheetName val="Civil_16"/>
      <sheetName val="Civil_26"/>
      <sheetName val="Civil_36"/>
      <sheetName val="Site_16"/>
      <sheetName val="Site_26"/>
      <sheetName val="Site_36"/>
      <sheetName val="Site_Faci6"/>
      <sheetName val="Administrative_Prices5"/>
      <sheetName val="WBS_445"/>
      <sheetName val="WBS_415"/>
      <sheetName val="Precios_por_Administración5"/>
      <sheetName val="Precios_Unitarios5"/>
      <sheetName val="Subcon_A5"/>
      <sheetName val="BM_DATA_SHEET6"/>
      <sheetName val="Áý°èÇ¥_(TOTAL)5"/>
      <sheetName val="Áý°èÇ¥_(CIVIL-23)5"/>
      <sheetName val="Áý°èÇ¥_(FGRU)5"/>
      <sheetName val="Áý°èÇ¥_(25,26)5"/>
      <sheetName val="Áý°èÇ¥_(MEROX)5"/>
      <sheetName val="Áý°èÇ¥_(NITROGEN)5"/>
      <sheetName val="Áý°èÇ¥_(M4)5"/>
      <sheetName val="Áý°èÇ¥_(CIVIL4)5"/>
      <sheetName val="Áý°èÇ¥_(CIVIL6)5"/>
      <sheetName val="Áý°èÇ¥_(CIVIL7)5"/>
      <sheetName val="³»¿ª¼­(DEMO_TOTAL)5"/>
      <sheetName val="³»¿ª¼­_(CIVIL-23)5"/>
      <sheetName val="³»¿ª¼­_(fgru)5"/>
      <sheetName val="³»¿ª¼­_(25&amp;26)5"/>
      <sheetName val="³»¿ª¼­_(MEROX)5"/>
      <sheetName val="³»¿ª¼­_(NITROGEN)5"/>
      <sheetName val="³»¿ª¼­_(M4)5"/>
      <sheetName val="³»¿ª¼­_(CIVIL-4)5"/>
      <sheetName val="³»¿ª¼­_(CIVIL-6)5"/>
      <sheetName val="³»¿ª¼­_(CIVIL-7)5"/>
      <sheetName val="2002³â_ÇöÀå°ø»çºñ_±¹³»_½ÇÀû5"/>
      <sheetName val="2003³â±¹³»ÇöÀå°ø»çºñ_½ÇÀû5"/>
      <sheetName val="EQUIP_LIST5"/>
      <sheetName val="Z-_GENERAL_PRICE_SUMMARY5"/>
      <sheetName val="_Estimate__5"/>
      <sheetName val="2_2_STAFF_Scedule5"/>
      <sheetName val="내역서_耰&quot;_x005f_x005f_x005f_x0000__x005f_x005f_x0005"/>
      <sheetName val="계측_내역서5"/>
      <sheetName val="Man_Hole5"/>
      <sheetName val="Sheet1_(2)6"/>
      <sheetName val="내역서_耰&quot;_x005f_x005f_x005f_x005f_x005f_x005f_x00005"/>
      <sheetName val="7__월별투입내역서5"/>
      <sheetName val="T_35"/>
      <sheetName val="HORI__VESSEL5"/>
      <sheetName val="Vind_-_BtB5"/>
      <sheetName val="LV_induction_motors5"/>
      <sheetName val="BSD_(2)5"/>
      <sheetName val="Monthly_Load5"/>
      <sheetName val="Weekly_Load5"/>
      <sheetName val="MP_MOB5"/>
      <sheetName val="Form_B5"/>
      <sheetName val="Material_Selections5"/>
      <sheetName val="내역서_耰&quot;_x005f_x005f_x005f_x005f_x005f_x005f_x005f5"/>
      <sheetName val="97_사업추정(WEKI)5"/>
      <sheetName val="breakdown_of_wage_rate5"/>
      <sheetName val="Indirect_Cost5"/>
      <sheetName val="[SANDAN_XLS??5"/>
      <sheetName val="Eq__Mobilization5"/>
      <sheetName val="Resource_table5"/>
      <sheetName val="Piping_BQ_for_one_turbine5"/>
      <sheetName val="Utility_and_Fire_flange5"/>
      <sheetName val="Equipment_List5"/>
      <sheetName val="Form1_SQP5"/>
      <sheetName val="공정계획(내부계획25%,내부w_f)5"/>
      <sheetName val="Heavy_Equipments5"/>
      <sheetName val="AG_Pipe_Qty_Analysis5"/>
      <sheetName val="_SANDAN_XLS__5"/>
      <sheetName val="SFN_ORIG5"/>
      <sheetName val="w't_table5"/>
      <sheetName val="SCHEDD_TAMBAHAN5"/>
      <sheetName val="Fire_Protection5"/>
      <sheetName val="입찰내역_발주처_양식5"/>
      <sheetName val="Dir_Manpower_Other_Exp_5"/>
      <sheetName val="FWBS_15304"/>
      <sheetName val="내역서_(∮ἀ嘆ɶ4"/>
      <sheetName val="4-3LEVEL-5_epic_44"/>
      <sheetName val="단가_(2)4"/>
      <sheetName val="실행예산_MM4"/>
      <sheetName val="MODULE_CONFIRM4"/>
      <sheetName val="PROTECTION_4"/>
      <sheetName val="BOQ-B_DOWN4"/>
      <sheetName val="ITB_COST5"/>
      <sheetName val="CUADRO_DE_PRECIOS4"/>
      <sheetName val="Cash_In-Cash_Out_Actual4"/>
      <sheetName val="Pengesahan "/>
      <sheetName val="BILL"/>
      <sheetName val="  "/>
      <sheetName val=" "/>
      <sheetName val="breakdown of wage ra`f"/>
      <sheetName val="breakdown of wage ra"/>
      <sheetName val="breakdown of wage rað-"/>
      <sheetName val="2.Overall Summary "/>
      <sheetName val="Rates &amp; Legend"/>
      <sheetName val="OCT.FDN"/>
      <sheetName val="D-3109"/>
      <sheetName val="PROJEC䁔"/>
      <sheetName val="Jobcos䁴"/>
      <sheetName val="Sy䁳tem구분"/>
      <sheetName val="BM䀭Elec"/>
      <sheetName val="AN䁁LIS䁁"/>
      <sheetName val="BO䁑-B.䁄OWN"/>
      <sheetName val="HV䁁C(사자재)"/>
      <sheetName val="R2䀵64A䁈DTS"/>
      <sheetName val="mto-re䁶0B"/>
      <sheetName val="내역脜_(M䀴)4"/>
      <sheetName val="3_공통공사비2"/>
      <sheetName val="BEND_L䁏SS1"/>
      <sheetName val="Fo䁲m_A_1"/>
      <sheetName val="Ci䁶il_11"/>
      <sheetName val="Ci䁶il_䀳1"/>
      <sheetName val="Si䁴e_2䀱"/>
      <sheetName val="Si䁴e_F䁡ci1"/>
      <sheetName val="EQ䁕IP_䁌IST"/>
      <sheetName val="Su䁢con_A"/>
      <sheetName val="BS䁄_(2)"/>
      <sheetName val="FWBS_1䀵30"/>
      <sheetName val="Bill rekap"/>
      <sheetName val="Harga Satuan"/>
      <sheetName val="LISTRIK"/>
      <sheetName val="F ALARM"/>
      <sheetName val="Chart_Cable"/>
      <sheetName val="Exchange Rate"/>
      <sheetName val="예산실적전체당월"/>
      <sheetName val="00-Summary Information-ABB"/>
      <sheetName val="BD"/>
      <sheetName val="Pipe-Hot"/>
      <sheetName val="2. 현장 자금투입 집계표"/>
      <sheetName val="_도면 및 도서 제출목록 및 일정_170202.xlsx"/>
      <sheetName val="TYPE"/>
      <sheetName val="수량산출"/>
      <sheetName val="General Notes"/>
      <sheetName val="CAL1"/>
      <sheetName val="BQ_IMPORT"/>
      <sheetName val="breakdown of wage rap"/>
      <sheetName val="물량표"/>
      <sheetName val="PABS,Site info"/>
      <sheetName val="breakdown of wage ra"/>
      <sheetName val="0. Resource　Code"/>
      <sheetName val="Process Data (2)"/>
      <sheetName val="Updating_Form-Oct_2011"/>
      <sheetName val="Weld_Consumable"/>
      <sheetName val="NDE_Cost-Summary"/>
      <sheetName val="9July_Above_Ground_Pipe"/>
      <sheetName val="Tools_&amp;_Settings"/>
      <sheetName val="Data_Summary"/>
      <sheetName val="Crew_Costs"/>
      <sheetName val="Spread_Costs"/>
      <sheetName val="Unique_List_Misc"/>
      <sheetName val="M_11"/>
      <sheetName val="Process_Data_(2)"/>
      <sheetName val="당초?∸ἀ"/>
      <sheetName val="Material code"/>
      <sheetName val="HO_Site Rates-2011"/>
      <sheetName val="Analysis"/>
      <sheetName val="EVA-004-MEC"/>
      <sheetName val="USDKRW"/>
      <sheetName val="Inquiry"/>
      <sheetName val="품셈TABLE"/>
      <sheetName val="DISCIPLINE"/>
      <sheetName val="定额"/>
      <sheetName val="_"/>
      <sheetName val="내역서_耰&quot;_x005f_x005f_x005f_x0000_"/>
      <sheetName val="내역서_耰&quot;_x005f_x005f_x005f_x005f_"/>
      <sheetName val="_뻘N__ࠀ역서"/>
      <sheetName val="Raw data"/>
      <sheetName val="EE-PROP"/>
      <sheetName val="DATA MENTAH"/>
      <sheetName val="차트 (2)"/>
      <sheetName val="내역ࠜĀ_x005f_x0000_M4"/>
      <sheetName val="내역서 耰&quot;_x005f_x0000_"/>
      <sheetName val="내역ࠜĀ_x005f_x005f_x0"/>
      <sheetName val="내역서 耰&quot;_x005f_x005f_"/>
      <sheetName val="내역서 耰&quot;_x0000__x0000"/>
      <sheetName val="_x005f_x005f_"/>
      <sheetName val="내역서_耰&quot;_x0000__x0000"/>
      <sheetName val="Weekl_x0004_"/>
      <sheetName val="내역서_耰&quot;_x005f_x0000__x0001"/>
      <sheetName val="내역서_耰&quot;_x005f_x005f_x00001"/>
      <sheetName val="내역서_耰&quot;_x005f_x005f_x005f1"/>
      <sheetName val="내역서_耰&quot;_x005f_x0000__x0002"/>
      <sheetName val="내역서_耰&quot;_x005f_x005f_x00002"/>
      <sheetName val="내역서_耰&quot;_x005f_x005f_x005f2"/>
      <sheetName val="PWA"/>
      <sheetName val="9_1차이내역"/>
      <sheetName val="pipeline-1"/>
      <sheetName val="Sheet5"/>
      <sheetName val="Distribution Table"/>
      <sheetName val="BA1047集約"/>
      <sheetName val="손익차9월2"/>
      <sheetName val="1100-1200-1300-1910-2140-LEV_2"/>
      <sheetName val="TDC_COA_Sumry"/>
      <sheetName val="TDC_Item_Dets"/>
      <sheetName val="TDC_Item_Sumry"/>
      <sheetName val="TDC_Key_Qty_Sumry"/>
      <sheetName val="List_-_Components"/>
      <sheetName val="List_-_Equipment"/>
      <sheetName val="COA_Sumry_-_Std_Imp"/>
      <sheetName val="Contr_TDC_-_Std_Imp"/>
      <sheetName val="Item_Sumry_-_Std_Imp"/>
      <sheetName val="Unit_Costs_-_Std_Imp"/>
      <sheetName val="Unit_MH_-_Std_Imp"/>
      <sheetName val="Proj_TIC_-_Std_Imp"/>
      <sheetName val="Material_Price"/>
      <sheetName val="내역서1999_8최종"/>
      <sheetName val="Process_Data_1"/>
      <sheetName val="plan&amp;section_of_foundation1"/>
      <sheetName val="working_load_at_the_btm_ft_1"/>
      <sheetName val="stability_check1"/>
      <sheetName val="design_load1"/>
      <sheetName val="실행집_x0005_"/>
      <sheetName val="실행집聈"/>
      <sheetName val="Unit_Price_"/>
      <sheetName val="Closeout_Control"/>
      <sheetName val="Site_Findings_Status_Sheet"/>
      <sheetName val="Currency_Rate"/>
      <sheetName val="4-Basic_Price"/>
      <sheetName val="Evaluasi_Penw"/>
      <sheetName val="Man_Power_&amp;_Comp"/>
      <sheetName val="Data_List"/>
      <sheetName val="Codes_Pers"/>
      <sheetName val="Sum_(Case-3)"/>
      <sheetName val="PROJECT_BRIEF"/>
      <sheetName val="In-House_Summary"/>
      <sheetName val="7422CW"/>
      <sheetName val="OPT_x0012_"/>
      <sheetName val="내역서_耰&quot;_x005f_x0000__x0003"/>
      <sheetName val="내역서_耰&quot;_x005f_x005f_x00003"/>
      <sheetName val="내역서_耰&quot;_x005f_x005f_x005f3"/>
      <sheetName val="내역서_耰&quot;_x005f_x0000__x0004"/>
      <sheetName val="내역서_耰&quot;_x005f_x005f_x00004"/>
      <sheetName val="내역서_耰&quot;_x005f_x005f_x005f4"/>
      <sheetName val="내역서_耰&quot;_x0000__x0000_6"/>
      <sheetName val="내역서_耰&quot;_x005f_x0000__x0005"/>
      <sheetName val="내역서_耰&quot;_x005f_x005f_x00005"/>
      <sheetName val="내역서_耰&quot;_x005f_x005f_x005f5"/>
      <sheetName val="내역서_耰&quot;_x005f_x0000_"/>
      <sheetName val="내역서_耰&quot;_x005f_x005f_"/>
      <sheetName val="내역ࠜĀ_x0000_M4"/>
      <sheetName val="내역ࠜĀ_x0"/>
      <sheetName val="내역서 耰&quot;_"/>
      <sheetName val="내역서_耰&quot;_x0000__x0001"/>
      <sheetName val="내역서_耰&quot;_x00001"/>
      <sheetName val="내역서_耰&quot;_x005f1"/>
      <sheetName val="내역서_耰&quot;_x0000__x0002"/>
      <sheetName val="내역서_耰&quot;_x00002"/>
      <sheetName val="내역서_耰&quot;_x005f2"/>
      <sheetName val="Others"/>
      <sheetName val="Direct_PMS"/>
      <sheetName val="5_)_Time_Delays"/>
      <sheetName val="OPT_x000a_"/>
      <sheetName val="Weekl_x000a_"/>
      <sheetName val="Aux_"/>
      <sheetName val="BQMP"/>
      <sheetName val="__x0000__x001b__x0000__x0006__x"/>
      <sheetName val="도면자료제출일정"/>
      <sheetName val="DROP DOWN"/>
      <sheetName val="Linelist LNGC Process"/>
      <sheetName val="개시대사 (2)"/>
      <sheetName val="환율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/>
      <sheetData sheetId="1961"/>
      <sheetData sheetId="1962"/>
      <sheetData sheetId="1963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000"/>
      <sheetName val=" Summary(Rev.)"/>
      <sheetName val="Summary"/>
      <sheetName val="PM-MAN"/>
      <sheetName val="PM-MAN2"/>
      <sheetName val="PM_출장비"/>
      <sheetName val="PM복사비"/>
      <sheetName val="PM통신비"/>
      <sheetName val="검사용역비"/>
      <sheetName val="ENG'G"/>
      <sheetName val="ENG'G 경비"/>
      <sheetName val="ENG출장비"/>
      <sheetName val="ENG복사비"/>
      <sheetName val="PROCURE"/>
      <sheetName val="PROC운반비"/>
      <sheetName val="CONST"/>
      <sheetName val="Const(By YGN)"/>
      <sheetName val="가설시설"/>
      <sheetName val="현장MH"/>
      <sheetName val="현장MH(REV)"/>
      <sheetName val="현장경비"/>
      <sheetName val="시운전MH"/>
      <sheetName val="시운전 경비"/>
      <sheetName val="VENDOR"/>
      <sheetName val="OTHERS"/>
      <sheetName val="급료TABLE"/>
      <sheetName val="Proposed Payment Schedule"/>
      <sheetName val="Payment Schedule-Actual"/>
      <sheetName val="Cash Flow"/>
      <sheetName val="Cost Summary"/>
      <sheetName val="Progress Total"/>
      <sheetName val="Eng"/>
      <sheetName val="Procu-Cash in"/>
      <sheetName val="Procu-Cash Out"/>
      <sheetName val="Constr"/>
      <sheetName val="Chemical"/>
      <sheetName val="Comm &amp; PT"/>
      <sheetName val="Training"/>
      <sheetName val="Procure Pay-Sch"/>
      <sheetName val="단면가정"/>
      <sheetName val="설계조건"/>
      <sheetName val="Sheet5"/>
      <sheetName val="기지국"/>
      <sheetName val="UB2"/>
      <sheetName val="공사내역"/>
      <sheetName val="DRUM"/>
      <sheetName val="찍기"/>
      <sheetName val="산근"/>
      <sheetName val="SUPT_Column"/>
      <sheetName val="SUPT_Rafter"/>
      <sheetName val="SUPT_STR2"/>
      <sheetName val="SUPT_Girder"/>
      <sheetName val="Int Wind Girder"/>
      <sheetName val="AnchorB"/>
      <sheetName val="AnchorC"/>
      <sheetName val="Shell (App A)"/>
      <sheetName val="Cover"/>
      <sheetName val="Annular"/>
      <sheetName val="Wind"/>
      <sheetName val="Rafter_Only"/>
      <sheetName val="App F"/>
      <sheetName val="Seismic"/>
      <sheetName val="Shell (VP Dgn)"/>
      <sheetName val="WT-LIST"/>
      <sheetName val="토목품셈"/>
      <sheetName val="일위대가"/>
      <sheetName val="Sheet4"/>
      <sheetName val="sum"/>
      <sheetName val="M 11"/>
      <sheetName val="KP1590_E"/>
      <sheetName val="기초견적가"/>
      <sheetName val="연돌일위집계"/>
      <sheetName val="출자한도"/>
      <sheetName val="#REF"/>
      <sheetName val="심의위원명단"/>
      <sheetName val="관접합및부설"/>
      <sheetName val="단가"/>
      <sheetName val="집계표"/>
      <sheetName val="내역서"/>
      <sheetName val="현장"/>
      <sheetName val="갑지"/>
      <sheetName val="대비표"/>
      <sheetName val="당초"/>
      <sheetName val="표지"/>
      <sheetName val="B1"/>
      <sheetName val="Miser-P"/>
      <sheetName val="전체"/>
      <sheetName val="PIPE-HOT"/>
      <sheetName val="bldg list"/>
      <sheetName val="Backup"/>
      <sheetName val="Spool Status"/>
      <sheetName val="DC SUM PRO_1"/>
      <sheetName val="DC SUM PRO_2"/>
      <sheetName val="DC SUM PRO_3"/>
      <sheetName val="DC SUM SUO"/>
      <sheetName val="_Summary(Rev_)"/>
      <sheetName val="ENG'G_경비"/>
      <sheetName val="Const(By_YGN)"/>
      <sheetName val="시운전_경비"/>
      <sheetName val="Proposed_Payment_Schedule"/>
      <sheetName val="Payment_Schedule-Actual"/>
      <sheetName val="Cash_Flow"/>
      <sheetName val="Cost_Summary"/>
      <sheetName val="Progress_Total"/>
      <sheetName val="Procu-Cash_in"/>
      <sheetName val="Procu-Cash_Out"/>
      <sheetName val="Comm_&amp;_PT"/>
      <sheetName val="Procure_Pay-Sch"/>
      <sheetName val="cost Form"/>
      <sheetName val="Int_Wind_Girder"/>
      <sheetName val="Shell_(App_A)"/>
      <sheetName val="App_F"/>
      <sheetName val="Shell_(VP_Dgn)"/>
      <sheetName val="M_11"/>
      <sheetName val="bldg_list"/>
      <sheetName val="95삼성급(본사)"/>
      <sheetName val="BID"/>
      <sheetName val="수입"/>
      <sheetName val="ITC 현황"/>
      <sheetName val="포장공자재집계표"/>
      <sheetName val="D-3109"/>
      <sheetName val="Shut down"/>
      <sheetName val="Building"/>
      <sheetName val="12CGOU"/>
      <sheetName val="EQUIP"/>
      <sheetName val="Z"/>
      <sheetName val="Cash2"/>
      <sheetName val="조명시설"/>
      <sheetName val="일년TOTAL"/>
      <sheetName val="BQMPALOC"/>
      <sheetName val="음료실행"/>
      <sheetName val="Process Piping"/>
      <sheetName val="INPUT DATA OF SCHEDULE"/>
      <sheetName val="D-623D"/>
      <sheetName val="F801"/>
      <sheetName val="_Summary(Rev_)1"/>
      <sheetName val="ENG'G_경비1"/>
      <sheetName val="Const(By_YGN)1"/>
      <sheetName val="시운전_경비1"/>
      <sheetName val="Proposed_Payment_Schedule1"/>
      <sheetName val="Payment_Schedule-Actual1"/>
      <sheetName val="Cash_Flow1"/>
      <sheetName val="Cost_Summary1"/>
      <sheetName val="Progress_Total1"/>
      <sheetName val="Procu-Cash_in1"/>
      <sheetName val="Procu-Cash_Out1"/>
      <sheetName val="Comm_&amp;_PT1"/>
      <sheetName val="Procure_Pay-Sch1"/>
      <sheetName val="TABLE2-1_ISBL-(SlTE_PREP)"/>
      <sheetName val="TABLE2_1_ISBL_(Soil_Invest)"/>
      <sheetName val="TABLE2-2_OSBL(GENERAL-CIVIL)"/>
      <sheetName val="금액내역서"/>
      <sheetName val="Sheet1"/>
      <sheetName val="MOTOR"/>
      <sheetName val="가격분석@1100(990104)"/>
      <sheetName val="Escalation"/>
      <sheetName val="code"/>
      <sheetName val="PIPING"/>
      <sheetName val=""/>
      <sheetName val="Sheet2"/>
      <sheetName val="Sheet3"/>
      <sheetName val="Mech"/>
      <sheetName val="Elec"/>
      <sheetName val="I&amp;C"/>
      <sheetName val="Civil"/>
      <sheetName val="Arch"/>
      <sheetName val="HVAC"/>
      <sheetName val="FF"/>
      <sheetName val="ENV "/>
      <sheetName val="PEM"/>
      <sheetName val="Assign Status"/>
      <sheetName val="기계설계팀(Mech)"/>
      <sheetName val="기계설계팀(ENV)"/>
      <sheetName val="기계설계팀(PEM)"/>
      <sheetName val="배관설계팀(Piping)"/>
      <sheetName val="배관설계팀(HVAC)"/>
      <sheetName val="배관설계팀(FF)"/>
      <sheetName val="E&amp;I설계팀(Elec)"/>
      <sheetName val="E&amp;I설계팀(I&amp;C)"/>
      <sheetName val="CSA설계팀(Civil)"/>
      <sheetName val="CSA설계팀(Arch)"/>
      <sheetName val="GA 입력현황"/>
      <sheetName val="cover (MR)"/>
      <sheetName val="MR"/>
      <sheetName val="cover(TS)"/>
      <sheetName val="CFB BLR"/>
      <sheetName val="Execution MH"/>
      <sheetName val="Mob. Plan(Eng'g)"/>
      <sheetName val="비교표"/>
      <sheetName val="M_DB"/>
      <sheetName val="CAT_5"/>
      <sheetName val="equiplist"/>
      <sheetName val="_Summary(Rev_)2"/>
      <sheetName val="HX"/>
      <sheetName val="6PILE  (돌출)"/>
      <sheetName val="Pag. 1"/>
      <sheetName val="장비"/>
      <sheetName val="노무"/>
      <sheetName val="자재"/>
      <sheetName val="산근1"/>
      <sheetName val="1) COMMON FACILITIES"/>
      <sheetName val="집계표(OPTION)"/>
      <sheetName val="+A - S&amp;U (Annually)"/>
      <sheetName val="COVER-P"/>
      <sheetName val="옥외전기공사"/>
      <sheetName val="MAN-STD"/>
      <sheetName val="경비"/>
      <sheetName val="하도내역 (철콘)"/>
      <sheetName val="Proposal금액(DATA)"/>
      <sheetName val="wind-s"/>
      <sheetName val="기계내역서"/>
      <sheetName val="1,2,3,4,5단위수량"/>
      <sheetName val="실행내역"/>
      <sheetName val="cal"/>
      <sheetName val="jobhist"/>
      <sheetName val="Heavy Equipments"/>
      <sheetName val="Vehicles-Cost"/>
      <sheetName val="기계경비(시간당)"/>
      <sheetName val="램머"/>
      <sheetName val="March 26 rev 1B"/>
      <sheetName val="Site conges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소요금액"/>
      <sheetName val="License"/>
      <sheetName val="Cost"/>
      <sheetName val="Sheet4"/>
      <sheetName val="산근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양식"/>
      <sheetName val="견적서"/>
      <sheetName val="공사비 내역 (가)"/>
      <sheetName val="2공구산출내역"/>
      <sheetName val="환율"/>
      <sheetName val="PUMP"/>
      <sheetName val="70%"/>
      <sheetName val="Sheet1"/>
      <sheetName val="노임9월"/>
      <sheetName val="당초"/>
      <sheetName val="할증 "/>
      <sheetName val="기본단가"/>
      <sheetName val="인건비단가"/>
      <sheetName val="??? ?? (?)"/>
      <sheetName val="★도급내역"/>
      <sheetName val="기성현황"/>
      <sheetName val="사업전망"/>
      <sheetName val="원가현황"/>
      <sheetName val="공사비내역서"/>
      <sheetName val="노임단가"/>
      <sheetName val="회사99"/>
      <sheetName val="예산내역"/>
      <sheetName val="총괄수지표"/>
      <sheetName val="Summary Sheets"/>
      <sheetName val="도기류"/>
      <sheetName val="도급실행"/>
      <sheetName val="도급견적가"/>
      <sheetName val="일위_파일"/>
      <sheetName val="내역5"/>
      <sheetName val="요율"/>
      <sheetName val="공사비_내역_(가)"/>
      <sheetName val="할증_"/>
      <sheetName val="을"/>
      <sheetName val="현장관리비"/>
      <sheetName val="실행내역"/>
      <sheetName val=" 내역서"/>
      <sheetName val="PipWT"/>
      <sheetName val="SE-611"/>
      <sheetName val="dg-VTu"/>
      <sheetName val="Tke"/>
      <sheetName val="___ __ (_)"/>
      <sheetName val="Project-A"/>
      <sheetName val="단가일람"/>
      <sheetName val="단위량당중기"/>
      <sheetName val="설계명세서"/>
      <sheetName val="품셈표"/>
      <sheetName val="증감대비"/>
      <sheetName val="2.설계제원"/>
      <sheetName val="배서어음명세서"/>
      <sheetName val="98수문일위"/>
      <sheetName val="적용환율"/>
      <sheetName val="정부노임단가"/>
      <sheetName val="기초자료"/>
      <sheetName val="견적집계표"/>
      <sheetName val="기계경비"/>
      <sheetName val="단가"/>
      <sheetName val="예산M12A"/>
      <sheetName val="Factor"/>
      <sheetName val="매출원가"/>
      <sheetName val="표지"/>
      <sheetName val="Summary"/>
      <sheetName val="부표총괄"/>
      <sheetName val="재료"/>
      <sheetName val="노점수분"/>
      <sheetName val="Equipment"/>
      <sheetName val="단가산출"/>
      <sheetName val="계정"/>
      <sheetName val="내역"/>
      <sheetName val="F4-F7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L142"/>
  <sheetViews>
    <sheetView tabSelected="1" zoomScale="115" zoomScaleNormal="115" zoomScaleSheetLayoutView="96" workbookViewId="0">
      <selection activeCell="C7" sqref="C7"/>
    </sheetView>
  </sheetViews>
  <sheetFormatPr defaultColWidth="8" defaultRowHeight="20.100000000000001" customHeight="1"/>
  <cols>
    <col min="1" max="2" width="1.7109375" style="4" customWidth="1"/>
    <col min="3" max="3" width="24.7109375" style="4" customWidth="1"/>
    <col min="4" max="4" width="7.140625" style="10" customWidth="1"/>
    <col min="5" max="5" width="0.5703125" style="4" customWidth="1"/>
    <col min="6" max="6" width="13.7109375" style="24" customWidth="1"/>
    <col min="7" max="7" width="0.5703125" style="25" customWidth="1"/>
    <col min="8" max="8" width="13.7109375" style="24" customWidth="1"/>
    <col min="9" max="9" width="0.5703125" style="25" customWidth="1"/>
    <col min="10" max="10" width="13.7109375" style="24" customWidth="1"/>
    <col min="11" max="11" width="0.5703125" style="25" customWidth="1"/>
    <col min="12" max="12" width="13.7109375" style="24" customWidth="1"/>
    <col min="13" max="160" width="8" style="4" customWidth="1"/>
    <col min="161" max="161" width="1.7109375" style="4" customWidth="1"/>
    <col min="162" max="162" width="2" style="4" customWidth="1"/>
    <col min="163" max="163" width="22.85546875" style="4" customWidth="1"/>
    <col min="164" max="164" width="7.5703125" style="4" customWidth="1"/>
    <col min="165" max="165" width="0.85546875" style="4" customWidth="1"/>
    <col min="166" max="166" width="9.7109375" style="4" customWidth="1"/>
    <col min="167" max="167" width="1.7109375" style="4" customWidth="1"/>
    <col min="168" max="168" width="2" style="4" customWidth="1"/>
    <col min="169" max="169" width="34.7109375" style="4" bestFit="1" customWidth="1"/>
    <col min="170" max="170" width="7.42578125" style="4" customWidth="1"/>
    <col min="171" max="171" width="0.85546875" style="4" customWidth="1"/>
    <col min="172" max="172" width="12.7109375" style="4" customWidth="1"/>
    <col min="173" max="173" width="0.85546875" style="4" customWidth="1"/>
    <col min="174" max="174" width="11" style="4" customWidth="1"/>
    <col min="175" max="175" width="0.85546875" style="4" customWidth="1"/>
    <col min="176" max="176" width="12.7109375" style="4" customWidth="1"/>
    <col min="177" max="177" width="0.85546875" style="4" customWidth="1"/>
    <col min="178" max="178" width="11" style="4" customWidth="1"/>
    <col min="179" max="179" width="11.28515625" style="4" customWidth="1"/>
    <col min="180" max="180" width="9.85546875" style="4" bestFit="1" customWidth="1"/>
    <col min="181" max="181" width="13.5703125" style="4" customWidth="1"/>
    <col min="182" max="183" width="8" style="4" customWidth="1"/>
    <col min="184" max="184" width="12.7109375" style="4" customWidth="1"/>
    <col min="185" max="185" width="8" style="4" customWidth="1"/>
    <col min="186" max="186" width="8.85546875" style="4" customWidth="1"/>
    <col min="187" max="256" width="8" style="4"/>
    <col min="257" max="258" width="1.7109375" style="4" customWidth="1"/>
    <col min="259" max="259" width="25.85546875" style="4" customWidth="1"/>
    <col min="260" max="260" width="7.140625" style="4" customWidth="1"/>
    <col min="261" max="261" width="0.5703125" style="4" customWidth="1"/>
    <col min="262" max="262" width="14.42578125" style="4" customWidth="1"/>
    <col min="263" max="263" width="0.5703125" style="4" customWidth="1"/>
    <col min="264" max="264" width="12.28515625" style="4" customWidth="1"/>
    <col min="265" max="265" width="0.5703125" style="4" customWidth="1"/>
    <col min="266" max="266" width="14.42578125" style="4" customWidth="1"/>
    <col min="267" max="267" width="0.5703125" style="4" customWidth="1"/>
    <col min="268" max="268" width="14.42578125" style="4" customWidth="1"/>
    <col min="269" max="416" width="8" style="4" customWidth="1"/>
    <col min="417" max="417" width="1.7109375" style="4" customWidth="1"/>
    <col min="418" max="418" width="2" style="4" customWidth="1"/>
    <col min="419" max="419" width="22.85546875" style="4" customWidth="1"/>
    <col min="420" max="420" width="7.5703125" style="4" customWidth="1"/>
    <col min="421" max="421" width="0.85546875" style="4" customWidth="1"/>
    <col min="422" max="422" width="9.7109375" style="4" customWidth="1"/>
    <col min="423" max="423" width="1.7109375" style="4" customWidth="1"/>
    <col min="424" max="424" width="2" style="4" customWidth="1"/>
    <col min="425" max="425" width="34.7109375" style="4" bestFit="1" customWidth="1"/>
    <col min="426" max="426" width="7.42578125" style="4" customWidth="1"/>
    <col min="427" max="427" width="0.85546875" style="4" customWidth="1"/>
    <col min="428" max="428" width="12.7109375" style="4" customWidth="1"/>
    <col min="429" max="429" width="0.85546875" style="4" customWidth="1"/>
    <col min="430" max="430" width="11" style="4" customWidth="1"/>
    <col min="431" max="431" width="0.85546875" style="4" customWidth="1"/>
    <col min="432" max="432" width="12.7109375" style="4" customWidth="1"/>
    <col min="433" max="433" width="0.85546875" style="4" customWidth="1"/>
    <col min="434" max="434" width="11" style="4" customWidth="1"/>
    <col min="435" max="435" width="11.28515625" style="4" customWidth="1"/>
    <col min="436" max="436" width="9.85546875" style="4" bestFit="1" customWidth="1"/>
    <col min="437" max="437" width="13.5703125" style="4" customWidth="1"/>
    <col min="438" max="439" width="8" style="4" customWidth="1"/>
    <col min="440" max="440" width="12.7109375" style="4" customWidth="1"/>
    <col min="441" max="441" width="8" style="4" customWidth="1"/>
    <col min="442" max="442" width="8.85546875" style="4" customWidth="1"/>
    <col min="443" max="512" width="8" style="4"/>
    <col min="513" max="514" width="1.7109375" style="4" customWidth="1"/>
    <col min="515" max="515" width="25.85546875" style="4" customWidth="1"/>
    <col min="516" max="516" width="7.140625" style="4" customWidth="1"/>
    <col min="517" max="517" width="0.5703125" style="4" customWidth="1"/>
    <col min="518" max="518" width="14.42578125" style="4" customWidth="1"/>
    <col min="519" max="519" width="0.5703125" style="4" customWidth="1"/>
    <col min="520" max="520" width="12.28515625" style="4" customWidth="1"/>
    <col min="521" max="521" width="0.5703125" style="4" customWidth="1"/>
    <col min="522" max="522" width="14.42578125" style="4" customWidth="1"/>
    <col min="523" max="523" width="0.5703125" style="4" customWidth="1"/>
    <col min="524" max="524" width="14.42578125" style="4" customWidth="1"/>
    <col min="525" max="672" width="8" style="4" customWidth="1"/>
    <col min="673" max="673" width="1.7109375" style="4" customWidth="1"/>
    <col min="674" max="674" width="2" style="4" customWidth="1"/>
    <col min="675" max="675" width="22.85546875" style="4" customWidth="1"/>
    <col min="676" max="676" width="7.5703125" style="4" customWidth="1"/>
    <col min="677" max="677" width="0.85546875" style="4" customWidth="1"/>
    <col min="678" max="678" width="9.7109375" style="4" customWidth="1"/>
    <col min="679" max="679" width="1.7109375" style="4" customWidth="1"/>
    <col min="680" max="680" width="2" style="4" customWidth="1"/>
    <col min="681" max="681" width="34.7109375" style="4" bestFit="1" customWidth="1"/>
    <col min="682" max="682" width="7.42578125" style="4" customWidth="1"/>
    <col min="683" max="683" width="0.85546875" style="4" customWidth="1"/>
    <col min="684" max="684" width="12.7109375" style="4" customWidth="1"/>
    <col min="685" max="685" width="0.85546875" style="4" customWidth="1"/>
    <col min="686" max="686" width="11" style="4" customWidth="1"/>
    <col min="687" max="687" width="0.85546875" style="4" customWidth="1"/>
    <col min="688" max="688" width="12.7109375" style="4" customWidth="1"/>
    <col min="689" max="689" width="0.85546875" style="4" customWidth="1"/>
    <col min="690" max="690" width="11" style="4" customWidth="1"/>
    <col min="691" max="691" width="11.28515625" style="4" customWidth="1"/>
    <col min="692" max="692" width="9.85546875" style="4" bestFit="1" customWidth="1"/>
    <col min="693" max="693" width="13.5703125" style="4" customWidth="1"/>
    <col min="694" max="695" width="8" style="4" customWidth="1"/>
    <col min="696" max="696" width="12.7109375" style="4" customWidth="1"/>
    <col min="697" max="697" width="8" style="4" customWidth="1"/>
    <col min="698" max="698" width="8.85546875" style="4" customWidth="1"/>
    <col min="699" max="768" width="8" style="4"/>
    <col min="769" max="770" width="1.7109375" style="4" customWidth="1"/>
    <col min="771" max="771" width="25.85546875" style="4" customWidth="1"/>
    <col min="772" max="772" width="7.140625" style="4" customWidth="1"/>
    <col min="773" max="773" width="0.5703125" style="4" customWidth="1"/>
    <col min="774" max="774" width="14.42578125" style="4" customWidth="1"/>
    <col min="775" max="775" width="0.5703125" style="4" customWidth="1"/>
    <col min="776" max="776" width="12.28515625" style="4" customWidth="1"/>
    <col min="777" max="777" width="0.5703125" style="4" customWidth="1"/>
    <col min="778" max="778" width="14.42578125" style="4" customWidth="1"/>
    <col min="779" max="779" width="0.5703125" style="4" customWidth="1"/>
    <col min="780" max="780" width="14.42578125" style="4" customWidth="1"/>
    <col min="781" max="928" width="8" style="4" customWidth="1"/>
    <col min="929" max="929" width="1.7109375" style="4" customWidth="1"/>
    <col min="930" max="930" width="2" style="4" customWidth="1"/>
    <col min="931" max="931" width="22.85546875" style="4" customWidth="1"/>
    <col min="932" max="932" width="7.5703125" style="4" customWidth="1"/>
    <col min="933" max="933" width="0.85546875" style="4" customWidth="1"/>
    <col min="934" max="934" width="9.7109375" style="4" customWidth="1"/>
    <col min="935" max="935" width="1.7109375" style="4" customWidth="1"/>
    <col min="936" max="936" width="2" style="4" customWidth="1"/>
    <col min="937" max="937" width="34.7109375" style="4" bestFit="1" customWidth="1"/>
    <col min="938" max="938" width="7.42578125" style="4" customWidth="1"/>
    <col min="939" max="939" width="0.85546875" style="4" customWidth="1"/>
    <col min="940" max="940" width="12.7109375" style="4" customWidth="1"/>
    <col min="941" max="941" width="0.85546875" style="4" customWidth="1"/>
    <col min="942" max="942" width="11" style="4" customWidth="1"/>
    <col min="943" max="943" width="0.85546875" style="4" customWidth="1"/>
    <col min="944" max="944" width="12.7109375" style="4" customWidth="1"/>
    <col min="945" max="945" width="0.85546875" style="4" customWidth="1"/>
    <col min="946" max="946" width="11" style="4" customWidth="1"/>
    <col min="947" max="947" width="11.28515625" style="4" customWidth="1"/>
    <col min="948" max="948" width="9.85546875" style="4" bestFit="1" customWidth="1"/>
    <col min="949" max="949" width="13.5703125" style="4" customWidth="1"/>
    <col min="950" max="951" width="8" style="4" customWidth="1"/>
    <col min="952" max="952" width="12.7109375" style="4" customWidth="1"/>
    <col min="953" max="953" width="8" style="4" customWidth="1"/>
    <col min="954" max="954" width="8.85546875" style="4" customWidth="1"/>
    <col min="955" max="1024" width="8" style="4"/>
    <col min="1025" max="1026" width="1.7109375" style="4" customWidth="1"/>
    <col min="1027" max="1027" width="25.85546875" style="4" customWidth="1"/>
    <col min="1028" max="1028" width="7.140625" style="4" customWidth="1"/>
    <col min="1029" max="1029" width="0.5703125" style="4" customWidth="1"/>
    <col min="1030" max="1030" width="14.42578125" style="4" customWidth="1"/>
    <col min="1031" max="1031" width="0.5703125" style="4" customWidth="1"/>
    <col min="1032" max="1032" width="12.28515625" style="4" customWidth="1"/>
    <col min="1033" max="1033" width="0.5703125" style="4" customWidth="1"/>
    <col min="1034" max="1034" width="14.42578125" style="4" customWidth="1"/>
    <col min="1035" max="1035" width="0.5703125" style="4" customWidth="1"/>
    <col min="1036" max="1036" width="14.42578125" style="4" customWidth="1"/>
    <col min="1037" max="1184" width="8" style="4" customWidth="1"/>
    <col min="1185" max="1185" width="1.7109375" style="4" customWidth="1"/>
    <col min="1186" max="1186" width="2" style="4" customWidth="1"/>
    <col min="1187" max="1187" width="22.85546875" style="4" customWidth="1"/>
    <col min="1188" max="1188" width="7.5703125" style="4" customWidth="1"/>
    <col min="1189" max="1189" width="0.85546875" style="4" customWidth="1"/>
    <col min="1190" max="1190" width="9.7109375" style="4" customWidth="1"/>
    <col min="1191" max="1191" width="1.7109375" style="4" customWidth="1"/>
    <col min="1192" max="1192" width="2" style="4" customWidth="1"/>
    <col min="1193" max="1193" width="34.7109375" style="4" bestFit="1" customWidth="1"/>
    <col min="1194" max="1194" width="7.42578125" style="4" customWidth="1"/>
    <col min="1195" max="1195" width="0.85546875" style="4" customWidth="1"/>
    <col min="1196" max="1196" width="12.7109375" style="4" customWidth="1"/>
    <col min="1197" max="1197" width="0.85546875" style="4" customWidth="1"/>
    <col min="1198" max="1198" width="11" style="4" customWidth="1"/>
    <col min="1199" max="1199" width="0.85546875" style="4" customWidth="1"/>
    <col min="1200" max="1200" width="12.7109375" style="4" customWidth="1"/>
    <col min="1201" max="1201" width="0.85546875" style="4" customWidth="1"/>
    <col min="1202" max="1202" width="11" style="4" customWidth="1"/>
    <col min="1203" max="1203" width="11.28515625" style="4" customWidth="1"/>
    <col min="1204" max="1204" width="9.85546875" style="4" bestFit="1" customWidth="1"/>
    <col min="1205" max="1205" width="13.5703125" style="4" customWidth="1"/>
    <col min="1206" max="1207" width="8" style="4" customWidth="1"/>
    <col min="1208" max="1208" width="12.7109375" style="4" customWidth="1"/>
    <col min="1209" max="1209" width="8" style="4" customWidth="1"/>
    <col min="1210" max="1210" width="8.85546875" style="4" customWidth="1"/>
    <col min="1211" max="1280" width="8" style="4"/>
    <col min="1281" max="1282" width="1.7109375" style="4" customWidth="1"/>
    <col min="1283" max="1283" width="25.85546875" style="4" customWidth="1"/>
    <col min="1284" max="1284" width="7.140625" style="4" customWidth="1"/>
    <col min="1285" max="1285" width="0.5703125" style="4" customWidth="1"/>
    <col min="1286" max="1286" width="14.42578125" style="4" customWidth="1"/>
    <col min="1287" max="1287" width="0.5703125" style="4" customWidth="1"/>
    <col min="1288" max="1288" width="12.28515625" style="4" customWidth="1"/>
    <col min="1289" max="1289" width="0.5703125" style="4" customWidth="1"/>
    <col min="1290" max="1290" width="14.42578125" style="4" customWidth="1"/>
    <col min="1291" max="1291" width="0.5703125" style="4" customWidth="1"/>
    <col min="1292" max="1292" width="14.42578125" style="4" customWidth="1"/>
    <col min="1293" max="1440" width="8" style="4" customWidth="1"/>
    <col min="1441" max="1441" width="1.7109375" style="4" customWidth="1"/>
    <col min="1442" max="1442" width="2" style="4" customWidth="1"/>
    <col min="1443" max="1443" width="22.85546875" style="4" customWidth="1"/>
    <col min="1444" max="1444" width="7.5703125" style="4" customWidth="1"/>
    <col min="1445" max="1445" width="0.85546875" style="4" customWidth="1"/>
    <col min="1446" max="1446" width="9.7109375" style="4" customWidth="1"/>
    <col min="1447" max="1447" width="1.7109375" style="4" customWidth="1"/>
    <col min="1448" max="1448" width="2" style="4" customWidth="1"/>
    <col min="1449" max="1449" width="34.7109375" style="4" bestFit="1" customWidth="1"/>
    <col min="1450" max="1450" width="7.42578125" style="4" customWidth="1"/>
    <col min="1451" max="1451" width="0.85546875" style="4" customWidth="1"/>
    <col min="1452" max="1452" width="12.7109375" style="4" customWidth="1"/>
    <col min="1453" max="1453" width="0.85546875" style="4" customWidth="1"/>
    <col min="1454" max="1454" width="11" style="4" customWidth="1"/>
    <col min="1455" max="1455" width="0.85546875" style="4" customWidth="1"/>
    <col min="1456" max="1456" width="12.7109375" style="4" customWidth="1"/>
    <col min="1457" max="1457" width="0.85546875" style="4" customWidth="1"/>
    <col min="1458" max="1458" width="11" style="4" customWidth="1"/>
    <col min="1459" max="1459" width="11.28515625" style="4" customWidth="1"/>
    <col min="1460" max="1460" width="9.85546875" style="4" bestFit="1" customWidth="1"/>
    <col min="1461" max="1461" width="13.5703125" style="4" customWidth="1"/>
    <col min="1462" max="1463" width="8" style="4" customWidth="1"/>
    <col min="1464" max="1464" width="12.7109375" style="4" customWidth="1"/>
    <col min="1465" max="1465" width="8" style="4" customWidth="1"/>
    <col min="1466" max="1466" width="8.85546875" style="4" customWidth="1"/>
    <col min="1467" max="1536" width="8" style="4"/>
    <col min="1537" max="1538" width="1.7109375" style="4" customWidth="1"/>
    <col min="1539" max="1539" width="25.85546875" style="4" customWidth="1"/>
    <col min="1540" max="1540" width="7.140625" style="4" customWidth="1"/>
    <col min="1541" max="1541" width="0.5703125" style="4" customWidth="1"/>
    <col min="1542" max="1542" width="14.42578125" style="4" customWidth="1"/>
    <col min="1543" max="1543" width="0.5703125" style="4" customWidth="1"/>
    <col min="1544" max="1544" width="12.28515625" style="4" customWidth="1"/>
    <col min="1545" max="1545" width="0.5703125" style="4" customWidth="1"/>
    <col min="1546" max="1546" width="14.42578125" style="4" customWidth="1"/>
    <col min="1547" max="1547" width="0.5703125" style="4" customWidth="1"/>
    <col min="1548" max="1548" width="14.42578125" style="4" customWidth="1"/>
    <col min="1549" max="1696" width="8" style="4" customWidth="1"/>
    <col min="1697" max="1697" width="1.7109375" style="4" customWidth="1"/>
    <col min="1698" max="1698" width="2" style="4" customWidth="1"/>
    <col min="1699" max="1699" width="22.85546875" style="4" customWidth="1"/>
    <col min="1700" max="1700" width="7.5703125" style="4" customWidth="1"/>
    <col min="1701" max="1701" width="0.85546875" style="4" customWidth="1"/>
    <col min="1702" max="1702" width="9.7109375" style="4" customWidth="1"/>
    <col min="1703" max="1703" width="1.7109375" style="4" customWidth="1"/>
    <col min="1704" max="1704" width="2" style="4" customWidth="1"/>
    <col min="1705" max="1705" width="34.7109375" style="4" bestFit="1" customWidth="1"/>
    <col min="1706" max="1706" width="7.42578125" style="4" customWidth="1"/>
    <col min="1707" max="1707" width="0.85546875" style="4" customWidth="1"/>
    <col min="1708" max="1708" width="12.7109375" style="4" customWidth="1"/>
    <col min="1709" max="1709" width="0.85546875" style="4" customWidth="1"/>
    <col min="1710" max="1710" width="11" style="4" customWidth="1"/>
    <col min="1711" max="1711" width="0.85546875" style="4" customWidth="1"/>
    <col min="1712" max="1712" width="12.7109375" style="4" customWidth="1"/>
    <col min="1713" max="1713" width="0.85546875" style="4" customWidth="1"/>
    <col min="1714" max="1714" width="11" style="4" customWidth="1"/>
    <col min="1715" max="1715" width="11.28515625" style="4" customWidth="1"/>
    <col min="1716" max="1716" width="9.85546875" style="4" bestFit="1" customWidth="1"/>
    <col min="1717" max="1717" width="13.5703125" style="4" customWidth="1"/>
    <col min="1718" max="1719" width="8" style="4" customWidth="1"/>
    <col min="1720" max="1720" width="12.7109375" style="4" customWidth="1"/>
    <col min="1721" max="1721" width="8" style="4" customWidth="1"/>
    <col min="1722" max="1722" width="8.85546875" style="4" customWidth="1"/>
    <col min="1723" max="1792" width="8" style="4"/>
    <col min="1793" max="1794" width="1.7109375" style="4" customWidth="1"/>
    <col min="1795" max="1795" width="25.85546875" style="4" customWidth="1"/>
    <col min="1796" max="1796" width="7.140625" style="4" customWidth="1"/>
    <col min="1797" max="1797" width="0.5703125" style="4" customWidth="1"/>
    <col min="1798" max="1798" width="14.42578125" style="4" customWidth="1"/>
    <col min="1799" max="1799" width="0.5703125" style="4" customWidth="1"/>
    <col min="1800" max="1800" width="12.28515625" style="4" customWidth="1"/>
    <col min="1801" max="1801" width="0.5703125" style="4" customWidth="1"/>
    <col min="1802" max="1802" width="14.42578125" style="4" customWidth="1"/>
    <col min="1803" max="1803" width="0.5703125" style="4" customWidth="1"/>
    <col min="1804" max="1804" width="14.42578125" style="4" customWidth="1"/>
    <col min="1805" max="1952" width="8" style="4" customWidth="1"/>
    <col min="1953" max="1953" width="1.7109375" style="4" customWidth="1"/>
    <col min="1954" max="1954" width="2" style="4" customWidth="1"/>
    <col min="1955" max="1955" width="22.85546875" style="4" customWidth="1"/>
    <col min="1956" max="1956" width="7.5703125" style="4" customWidth="1"/>
    <col min="1957" max="1957" width="0.85546875" style="4" customWidth="1"/>
    <col min="1958" max="1958" width="9.7109375" style="4" customWidth="1"/>
    <col min="1959" max="1959" width="1.7109375" style="4" customWidth="1"/>
    <col min="1960" max="1960" width="2" style="4" customWidth="1"/>
    <col min="1961" max="1961" width="34.7109375" style="4" bestFit="1" customWidth="1"/>
    <col min="1962" max="1962" width="7.42578125" style="4" customWidth="1"/>
    <col min="1963" max="1963" width="0.85546875" style="4" customWidth="1"/>
    <col min="1964" max="1964" width="12.7109375" style="4" customWidth="1"/>
    <col min="1965" max="1965" width="0.85546875" style="4" customWidth="1"/>
    <col min="1966" max="1966" width="11" style="4" customWidth="1"/>
    <col min="1967" max="1967" width="0.85546875" style="4" customWidth="1"/>
    <col min="1968" max="1968" width="12.7109375" style="4" customWidth="1"/>
    <col min="1969" max="1969" width="0.85546875" style="4" customWidth="1"/>
    <col min="1970" max="1970" width="11" style="4" customWidth="1"/>
    <col min="1971" max="1971" width="11.28515625" style="4" customWidth="1"/>
    <col min="1972" max="1972" width="9.85546875" style="4" bestFit="1" customWidth="1"/>
    <col min="1973" max="1973" width="13.5703125" style="4" customWidth="1"/>
    <col min="1974" max="1975" width="8" style="4" customWidth="1"/>
    <col min="1976" max="1976" width="12.7109375" style="4" customWidth="1"/>
    <col min="1977" max="1977" width="8" style="4" customWidth="1"/>
    <col min="1978" max="1978" width="8.85546875" style="4" customWidth="1"/>
    <col min="1979" max="2048" width="8" style="4"/>
    <col min="2049" max="2050" width="1.7109375" style="4" customWidth="1"/>
    <col min="2051" max="2051" width="25.85546875" style="4" customWidth="1"/>
    <col min="2052" max="2052" width="7.140625" style="4" customWidth="1"/>
    <col min="2053" max="2053" width="0.5703125" style="4" customWidth="1"/>
    <col min="2054" max="2054" width="14.42578125" style="4" customWidth="1"/>
    <col min="2055" max="2055" width="0.5703125" style="4" customWidth="1"/>
    <col min="2056" max="2056" width="12.28515625" style="4" customWidth="1"/>
    <col min="2057" max="2057" width="0.5703125" style="4" customWidth="1"/>
    <col min="2058" max="2058" width="14.42578125" style="4" customWidth="1"/>
    <col min="2059" max="2059" width="0.5703125" style="4" customWidth="1"/>
    <col min="2060" max="2060" width="14.42578125" style="4" customWidth="1"/>
    <col min="2061" max="2208" width="8" style="4" customWidth="1"/>
    <col min="2209" max="2209" width="1.7109375" style="4" customWidth="1"/>
    <col min="2210" max="2210" width="2" style="4" customWidth="1"/>
    <col min="2211" max="2211" width="22.85546875" style="4" customWidth="1"/>
    <col min="2212" max="2212" width="7.5703125" style="4" customWidth="1"/>
    <col min="2213" max="2213" width="0.85546875" style="4" customWidth="1"/>
    <col min="2214" max="2214" width="9.7109375" style="4" customWidth="1"/>
    <col min="2215" max="2215" width="1.7109375" style="4" customWidth="1"/>
    <col min="2216" max="2216" width="2" style="4" customWidth="1"/>
    <col min="2217" max="2217" width="34.7109375" style="4" bestFit="1" customWidth="1"/>
    <col min="2218" max="2218" width="7.42578125" style="4" customWidth="1"/>
    <col min="2219" max="2219" width="0.85546875" style="4" customWidth="1"/>
    <col min="2220" max="2220" width="12.7109375" style="4" customWidth="1"/>
    <col min="2221" max="2221" width="0.85546875" style="4" customWidth="1"/>
    <col min="2222" max="2222" width="11" style="4" customWidth="1"/>
    <col min="2223" max="2223" width="0.85546875" style="4" customWidth="1"/>
    <col min="2224" max="2224" width="12.7109375" style="4" customWidth="1"/>
    <col min="2225" max="2225" width="0.85546875" style="4" customWidth="1"/>
    <col min="2226" max="2226" width="11" style="4" customWidth="1"/>
    <col min="2227" max="2227" width="11.28515625" style="4" customWidth="1"/>
    <col min="2228" max="2228" width="9.85546875" style="4" bestFit="1" customWidth="1"/>
    <col min="2229" max="2229" width="13.5703125" style="4" customWidth="1"/>
    <col min="2230" max="2231" width="8" style="4" customWidth="1"/>
    <col min="2232" max="2232" width="12.7109375" style="4" customWidth="1"/>
    <col min="2233" max="2233" width="8" style="4" customWidth="1"/>
    <col min="2234" max="2234" width="8.85546875" style="4" customWidth="1"/>
    <col min="2235" max="2304" width="8" style="4"/>
    <col min="2305" max="2306" width="1.7109375" style="4" customWidth="1"/>
    <col min="2307" max="2307" width="25.85546875" style="4" customWidth="1"/>
    <col min="2308" max="2308" width="7.140625" style="4" customWidth="1"/>
    <col min="2309" max="2309" width="0.5703125" style="4" customWidth="1"/>
    <col min="2310" max="2310" width="14.42578125" style="4" customWidth="1"/>
    <col min="2311" max="2311" width="0.5703125" style="4" customWidth="1"/>
    <col min="2312" max="2312" width="12.28515625" style="4" customWidth="1"/>
    <col min="2313" max="2313" width="0.5703125" style="4" customWidth="1"/>
    <col min="2314" max="2314" width="14.42578125" style="4" customWidth="1"/>
    <col min="2315" max="2315" width="0.5703125" style="4" customWidth="1"/>
    <col min="2316" max="2316" width="14.42578125" style="4" customWidth="1"/>
    <col min="2317" max="2464" width="8" style="4" customWidth="1"/>
    <col min="2465" max="2465" width="1.7109375" style="4" customWidth="1"/>
    <col min="2466" max="2466" width="2" style="4" customWidth="1"/>
    <col min="2467" max="2467" width="22.85546875" style="4" customWidth="1"/>
    <col min="2468" max="2468" width="7.5703125" style="4" customWidth="1"/>
    <col min="2469" max="2469" width="0.85546875" style="4" customWidth="1"/>
    <col min="2470" max="2470" width="9.7109375" style="4" customWidth="1"/>
    <col min="2471" max="2471" width="1.7109375" style="4" customWidth="1"/>
    <col min="2472" max="2472" width="2" style="4" customWidth="1"/>
    <col min="2473" max="2473" width="34.7109375" style="4" bestFit="1" customWidth="1"/>
    <col min="2474" max="2474" width="7.42578125" style="4" customWidth="1"/>
    <col min="2475" max="2475" width="0.85546875" style="4" customWidth="1"/>
    <col min="2476" max="2476" width="12.7109375" style="4" customWidth="1"/>
    <col min="2477" max="2477" width="0.85546875" style="4" customWidth="1"/>
    <col min="2478" max="2478" width="11" style="4" customWidth="1"/>
    <col min="2479" max="2479" width="0.85546875" style="4" customWidth="1"/>
    <col min="2480" max="2480" width="12.7109375" style="4" customWidth="1"/>
    <col min="2481" max="2481" width="0.85546875" style="4" customWidth="1"/>
    <col min="2482" max="2482" width="11" style="4" customWidth="1"/>
    <col min="2483" max="2483" width="11.28515625" style="4" customWidth="1"/>
    <col min="2484" max="2484" width="9.85546875" style="4" bestFit="1" customWidth="1"/>
    <col min="2485" max="2485" width="13.5703125" style="4" customWidth="1"/>
    <col min="2486" max="2487" width="8" style="4" customWidth="1"/>
    <col min="2488" max="2488" width="12.7109375" style="4" customWidth="1"/>
    <col min="2489" max="2489" width="8" style="4" customWidth="1"/>
    <col min="2490" max="2490" width="8.85546875" style="4" customWidth="1"/>
    <col min="2491" max="2560" width="8" style="4"/>
    <col min="2561" max="2562" width="1.7109375" style="4" customWidth="1"/>
    <col min="2563" max="2563" width="25.85546875" style="4" customWidth="1"/>
    <col min="2564" max="2564" width="7.140625" style="4" customWidth="1"/>
    <col min="2565" max="2565" width="0.5703125" style="4" customWidth="1"/>
    <col min="2566" max="2566" width="14.42578125" style="4" customWidth="1"/>
    <col min="2567" max="2567" width="0.5703125" style="4" customWidth="1"/>
    <col min="2568" max="2568" width="12.28515625" style="4" customWidth="1"/>
    <col min="2569" max="2569" width="0.5703125" style="4" customWidth="1"/>
    <col min="2570" max="2570" width="14.42578125" style="4" customWidth="1"/>
    <col min="2571" max="2571" width="0.5703125" style="4" customWidth="1"/>
    <col min="2572" max="2572" width="14.42578125" style="4" customWidth="1"/>
    <col min="2573" max="2720" width="8" style="4" customWidth="1"/>
    <col min="2721" max="2721" width="1.7109375" style="4" customWidth="1"/>
    <col min="2722" max="2722" width="2" style="4" customWidth="1"/>
    <col min="2723" max="2723" width="22.85546875" style="4" customWidth="1"/>
    <col min="2724" max="2724" width="7.5703125" style="4" customWidth="1"/>
    <col min="2725" max="2725" width="0.85546875" style="4" customWidth="1"/>
    <col min="2726" max="2726" width="9.7109375" style="4" customWidth="1"/>
    <col min="2727" max="2727" width="1.7109375" style="4" customWidth="1"/>
    <col min="2728" max="2728" width="2" style="4" customWidth="1"/>
    <col min="2729" max="2729" width="34.7109375" style="4" bestFit="1" customWidth="1"/>
    <col min="2730" max="2730" width="7.42578125" style="4" customWidth="1"/>
    <col min="2731" max="2731" width="0.85546875" style="4" customWidth="1"/>
    <col min="2732" max="2732" width="12.7109375" style="4" customWidth="1"/>
    <col min="2733" max="2733" width="0.85546875" style="4" customWidth="1"/>
    <col min="2734" max="2734" width="11" style="4" customWidth="1"/>
    <col min="2735" max="2735" width="0.85546875" style="4" customWidth="1"/>
    <col min="2736" max="2736" width="12.7109375" style="4" customWidth="1"/>
    <col min="2737" max="2737" width="0.85546875" style="4" customWidth="1"/>
    <col min="2738" max="2738" width="11" style="4" customWidth="1"/>
    <col min="2739" max="2739" width="11.28515625" style="4" customWidth="1"/>
    <col min="2740" max="2740" width="9.85546875" style="4" bestFit="1" customWidth="1"/>
    <col min="2741" max="2741" width="13.5703125" style="4" customWidth="1"/>
    <col min="2742" max="2743" width="8" style="4" customWidth="1"/>
    <col min="2744" max="2744" width="12.7109375" style="4" customWidth="1"/>
    <col min="2745" max="2745" width="8" style="4" customWidth="1"/>
    <col min="2746" max="2746" width="8.85546875" style="4" customWidth="1"/>
    <col min="2747" max="2816" width="8" style="4"/>
    <col min="2817" max="2818" width="1.7109375" style="4" customWidth="1"/>
    <col min="2819" max="2819" width="25.85546875" style="4" customWidth="1"/>
    <col min="2820" max="2820" width="7.140625" style="4" customWidth="1"/>
    <col min="2821" max="2821" width="0.5703125" style="4" customWidth="1"/>
    <col min="2822" max="2822" width="14.42578125" style="4" customWidth="1"/>
    <col min="2823" max="2823" width="0.5703125" style="4" customWidth="1"/>
    <col min="2824" max="2824" width="12.28515625" style="4" customWidth="1"/>
    <col min="2825" max="2825" width="0.5703125" style="4" customWidth="1"/>
    <col min="2826" max="2826" width="14.42578125" style="4" customWidth="1"/>
    <col min="2827" max="2827" width="0.5703125" style="4" customWidth="1"/>
    <col min="2828" max="2828" width="14.42578125" style="4" customWidth="1"/>
    <col min="2829" max="2976" width="8" style="4" customWidth="1"/>
    <col min="2977" max="2977" width="1.7109375" style="4" customWidth="1"/>
    <col min="2978" max="2978" width="2" style="4" customWidth="1"/>
    <col min="2979" max="2979" width="22.85546875" style="4" customWidth="1"/>
    <col min="2980" max="2980" width="7.5703125" style="4" customWidth="1"/>
    <col min="2981" max="2981" width="0.85546875" style="4" customWidth="1"/>
    <col min="2982" max="2982" width="9.7109375" style="4" customWidth="1"/>
    <col min="2983" max="2983" width="1.7109375" style="4" customWidth="1"/>
    <col min="2984" max="2984" width="2" style="4" customWidth="1"/>
    <col min="2985" max="2985" width="34.7109375" style="4" bestFit="1" customWidth="1"/>
    <col min="2986" max="2986" width="7.42578125" style="4" customWidth="1"/>
    <col min="2987" max="2987" width="0.85546875" style="4" customWidth="1"/>
    <col min="2988" max="2988" width="12.7109375" style="4" customWidth="1"/>
    <col min="2989" max="2989" width="0.85546875" style="4" customWidth="1"/>
    <col min="2990" max="2990" width="11" style="4" customWidth="1"/>
    <col min="2991" max="2991" width="0.85546875" style="4" customWidth="1"/>
    <col min="2992" max="2992" width="12.7109375" style="4" customWidth="1"/>
    <col min="2993" max="2993" width="0.85546875" style="4" customWidth="1"/>
    <col min="2994" max="2994" width="11" style="4" customWidth="1"/>
    <col min="2995" max="2995" width="11.28515625" style="4" customWidth="1"/>
    <col min="2996" max="2996" width="9.85546875" style="4" bestFit="1" customWidth="1"/>
    <col min="2997" max="2997" width="13.5703125" style="4" customWidth="1"/>
    <col min="2998" max="2999" width="8" style="4" customWidth="1"/>
    <col min="3000" max="3000" width="12.7109375" style="4" customWidth="1"/>
    <col min="3001" max="3001" width="8" style="4" customWidth="1"/>
    <col min="3002" max="3002" width="8.85546875" style="4" customWidth="1"/>
    <col min="3003" max="3072" width="8" style="4"/>
    <col min="3073" max="3074" width="1.7109375" style="4" customWidth="1"/>
    <col min="3075" max="3075" width="25.85546875" style="4" customWidth="1"/>
    <col min="3076" max="3076" width="7.140625" style="4" customWidth="1"/>
    <col min="3077" max="3077" width="0.5703125" style="4" customWidth="1"/>
    <col min="3078" max="3078" width="14.42578125" style="4" customWidth="1"/>
    <col min="3079" max="3079" width="0.5703125" style="4" customWidth="1"/>
    <col min="3080" max="3080" width="12.28515625" style="4" customWidth="1"/>
    <col min="3081" max="3081" width="0.5703125" style="4" customWidth="1"/>
    <col min="3082" max="3082" width="14.42578125" style="4" customWidth="1"/>
    <col min="3083" max="3083" width="0.5703125" style="4" customWidth="1"/>
    <col min="3084" max="3084" width="14.42578125" style="4" customWidth="1"/>
    <col min="3085" max="3232" width="8" style="4" customWidth="1"/>
    <col min="3233" max="3233" width="1.7109375" style="4" customWidth="1"/>
    <col min="3234" max="3234" width="2" style="4" customWidth="1"/>
    <col min="3235" max="3235" width="22.85546875" style="4" customWidth="1"/>
    <col min="3236" max="3236" width="7.5703125" style="4" customWidth="1"/>
    <col min="3237" max="3237" width="0.85546875" style="4" customWidth="1"/>
    <col min="3238" max="3238" width="9.7109375" style="4" customWidth="1"/>
    <col min="3239" max="3239" width="1.7109375" style="4" customWidth="1"/>
    <col min="3240" max="3240" width="2" style="4" customWidth="1"/>
    <col min="3241" max="3241" width="34.7109375" style="4" bestFit="1" customWidth="1"/>
    <col min="3242" max="3242" width="7.42578125" style="4" customWidth="1"/>
    <col min="3243" max="3243" width="0.85546875" style="4" customWidth="1"/>
    <col min="3244" max="3244" width="12.7109375" style="4" customWidth="1"/>
    <col min="3245" max="3245" width="0.85546875" style="4" customWidth="1"/>
    <col min="3246" max="3246" width="11" style="4" customWidth="1"/>
    <col min="3247" max="3247" width="0.85546875" style="4" customWidth="1"/>
    <col min="3248" max="3248" width="12.7109375" style="4" customWidth="1"/>
    <col min="3249" max="3249" width="0.85546875" style="4" customWidth="1"/>
    <col min="3250" max="3250" width="11" style="4" customWidth="1"/>
    <col min="3251" max="3251" width="11.28515625" style="4" customWidth="1"/>
    <col min="3252" max="3252" width="9.85546875" style="4" bestFit="1" customWidth="1"/>
    <col min="3253" max="3253" width="13.5703125" style="4" customWidth="1"/>
    <col min="3254" max="3255" width="8" style="4" customWidth="1"/>
    <col min="3256" max="3256" width="12.7109375" style="4" customWidth="1"/>
    <col min="3257" max="3257" width="8" style="4" customWidth="1"/>
    <col min="3258" max="3258" width="8.85546875" style="4" customWidth="1"/>
    <col min="3259" max="3328" width="8" style="4"/>
    <col min="3329" max="3330" width="1.7109375" style="4" customWidth="1"/>
    <col min="3331" max="3331" width="25.85546875" style="4" customWidth="1"/>
    <col min="3332" max="3332" width="7.140625" style="4" customWidth="1"/>
    <col min="3333" max="3333" width="0.5703125" style="4" customWidth="1"/>
    <col min="3334" max="3334" width="14.42578125" style="4" customWidth="1"/>
    <col min="3335" max="3335" width="0.5703125" style="4" customWidth="1"/>
    <col min="3336" max="3336" width="12.28515625" style="4" customWidth="1"/>
    <col min="3337" max="3337" width="0.5703125" style="4" customWidth="1"/>
    <col min="3338" max="3338" width="14.42578125" style="4" customWidth="1"/>
    <col min="3339" max="3339" width="0.5703125" style="4" customWidth="1"/>
    <col min="3340" max="3340" width="14.42578125" style="4" customWidth="1"/>
    <col min="3341" max="3488" width="8" style="4" customWidth="1"/>
    <col min="3489" max="3489" width="1.7109375" style="4" customWidth="1"/>
    <col min="3490" max="3490" width="2" style="4" customWidth="1"/>
    <col min="3491" max="3491" width="22.85546875" style="4" customWidth="1"/>
    <col min="3492" max="3492" width="7.5703125" style="4" customWidth="1"/>
    <col min="3493" max="3493" width="0.85546875" style="4" customWidth="1"/>
    <col min="3494" max="3494" width="9.7109375" style="4" customWidth="1"/>
    <col min="3495" max="3495" width="1.7109375" style="4" customWidth="1"/>
    <col min="3496" max="3496" width="2" style="4" customWidth="1"/>
    <col min="3497" max="3497" width="34.7109375" style="4" bestFit="1" customWidth="1"/>
    <col min="3498" max="3498" width="7.42578125" style="4" customWidth="1"/>
    <col min="3499" max="3499" width="0.85546875" style="4" customWidth="1"/>
    <col min="3500" max="3500" width="12.7109375" style="4" customWidth="1"/>
    <col min="3501" max="3501" width="0.85546875" style="4" customWidth="1"/>
    <col min="3502" max="3502" width="11" style="4" customWidth="1"/>
    <col min="3503" max="3503" width="0.85546875" style="4" customWidth="1"/>
    <col min="3504" max="3504" width="12.7109375" style="4" customWidth="1"/>
    <col min="3505" max="3505" width="0.85546875" style="4" customWidth="1"/>
    <col min="3506" max="3506" width="11" style="4" customWidth="1"/>
    <col min="3507" max="3507" width="11.28515625" style="4" customWidth="1"/>
    <col min="3508" max="3508" width="9.85546875" style="4" bestFit="1" customWidth="1"/>
    <col min="3509" max="3509" width="13.5703125" style="4" customWidth="1"/>
    <col min="3510" max="3511" width="8" style="4" customWidth="1"/>
    <col min="3512" max="3512" width="12.7109375" style="4" customWidth="1"/>
    <col min="3513" max="3513" width="8" style="4" customWidth="1"/>
    <col min="3514" max="3514" width="8.85546875" style="4" customWidth="1"/>
    <col min="3515" max="3584" width="8" style="4"/>
    <col min="3585" max="3586" width="1.7109375" style="4" customWidth="1"/>
    <col min="3587" max="3587" width="25.85546875" style="4" customWidth="1"/>
    <col min="3588" max="3588" width="7.140625" style="4" customWidth="1"/>
    <col min="3589" max="3589" width="0.5703125" style="4" customWidth="1"/>
    <col min="3590" max="3590" width="14.42578125" style="4" customWidth="1"/>
    <col min="3591" max="3591" width="0.5703125" style="4" customWidth="1"/>
    <col min="3592" max="3592" width="12.28515625" style="4" customWidth="1"/>
    <col min="3593" max="3593" width="0.5703125" style="4" customWidth="1"/>
    <col min="3594" max="3594" width="14.42578125" style="4" customWidth="1"/>
    <col min="3595" max="3595" width="0.5703125" style="4" customWidth="1"/>
    <col min="3596" max="3596" width="14.42578125" style="4" customWidth="1"/>
    <col min="3597" max="3744" width="8" style="4" customWidth="1"/>
    <col min="3745" max="3745" width="1.7109375" style="4" customWidth="1"/>
    <col min="3746" max="3746" width="2" style="4" customWidth="1"/>
    <col min="3747" max="3747" width="22.85546875" style="4" customWidth="1"/>
    <col min="3748" max="3748" width="7.5703125" style="4" customWidth="1"/>
    <col min="3749" max="3749" width="0.85546875" style="4" customWidth="1"/>
    <col min="3750" max="3750" width="9.7109375" style="4" customWidth="1"/>
    <col min="3751" max="3751" width="1.7109375" style="4" customWidth="1"/>
    <col min="3752" max="3752" width="2" style="4" customWidth="1"/>
    <col min="3753" max="3753" width="34.7109375" style="4" bestFit="1" customWidth="1"/>
    <col min="3754" max="3754" width="7.42578125" style="4" customWidth="1"/>
    <col min="3755" max="3755" width="0.85546875" style="4" customWidth="1"/>
    <col min="3756" max="3756" width="12.7109375" style="4" customWidth="1"/>
    <col min="3757" max="3757" width="0.85546875" style="4" customWidth="1"/>
    <col min="3758" max="3758" width="11" style="4" customWidth="1"/>
    <col min="3759" max="3759" width="0.85546875" style="4" customWidth="1"/>
    <col min="3760" max="3760" width="12.7109375" style="4" customWidth="1"/>
    <col min="3761" max="3761" width="0.85546875" style="4" customWidth="1"/>
    <col min="3762" max="3762" width="11" style="4" customWidth="1"/>
    <col min="3763" max="3763" width="11.28515625" style="4" customWidth="1"/>
    <col min="3764" max="3764" width="9.85546875" style="4" bestFit="1" customWidth="1"/>
    <col min="3765" max="3765" width="13.5703125" style="4" customWidth="1"/>
    <col min="3766" max="3767" width="8" style="4" customWidth="1"/>
    <col min="3768" max="3768" width="12.7109375" style="4" customWidth="1"/>
    <col min="3769" max="3769" width="8" style="4" customWidth="1"/>
    <col min="3770" max="3770" width="8.85546875" style="4" customWidth="1"/>
    <col min="3771" max="3840" width="8" style="4"/>
    <col min="3841" max="3842" width="1.7109375" style="4" customWidth="1"/>
    <col min="3843" max="3843" width="25.85546875" style="4" customWidth="1"/>
    <col min="3844" max="3844" width="7.140625" style="4" customWidth="1"/>
    <col min="3845" max="3845" width="0.5703125" style="4" customWidth="1"/>
    <col min="3846" max="3846" width="14.42578125" style="4" customWidth="1"/>
    <col min="3847" max="3847" width="0.5703125" style="4" customWidth="1"/>
    <col min="3848" max="3848" width="12.28515625" style="4" customWidth="1"/>
    <col min="3849" max="3849" width="0.5703125" style="4" customWidth="1"/>
    <col min="3850" max="3850" width="14.42578125" style="4" customWidth="1"/>
    <col min="3851" max="3851" width="0.5703125" style="4" customWidth="1"/>
    <col min="3852" max="3852" width="14.42578125" style="4" customWidth="1"/>
    <col min="3853" max="4000" width="8" style="4" customWidth="1"/>
    <col min="4001" max="4001" width="1.7109375" style="4" customWidth="1"/>
    <col min="4002" max="4002" width="2" style="4" customWidth="1"/>
    <col min="4003" max="4003" width="22.85546875" style="4" customWidth="1"/>
    <col min="4004" max="4004" width="7.5703125" style="4" customWidth="1"/>
    <col min="4005" max="4005" width="0.85546875" style="4" customWidth="1"/>
    <col min="4006" max="4006" width="9.7109375" style="4" customWidth="1"/>
    <col min="4007" max="4007" width="1.7109375" style="4" customWidth="1"/>
    <col min="4008" max="4008" width="2" style="4" customWidth="1"/>
    <col min="4009" max="4009" width="34.7109375" style="4" bestFit="1" customWidth="1"/>
    <col min="4010" max="4010" width="7.42578125" style="4" customWidth="1"/>
    <col min="4011" max="4011" width="0.85546875" style="4" customWidth="1"/>
    <col min="4012" max="4012" width="12.7109375" style="4" customWidth="1"/>
    <col min="4013" max="4013" width="0.85546875" style="4" customWidth="1"/>
    <col min="4014" max="4014" width="11" style="4" customWidth="1"/>
    <col min="4015" max="4015" width="0.85546875" style="4" customWidth="1"/>
    <col min="4016" max="4016" width="12.7109375" style="4" customWidth="1"/>
    <col min="4017" max="4017" width="0.85546875" style="4" customWidth="1"/>
    <col min="4018" max="4018" width="11" style="4" customWidth="1"/>
    <col min="4019" max="4019" width="11.28515625" style="4" customWidth="1"/>
    <col min="4020" max="4020" width="9.85546875" style="4" bestFit="1" customWidth="1"/>
    <col min="4021" max="4021" width="13.5703125" style="4" customWidth="1"/>
    <col min="4022" max="4023" width="8" style="4" customWidth="1"/>
    <col min="4024" max="4024" width="12.7109375" style="4" customWidth="1"/>
    <col min="4025" max="4025" width="8" style="4" customWidth="1"/>
    <col min="4026" max="4026" width="8.85546875" style="4" customWidth="1"/>
    <col min="4027" max="4096" width="8" style="4"/>
    <col min="4097" max="4098" width="1.7109375" style="4" customWidth="1"/>
    <col min="4099" max="4099" width="25.85546875" style="4" customWidth="1"/>
    <col min="4100" max="4100" width="7.140625" style="4" customWidth="1"/>
    <col min="4101" max="4101" width="0.5703125" style="4" customWidth="1"/>
    <col min="4102" max="4102" width="14.42578125" style="4" customWidth="1"/>
    <col min="4103" max="4103" width="0.5703125" style="4" customWidth="1"/>
    <col min="4104" max="4104" width="12.28515625" style="4" customWidth="1"/>
    <col min="4105" max="4105" width="0.5703125" style="4" customWidth="1"/>
    <col min="4106" max="4106" width="14.42578125" style="4" customWidth="1"/>
    <col min="4107" max="4107" width="0.5703125" style="4" customWidth="1"/>
    <col min="4108" max="4108" width="14.42578125" style="4" customWidth="1"/>
    <col min="4109" max="4256" width="8" style="4" customWidth="1"/>
    <col min="4257" max="4257" width="1.7109375" style="4" customWidth="1"/>
    <col min="4258" max="4258" width="2" style="4" customWidth="1"/>
    <col min="4259" max="4259" width="22.85546875" style="4" customWidth="1"/>
    <col min="4260" max="4260" width="7.5703125" style="4" customWidth="1"/>
    <col min="4261" max="4261" width="0.85546875" style="4" customWidth="1"/>
    <col min="4262" max="4262" width="9.7109375" style="4" customWidth="1"/>
    <col min="4263" max="4263" width="1.7109375" style="4" customWidth="1"/>
    <col min="4264" max="4264" width="2" style="4" customWidth="1"/>
    <col min="4265" max="4265" width="34.7109375" style="4" bestFit="1" customWidth="1"/>
    <col min="4266" max="4266" width="7.42578125" style="4" customWidth="1"/>
    <col min="4267" max="4267" width="0.85546875" style="4" customWidth="1"/>
    <col min="4268" max="4268" width="12.7109375" style="4" customWidth="1"/>
    <col min="4269" max="4269" width="0.85546875" style="4" customWidth="1"/>
    <col min="4270" max="4270" width="11" style="4" customWidth="1"/>
    <col min="4271" max="4271" width="0.85546875" style="4" customWidth="1"/>
    <col min="4272" max="4272" width="12.7109375" style="4" customWidth="1"/>
    <col min="4273" max="4273" width="0.85546875" style="4" customWidth="1"/>
    <col min="4274" max="4274" width="11" style="4" customWidth="1"/>
    <col min="4275" max="4275" width="11.28515625" style="4" customWidth="1"/>
    <col min="4276" max="4276" width="9.85546875" style="4" bestFit="1" customWidth="1"/>
    <col min="4277" max="4277" width="13.5703125" style="4" customWidth="1"/>
    <col min="4278" max="4279" width="8" style="4" customWidth="1"/>
    <col min="4280" max="4280" width="12.7109375" style="4" customWidth="1"/>
    <col min="4281" max="4281" width="8" style="4" customWidth="1"/>
    <col min="4282" max="4282" width="8.85546875" style="4" customWidth="1"/>
    <col min="4283" max="4352" width="8" style="4"/>
    <col min="4353" max="4354" width="1.7109375" style="4" customWidth="1"/>
    <col min="4355" max="4355" width="25.85546875" style="4" customWidth="1"/>
    <col min="4356" max="4356" width="7.140625" style="4" customWidth="1"/>
    <col min="4357" max="4357" width="0.5703125" style="4" customWidth="1"/>
    <col min="4358" max="4358" width="14.42578125" style="4" customWidth="1"/>
    <col min="4359" max="4359" width="0.5703125" style="4" customWidth="1"/>
    <col min="4360" max="4360" width="12.28515625" style="4" customWidth="1"/>
    <col min="4361" max="4361" width="0.5703125" style="4" customWidth="1"/>
    <col min="4362" max="4362" width="14.42578125" style="4" customWidth="1"/>
    <col min="4363" max="4363" width="0.5703125" style="4" customWidth="1"/>
    <col min="4364" max="4364" width="14.42578125" style="4" customWidth="1"/>
    <col min="4365" max="4512" width="8" style="4" customWidth="1"/>
    <col min="4513" max="4513" width="1.7109375" style="4" customWidth="1"/>
    <col min="4514" max="4514" width="2" style="4" customWidth="1"/>
    <col min="4515" max="4515" width="22.85546875" style="4" customWidth="1"/>
    <col min="4516" max="4516" width="7.5703125" style="4" customWidth="1"/>
    <col min="4517" max="4517" width="0.85546875" style="4" customWidth="1"/>
    <col min="4518" max="4518" width="9.7109375" style="4" customWidth="1"/>
    <col min="4519" max="4519" width="1.7109375" style="4" customWidth="1"/>
    <col min="4520" max="4520" width="2" style="4" customWidth="1"/>
    <col min="4521" max="4521" width="34.7109375" style="4" bestFit="1" customWidth="1"/>
    <col min="4522" max="4522" width="7.42578125" style="4" customWidth="1"/>
    <col min="4523" max="4523" width="0.85546875" style="4" customWidth="1"/>
    <col min="4524" max="4524" width="12.7109375" style="4" customWidth="1"/>
    <col min="4525" max="4525" width="0.85546875" style="4" customWidth="1"/>
    <col min="4526" max="4526" width="11" style="4" customWidth="1"/>
    <col min="4527" max="4527" width="0.85546875" style="4" customWidth="1"/>
    <col min="4528" max="4528" width="12.7109375" style="4" customWidth="1"/>
    <col min="4529" max="4529" width="0.85546875" style="4" customWidth="1"/>
    <col min="4530" max="4530" width="11" style="4" customWidth="1"/>
    <col min="4531" max="4531" width="11.28515625" style="4" customWidth="1"/>
    <col min="4532" max="4532" width="9.85546875" style="4" bestFit="1" customWidth="1"/>
    <col min="4533" max="4533" width="13.5703125" style="4" customWidth="1"/>
    <col min="4534" max="4535" width="8" style="4" customWidth="1"/>
    <col min="4536" max="4536" width="12.7109375" style="4" customWidth="1"/>
    <col min="4537" max="4537" width="8" style="4" customWidth="1"/>
    <col min="4538" max="4538" width="8.85546875" style="4" customWidth="1"/>
    <col min="4539" max="4608" width="8" style="4"/>
    <col min="4609" max="4610" width="1.7109375" style="4" customWidth="1"/>
    <col min="4611" max="4611" width="25.85546875" style="4" customWidth="1"/>
    <col min="4612" max="4612" width="7.140625" style="4" customWidth="1"/>
    <col min="4613" max="4613" width="0.5703125" style="4" customWidth="1"/>
    <col min="4614" max="4614" width="14.42578125" style="4" customWidth="1"/>
    <col min="4615" max="4615" width="0.5703125" style="4" customWidth="1"/>
    <col min="4616" max="4616" width="12.28515625" style="4" customWidth="1"/>
    <col min="4617" max="4617" width="0.5703125" style="4" customWidth="1"/>
    <col min="4618" max="4618" width="14.42578125" style="4" customWidth="1"/>
    <col min="4619" max="4619" width="0.5703125" style="4" customWidth="1"/>
    <col min="4620" max="4620" width="14.42578125" style="4" customWidth="1"/>
    <col min="4621" max="4768" width="8" style="4" customWidth="1"/>
    <col min="4769" max="4769" width="1.7109375" style="4" customWidth="1"/>
    <col min="4770" max="4770" width="2" style="4" customWidth="1"/>
    <col min="4771" max="4771" width="22.85546875" style="4" customWidth="1"/>
    <col min="4772" max="4772" width="7.5703125" style="4" customWidth="1"/>
    <col min="4773" max="4773" width="0.85546875" style="4" customWidth="1"/>
    <col min="4774" max="4774" width="9.7109375" style="4" customWidth="1"/>
    <col min="4775" max="4775" width="1.7109375" style="4" customWidth="1"/>
    <col min="4776" max="4776" width="2" style="4" customWidth="1"/>
    <col min="4777" max="4777" width="34.7109375" style="4" bestFit="1" customWidth="1"/>
    <col min="4778" max="4778" width="7.42578125" style="4" customWidth="1"/>
    <col min="4779" max="4779" width="0.85546875" style="4" customWidth="1"/>
    <col min="4780" max="4780" width="12.7109375" style="4" customWidth="1"/>
    <col min="4781" max="4781" width="0.85546875" style="4" customWidth="1"/>
    <col min="4782" max="4782" width="11" style="4" customWidth="1"/>
    <col min="4783" max="4783" width="0.85546875" style="4" customWidth="1"/>
    <col min="4784" max="4784" width="12.7109375" style="4" customWidth="1"/>
    <col min="4785" max="4785" width="0.85546875" style="4" customWidth="1"/>
    <col min="4786" max="4786" width="11" style="4" customWidth="1"/>
    <col min="4787" max="4787" width="11.28515625" style="4" customWidth="1"/>
    <col min="4788" max="4788" width="9.85546875" style="4" bestFit="1" customWidth="1"/>
    <col min="4789" max="4789" width="13.5703125" style="4" customWidth="1"/>
    <col min="4790" max="4791" width="8" style="4" customWidth="1"/>
    <col min="4792" max="4792" width="12.7109375" style="4" customWidth="1"/>
    <col min="4793" max="4793" width="8" style="4" customWidth="1"/>
    <col min="4794" max="4794" width="8.85546875" style="4" customWidth="1"/>
    <col min="4795" max="4864" width="8" style="4"/>
    <col min="4865" max="4866" width="1.7109375" style="4" customWidth="1"/>
    <col min="4867" max="4867" width="25.85546875" style="4" customWidth="1"/>
    <col min="4868" max="4868" width="7.140625" style="4" customWidth="1"/>
    <col min="4869" max="4869" width="0.5703125" style="4" customWidth="1"/>
    <col min="4870" max="4870" width="14.42578125" style="4" customWidth="1"/>
    <col min="4871" max="4871" width="0.5703125" style="4" customWidth="1"/>
    <col min="4872" max="4872" width="12.28515625" style="4" customWidth="1"/>
    <col min="4873" max="4873" width="0.5703125" style="4" customWidth="1"/>
    <col min="4874" max="4874" width="14.42578125" style="4" customWidth="1"/>
    <col min="4875" max="4875" width="0.5703125" style="4" customWidth="1"/>
    <col min="4876" max="4876" width="14.42578125" style="4" customWidth="1"/>
    <col min="4877" max="5024" width="8" style="4" customWidth="1"/>
    <col min="5025" max="5025" width="1.7109375" style="4" customWidth="1"/>
    <col min="5026" max="5026" width="2" style="4" customWidth="1"/>
    <col min="5027" max="5027" width="22.85546875" style="4" customWidth="1"/>
    <col min="5028" max="5028" width="7.5703125" style="4" customWidth="1"/>
    <col min="5029" max="5029" width="0.85546875" style="4" customWidth="1"/>
    <col min="5030" max="5030" width="9.7109375" style="4" customWidth="1"/>
    <col min="5031" max="5031" width="1.7109375" style="4" customWidth="1"/>
    <col min="5032" max="5032" width="2" style="4" customWidth="1"/>
    <col min="5033" max="5033" width="34.7109375" style="4" bestFit="1" customWidth="1"/>
    <col min="5034" max="5034" width="7.42578125" style="4" customWidth="1"/>
    <col min="5035" max="5035" width="0.85546875" style="4" customWidth="1"/>
    <col min="5036" max="5036" width="12.7109375" style="4" customWidth="1"/>
    <col min="5037" max="5037" width="0.85546875" style="4" customWidth="1"/>
    <col min="5038" max="5038" width="11" style="4" customWidth="1"/>
    <col min="5039" max="5039" width="0.85546875" style="4" customWidth="1"/>
    <col min="5040" max="5040" width="12.7109375" style="4" customWidth="1"/>
    <col min="5041" max="5041" width="0.85546875" style="4" customWidth="1"/>
    <col min="5042" max="5042" width="11" style="4" customWidth="1"/>
    <col min="5043" max="5043" width="11.28515625" style="4" customWidth="1"/>
    <col min="5044" max="5044" width="9.85546875" style="4" bestFit="1" customWidth="1"/>
    <col min="5045" max="5045" width="13.5703125" style="4" customWidth="1"/>
    <col min="5046" max="5047" width="8" style="4" customWidth="1"/>
    <col min="5048" max="5048" width="12.7109375" style="4" customWidth="1"/>
    <col min="5049" max="5049" width="8" style="4" customWidth="1"/>
    <col min="5050" max="5050" width="8.85546875" style="4" customWidth="1"/>
    <col min="5051" max="5120" width="8" style="4"/>
    <col min="5121" max="5122" width="1.7109375" style="4" customWidth="1"/>
    <col min="5123" max="5123" width="25.85546875" style="4" customWidth="1"/>
    <col min="5124" max="5124" width="7.140625" style="4" customWidth="1"/>
    <col min="5125" max="5125" width="0.5703125" style="4" customWidth="1"/>
    <col min="5126" max="5126" width="14.42578125" style="4" customWidth="1"/>
    <col min="5127" max="5127" width="0.5703125" style="4" customWidth="1"/>
    <col min="5128" max="5128" width="12.28515625" style="4" customWidth="1"/>
    <col min="5129" max="5129" width="0.5703125" style="4" customWidth="1"/>
    <col min="5130" max="5130" width="14.42578125" style="4" customWidth="1"/>
    <col min="5131" max="5131" width="0.5703125" style="4" customWidth="1"/>
    <col min="5132" max="5132" width="14.42578125" style="4" customWidth="1"/>
    <col min="5133" max="5280" width="8" style="4" customWidth="1"/>
    <col min="5281" max="5281" width="1.7109375" style="4" customWidth="1"/>
    <col min="5282" max="5282" width="2" style="4" customWidth="1"/>
    <col min="5283" max="5283" width="22.85546875" style="4" customWidth="1"/>
    <col min="5284" max="5284" width="7.5703125" style="4" customWidth="1"/>
    <col min="5285" max="5285" width="0.85546875" style="4" customWidth="1"/>
    <col min="5286" max="5286" width="9.7109375" style="4" customWidth="1"/>
    <col min="5287" max="5287" width="1.7109375" style="4" customWidth="1"/>
    <col min="5288" max="5288" width="2" style="4" customWidth="1"/>
    <col min="5289" max="5289" width="34.7109375" style="4" bestFit="1" customWidth="1"/>
    <col min="5290" max="5290" width="7.42578125" style="4" customWidth="1"/>
    <col min="5291" max="5291" width="0.85546875" style="4" customWidth="1"/>
    <col min="5292" max="5292" width="12.7109375" style="4" customWidth="1"/>
    <col min="5293" max="5293" width="0.85546875" style="4" customWidth="1"/>
    <col min="5294" max="5294" width="11" style="4" customWidth="1"/>
    <col min="5295" max="5295" width="0.85546875" style="4" customWidth="1"/>
    <col min="5296" max="5296" width="12.7109375" style="4" customWidth="1"/>
    <col min="5297" max="5297" width="0.85546875" style="4" customWidth="1"/>
    <col min="5298" max="5298" width="11" style="4" customWidth="1"/>
    <col min="5299" max="5299" width="11.28515625" style="4" customWidth="1"/>
    <col min="5300" max="5300" width="9.85546875" style="4" bestFit="1" customWidth="1"/>
    <col min="5301" max="5301" width="13.5703125" style="4" customWidth="1"/>
    <col min="5302" max="5303" width="8" style="4" customWidth="1"/>
    <col min="5304" max="5304" width="12.7109375" style="4" customWidth="1"/>
    <col min="5305" max="5305" width="8" style="4" customWidth="1"/>
    <col min="5306" max="5306" width="8.85546875" style="4" customWidth="1"/>
    <col min="5307" max="5376" width="8" style="4"/>
    <col min="5377" max="5378" width="1.7109375" style="4" customWidth="1"/>
    <col min="5379" max="5379" width="25.85546875" style="4" customWidth="1"/>
    <col min="5380" max="5380" width="7.140625" style="4" customWidth="1"/>
    <col min="5381" max="5381" width="0.5703125" style="4" customWidth="1"/>
    <col min="5382" max="5382" width="14.42578125" style="4" customWidth="1"/>
    <col min="5383" max="5383" width="0.5703125" style="4" customWidth="1"/>
    <col min="5384" max="5384" width="12.28515625" style="4" customWidth="1"/>
    <col min="5385" max="5385" width="0.5703125" style="4" customWidth="1"/>
    <col min="5386" max="5386" width="14.42578125" style="4" customWidth="1"/>
    <col min="5387" max="5387" width="0.5703125" style="4" customWidth="1"/>
    <col min="5388" max="5388" width="14.42578125" style="4" customWidth="1"/>
    <col min="5389" max="5536" width="8" style="4" customWidth="1"/>
    <col min="5537" max="5537" width="1.7109375" style="4" customWidth="1"/>
    <col min="5538" max="5538" width="2" style="4" customWidth="1"/>
    <col min="5539" max="5539" width="22.85546875" style="4" customWidth="1"/>
    <col min="5540" max="5540" width="7.5703125" style="4" customWidth="1"/>
    <col min="5541" max="5541" width="0.85546875" style="4" customWidth="1"/>
    <col min="5542" max="5542" width="9.7109375" style="4" customWidth="1"/>
    <col min="5543" max="5543" width="1.7109375" style="4" customWidth="1"/>
    <col min="5544" max="5544" width="2" style="4" customWidth="1"/>
    <col min="5545" max="5545" width="34.7109375" style="4" bestFit="1" customWidth="1"/>
    <col min="5546" max="5546" width="7.42578125" style="4" customWidth="1"/>
    <col min="5547" max="5547" width="0.85546875" style="4" customWidth="1"/>
    <col min="5548" max="5548" width="12.7109375" style="4" customWidth="1"/>
    <col min="5549" max="5549" width="0.85546875" style="4" customWidth="1"/>
    <col min="5550" max="5550" width="11" style="4" customWidth="1"/>
    <col min="5551" max="5551" width="0.85546875" style="4" customWidth="1"/>
    <col min="5552" max="5552" width="12.7109375" style="4" customWidth="1"/>
    <col min="5553" max="5553" width="0.85546875" style="4" customWidth="1"/>
    <col min="5554" max="5554" width="11" style="4" customWidth="1"/>
    <col min="5555" max="5555" width="11.28515625" style="4" customWidth="1"/>
    <col min="5556" max="5556" width="9.85546875" style="4" bestFit="1" customWidth="1"/>
    <col min="5557" max="5557" width="13.5703125" style="4" customWidth="1"/>
    <col min="5558" max="5559" width="8" style="4" customWidth="1"/>
    <col min="5560" max="5560" width="12.7109375" style="4" customWidth="1"/>
    <col min="5561" max="5561" width="8" style="4" customWidth="1"/>
    <col min="5562" max="5562" width="8.85546875" style="4" customWidth="1"/>
    <col min="5563" max="5632" width="8" style="4"/>
    <col min="5633" max="5634" width="1.7109375" style="4" customWidth="1"/>
    <col min="5635" max="5635" width="25.85546875" style="4" customWidth="1"/>
    <col min="5636" max="5636" width="7.140625" style="4" customWidth="1"/>
    <col min="5637" max="5637" width="0.5703125" style="4" customWidth="1"/>
    <col min="5638" max="5638" width="14.42578125" style="4" customWidth="1"/>
    <col min="5639" max="5639" width="0.5703125" style="4" customWidth="1"/>
    <col min="5640" max="5640" width="12.28515625" style="4" customWidth="1"/>
    <col min="5641" max="5641" width="0.5703125" style="4" customWidth="1"/>
    <col min="5642" max="5642" width="14.42578125" style="4" customWidth="1"/>
    <col min="5643" max="5643" width="0.5703125" style="4" customWidth="1"/>
    <col min="5644" max="5644" width="14.42578125" style="4" customWidth="1"/>
    <col min="5645" max="5792" width="8" style="4" customWidth="1"/>
    <col min="5793" max="5793" width="1.7109375" style="4" customWidth="1"/>
    <col min="5794" max="5794" width="2" style="4" customWidth="1"/>
    <col min="5795" max="5795" width="22.85546875" style="4" customWidth="1"/>
    <col min="5796" max="5796" width="7.5703125" style="4" customWidth="1"/>
    <col min="5797" max="5797" width="0.85546875" style="4" customWidth="1"/>
    <col min="5798" max="5798" width="9.7109375" style="4" customWidth="1"/>
    <col min="5799" max="5799" width="1.7109375" style="4" customWidth="1"/>
    <col min="5800" max="5800" width="2" style="4" customWidth="1"/>
    <col min="5801" max="5801" width="34.7109375" style="4" bestFit="1" customWidth="1"/>
    <col min="5802" max="5802" width="7.42578125" style="4" customWidth="1"/>
    <col min="5803" max="5803" width="0.85546875" style="4" customWidth="1"/>
    <col min="5804" max="5804" width="12.7109375" style="4" customWidth="1"/>
    <col min="5805" max="5805" width="0.85546875" style="4" customWidth="1"/>
    <col min="5806" max="5806" width="11" style="4" customWidth="1"/>
    <col min="5807" max="5807" width="0.85546875" style="4" customWidth="1"/>
    <col min="5808" max="5808" width="12.7109375" style="4" customWidth="1"/>
    <col min="5809" max="5809" width="0.85546875" style="4" customWidth="1"/>
    <col min="5810" max="5810" width="11" style="4" customWidth="1"/>
    <col min="5811" max="5811" width="11.28515625" style="4" customWidth="1"/>
    <col min="5812" max="5812" width="9.85546875" style="4" bestFit="1" customWidth="1"/>
    <col min="5813" max="5813" width="13.5703125" style="4" customWidth="1"/>
    <col min="5814" max="5815" width="8" style="4" customWidth="1"/>
    <col min="5816" max="5816" width="12.7109375" style="4" customWidth="1"/>
    <col min="5817" max="5817" width="8" style="4" customWidth="1"/>
    <col min="5818" max="5818" width="8.85546875" style="4" customWidth="1"/>
    <col min="5819" max="5888" width="8" style="4"/>
    <col min="5889" max="5890" width="1.7109375" style="4" customWidth="1"/>
    <col min="5891" max="5891" width="25.85546875" style="4" customWidth="1"/>
    <col min="5892" max="5892" width="7.140625" style="4" customWidth="1"/>
    <col min="5893" max="5893" width="0.5703125" style="4" customWidth="1"/>
    <col min="5894" max="5894" width="14.42578125" style="4" customWidth="1"/>
    <col min="5895" max="5895" width="0.5703125" style="4" customWidth="1"/>
    <col min="5896" max="5896" width="12.28515625" style="4" customWidth="1"/>
    <col min="5897" max="5897" width="0.5703125" style="4" customWidth="1"/>
    <col min="5898" max="5898" width="14.42578125" style="4" customWidth="1"/>
    <col min="5899" max="5899" width="0.5703125" style="4" customWidth="1"/>
    <col min="5900" max="5900" width="14.42578125" style="4" customWidth="1"/>
    <col min="5901" max="6048" width="8" style="4" customWidth="1"/>
    <col min="6049" max="6049" width="1.7109375" style="4" customWidth="1"/>
    <col min="6050" max="6050" width="2" style="4" customWidth="1"/>
    <col min="6051" max="6051" width="22.85546875" style="4" customWidth="1"/>
    <col min="6052" max="6052" width="7.5703125" style="4" customWidth="1"/>
    <col min="6053" max="6053" width="0.85546875" style="4" customWidth="1"/>
    <col min="6054" max="6054" width="9.7109375" style="4" customWidth="1"/>
    <col min="6055" max="6055" width="1.7109375" style="4" customWidth="1"/>
    <col min="6056" max="6056" width="2" style="4" customWidth="1"/>
    <col min="6057" max="6057" width="34.7109375" style="4" bestFit="1" customWidth="1"/>
    <col min="6058" max="6058" width="7.42578125" style="4" customWidth="1"/>
    <col min="6059" max="6059" width="0.85546875" style="4" customWidth="1"/>
    <col min="6060" max="6060" width="12.7109375" style="4" customWidth="1"/>
    <col min="6061" max="6061" width="0.85546875" style="4" customWidth="1"/>
    <col min="6062" max="6062" width="11" style="4" customWidth="1"/>
    <col min="6063" max="6063" width="0.85546875" style="4" customWidth="1"/>
    <col min="6064" max="6064" width="12.7109375" style="4" customWidth="1"/>
    <col min="6065" max="6065" width="0.85546875" style="4" customWidth="1"/>
    <col min="6066" max="6066" width="11" style="4" customWidth="1"/>
    <col min="6067" max="6067" width="11.28515625" style="4" customWidth="1"/>
    <col min="6068" max="6068" width="9.85546875" style="4" bestFit="1" customWidth="1"/>
    <col min="6069" max="6069" width="13.5703125" style="4" customWidth="1"/>
    <col min="6070" max="6071" width="8" style="4" customWidth="1"/>
    <col min="6072" max="6072" width="12.7109375" style="4" customWidth="1"/>
    <col min="6073" max="6073" width="8" style="4" customWidth="1"/>
    <col min="6074" max="6074" width="8.85546875" style="4" customWidth="1"/>
    <col min="6075" max="6144" width="8" style="4"/>
    <col min="6145" max="6146" width="1.7109375" style="4" customWidth="1"/>
    <col min="6147" max="6147" width="25.85546875" style="4" customWidth="1"/>
    <col min="6148" max="6148" width="7.140625" style="4" customWidth="1"/>
    <col min="6149" max="6149" width="0.5703125" style="4" customWidth="1"/>
    <col min="6150" max="6150" width="14.42578125" style="4" customWidth="1"/>
    <col min="6151" max="6151" width="0.5703125" style="4" customWidth="1"/>
    <col min="6152" max="6152" width="12.28515625" style="4" customWidth="1"/>
    <col min="6153" max="6153" width="0.5703125" style="4" customWidth="1"/>
    <col min="6154" max="6154" width="14.42578125" style="4" customWidth="1"/>
    <col min="6155" max="6155" width="0.5703125" style="4" customWidth="1"/>
    <col min="6156" max="6156" width="14.42578125" style="4" customWidth="1"/>
    <col min="6157" max="6304" width="8" style="4" customWidth="1"/>
    <col min="6305" max="6305" width="1.7109375" style="4" customWidth="1"/>
    <col min="6306" max="6306" width="2" style="4" customWidth="1"/>
    <col min="6307" max="6307" width="22.85546875" style="4" customWidth="1"/>
    <col min="6308" max="6308" width="7.5703125" style="4" customWidth="1"/>
    <col min="6309" max="6309" width="0.85546875" style="4" customWidth="1"/>
    <col min="6310" max="6310" width="9.7109375" style="4" customWidth="1"/>
    <col min="6311" max="6311" width="1.7109375" style="4" customWidth="1"/>
    <col min="6312" max="6312" width="2" style="4" customWidth="1"/>
    <col min="6313" max="6313" width="34.7109375" style="4" bestFit="1" customWidth="1"/>
    <col min="6314" max="6314" width="7.42578125" style="4" customWidth="1"/>
    <col min="6315" max="6315" width="0.85546875" style="4" customWidth="1"/>
    <col min="6316" max="6316" width="12.7109375" style="4" customWidth="1"/>
    <col min="6317" max="6317" width="0.85546875" style="4" customWidth="1"/>
    <col min="6318" max="6318" width="11" style="4" customWidth="1"/>
    <col min="6319" max="6319" width="0.85546875" style="4" customWidth="1"/>
    <col min="6320" max="6320" width="12.7109375" style="4" customWidth="1"/>
    <col min="6321" max="6321" width="0.85546875" style="4" customWidth="1"/>
    <col min="6322" max="6322" width="11" style="4" customWidth="1"/>
    <col min="6323" max="6323" width="11.28515625" style="4" customWidth="1"/>
    <col min="6324" max="6324" width="9.85546875" style="4" bestFit="1" customWidth="1"/>
    <col min="6325" max="6325" width="13.5703125" style="4" customWidth="1"/>
    <col min="6326" max="6327" width="8" style="4" customWidth="1"/>
    <col min="6328" max="6328" width="12.7109375" style="4" customWidth="1"/>
    <col min="6329" max="6329" width="8" style="4" customWidth="1"/>
    <col min="6330" max="6330" width="8.85546875" style="4" customWidth="1"/>
    <col min="6331" max="6400" width="8" style="4"/>
    <col min="6401" max="6402" width="1.7109375" style="4" customWidth="1"/>
    <col min="6403" max="6403" width="25.85546875" style="4" customWidth="1"/>
    <col min="6404" max="6404" width="7.140625" style="4" customWidth="1"/>
    <col min="6405" max="6405" width="0.5703125" style="4" customWidth="1"/>
    <col min="6406" max="6406" width="14.42578125" style="4" customWidth="1"/>
    <col min="6407" max="6407" width="0.5703125" style="4" customWidth="1"/>
    <col min="6408" max="6408" width="12.28515625" style="4" customWidth="1"/>
    <col min="6409" max="6409" width="0.5703125" style="4" customWidth="1"/>
    <col min="6410" max="6410" width="14.42578125" style="4" customWidth="1"/>
    <col min="6411" max="6411" width="0.5703125" style="4" customWidth="1"/>
    <col min="6412" max="6412" width="14.42578125" style="4" customWidth="1"/>
    <col min="6413" max="6560" width="8" style="4" customWidth="1"/>
    <col min="6561" max="6561" width="1.7109375" style="4" customWidth="1"/>
    <col min="6562" max="6562" width="2" style="4" customWidth="1"/>
    <col min="6563" max="6563" width="22.85546875" style="4" customWidth="1"/>
    <col min="6564" max="6564" width="7.5703125" style="4" customWidth="1"/>
    <col min="6565" max="6565" width="0.85546875" style="4" customWidth="1"/>
    <col min="6566" max="6566" width="9.7109375" style="4" customWidth="1"/>
    <col min="6567" max="6567" width="1.7109375" style="4" customWidth="1"/>
    <col min="6568" max="6568" width="2" style="4" customWidth="1"/>
    <col min="6569" max="6569" width="34.7109375" style="4" bestFit="1" customWidth="1"/>
    <col min="6570" max="6570" width="7.42578125" style="4" customWidth="1"/>
    <col min="6571" max="6571" width="0.85546875" style="4" customWidth="1"/>
    <col min="6572" max="6572" width="12.7109375" style="4" customWidth="1"/>
    <col min="6573" max="6573" width="0.85546875" style="4" customWidth="1"/>
    <col min="6574" max="6574" width="11" style="4" customWidth="1"/>
    <col min="6575" max="6575" width="0.85546875" style="4" customWidth="1"/>
    <col min="6576" max="6576" width="12.7109375" style="4" customWidth="1"/>
    <col min="6577" max="6577" width="0.85546875" style="4" customWidth="1"/>
    <col min="6578" max="6578" width="11" style="4" customWidth="1"/>
    <col min="6579" max="6579" width="11.28515625" style="4" customWidth="1"/>
    <col min="6580" max="6580" width="9.85546875" style="4" bestFit="1" customWidth="1"/>
    <col min="6581" max="6581" width="13.5703125" style="4" customWidth="1"/>
    <col min="6582" max="6583" width="8" style="4" customWidth="1"/>
    <col min="6584" max="6584" width="12.7109375" style="4" customWidth="1"/>
    <col min="6585" max="6585" width="8" style="4" customWidth="1"/>
    <col min="6586" max="6586" width="8.85546875" style="4" customWidth="1"/>
    <col min="6587" max="6656" width="8" style="4"/>
    <col min="6657" max="6658" width="1.7109375" style="4" customWidth="1"/>
    <col min="6659" max="6659" width="25.85546875" style="4" customWidth="1"/>
    <col min="6660" max="6660" width="7.140625" style="4" customWidth="1"/>
    <col min="6661" max="6661" width="0.5703125" style="4" customWidth="1"/>
    <col min="6662" max="6662" width="14.42578125" style="4" customWidth="1"/>
    <col min="6663" max="6663" width="0.5703125" style="4" customWidth="1"/>
    <col min="6664" max="6664" width="12.28515625" style="4" customWidth="1"/>
    <col min="6665" max="6665" width="0.5703125" style="4" customWidth="1"/>
    <col min="6666" max="6666" width="14.42578125" style="4" customWidth="1"/>
    <col min="6667" max="6667" width="0.5703125" style="4" customWidth="1"/>
    <col min="6668" max="6668" width="14.42578125" style="4" customWidth="1"/>
    <col min="6669" max="6816" width="8" style="4" customWidth="1"/>
    <col min="6817" max="6817" width="1.7109375" style="4" customWidth="1"/>
    <col min="6818" max="6818" width="2" style="4" customWidth="1"/>
    <col min="6819" max="6819" width="22.85546875" style="4" customWidth="1"/>
    <col min="6820" max="6820" width="7.5703125" style="4" customWidth="1"/>
    <col min="6821" max="6821" width="0.85546875" style="4" customWidth="1"/>
    <col min="6822" max="6822" width="9.7109375" style="4" customWidth="1"/>
    <col min="6823" max="6823" width="1.7109375" style="4" customWidth="1"/>
    <col min="6824" max="6824" width="2" style="4" customWidth="1"/>
    <col min="6825" max="6825" width="34.7109375" style="4" bestFit="1" customWidth="1"/>
    <col min="6826" max="6826" width="7.42578125" style="4" customWidth="1"/>
    <col min="6827" max="6827" width="0.85546875" style="4" customWidth="1"/>
    <col min="6828" max="6828" width="12.7109375" style="4" customWidth="1"/>
    <col min="6829" max="6829" width="0.85546875" style="4" customWidth="1"/>
    <col min="6830" max="6830" width="11" style="4" customWidth="1"/>
    <col min="6831" max="6831" width="0.85546875" style="4" customWidth="1"/>
    <col min="6832" max="6832" width="12.7109375" style="4" customWidth="1"/>
    <col min="6833" max="6833" width="0.85546875" style="4" customWidth="1"/>
    <col min="6834" max="6834" width="11" style="4" customWidth="1"/>
    <col min="6835" max="6835" width="11.28515625" style="4" customWidth="1"/>
    <col min="6836" max="6836" width="9.85546875" style="4" bestFit="1" customWidth="1"/>
    <col min="6837" max="6837" width="13.5703125" style="4" customWidth="1"/>
    <col min="6838" max="6839" width="8" style="4" customWidth="1"/>
    <col min="6840" max="6840" width="12.7109375" style="4" customWidth="1"/>
    <col min="6841" max="6841" width="8" style="4" customWidth="1"/>
    <col min="6842" max="6842" width="8.85546875" style="4" customWidth="1"/>
    <col min="6843" max="6912" width="8" style="4"/>
    <col min="6913" max="6914" width="1.7109375" style="4" customWidth="1"/>
    <col min="6915" max="6915" width="25.85546875" style="4" customWidth="1"/>
    <col min="6916" max="6916" width="7.140625" style="4" customWidth="1"/>
    <col min="6917" max="6917" width="0.5703125" style="4" customWidth="1"/>
    <col min="6918" max="6918" width="14.42578125" style="4" customWidth="1"/>
    <col min="6919" max="6919" width="0.5703125" style="4" customWidth="1"/>
    <col min="6920" max="6920" width="12.28515625" style="4" customWidth="1"/>
    <col min="6921" max="6921" width="0.5703125" style="4" customWidth="1"/>
    <col min="6922" max="6922" width="14.42578125" style="4" customWidth="1"/>
    <col min="6923" max="6923" width="0.5703125" style="4" customWidth="1"/>
    <col min="6924" max="6924" width="14.42578125" style="4" customWidth="1"/>
    <col min="6925" max="7072" width="8" style="4" customWidth="1"/>
    <col min="7073" max="7073" width="1.7109375" style="4" customWidth="1"/>
    <col min="7074" max="7074" width="2" style="4" customWidth="1"/>
    <col min="7075" max="7075" width="22.85546875" style="4" customWidth="1"/>
    <col min="7076" max="7076" width="7.5703125" style="4" customWidth="1"/>
    <col min="7077" max="7077" width="0.85546875" style="4" customWidth="1"/>
    <col min="7078" max="7078" width="9.7109375" style="4" customWidth="1"/>
    <col min="7079" max="7079" width="1.7109375" style="4" customWidth="1"/>
    <col min="7080" max="7080" width="2" style="4" customWidth="1"/>
    <col min="7081" max="7081" width="34.7109375" style="4" bestFit="1" customWidth="1"/>
    <col min="7082" max="7082" width="7.42578125" style="4" customWidth="1"/>
    <col min="7083" max="7083" width="0.85546875" style="4" customWidth="1"/>
    <col min="7084" max="7084" width="12.7109375" style="4" customWidth="1"/>
    <col min="7085" max="7085" width="0.85546875" style="4" customWidth="1"/>
    <col min="7086" max="7086" width="11" style="4" customWidth="1"/>
    <col min="7087" max="7087" width="0.85546875" style="4" customWidth="1"/>
    <col min="7088" max="7088" width="12.7109375" style="4" customWidth="1"/>
    <col min="7089" max="7089" width="0.85546875" style="4" customWidth="1"/>
    <col min="7090" max="7090" width="11" style="4" customWidth="1"/>
    <col min="7091" max="7091" width="11.28515625" style="4" customWidth="1"/>
    <col min="7092" max="7092" width="9.85546875" style="4" bestFit="1" customWidth="1"/>
    <col min="7093" max="7093" width="13.5703125" style="4" customWidth="1"/>
    <col min="7094" max="7095" width="8" style="4" customWidth="1"/>
    <col min="7096" max="7096" width="12.7109375" style="4" customWidth="1"/>
    <col min="7097" max="7097" width="8" style="4" customWidth="1"/>
    <col min="7098" max="7098" width="8.85546875" style="4" customWidth="1"/>
    <col min="7099" max="7168" width="8" style="4"/>
    <col min="7169" max="7170" width="1.7109375" style="4" customWidth="1"/>
    <col min="7171" max="7171" width="25.85546875" style="4" customWidth="1"/>
    <col min="7172" max="7172" width="7.140625" style="4" customWidth="1"/>
    <col min="7173" max="7173" width="0.5703125" style="4" customWidth="1"/>
    <col min="7174" max="7174" width="14.42578125" style="4" customWidth="1"/>
    <col min="7175" max="7175" width="0.5703125" style="4" customWidth="1"/>
    <col min="7176" max="7176" width="12.28515625" style="4" customWidth="1"/>
    <col min="7177" max="7177" width="0.5703125" style="4" customWidth="1"/>
    <col min="7178" max="7178" width="14.42578125" style="4" customWidth="1"/>
    <col min="7179" max="7179" width="0.5703125" style="4" customWidth="1"/>
    <col min="7180" max="7180" width="14.42578125" style="4" customWidth="1"/>
    <col min="7181" max="7328" width="8" style="4" customWidth="1"/>
    <col min="7329" max="7329" width="1.7109375" style="4" customWidth="1"/>
    <col min="7330" max="7330" width="2" style="4" customWidth="1"/>
    <col min="7331" max="7331" width="22.85546875" style="4" customWidth="1"/>
    <col min="7332" max="7332" width="7.5703125" style="4" customWidth="1"/>
    <col min="7333" max="7333" width="0.85546875" style="4" customWidth="1"/>
    <col min="7334" max="7334" width="9.7109375" style="4" customWidth="1"/>
    <col min="7335" max="7335" width="1.7109375" style="4" customWidth="1"/>
    <col min="7336" max="7336" width="2" style="4" customWidth="1"/>
    <col min="7337" max="7337" width="34.7109375" style="4" bestFit="1" customWidth="1"/>
    <col min="7338" max="7338" width="7.42578125" style="4" customWidth="1"/>
    <col min="7339" max="7339" width="0.85546875" style="4" customWidth="1"/>
    <col min="7340" max="7340" width="12.7109375" style="4" customWidth="1"/>
    <col min="7341" max="7341" width="0.85546875" style="4" customWidth="1"/>
    <col min="7342" max="7342" width="11" style="4" customWidth="1"/>
    <col min="7343" max="7343" width="0.85546875" style="4" customWidth="1"/>
    <col min="7344" max="7344" width="12.7109375" style="4" customWidth="1"/>
    <col min="7345" max="7345" width="0.85546875" style="4" customWidth="1"/>
    <col min="7346" max="7346" width="11" style="4" customWidth="1"/>
    <col min="7347" max="7347" width="11.28515625" style="4" customWidth="1"/>
    <col min="7348" max="7348" width="9.85546875" style="4" bestFit="1" customWidth="1"/>
    <col min="7349" max="7349" width="13.5703125" style="4" customWidth="1"/>
    <col min="7350" max="7351" width="8" style="4" customWidth="1"/>
    <col min="7352" max="7352" width="12.7109375" style="4" customWidth="1"/>
    <col min="7353" max="7353" width="8" style="4" customWidth="1"/>
    <col min="7354" max="7354" width="8.85546875" style="4" customWidth="1"/>
    <col min="7355" max="7424" width="8" style="4"/>
    <col min="7425" max="7426" width="1.7109375" style="4" customWidth="1"/>
    <col min="7427" max="7427" width="25.85546875" style="4" customWidth="1"/>
    <col min="7428" max="7428" width="7.140625" style="4" customWidth="1"/>
    <col min="7429" max="7429" width="0.5703125" style="4" customWidth="1"/>
    <col min="7430" max="7430" width="14.42578125" style="4" customWidth="1"/>
    <col min="7431" max="7431" width="0.5703125" style="4" customWidth="1"/>
    <col min="7432" max="7432" width="12.28515625" style="4" customWidth="1"/>
    <col min="7433" max="7433" width="0.5703125" style="4" customWidth="1"/>
    <col min="7434" max="7434" width="14.42578125" style="4" customWidth="1"/>
    <col min="7435" max="7435" width="0.5703125" style="4" customWidth="1"/>
    <col min="7436" max="7436" width="14.42578125" style="4" customWidth="1"/>
    <col min="7437" max="7584" width="8" style="4" customWidth="1"/>
    <col min="7585" max="7585" width="1.7109375" style="4" customWidth="1"/>
    <col min="7586" max="7586" width="2" style="4" customWidth="1"/>
    <col min="7587" max="7587" width="22.85546875" style="4" customWidth="1"/>
    <col min="7588" max="7588" width="7.5703125" style="4" customWidth="1"/>
    <col min="7589" max="7589" width="0.85546875" style="4" customWidth="1"/>
    <col min="7590" max="7590" width="9.7109375" style="4" customWidth="1"/>
    <col min="7591" max="7591" width="1.7109375" style="4" customWidth="1"/>
    <col min="7592" max="7592" width="2" style="4" customWidth="1"/>
    <col min="7593" max="7593" width="34.7109375" style="4" bestFit="1" customWidth="1"/>
    <col min="7594" max="7594" width="7.42578125" style="4" customWidth="1"/>
    <col min="7595" max="7595" width="0.85546875" style="4" customWidth="1"/>
    <col min="7596" max="7596" width="12.7109375" style="4" customWidth="1"/>
    <col min="7597" max="7597" width="0.85546875" style="4" customWidth="1"/>
    <col min="7598" max="7598" width="11" style="4" customWidth="1"/>
    <col min="7599" max="7599" width="0.85546875" style="4" customWidth="1"/>
    <col min="7600" max="7600" width="12.7109375" style="4" customWidth="1"/>
    <col min="7601" max="7601" width="0.85546875" style="4" customWidth="1"/>
    <col min="7602" max="7602" width="11" style="4" customWidth="1"/>
    <col min="7603" max="7603" width="11.28515625" style="4" customWidth="1"/>
    <col min="7604" max="7604" width="9.85546875" style="4" bestFit="1" customWidth="1"/>
    <col min="7605" max="7605" width="13.5703125" style="4" customWidth="1"/>
    <col min="7606" max="7607" width="8" style="4" customWidth="1"/>
    <col min="7608" max="7608" width="12.7109375" style="4" customWidth="1"/>
    <col min="7609" max="7609" width="8" style="4" customWidth="1"/>
    <col min="7610" max="7610" width="8.85546875" style="4" customWidth="1"/>
    <col min="7611" max="7680" width="8" style="4"/>
    <col min="7681" max="7682" width="1.7109375" style="4" customWidth="1"/>
    <col min="7683" max="7683" width="25.85546875" style="4" customWidth="1"/>
    <col min="7684" max="7684" width="7.140625" style="4" customWidth="1"/>
    <col min="7685" max="7685" width="0.5703125" style="4" customWidth="1"/>
    <col min="7686" max="7686" width="14.42578125" style="4" customWidth="1"/>
    <col min="7687" max="7687" width="0.5703125" style="4" customWidth="1"/>
    <col min="7688" max="7688" width="12.28515625" style="4" customWidth="1"/>
    <col min="7689" max="7689" width="0.5703125" style="4" customWidth="1"/>
    <col min="7690" max="7690" width="14.42578125" style="4" customWidth="1"/>
    <col min="7691" max="7691" width="0.5703125" style="4" customWidth="1"/>
    <col min="7692" max="7692" width="14.42578125" style="4" customWidth="1"/>
    <col min="7693" max="7840" width="8" style="4" customWidth="1"/>
    <col min="7841" max="7841" width="1.7109375" style="4" customWidth="1"/>
    <col min="7842" max="7842" width="2" style="4" customWidth="1"/>
    <col min="7843" max="7843" width="22.85546875" style="4" customWidth="1"/>
    <col min="7844" max="7844" width="7.5703125" style="4" customWidth="1"/>
    <col min="7845" max="7845" width="0.85546875" style="4" customWidth="1"/>
    <col min="7846" max="7846" width="9.7109375" style="4" customWidth="1"/>
    <col min="7847" max="7847" width="1.7109375" style="4" customWidth="1"/>
    <col min="7848" max="7848" width="2" style="4" customWidth="1"/>
    <col min="7849" max="7849" width="34.7109375" style="4" bestFit="1" customWidth="1"/>
    <col min="7850" max="7850" width="7.42578125" style="4" customWidth="1"/>
    <col min="7851" max="7851" width="0.85546875" style="4" customWidth="1"/>
    <col min="7852" max="7852" width="12.7109375" style="4" customWidth="1"/>
    <col min="7853" max="7853" width="0.85546875" style="4" customWidth="1"/>
    <col min="7854" max="7854" width="11" style="4" customWidth="1"/>
    <col min="7855" max="7855" width="0.85546875" style="4" customWidth="1"/>
    <col min="7856" max="7856" width="12.7109375" style="4" customWidth="1"/>
    <col min="7857" max="7857" width="0.85546875" style="4" customWidth="1"/>
    <col min="7858" max="7858" width="11" style="4" customWidth="1"/>
    <col min="7859" max="7859" width="11.28515625" style="4" customWidth="1"/>
    <col min="7860" max="7860" width="9.85546875" style="4" bestFit="1" customWidth="1"/>
    <col min="7861" max="7861" width="13.5703125" style="4" customWidth="1"/>
    <col min="7862" max="7863" width="8" style="4" customWidth="1"/>
    <col min="7864" max="7864" width="12.7109375" style="4" customWidth="1"/>
    <col min="7865" max="7865" width="8" style="4" customWidth="1"/>
    <col min="7866" max="7866" width="8.85546875" style="4" customWidth="1"/>
    <col min="7867" max="7936" width="8" style="4"/>
    <col min="7937" max="7938" width="1.7109375" style="4" customWidth="1"/>
    <col min="7939" max="7939" width="25.85546875" style="4" customWidth="1"/>
    <col min="7940" max="7940" width="7.140625" style="4" customWidth="1"/>
    <col min="7941" max="7941" width="0.5703125" style="4" customWidth="1"/>
    <col min="7942" max="7942" width="14.42578125" style="4" customWidth="1"/>
    <col min="7943" max="7943" width="0.5703125" style="4" customWidth="1"/>
    <col min="7944" max="7944" width="12.28515625" style="4" customWidth="1"/>
    <col min="7945" max="7945" width="0.5703125" style="4" customWidth="1"/>
    <col min="7946" max="7946" width="14.42578125" style="4" customWidth="1"/>
    <col min="7947" max="7947" width="0.5703125" style="4" customWidth="1"/>
    <col min="7948" max="7948" width="14.42578125" style="4" customWidth="1"/>
    <col min="7949" max="8096" width="8" style="4" customWidth="1"/>
    <col min="8097" max="8097" width="1.7109375" style="4" customWidth="1"/>
    <col min="8098" max="8098" width="2" style="4" customWidth="1"/>
    <col min="8099" max="8099" width="22.85546875" style="4" customWidth="1"/>
    <col min="8100" max="8100" width="7.5703125" style="4" customWidth="1"/>
    <col min="8101" max="8101" width="0.85546875" style="4" customWidth="1"/>
    <col min="8102" max="8102" width="9.7109375" style="4" customWidth="1"/>
    <col min="8103" max="8103" width="1.7109375" style="4" customWidth="1"/>
    <col min="8104" max="8104" width="2" style="4" customWidth="1"/>
    <col min="8105" max="8105" width="34.7109375" style="4" bestFit="1" customWidth="1"/>
    <col min="8106" max="8106" width="7.42578125" style="4" customWidth="1"/>
    <col min="8107" max="8107" width="0.85546875" style="4" customWidth="1"/>
    <col min="8108" max="8108" width="12.7109375" style="4" customWidth="1"/>
    <col min="8109" max="8109" width="0.85546875" style="4" customWidth="1"/>
    <col min="8110" max="8110" width="11" style="4" customWidth="1"/>
    <col min="8111" max="8111" width="0.85546875" style="4" customWidth="1"/>
    <col min="8112" max="8112" width="12.7109375" style="4" customWidth="1"/>
    <col min="8113" max="8113" width="0.85546875" style="4" customWidth="1"/>
    <col min="8114" max="8114" width="11" style="4" customWidth="1"/>
    <col min="8115" max="8115" width="11.28515625" style="4" customWidth="1"/>
    <col min="8116" max="8116" width="9.85546875" style="4" bestFit="1" customWidth="1"/>
    <col min="8117" max="8117" width="13.5703125" style="4" customWidth="1"/>
    <col min="8118" max="8119" width="8" style="4" customWidth="1"/>
    <col min="8120" max="8120" width="12.7109375" style="4" customWidth="1"/>
    <col min="8121" max="8121" width="8" style="4" customWidth="1"/>
    <col min="8122" max="8122" width="8.85546875" style="4" customWidth="1"/>
    <col min="8123" max="8192" width="8" style="4"/>
    <col min="8193" max="8194" width="1.7109375" style="4" customWidth="1"/>
    <col min="8195" max="8195" width="25.85546875" style="4" customWidth="1"/>
    <col min="8196" max="8196" width="7.140625" style="4" customWidth="1"/>
    <col min="8197" max="8197" width="0.5703125" style="4" customWidth="1"/>
    <col min="8198" max="8198" width="14.42578125" style="4" customWidth="1"/>
    <col min="8199" max="8199" width="0.5703125" style="4" customWidth="1"/>
    <col min="8200" max="8200" width="12.28515625" style="4" customWidth="1"/>
    <col min="8201" max="8201" width="0.5703125" style="4" customWidth="1"/>
    <col min="8202" max="8202" width="14.42578125" style="4" customWidth="1"/>
    <col min="8203" max="8203" width="0.5703125" style="4" customWidth="1"/>
    <col min="8204" max="8204" width="14.42578125" style="4" customWidth="1"/>
    <col min="8205" max="8352" width="8" style="4" customWidth="1"/>
    <col min="8353" max="8353" width="1.7109375" style="4" customWidth="1"/>
    <col min="8354" max="8354" width="2" style="4" customWidth="1"/>
    <col min="8355" max="8355" width="22.85546875" style="4" customWidth="1"/>
    <col min="8356" max="8356" width="7.5703125" style="4" customWidth="1"/>
    <col min="8357" max="8357" width="0.85546875" style="4" customWidth="1"/>
    <col min="8358" max="8358" width="9.7109375" style="4" customWidth="1"/>
    <col min="8359" max="8359" width="1.7109375" style="4" customWidth="1"/>
    <col min="8360" max="8360" width="2" style="4" customWidth="1"/>
    <col min="8361" max="8361" width="34.7109375" style="4" bestFit="1" customWidth="1"/>
    <col min="8362" max="8362" width="7.42578125" style="4" customWidth="1"/>
    <col min="8363" max="8363" width="0.85546875" style="4" customWidth="1"/>
    <col min="8364" max="8364" width="12.7109375" style="4" customWidth="1"/>
    <col min="8365" max="8365" width="0.85546875" style="4" customWidth="1"/>
    <col min="8366" max="8366" width="11" style="4" customWidth="1"/>
    <col min="8367" max="8367" width="0.85546875" style="4" customWidth="1"/>
    <col min="8368" max="8368" width="12.7109375" style="4" customWidth="1"/>
    <col min="8369" max="8369" width="0.85546875" style="4" customWidth="1"/>
    <col min="8370" max="8370" width="11" style="4" customWidth="1"/>
    <col min="8371" max="8371" width="11.28515625" style="4" customWidth="1"/>
    <col min="8372" max="8372" width="9.85546875" style="4" bestFit="1" customWidth="1"/>
    <col min="8373" max="8373" width="13.5703125" style="4" customWidth="1"/>
    <col min="8374" max="8375" width="8" style="4" customWidth="1"/>
    <col min="8376" max="8376" width="12.7109375" style="4" customWidth="1"/>
    <col min="8377" max="8377" width="8" style="4" customWidth="1"/>
    <col min="8378" max="8378" width="8.85546875" style="4" customWidth="1"/>
    <col min="8379" max="8448" width="8" style="4"/>
    <col min="8449" max="8450" width="1.7109375" style="4" customWidth="1"/>
    <col min="8451" max="8451" width="25.85546875" style="4" customWidth="1"/>
    <col min="8452" max="8452" width="7.140625" style="4" customWidth="1"/>
    <col min="8453" max="8453" width="0.5703125" style="4" customWidth="1"/>
    <col min="8454" max="8454" width="14.42578125" style="4" customWidth="1"/>
    <col min="8455" max="8455" width="0.5703125" style="4" customWidth="1"/>
    <col min="8456" max="8456" width="12.28515625" style="4" customWidth="1"/>
    <col min="8457" max="8457" width="0.5703125" style="4" customWidth="1"/>
    <col min="8458" max="8458" width="14.42578125" style="4" customWidth="1"/>
    <col min="8459" max="8459" width="0.5703125" style="4" customWidth="1"/>
    <col min="8460" max="8460" width="14.42578125" style="4" customWidth="1"/>
    <col min="8461" max="8608" width="8" style="4" customWidth="1"/>
    <col min="8609" max="8609" width="1.7109375" style="4" customWidth="1"/>
    <col min="8610" max="8610" width="2" style="4" customWidth="1"/>
    <col min="8611" max="8611" width="22.85546875" style="4" customWidth="1"/>
    <col min="8612" max="8612" width="7.5703125" style="4" customWidth="1"/>
    <col min="8613" max="8613" width="0.85546875" style="4" customWidth="1"/>
    <col min="8614" max="8614" width="9.7109375" style="4" customWidth="1"/>
    <col min="8615" max="8615" width="1.7109375" style="4" customWidth="1"/>
    <col min="8616" max="8616" width="2" style="4" customWidth="1"/>
    <col min="8617" max="8617" width="34.7109375" style="4" bestFit="1" customWidth="1"/>
    <col min="8618" max="8618" width="7.42578125" style="4" customWidth="1"/>
    <col min="8619" max="8619" width="0.85546875" style="4" customWidth="1"/>
    <col min="8620" max="8620" width="12.7109375" style="4" customWidth="1"/>
    <col min="8621" max="8621" width="0.85546875" style="4" customWidth="1"/>
    <col min="8622" max="8622" width="11" style="4" customWidth="1"/>
    <col min="8623" max="8623" width="0.85546875" style="4" customWidth="1"/>
    <col min="8624" max="8624" width="12.7109375" style="4" customWidth="1"/>
    <col min="8625" max="8625" width="0.85546875" style="4" customWidth="1"/>
    <col min="8626" max="8626" width="11" style="4" customWidth="1"/>
    <col min="8627" max="8627" width="11.28515625" style="4" customWidth="1"/>
    <col min="8628" max="8628" width="9.85546875" style="4" bestFit="1" customWidth="1"/>
    <col min="8629" max="8629" width="13.5703125" style="4" customWidth="1"/>
    <col min="8630" max="8631" width="8" style="4" customWidth="1"/>
    <col min="8632" max="8632" width="12.7109375" style="4" customWidth="1"/>
    <col min="8633" max="8633" width="8" style="4" customWidth="1"/>
    <col min="8634" max="8634" width="8.85546875" style="4" customWidth="1"/>
    <col min="8635" max="8704" width="8" style="4"/>
    <col min="8705" max="8706" width="1.7109375" style="4" customWidth="1"/>
    <col min="8707" max="8707" width="25.85546875" style="4" customWidth="1"/>
    <col min="8708" max="8708" width="7.140625" style="4" customWidth="1"/>
    <col min="8709" max="8709" width="0.5703125" style="4" customWidth="1"/>
    <col min="8710" max="8710" width="14.42578125" style="4" customWidth="1"/>
    <col min="8711" max="8711" width="0.5703125" style="4" customWidth="1"/>
    <col min="8712" max="8712" width="12.28515625" style="4" customWidth="1"/>
    <col min="8713" max="8713" width="0.5703125" style="4" customWidth="1"/>
    <col min="8714" max="8714" width="14.42578125" style="4" customWidth="1"/>
    <col min="8715" max="8715" width="0.5703125" style="4" customWidth="1"/>
    <col min="8716" max="8716" width="14.42578125" style="4" customWidth="1"/>
    <col min="8717" max="8864" width="8" style="4" customWidth="1"/>
    <col min="8865" max="8865" width="1.7109375" style="4" customWidth="1"/>
    <col min="8866" max="8866" width="2" style="4" customWidth="1"/>
    <col min="8867" max="8867" width="22.85546875" style="4" customWidth="1"/>
    <col min="8868" max="8868" width="7.5703125" style="4" customWidth="1"/>
    <col min="8869" max="8869" width="0.85546875" style="4" customWidth="1"/>
    <col min="8870" max="8870" width="9.7109375" style="4" customWidth="1"/>
    <col min="8871" max="8871" width="1.7109375" style="4" customWidth="1"/>
    <col min="8872" max="8872" width="2" style="4" customWidth="1"/>
    <col min="8873" max="8873" width="34.7109375" style="4" bestFit="1" customWidth="1"/>
    <col min="8874" max="8874" width="7.42578125" style="4" customWidth="1"/>
    <col min="8875" max="8875" width="0.85546875" style="4" customWidth="1"/>
    <col min="8876" max="8876" width="12.7109375" style="4" customWidth="1"/>
    <col min="8877" max="8877" width="0.85546875" style="4" customWidth="1"/>
    <col min="8878" max="8878" width="11" style="4" customWidth="1"/>
    <col min="8879" max="8879" width="0.85546875" style="4" customWidth="1"/>
    <col min="8880" max="8880" width="12.7109375" style="4" customWidth="1"/>
    <col min="8881" max="8881" width="0.85546875" style="4" customWidth="1"/>
    <col min="8882" max="8882" width="11" style="4" customWidth="1"/>
    <col min="8883" max="8883" width="11.28515625" style="4" customWidth="1"/>
    <col min="8884" max="8884" width="9.85546875" style="4" bestFit="1" customWidth="1"/>
    <col min="8885" max="8885" width="13.5703125" style="4" customWidth="1"/>
    <col min="8886" max="8887" width="8" style="4" customWidth="1"/>
    <col min="8888" max="8888" width="12.7109375" style="4" customWidth="1"/>
    <col min="8889" max="8889" width="8" style="4" customWidth="1"/>
    <col min="8890" max="8890" width="8.85546875" style="4" customWidth="1"/>
    <col min="8891" max="8960" width="8" style="4"/>
    <col min="8961" max="8962" width="1.7109375" style="4" customWidth="1"/>
    <col min="8963" max="8963" width="25.85546875" style="4" customWidth="1"/>
    <col min="8964" max="8964" width="7.140625" style="4" customWidth="1"/>
    <col min="8965" max="8965" width="0.5703125" style="4" customWidth="1"/>
    <col min="8966" max="8966" width="14.42578125" style="4" customWidth="1"/>
    <col min="8967" max="8967" width="0.5703125" style="4" customWidth="1"/>
    <col min="8968" max="8968" width="12.28515625" style="4" customWidth="1"/>
    <col min="8969" max="8969" width="0.5703125" style="4" customWidth="1"/>
    <col min="8970" max="8970" width="14.42578125" style="4" customWidth="1"/>
    <col min="8971" max="8971" width="0.5703125" style="4" customWidth="1"/>
    <col min="8972" max="8972" width="14.42578125" style="4" customWidth="1"/>
    <col min="8973" max="9120" width="8" style="4" customWidth="1"/>
    <col min="9121" max="9121" width="1.7109375" style="4" customWidth="1"/>
    <col min="9122" max="9122" width="2" style="4" customWidth="1"/>
    <col min="9123" max="9123" width="22.85546875" style="4" customWidth="1"/>
    <col min="9124" max="9124" width="7.5703125" style="4" customWidth="1"/>
    <col min="9125" max="9125" width="0.85546875" style="4" customWidth="1"/>
    <col min="9126" max="9126" width="9.7109375" style="4" customWidth="1"/>
    <col min="9127" max="9127" width="1.7109375" style="4" customWidth="1"/>
    <col min="9128" max="9128" width="2" style="4" customWidth="1"/>
    <col min="9129" max="9129" width="34.7109375" style="4" bestFit="1" customWidth="1"/>
    <col min="9130" max="9130" width="7.42578125" style="4" customWidth="1"/>
    <col min="9131" max="9131" width="0.85546875" style="4" customWidth="1"/>
    <col min="9132" max="9132" width="12.7109375" style="4" customWidth="1"/>
    <col min="9133" max="9133" width="0.85546875" style="4" customWidth="1"/>
    <col min="9134" max="9134" width="11" style="4" customWidth="1"/>
    <col min="9135" max="9135" width="0.85546875" style="4" customWidth="1"/>
    <col min="9136" max="9136" width="12.7109375" style="4" customWidth="1"/>
    <col min="9137" max="9137" width="0.85546875" style="4" customWidth="1"/>
    <col min="9138" max="9138" width="11" style="4" customWidth="1"/>
    <col min="9139" max="9139" width="11.28515625" style="4" customWidth="1"/>
    <col min="9140" max="9140" width="9.85546875" style="4" bestFit="1" customWidth="1"/>
    <col min="9141" max="9141" width="13.5703125" style="4" customWidth="1"/>
    <col min="9142" max="9143" width="8" style="4" customWidth="1"/>
    <col min="9144" max="9144" width="12.7109375" style="4" customWidth="1"/>
    <col min="9145" max="9145" width="8" style="4" customWidth="1"/>
    <col min="9146" max="9146" width="8.85546875" style="4" customWidth="1"/>
    <col min="9147" max="9216" width="8" style="4"/>
    <col min="9217" max="9218" width="1.7109375" style="4" customWidth="1"/>
    <col min="9219" max="9219" width="25.85546875" style="4" customWidth="1"/>
    <col min="9220" max="9220" width="7.140625" style="4" customWidth="1"/>
    <col min="9221" max="9221" width="0.5703125" style="4" customWidth="1"/>
    <col min="9222" max="9222" width="14.42578125" style="4" customWidth="1"/>
    <col min="9223" max="9223" width="0.5703125" style="4" customWidth="1"/>
    <col min="9224" max="9224" width="12.28515625" style="4" customWidth="1"/>
    <col min="9225" max="9225" width="0.5703125" style="4" customWidth="1"/>
    <col min="9226" max="9226" width="14.42578125" style="4" customWidth="1"/>
    <col min="9227" max="9227" width="0.5703125" style="4" customWidth="1"/>
    <col min="9228" max="9228" width="14.42578125" style="4" customWidth="1"/>
    <col min="9229" max="9376" width="8" style="4" customWidth="1"/>
    <col min="9377" max="9377" width="1.7109375" style="4" customWidth="1"/>
    <col min="9378" max="9378" width="2" style="4" customWidth="1"/>
    <col min="9379" max="9379" width="22.85546875" style="4" customWidth="1"/>
    <col min="9380" max="9380" width="7.5703125" style="4" customWidth="1"/>
    <col min="9381" max="9381" width="0.85546875" style="4" customWidth="1"/>
    <col min="9382" max="9382" width="9.7109375" style="4" customWidth="1"/>
    <col min="9383" max="9383" width="1.7109375" style="4" customWidth="1"/>
    <col min="9384" max="9384" width="2" style="4" customWidth="1"/>
    <col min="9385" max="9385" width="34.7109375" style="4" bestFit="1" customWidth="1"/>
    <col min="9386" max="9386" width="7.42578125" style="4" customWidth="1"/>
    <col min="9387" max="9387" width="0.85546875" style="4" customWidth="1"/>
    <col min="9388" max="9388" width="12.7109375" style="4" customWidth="1"/>
    <col min="9389" max="9389" width="0.85546875" style="4" customWidth="1"/>
    <col min="9390" max="9390" width="11" style="4" customWidth="1"/>
    <col min="9391" max="9391" width="0.85546875" style="4" customWidth="1"/>
    <col min="9392" max="9392" width="12.7109375" style="4" customWidth="1"/>
    <col min="9393" max="9393" width="0.85546875" style="4" customWidth="1"/>
    <col min="9394" max="9394" width="11" style="4" customWidth="1"/>
    <col min="9395" max="9395" width="11.28515625" style="4" customWidth="1"/>
    <col min="9396" max="9396" width="9.85546875" style="4" bestFit="1" customWidth="1"/>
    <col min="9397" max="9397" width="13.5703125" style="4" customWidth="1"/>
    <col min="9398" max="9399" width="8" style="4" customWidth="1"/>
    <col min="9400" max="9400" width="12.7109375" style="4" customWidth="1"/>
    <col min="9401" max="9401" width="8" style="4" customWidth="1"/>
    <col min="9402" max="9402" width="8.85546875" style="4" customWidth="1"/>
    <col min="9403" max="9472" width="8" style="4"/>
    <col min="9473" max="9474" width="1.7109375" style="4" customWidth="1"/>
    <col min="9475" max="9475" width="25.85546875" style="4" customWidth="1"/>
    <col min="9476" max="9476" width="7.140625" style="4" customWidth="1"/>
    <col min="9477" max="9477" width="0.5703125" style="4" customWidth="1"/>
    <col min="9478" max="9478" width="14.42578125" style="4" customWidth="1"/>
    <col min="9479" max="9479" width="0.5703125" style="4" customWidth="1"/>
    <col min="9480" max="9480" width="12.28515625" style="4" customWidth="1"/>
    <col min="9481" max="9481" width="0.5703125" style="4" customWidth="1"/>
    <col min="9482" max="9482" width="14.42578125" style="4" customWidth="1"/>
    <col min="9483" max="9483" width="0.5703125" style="4" customWidth="1"/>
    <col min="9484" max="9484" width="14.42578125" style="4" customWidth="1"/>
    <col min="9485" max="9632" width="8" style="4" customWidth="1"/>
    <col min="9633" max="9633" width="1.7109375" style="4" customWidth="1"/>
    <col min="9634" max="9634" width="2" style="4" customWidth="1"/>
    <col min="9635" max="9635" width="22.85546875" style="4" customWidth="1"/>
    <col min="9636" max="9636" width="7.5703125" style="4" customWidth="1"/>
    <col min="9637" max="9637" width="0.85546875" style="4" customWidth="1"/>
    <col min="9638" max="9638" width="9.7109375" style="4" customWidth="1"/>
    <col min="9639" max="9639" width="1.7109375" style="4" customWidth="1"/>
    <col min="9640" max="9640" width="2" style="4" customWidth="1"/>
    <col min="9641" max="9641" width="34.7109375" style="4" bestFit="1" customWidth="1"/>
    <col min="9642" max="9642" width="7.42578125" style="4" customWidth="1"/>
    <col min="9643" max="9643" width="0.85546875" style="4" customWidth="1"/>
    <col min="9644" max="9644" width="12.7109375" style="4" customWidth="1"/>
    <col min="9645" max="9645" width="0.85546875" style="4" customWidth="1"/>
    <col min="9646" max="9646" width="11" style="4" customWidth="1"/>
    <col min="9647" max="9647" width="0.85546875" style="4" customWidth="1"/>
    <col min="9648" max="9648" width="12.7109375" style="4" customWidth="1"/>
    <col min="9649" max="9649" width="0.85546875" style="4" customWidth="1"/>
    <col min="9650" max="9650" width="11" style="4" customWidth="1"/>
    <col min="9651" max="9651" width="11.28515625" style="4" customWidth="1"/>
    <col min="9652" max="9652" width="9.85546875" style="4" bestFit="1" customWidth="1"/>
    <col min="9653" max="9653" width="13.5703125" style="4" customWidth="1"/>
    <col min="9654" max="9655" width="8" style="4" customWidth="1"/>
    <col min="9656" max="9656" width="12.7109375" style="4" customWidth="1"/>
    <col min="9657" max="9657" width="8" style="4" customWidth="1"/>
    <col min="9658" max="9658" width="8.85546875" style="4" customWidth="1"/>
    <col min="9659" max="9728" width="8" style="4"/>
    <col min="9729" max="9730" width="1.7109375" style="4" customWidth="1"/>
    <col min="9731" max="9731" width="25.85546875" style="4" customWidth="1"/>
    <col min="9732" max="9732" width="7.140625" style="4" customWidth="1"/>
    <col min="9733" max="9733" width="0.5703125" style="4" customWidth="1"/>
    <col min="9734" max="9734" width="14.42578125" style="4" customWidth="1"/>
    <col min="9735" max="9735" width="0.5703125" style="4" customWidth="1"/>
    <col min="9736" max="9736" width="12.28515625" style="4" customWidth="1"/>
    <col min="9737" max="9737" width="0.5703125" style="4" customWidth="1"/>
    <col min="9738" max="9738" width="14.42578125" style="4" customWidth="1"/>
    <col min="9739" max="9739" width="0.5703125" style="4" customWidth="1"/>
    <col min="9740" max="9740" width="14.42578125" style="4" customWidth="1"/>
    <col min="9741" max="9888" width="8" style="4" customWidth="1"/>
    <col min="9889" max="9889" width="1.7109375" style="4" customWidth="1"/>
    <col min="9890" max="9890" width="2" style="4" customWidth="1"/>
    <col min="9891" max="9891" width="22.85546875" style="4" customWidth="1"/>
    <col min="9892" max="9892" width="7.5703125" style="4" customWidth="1"/>
    <col min="9893" max="9893" width="0.85546875" style="4" customWidth="1"/>
    <col min="9894" max="9894" width="9.7109375" style="4" customWidth="1"/>
    <col min="9895" max="9895" width="1.7109375" style="4" customWidth="1"/>
    <col min="9896" max="9896" width="2" style="4" customWidth="1"/>
    <col min="9897" max="9897" width="34.7109375" style="4" bestFit="1" customWidth="1"/>
    <col min="9898" max="9898" width="7.42578125" style="4" customWidth="1"/>
    <col min="9899" max="9899" width="0.85546875" style="4" customWidth="1"/>
    <col min="9900" max="9900" width="12.7109375" style="4" customWidth="1"/>
    <col min="9901" max="9901" width="0.85546875" style="4" customWidth="1"/>
    <col min="9902" max="9902" width="11" style="4" customWidth="1"/>
    <col min="9903" max="9903" width="0.85546875" style="4" customWidth="1"/>
    <col min="9904" max="9904" width="12.7109375" style="4" customWidth="1"/>
    <col min="9905" max="9905" width="0.85546875" style="4" customWidth="1"/>
    <col min="9906" max="9906" width="11" style="4" customWidth="1"/>
    <col min="9907" max="9907" width="11.28515625" style="4" customWidth="1"/>
    <col min="9908" max="9908" width="9.85546875" style="4" bestFit="1" customWidth="1"/>
    <col min="9909" max="9909" width="13.5703125" style="4" customWidth="1"/>
    <col min="9910" max="9911" width="8" style="4" customWidth="1"/>
    <col min="9912" max="9912" width="12.7109375" style="4" customWidth="1"/>
    <col min="9913" max="9913" width="8" style="4" customWidth="1"/>
    <col min="9914" max="9914" width="8.85546875" style="4" customWidth="1"/>
    <col min="9915" max="9984" width="8" style="4"/>
    <col min="9985" max="9986" width="1.7109375" style="4" customWidth="1"/>
    <col min="9987" max="9987" width="25.85546875" style="4" customWidth="1"/>
    <col min="9988" max="9988" width="7.140625" style="4" customWidth="1"/>
    <col min="9989" max="9989" width="0.5703125" style="4" customWidth="1"/>
    <col min="9990" max="9990" width="14.42578125" style="4" customWidth="1"/>
    <col min="9991" max="9991" width="0.5703125" style="4" customWidth="1"/>
    <col min="9992" max="9992" width="12.28515625" style="4" customWidth="1"/>
    <col min="9993" max="9993" width="0.5703125" style="4" customWidth="1"/>
    <col min="9994" max="9994" width="14.42578125" style="4" customWidth="1"/>
    <col min="9995" max="9995" width="0.5703125" style="4" customWidth="1"/>
    <col min="9996" max="9996" width="14.42578125" style="4" customWidth="1"/>
    <col min="9997" max="10144" width="8" style="4" customWidth="1"/>
    <col min="10145" max="10145" width="1.7109375" style="4" customWidth="1"/>
    <col min="10146" max="10146" width="2" style="4" customWidth="1"/>
    <col min="10147" max="10147" width="22.85546875" style="4" customWidth="1"/>
    <col min="10148" max="10148" width="7.5703125" style="4" customWidth="1"/>
    <col min="10149" max="10149" width="0.85546875" style="4" customWidth="1"/>
    <col min="10150" max="10150" width="9.7109375" style="4" customWidth="1"/>
    <col min="10151" max="10151" width="1.7109375" style="4" customWidth="1"/>
    <col min="10152" max="10152" width="2" style="4" customWidth="1"/>
    <col min="10153" max="10153" width="34.7109375" style="4" bestFit="1" customWidth="1"/>
    <col min="10154" max="10154" width="7.42578125" style="4" customWidth="1"/>
    <col min="10155" max="10155" width="0.85546875" style="4" customWidth="1"/>
    <col min="10156" max="10156" width="12.7109375" style="4" customWidth="1"/>
    <col min="10157" max="10157" width="0.85546875" style="4" customWidth="1"/>
    <col min="10158" max="10158" width="11" style="4" customWidth="1"/>
    <col min="10159" max="10159" width="0.85546875" style="4" customWidth="1"/>
    <col min="10160" max="10160" width="12.7109375" style="4" customWidth="1"/>
    <col min="10161" max="10161" width="0.85546875" style="4" customWidth="1"/>
    <col min="10162" max="10162" width="11" style="4" customWidth="1"/>
    <col min="10163" max="10163" width="11.28515625" style="4" customWidth="1"/>
    <col min="10164" max="10164" width="9.85546875" style="4" bestFit="1" customWidth="1"/>
    <col min="10165" max="10165" width="13.5703125" style="4" customWidth="1"/>
    <col min="10166" max="10167" width="8" style="4" customWidth="1"/>
    <col min="10168" max="10168" width="12.7109375" style="4" customWidth="1"/>
    <col min="10169" max="10169" width="8" style="4" customWidth="1"/>
    <col min="10170" max="10170" width="8.85546875" style="4" customWidth="1"/>
    <col min="10171" max="10240" width="8" style="4"/>
    <col min="10241" max="10242" width="1.7109375" style="4" customWidth="1"/>
    <col min="10243" max="10243" width="25.85546875" style="4" customWidth="1"/>
    <col min="10244" max="10244" width="7.140625" style="4" customWidth="1"/>
    <col min="10245" max="10245" width="0.5703125" style="4" customWidth="1"/>
    <col min="10246" max="10246" width="14.42578125" style="4" customWidth="1"/>
    <col min="10247" max="10247" width="0.5703125" style="4" customWidth="1"/>
    <col min="10248" max="10248" width="12.28515625" style="4" customWidth="1"/>
    <col min="10249" max="10249" width="0.5703125" style="4" customWidth="1"/>
    <col min="10250" max="10250" width="14.42578125" style="4" customWidth="1"/>
    <col min="10251" max="10251" width="0.5703125" style="4" customWidth="1"/>
    <col min="10252" max="10252" width="14.42578125" style="4" customWidth="1"/>
    <col min="10253" max="10400" width="8" style="4" customWidth="1"/>
    <col min="10401" max="10401" width="1.7109375" style="4" customWidth="1"/>
    <col min="10402" max="10402" width="2" style="4" customWidth="1"/>
    <col min="10403" max="10403" width="22.85546875" style="4" customWidth="1"/>
    <col min="10404" max="10404" width="7.5703125" style="4" customWidth="1"/>
    <col min="10405" max="10405" width="0.85546875" style="4" customWidth="1"/>
    <col min="10406" max="10406" width="9.7109375" style="4" customWidth="1"/>
    <col min="10407" max="10407" width="1.7109375" style="4" customWidth="1"/>
    <col min="10408" max="10408" width="2" style="4" customWidth="1"/>
    <col min="10409" max="10409" width="34.7109375" style="4" bestFit="1" customWidth="1"/>
    <col min="10410" max="10410" width="7.42578125" style="4" customWidth="1"/>
    <col min="10411" max="10411" width="0.85546875" style="4" customWidth="1"/>
    <col min="10412" max="10412" width="12.7109375" style="4" customWidth="1"/>
    <col min="10413" max="10413" width="0.85546875" style="4" customWidth="1"/>
    <col min="10414" max="10414" width="11" style="4" customWidth="1"/>
    <col min="10415" max="10415" width="0.85546875" style="4" customWidth="1"/>
    <col min="10416" max="10416" width="12.7109375" style="4" customWidth="1"/>
    <col min="10417" max="10417" width="0.85546875" style="4" customWidth="1"/>
    <col min="10418" max="10418" width="11" style="4" customWidth="1"/>
    <col min="10419" max="10419" width="11.28515625" style="4" customWidth="1"/>
    <col min="10420" max="10420" width="9.85546875" style="4" bestFit="1" customWidth="1"/>
    <col min="10421" max="10421" width="13.5703125" style="4" customWidth="1"/>
    <col min="10422" max="10423" width="8" style="4" customWidth="1"/>
    <col min="10424" max="10424" width="12.7109375" style="4" customWidth="1"/>
    <col min="10425" max="10425" width="8" style="4" customWidth="1"/>
    <col min="10426" max="10426" width="8.85546875" style="4" customWidth="1"/>
    <col min="10427" max="10496" width="8" style="4"/>
    <col min="10497" max="10498" width="1.7109375" style="4" customWidth="1"/>
    <col min="10499" max="10499" width="25.85546875" style="4" customWidth="1"/>
    <col min="10500" max="10500" width="7.140625" style="4" customWidth="1"/>
    <col min="10501" max="10501" width="0.5703125" style="4" customWidth="1"/>
    <col min="10502" max="10502" width="14.42578125" style="4" customWidth="1"/>
    <col min="10503" max="10503" width="0.5703125" style="4" customWidth="1"/>
    <col min="10504" max="10504" width="12.28515625" style="4" customWidth="1"/>
    <col min="10505" max="10505" width="0.5703125" style="4" customWidth="1"/>
    <col min="10506" max="10506" width="14.42578125" style="4" customWidth="1"/>
    <col min="10507" max="10507" width="0.5703125" style="4" customWidth="1"/>
    <col min="10508" max="10508" width="14.42578125" style="4" customWidth="1"/>
    <col min="10509" max="10656" width="8" style="4" customWidth="1"/>
    <col min="10657" max="10657" width="1.7109375" style="4" customWidth="1"/>
    <col min="10658" max="10658" width="2" style="4" customWidth="1"/>
    <col min="10659" max="10659" width="22.85546875" style="4" customWidth="1"/>
    <col min="10660" max="10660" width="7.5703125" style="4" customWidth="1"/>
    <col min="10661" max="10661" width="0.85546875" style="4" customWidth="1"/>
    <col min="10662" max="10662" width="9.7109375" style="4" customWidth="1"/>
    <col min="10663" max="10663" width="1.7109375" style="4" customWidth="1"/>
    <col min="10664" max="10664" width="2" style="4" customWidth="1"/>
    <col min="10665" max="10665" width="34.7109375" style="4" bestFit="1" customWidth="1"/>
    <col min="10666" max="10666" width="7.42578125" style="4" customWidth="1"/>
    <col min="10667" max="10667" width="0.85546875" style="4" customWidth="1"/>
    <col min="10668" max="10668" width="12.7109375" style="4" customWidth="1"/>
    <col min="10669" max="10669" width="0.85546875" style="4" customWidth="1"/>
    <col min="10670" max="10670" width="11" style="4" customWidth="1"/>
    <col min="10671" max="10671" width="0.85546875" style="4" customWidth="1"/>
    <col min="10672" max="10672" width="12.7109375" style="4" customWidth="1"/>
    <col min="10673" max="10673" width="0.85546875" style="4" customWidth="1"/>
    <col min="10674" max="10674" width="11" style="4" customWidth="1"/>
    <col min="10675" max="10675" width="11.28515625" style="4" customWidth="1"/>
    <col min="10676" max="10676" width="9.85546875" style="4" bestFit="1" customWidth="1"/>
    <col min="10677" max="10677" width="13.5703125" style="4" customWidth="1"/>
    <col min="10678" max="10679" width="8" style="4" customWidth="1"/>
    <col min="10680" max="10680" width="12.7109375" style="4" customWidth="1"/>
    <col min="10681" max="10681" width="8" style="4" customWidth="1"/>
    <col min="10682" max="10682" width="8.85546875" style="4" customWidth="1"/>
    <col min="10683" max="10752" width="8" style="4"/>
    <col min="10753" max="10754" width="1.7109375" style="4" customWidth="1"/>
    <col min="10755" max="10755" width="25.85546875" style="4" customWidth="1"/>
    <col min="10756" max="10756" width="7.140625" style="4" customWidth="1"/>
    <col min="10757" max="10757" width="0.5703125" style="4" customWidth="1"/>
    <col min="10758" max="10758" width="14.42578125" style="4" customWidth="1"/>
    <col min="10759" max="10759" width="0.5703125" style="4" customWidth="1"/>
    <col min="10760" max="10760" width="12.28515625" style="4" customWidth="1"/>
    <col min="10761" max="10761" width="0.5703125" style="4" customWidth="1"/>
    <col min="10762" max="10762" width="14.42578125" style="4" customWidth="1"/>
    <col min="10763" max="10763" width="0.5703125" style="4" customWidth="1"/>
    <col min="10764" max="10764" width="14.42578125" style="4" customWidth="1"/>
    <col min="10765" max="10912" width="8" style="4" customWidth="1"/>
    <col min="10913" max="10913" width="1.7109375" style="4" customWidth="1"/>
    <col min="10914" max="10914" width="2" style="4" customWidth="1"/>
    <col min="10915" max="10915" width="22.85546875" style="4" customWidth="1"/>
    <col min="10916" max="10916" width="7.5703125" style="4" customWidth="1"/>
    <col min="10917" max="10917" width="0.85546875" style="4" customWidth="1"/>
    <col min="10918" max="10918" width="9.7109375" style="4" customWidth="1"/>
    <col min="10919" max="10919" width="1.7109375" style="4" customWidth="1"/>
    <col min="10920" max="10920" width="2" style="4" customWidth="1"/>
    <col min="10921" max="10921" width="34.7109375" style="4" bestFit="1" customWidth="1"/>
    <col min="10922" max="10922" width="7.42578125" style="4" customWidth="1"/>
    <col min="10923" max="10923" width="0.85546875" style="4" customWidth="1"/>
    <col min="10924" max="10924" width="12.7109375" style="4" customWidth="1"/>
    <col min="10925" max="10925" width="0.85546875" style="4" customWidth="1"/>
    <col min="10926" max="10926" width="11" style="4" customWidth="1"/>
    <col min="10927" max="10927" width="0.85546875" style="4" customWidth="1"/>
    <col min="10928" max="10928" width="12.7109375" style="4" customWidth="1"/>
    <col min="10929" max="10929" width="0.85546875" style="4" customWidth="1"/>
    <col min="10930" max="10930" width="11" style="4" customWidth="1"/>
    <col min="10931" max="10931" width="11.28515625" style="4" customWidth="1"/>
    <col min="10932" max="10932" width="9.85546875" style="4" bestFit="1" customWidth="1"/>
    <col min="10933" max="10933" width="13.5703125" style="4" customWidth="1"/>
    <col min="10934" max="10935" width="8" style="4" customWidth="1"/>
    <col min="10936" max="10936" width="12.7109375" style="4" customWidth="1"/>
    <col min="10937" max="10937" width="8" style="4" customWidth="1"/>
    <col min="10938" max="10938" width="8.85546875" style="4" customWidth="1"/>
    <col min="10939" max="11008" width="8" style="4"/>
    <col min="11009" max="11010" width="1.7109375" style="4" customWidth="1"/>
    <col min="11011" max="11011" width="25.85546875" style="4" customWidth="1"/>
    <col min="11012" max="11012" width="7.140625" style="4" customWidth="1"/>
    <col min="11013" max="11013" width="0.5703125" style="4" customWidth="1"/>
    <col min="11014" max="11014" width="14.42578125" style="4" customWidth="1"/>
    <col min="11015" max="11015" width="0.5703125" style="4" customWidth="1"/>
    <col min="11016" max="11016" width="12.28515625" style="4" customWidth="1"/>
    <col min="11017" max="11017" width="0.5703125" style="4" customWidth="1"/>
    <col min="11018" max="11018" width="14.42578125" style="4" customWidth="1"/>
    <col min="11019" max="11019" width="0.5703125" style="4" customWidth="1"/>
    <col min="11020" max="11020" width="14.42578125" style="4" customWidth="1"/>
    <col min="11021" max="11168" width="8" style="4" customWidth="1"/>
    <col min="11169" max="11169" width="1.7109375" style="4" customWidth="1"/>
    <col min="11170" max="11170" width="2" style="4" customWidth="1"/>
    <col min="11171" max="11171" width="22.85546875" style="4" customWidth="1"/>
    <col min="11172" max="11172" width="7.5703125" style="4" customWidth="1"/>
    <col min="11173" max="11173" width="0.85546875" style="4" customWidth="1"/>
    <col min="11174" max="11174" width="9.7109375" style="4" customWidth="1"/>
    <col min="11175" max="11175" width="1.7109375" style="4" customWidth="1"/>
    <col min="11176" max="11176" width="2" style="4" customWidth="1"/>
    <col min="11177" max="11177" width="34.7109375" style="4" bestFit="1" customWidth="1"/>
    <col min="11178" max="11178" width="7.42578125" style="4" customWidth="1"/>
    <col min="11179" max="11179" width="0.85546875" style="4" customWidth="1"/>
    <col min="11180" max="11180" width="12.7109375" style="4" customWidth="1"/>
    <col min="11181" max="11181" width="0.85546875" style="4" customWidth="1"/>
    <col min="11182" max="11182" width="11" style="4" customWidth="1"/>
    <col min="11183" max="11183" width="0.85546875" style="4" customWidth="1"/>
    <col min="11184" max="11184" width="12.7109375" style="4" customWidth="1"/>
    <col min="11185" max="11185" width="0.85546875" style="4" customWidth="1"/>
    <col min="11186" max="11186" width="11" style="4" customWidth="1"/>
    <col min="11187" max="11187" width="11.28515625" style="4" customWidth="1"/>
    <col min="11188" max="11188" width="9.85546875" style="4" bestFit="1" customWidth="1"/>
    <col min="11189" max="11189" width="13.5703125" style="4" customWidth="1"/>
    <col min="11190" max="11191" width="8" style="4" customWidth="1"/>
    <col min="11192" max="11192" width="12.7109375" style="4" customWidth="1"/>
    <col min="11193" max="11193" width="8" style="4" customWidth="1"/>
    <col min="11194" max="11194" width="8.85546875" style="4" customWidth="1"/>
    <col min="11195" max="11264" width="8" style="4"/>
    <col min="11265" max="11266" width="1.7109375" style="4" customWidth="1"/>
    <col min="11267" max="11267" width="25.85546875" style="4" customWidth="1"/>
    <col min="11268" max="11268" width="7.140625" style="4" customWidth="1"/>
    <col min="11269" max="11269" width="0.5703125" style="4" customWidth="1"/>
    <col min="11270" max="11270" width="14.42578125" style="4" customWidth="1"/>
    <col min="11271" max="11271" width="0.5703125" style="4" customWidth="1"/>
    <col min="11272" max="11272" width="12.28515625" style="4" customWidth="1"/>
    <col min="11273" max="11273" width="0.5703125" style="4" customWidth="1"/>
    <col min="11274" max="11274" width="14.42578125" style="4" customWidth="1"/>
    <col min="11275" max="11275" width="0.5703125" style="4" customWidth="1"/>
    <col min="11276" max="11276" width="14.42578125" style="4" customWidth="1"/>
    <col min="11277" max="11424" width="8" style="4" customWidth="1"/>
    <col min="11425" max="11425" width="1.7109375" style="4" customWidth="1"/>
    <col min="11426" max="11426" width="2" style="4" customWidth="1"/>
    <col min="11427" max="11427" width="22.85546875" style="4" customWidth="1"/>
    <col min="11428" max="11428" width="7.5703125" style="4" customWidth="1"/>
    <col min="11429" max="11429" width="0.85546875" style="4" customWidth="1"/>
    <col min="11430" max="11430" width="9.7109375" style="4" customWidth="1"/>
    <col min="11431" max="11431" width="1.7109375" style="4" customWidth="1"/>
    <col min="11432" max="11432" width="2" style="4" customWidth="1"/>
    <col min="11433" max="11433" width="34.7109375" style="4" bestFit="1" customWidth="1"/>
    <col min="11434" max="11434" width="7.42578125" style="4" customWidth="1"/>
    <col min="11435" max="11435" width="0.85546875" style="4" customWidth="1"/>
    <col min="11436" max="11436" width="12.7109375" style="4" customWidth="1"/>
    <col min="11437" max="11437" width="0.85546875" style="4" customWidth="1"/>
    <col min="11438" max="11438" width="11" style="4" customWidth="1"/>
    <col min="11439" max="11439" width="0.85546875" style="4" customWidth="1"/>
    <col min="11440" max="11440" width="12.7109375" style="4" customWidth="1"/>
    <col min="11441" max="11441" width="0.85546875" style="4" customWidth="1"/>
    <col min="11442" max="11442" width="11" style="4" customWidth="1"/>
    <col min="11443" max="11443" width="11.28515625" style="4" customWidth="1"/>
    <col min="11444" max="11444" width="9.85546875" style="4" bestFit="1" customWidth="1"/>
    <col min="11445" max="11445" width="13.5703125" style="4" customWidth="1"/>
    <col min="11446" max="11447" width="8" style="4" customWidth="1"/>
    <col min="11448" max="11448" width="12.7109375" style="4" customWidth="1"/>
    <col min="11449" max="11449" width="8" style="4" customWidth="1"/>
    <col min="11450" max="11450" width="8.85546875" style="4" customWidth="1"/>
    <col min="11451" max="11520" width="8" style="4"/>
    <col min="11521" max="11522" width="1.7109375" style="4" customWidth="1"/>
    <col min="11523" max="11523" width="25.85546875" style="4" customWidth="1"/>
    <col min="11524" max="11524" width="7.140625" style="4" customWidth="1"/>
    <col min="11525" max="11525" width="0.5703125" style="4" customWidth="1"/>
    <col min="11526" max="11526" width="14.42578125" style="4" customWidth="1"/>
    <col min="11527" max="11527" width="0.5703125" style="4" customWidth="1"/>
    <col min="11528" max="11528" width="12.28515625" style="4" customWidth="1"/>
    <col min="11529" max="11529" width="0.5703125" style="4" customWidth="1"/>
    <col min="11530" max="11530" width="14.42578125" style="4" customWidth="1"/>
    <col min="11531" max="11531" width="0.5703125" style="4" customWidth="1"/>
    <col min="11532" max="11532" width="14.42578125" style="4" customWidth="1"/>
    <col min="11533" max="11680" width="8" style="4" customWidth="1"/>
    <col min="11681" max="11681" width="1.7109375" style="4" customWidth="1"/>
    <col min="11682" max="11682" width="2" style="4" customWidth="1"/>
    <col min="11683" max="11683" width="22.85546875" style="4" customWidth="1"/>
    <col min="11684" max="11684" width="7.5703125" style="4" customWidth="1"/>
    <col min="11685" max="11685" width="0.85546875" style="4" customWidth="1"/>
    <col min="11686" max="11686" width="9.7109375" style="4" customWidth="1"/>
    <col min="11687" max="11687" width="1.7109375" style="4" customWidth="1"/>
    <col min="11688" max="11688" width="2" style="4" customWidth="1"/>
    <col min="11689" max="11689" width="34.7109375" style="4" bestFit="1" customWidth="1"/>
    <col min="11690" max="11690" width="7.42578125" style="4" customWidth="1"/>
    <col min="11691" max="11691" width="0.85546875" style="4" customWidth="1"/>
    <col min="11692" max="11692" width="12.7109375" style="4" customWidth="1"/>
    <col min="11693" max="11693" width="0.85546875" style="4" customWidth="1"/>
    <col min="11694" max="11694" width="11" style="4" customWidth="1"/>
    <col min="11695" max="11695" width="0.85546875" style="4" customWidth="1"/>
    <col min="11696" max="11696" width="12.7109375" style="4" customWidth="1"/>
    <col min="11697" max="11697" width="0.85546875" style="4" customWidth="1"/>
    <col min="11698" max="11698" width="11" style="4" customWidth="1"/>
    <col min="11699" max="11699" width="11.28515625" style="4" customWidth="1"/>
    <col min="11700" max="11700" width="9.85546875" style="4" bestFit="1" customWidth="1"/>
    <col min="11701" max="11701" width="13.5703125" style="4" customWidth="1"/>
    <col min="11702" max="11703" width="8" style="4" customWidth="1"/>
    <col min="11704" max="11704" width="12.7109375" style="4" customWidth="1"/>
    <col min="11705" max="11705" width="8" style="4" customWidth="1"/>
    <col min="11706" max="11706" width="8.85546875" style="4" customWidth="1"/>
    <col min="11707" max="11776" width="8" style="4"/>
    <col min="11777" max="11778" width="1.7109375" style="4" customWidth="1"/>
    <col min="11779" max="11779" width="25.85546875" style="4" customWidth="1"/>
    <col min="11780" max="11780" width="7.140625" style="4" customWidth="1"/>
    <col min="11781" max="11781" width="0.5703125" style="4" customWidth="1"/>
    <col min="11782" max="11782" width="14.42578125" style="4" customWidth="1"/>
    <col min="11783" max="11783" width="0.5703125" style="4" customWidth="1"/>
    <col min="11784" max="11784" width="12.28515625" style="4" customWidth="1"/>
    <col min="11785" max="11785" width="0.5703125" style="4" customWidth="1"/>
    <col min="11786" max="11786" width="14.42578125" style="4" customWidth="1"/>
    <col min="11787" max="11787" width="0.5703125" style="4" customWidth="1"/>
    <col min="11788" max="11788" width="14.42578125" style="4" customWidth="1"/>
    <col min="11789" max="11936" width="8" style="4" customWidth="1"/>
    <col min="11937" max="11937" width="1.7109375" style="4" customWidth="1"/>
    <col min="11938" max="11938" width="2" style="4" customWidth="1"/>
    <col min="11939" max="11939" width="22.85546875" style="4" customWidth="1"/>
    <col min="11940" max="11940" width="7.5703125" style="4" customWidth="1"/>
    <col min="11941" max="11941" width="0.85546875" style="4" customWidth="1"/>
    <col min="11942" max="11942" width="9.7109375" style="4" customWidth="1"/>
    <col min="11943" max="11943" width="1.7109375" style="4" customWidth="1"/>
    <col min="11944" max="11944" width="2" style="4" customWidth="1"/>
    <col min="11945" max="11945" width="34.7109375" style="4" bestFit="1" customWidth="1"/>
    <col min="11946" max="11946" width="7.42578125" style="4" customWidth="1"/>
    <col min="11947" max="11947" width="0.85546875" style="4" customWidth="1"/>
    <col min="11948" max="11948" width="12.7109375" style="4" customWidth="1"/>
    <col min="11949" max="11949" width="0.85546875" style="4" customWidth="1"/>
    <col min="11950" max="11950" width="11" style="4" customWidth="1"/>
    <col min="11951" max="11951" width="0.85546875" style="4" customWidth="1"/>
    <col min="11952" max="11952" width="12.7109375" style="4" customWidth="1"/>
    <col min="11953" max="11953" width="0.85546875" style="4" customWidth="1"/>
    <col min="11954" max="11954" width="11" style="4" customWidth="1"/>
    <col min="11955" max="11955" width="11.28515625" style="4" customWidth="1"/>
    <col min="11956" max="11956" width="9.85546875" style="4" bestFit="1" customWidth="1"/>
    <col min="11957" max="11957" width="13.5703125" style="4" customWidth="1"/>
    <col min="11958" max="11959" width="8" style="4" customWidth="1"/>
    <col min="11960" max="11960" width="12.7109375" style="4" customWidth="1"/>
    <col min="11961" max="11961" width="8" style="4" customWidth="1"/>
    <col min="11962" max="11962" width="8.85546875" style="4" customWidth="1"/>
    <col min="11963" max="12032" width="8" style="4"/>
    <col min="12033" max="12034" width="1.7109375" style="4" customWidth="1"/>
    <col min="12035" max="12035" width="25.85546875" style="4" customWidth="1"/>
    <col min="12036" max="12036" width="7.140625" style="4" customWidth="1"/>
    <col min="12037" max="12037" width="0.5703125" style="4" customWidth="1"/>
    <col min="12038" max="12038" width="14.42578125" style="4" customWidth="1"/>
    <col min="12039" max="12039" width="0.5703125" style="4" customWidth="1"/>
    <col min="12040" max="12040" width="12.28515625" style="4" customWidth="1"/>
    <col min="12041" max="12041" width="0.5703125" style="4" customWidth="1"/>
    <col min="12042" max="12042" width="14.42578125" style="4" customWidth="1"/>
    <col min="12043" max="12043" width="0.5703125" style="4" customWidth="1"/>
    <col min="12044" max="12044" width="14.42578125" style="4" customWidth="1"/>
    <col min="12045" max="12192" width="8" style="4" customWidth="1"/>
    <col min="12193" max="12193" width="1.7109375" style="4" customWidth="1"/>
    <col min="12194" max="12194" width="2" style="4" customWidth="1"/>
    <col min="12195" max="12195" width="22.85546875" style="4" customWidth="1"/>
    <col min="12196" max="12196" width="7.5703125" style="4" customWidth="1"/>
    <col min="12197" max="12197" width="0.85546875" style="4" customWidth="1"/>
    <col min="12198" max="12198" width="9.7109375" style="4" customWidth="1"/>
    <col min="12199" max="12199" width="1.7109375" style="4" customWidth="1"/>
    <col min="12200" max="12200" width="2" style="4" customWidth="1"/>
    <col min="12201" max="12201" width="34.7109375" style="4" bestFit="1" customWidth="1"/>
    <col min="12202" max="12202" width="7.42578125" style="4" customWidth="1"/>
    <col min="12203" max="12203" width="0.85546875" style="4" customWidth="1"/>
    <col min="12204" max="12204" width="12.7109375" style="4" customWidth="1"/>
    <col min="12205" max="12205" width="0.85546875" style="4" customWidth="1"/>
    <col min="12206" max="12206" width="11" style="4" customWidth="1"/>
    <col min="12207" max="12207" width="0.85546875" style="4" customWidth="1"/>
    <col min="12208" max="12208" width="12.7109375" style="4" customWidth="1"/>
    <col min="12209" max="12209" width="0.85546875" style="4" customWidth="1"/>
    <col min="12210" max="12210" width="11" style="4" customWidth="1"/>
    <col min="12211" max="12211" width="11.28515625" style="4" customWidth="1"/>
    <col min="12212" max="12212" width="9.85546875" style="4" bestFit="1" customWidth="1"/>
    <col min="12213" max="12213" width="13.5703125" style="4" customWidth="1"/>
    <col min="12214" max="12215" width="8" style="4" customWidth="1"/>
    <col min="12216" max="12216" width="12.7109375" style="4" customWidth="1"/>
    <col min="12217" max="12217" width="8" style="4" customWidth="1"/>
    <col min="12218" max="12218" width="8.85546875" style="4" customWidth="1"/>
    <col min="12219" max="12288" width="8" style="4"/>
    <col min="12289" max="12290" width="1.7109375" style="4" customWidth="1"/>
    <col min="12291" max="12291" width="25.85546875" style="4" customWidth="1"/>
    <col min="12292" max="12292" width="7.140625" style="4" customWidth="1"/>
    <col min="12293" max="12293" width="0.5703125" style="4" customWidth="1"/>
    <col min="12294" max="12294" width="14.42578125" style="4" customWidth="1"/>
    <col min="12295" max="12295" width="0.5703125" style="4" customWidth="1"/>
    <col min="12296" max="12296" width="12.28515625" style="4" customWidth="1"/>
    <col min="12297" max="12297" width="0.5703125" style="4" customWidth="1"/>
    <col min="12298" max="12298" width="14.42578125" style="4" customWidth="1"/>
    <col min="12299" max="12299" width="0.5703125" style="4" customWidth="1"/>
    <col min="12300" max="12300" width="14.42578125" style="4" customWidth="1"/>
    <col min="12301" max="12448" width="8" style="4" customWidth="1"/>
    <col min="12449" max="12449" width="1.7109375" style="4" customWidth="1"/>
    <col min="12450" max="12450" width="2" style="4" customWidth="1"/>
    <col min="12451" max="12451" width="22.85546875" style="4" customWidth="1"/>
    <col min="12452" max="12452" width="7.5703125" style="4" customWidth="1"/>
    <col min="12453" max="12453" width="0.85546875" style="4" customWidth="1"/>
    <col min="12454" max="12454" width="9.7109375" style="4" customWidth="1"/>
    <col min="12455" max="12455" width="1.7109375" style="4" customWidth="1"/>
    <col min="12456" max="12456" width="2" style="4" customWidth="1"/>
    <col min="12457" max="12457" width="34.7109375" style="4" bestFit="1" customWidth="1"/>
    <col min="12458" max="12458" width="7.42578125" style="4" customWidth="1"/>
    <col min="12459" max="12459" width="0.85546875" style="4" customWidth="1"/>
    <col min="12460" max="12460" width="12.7109375" style="4" customWidth="1"/>
    <col min="12461" max="12461" width="0.85546875" style="4" customWidth="1"/>
    <col min="12462" max="12462" width="11" style="4" customWidth="1"/>
    <col min="12463" max="12463" width="0.85546875" style="4" customWidth="1"/>
    <col min="12464" max="12464" width="12.7109375" style="4" customWidth="1"/>
    <col min="12465" max="12465" width="0.85546875" style="4" customWidth="1"/>
    <col min="12466" max="12466" width="11" style="4" customWidth="1"/>
    <col min="12467" max="12467" width="11.28515625" style="4" customWidth="1"/>
    <col min="12468" max="12468" width="9.85546875" style="4" bestFit="1" customWidth="1"/>
    <col min="12469" max="12469" width="13.5703125" style="4" customWidth="1"/>
    <col min="12470" max="12471" width="8" style="4" customWidth="1"/>
    <col min="12472" max="12472" width="12.7109375" style="4" customWidth="1"/>
    <col min="12473" max="12473" width="8" style="4" customWidth="1"/>
    <col min="12474" max="12474" width="8.85546875" style="4" customWidth="1"/>
    <col min="12475" max="12544" width="8" style="4"/>
    <col min="12545" max="12546" width="1.7109375" style="4" customWidth="1"/>
    <col min="12547" max="12547" width="25.85546875" style="4" customWidth="1"/>
    <col min="12548" max="12548" width="7.140625" style="4" customWidth="1"/>
    <col min="12549" max="12549" width="0.5703125" style="4" customWidth="1"/>
    <col min="12550" max="12550" width="14.42578125" style="4" customWidth="1"/>
    <col min="12551" max="12551" width="0.5703125" style="4" customWidth="1"/>
    <col min="12552" max="12552" width="12.28515625" style="4" customWidth="1"/>
    <col min="12553" max="12553" width="0.5703125" style="4" customWidth="1"/>
    <col min="12554" max="12554" width="14.42578125" style="4" customWidth="1"/>
    <col min="12555" max="12555" width="0.5703125" style="4" customWidth="1"/>
    <col min="12556" max="12556" width="14.42578125" style="4" customWidth="1"/>
    <col min="12557" max="12704" width="8" style="4" customWidth="1"/>
    <col min="12705" max="12705" width="1.7109375" style="4" customWidth="1"/>
    <col min="12706" max="12706" width="2" style="4" customWidth="1"/>
    <col min="12707" max="12707" width="22.85546875" style="4" customWidth="1"/>
    <col min="12708" max="12708" width="7.5703125" style="4" customWidth="1"/>
    <col min="12709" max="12709" width="0.85546875" style="4" customWidth="1"/>
    <col min="12710" max="12710" width="9.7109375" style="4" customWidth="1"/>
    <col min="12711" max="12711" width="1.7109375" style="4" customWidth="1"/>
    <col min="12712" max="12712" width="2" style="4" customWidth="1"/>
    <col min="12713" max="12713" width="34.7109375" style="4" bestFit="1" customWidth="1"/>
    <col min="12714" max="12714" width="7.42578125" style="4" customWidth="1"/>
    <col min="12715" max="12715" width="0.85546875" style="4" customWidth="1"/>
    <col min="12716" max="12716" width="12.7109375" style="4" customWidth="1"/>
    <col min="12717" max="12717" width="0.85546875" style="4" customWidth="1"/>
    <col min="12718" max="12718" width="11" style="4" customWidth="1"/>
    <col min="12719" max="12719" width="0.85546875" style="4" customWidth="1"/>
    <col min="12720" max="12720" width="12.7109375" style="4" customWidth="1"/>
    <col min="12721" max="12721" width="0.85546875" style="4" customWidth="1"/>
    <col min="12722" max="12722" width="11" style="4" customWidth="1"/>
    <col min="12723" max="12723" width="11.28515625" style="4" customWidth="1"/>
    <col min="12724" max="12724" width="9.85546875" style="4" bestFit="1" customWidth="1"/>
    <col min="12725" max="12725" width="13.5703125" style="4" customWidth="1"/>
    <col min="12726" max="12727" width="8" style="4" customWidth="1"/>
    <col min="12728" max="12728" width="12.7109375" style="4" customWidth="1"/>
    <col min="12729" max="12729" width="8" style="4" customWidth="1"/>
    <col min="12730" max="12730" width="8.85546875" style="4" customWidth="1"/>
    <col min="12731" max="12800" width="8" style="4"/>
    <col min="12801" max="12802" width="1.7109375" style="4" customWidth="1"/>
    <col min="12803" max="12803" width="25.85546875" style="4" customWidth="1"/>
    <col min="12804" max="12804" width="7.140625" style="4" customWidth="1"/>
    <col min="12805" max="12805" width="0.5703125" style="4" customWidth="1"/>
    <col min="12806" max="12806" width="14.42578125" style="4" customWidth="1"/>
    <col min="12807" max="12807" width="0.5703125" style="4" customWidth="1"/>
    <col min="12808" max="12808" width="12.28515625" style="4" customWidth="1"/>
    <col min="12809" max="12809" width="0.5703125" style="4" customWidth="1"/>
    <col min="12810" max="12810" width="14.42578125" style="4" customWidth="1"/>
    <col min="12811" max="12811" width="0.5703125" style="4" customWidth="1"/>
    <col min="12812" max="12812" width="14.42578125" style="4" customWidth="1"/>
    <col min="12813" max="12960" width="8" style="4" customWidth="1"/>
    <col min="12961" max="12961" width="1.7109375" style="4" customWidth="1"/>
    <col min="12962" max="12962" width="2" style="4" customWidth="1"/>
    <col min="12963" max="12963" width="22.85546875" style="4" customWidth="1"/>
    <col min="12964" max="12964" width="7.5703125" style="4" customWidth="1"/>
    <col min="12965" max="12965" width="0.85546875" style="4" customWidth="1"/>
    <col min="12966" max="12966" width="9.7109375" style="4" customWidth="1"/>
    <col min="12967" max="12967" width="1.7109375" style="4" customWidth="1"/>
    <col min="12968" max="12968" width="2" style="4" customWidth="1"/>
    <col min="12969" max="12969" width="34.7109375" style="4" bestFit="1" customWidth="1"/>
    <col min="12970" max="12970" width="7.42578125" style="4" customWidth="1"/>
    <col min="12971" max="12971" width="0.85546875" style="4" customWidth="1"/>
    <col min="12972" max="12972" width="12.7109375" style="4" customWidth="1"/>
    <col min="12973" max="12973" width="0.85546875" style="4" customWidth="1"/>
    <col min="12974" max="12974" width="11" style="4" customWidth="1"/>
    <col min="12975" max="12975" width="0.85546875" style="4" customWidth="1"/>
    <col min="12976" max="12976" width="12.7109375" style="4" customWidth="1"/>
    <col min="12977" max="12977" width="0.85546875" style="4" customWidth="1"/>
    <col min="12978" max="12978" width="11" style="4" customWidth="1"/>
    <col min="12979" max="12979" width="11.28515625" style="4" customWidth="1"/>
    <col min="12980" max="12980" width="9.85546875" style="4" bestFit="1" customWidth="1"/>
    <col min="12981" max="12981" width="13.5703125" style="4" customWidth="1"/>
    <col min="12982" max="12983" width="8" style="4" customWidth="1"/>
    <col min="12984" max="12984" width="12.7109375" style="4" customWidth="1"/>
    <col min="12985" max="12985" width="8" style="4" customWidth="1"/>
    <col min="12986" max="12986" width="8.85546875" style="4" customWidth="1"/>
    <col min="12987" max="13056" width="8" style="4"/>
    <col min="13057" max="13058" width="1.7109375" style="4" customWidth="1"/>
    <col min="13059" max="13059" width="25.85546875" style="4" customWidth="1"/>
    <col min="13060" max="13060" width="7.140625" style="4" customWidth="1"/>
    <col min="13061" max="13061" width="0.5703125" style="4" customWidth="1"/>
    <col min="13062" max="13062" width="14.42578125" style="4" customWidth="1"/>
    <col min="13063" max="13063" width="0.5703125" style="4" customWidth="1"/>
    <col min="13064" max="13064" width="12.28515625" style="4" customWidth="1"/>
    <col min="13065" max="13065" width="0.5703125" style="4" customWidth="1"/>
    <col min="13066" max="13066" width="14.42578125" style="4" customWidth="1"/>
    <col min="13067" max="13067" width="0.5703125" style="4" customWidth="1"/>
    <col min="13068" max="13068" width="14.42578125" style="4" customWidth="1"/>
    <col min="13069" max="13216" width="8" style="4" customWidth="1"/>
    <col min="13217" max="13217" width="1.7109375" style="4" customWidth="1"/>
    <col min="13218" max="13218" width="2" style="4" customWidth="1"/>
    <col min="13219" max="13219" width="22.85546875" style="4" customWidth="1"/>
    <col min="13220" max="13220" width="7.5703125" style="4" customWidth="1"/>
    <col min="13221" max="13221" width="0.85546875" style="4" customWidth="1"/>
    <col min="13222" max="13222" width="9.7109375" style="4" customWidth="1"/>
    <col min="13223" max="13223" width="1.7109375" style="4" customWidth="1"/>
    <col min="13224" max="13224" width="2" style="4" customWidth="1"/>
    <col min="13225" max="13225" width="34.7109375" style="4" bestFit="1" customWidth="1"/>
    <col min="13226" max="13226" width="7.42578125" style="4" customWidth="1"/>
    <col min="13227" max="13227" width="0.85546875" style="4" customWidth="1"/>
    <col min="13228" max="13228" width="12.7109375" style="4" customWidth="1"/>
    <col min="13229" max="13229" width="0.85546875" style="4" customWidth="1"/>
    <col min="13230" max="13230" width="11" style="4" customWidth="1"/>
    <col min="13231" max="13231" width="0.85546875" style="4" customWidth="1"/>
    <col min="13232" max="13232" width="12.7109375" style="4" customWidth="1"/>
    <col min="13233" max="13233" width="0.85546875" style="4" customWidth="1"/>
    <col min="13234" max="13234" width="11" style="4" customWidth="1"/>
    <col min="13235" max="13235" width="11.28515625" style="4" customWidth="1"/>
    <col min="13236" max="13236" width="9.85546875" style="4" bestFit="1" customWidth="1"/>
    <col min="13237" max="13237" width="13.5703125" style="4" customWidth="1"/>
    <col min="13238" max="13239" width="8" style="4" customWidth="1"/>
    <col min="13240" max="13240" width="12.7109375" style="4" customWidth="1"/>
    <col min="13241" max="13241" width="8" style="4" customWidth="1"/>
    <col min="13242" max="13242" width="8.85546875" style="4" customWidth="1"/>
    <col min="13243" max="13312" width="8" style="4"/>
    <col min="13313" max="13314" width="1.7109375" style="4" customWidth="1"/>
    <col min="13315" max="13315" width="25.85546875" style="4" customWidth="1"/>
    <col min="13316" max="13316" width="7.140625" style="4" customWidth="1"/>
    <col min="13317" max="13317" width="0.5703125" style="4" customWidth="1"/>
    <col min="13318" max="13318" width="14.42578125" style="4" customWidth="1"/>
    <col min="13319" max="13319" width="0.5703125" style="4" customWidth="1"/>
    <col min="13320" max="13320" width="12.28515625" style="4" customWidth="1"/>
    <col min="13321" max="13321" width="0.5703125" style="4" customWidth="1"/>
    <col min="13322" max="13322" width="14.42578125" style="4" customWidth="1"/>
    <col min="13323" max="13323" width="0.5703125" style="4" customWidth="1"/>
    <col min="13324" max="13324" width="14.42578125" style="4" customWidth="1"/>
    <col min="13325" max="13472" width="8" style="4" customWidth="1"/>
    <col min="13473" max="13473" width="1.7109375" style="4" customWidth="1"/>
    <col min="13474" max="13474" width="2" style="4" customWidth="1"/>
    <col min="13475" max="13475" width="22.85546875" style="4" customWidth="1"/>
    <col min="13476" max="13476" width="7.5703125" style="4" customWidth="1"/>
    <col min="13477" max="13477" width="0.85546875" style="4" customWidth="1"/>
    <col min="13478" max="13478" width="9.7109375" style="4" customWidth="1"/>
    <col min="13479" max="13479" width="1.7109375" style="4" customWidth="1"/>
    <col min="13480" max="13480" width="2" style="4" customWidth="1"/>
    <col min="13481" max="13481" width="34.7109375" style="4" bestFit="1" customWidth="1"/>
    <col min="13482" max="13482" width="7.42578125" style="4" customWidth="1"/>
    <col min="13483" max="13483" width="0.85546875" style="4" customWidth="1"/>
    <col min="13484" max="13484" width="12.7109375" style="4" customWidth="1"/>
    <col min="13485" max="13485" width="0.85546875" style="4" customWidth="1"/>
    <col min="13486" max="13486" width="11" style="4" customWidth="1"/>
    <col min="13487" max="13487" width="0.85546875" style="4" customWidth="1"/>
    <col min="13488" max="13488" width="12.7109375" style="4" customWidth="1"/>
    <col min="13489" max="13489" width="0.85546875" style="4" customWidth="1"/>
    <col min="13490" max="13490" width="11" style="4" customWidth="1"/>
    <col min="13491" max="13491" width="11.28515625" style="4" customWidth="1"/>
    <col min="13492" max="13492" width="9.85546875" style="4" bestFit="1" customWidth="1"/>
    <col min="13493" max="13493" width="13.5703125" style="4" customWidth="1"/>
    <col min="13494" max="13495" width="8" style="4" customWidth="1"/>
    <col min="13496" max="13496" width="12.7109375" style="4" customWidth="1"/>
    <col min="13497" max="13497" width="8" style="4" customWidth="1"/>
    <col min="13498" max="13498" width="8.85546875" style="4" customWidth="1"/>
    <col min="13499" max="13568" width="8" style="4"/>
    <col min="13569" max="13570" width="1.7109375" style="4" customWidth="1"/>
    <col min="13571" max="13571" width="25.85546875" style="4" customWidth="1"/>
    <col min="13572" max="13572" width="7.140625" style="4" customWidth="1"/>
    <col min="13573" max="13573" width="0.5703125" style="4" customWidth="1"/>
    <col min="13574" max="13574" width="14.42578125" style="4" customWidth="1"/>
    <col min="13575" max="13575" width="0.5703125" style="4" customWidth="1"/>
    <col min="13576" max="13576" width="12.28515625" style="4" customWidth="1"/>
    <col min="13577" max="13577" width="0.5703125" style="4" customWidth="1"/>
    <col min="13578" max="13578" width="14.42578125" style="4" customWidth="1"/>
    <col min="13579" max="13579" width="0.5703125" style="4" customWidth="1"/>
    <col min="13580" max="13580" width="14.42578125" style="4" customWidth="1"/>
    <col min="13581" max="13728" width="8" style="4" customWidth="1"/>
    <col min="13729" max="13729" width="1.7109375" style="4" customWidth="1"/>
    <col min="13730" max="13730" width="2" style="4" customWidth="1"/>
    <col min="13731" max="13731" width="22.85546875" style="4" customWidth="1"/>
    <col min="13732" max="13732" width="7.5703125" style="4" customWidth="1"/>
    <col min="13733" max="13733" width="0.85546875" style="4" customWidth="1"/>
    <col min="13734" max="13734" width="9.7109375" style="4" customWidth="1"/>
    <col min="13735" max="13735" width="1.7109375" style="4" customWidth="1"/>
    <col min="13736" max="13736" width="2" style="4" customWidth="1"/>
    <col min="13737" max="13737" width="34.7109375" style="4" bestFit="1" customWidth="1"/>
    <col min="13738" max="13738" width="7.42578125" style="4" customWidth="1"/>
    <col min="13739" max="13739" width="0.85546875" style="4" customWidth="1"/>
    <col min="13740" max="13740" width="12.7109375" style="4" customWidth="1"/>
    <col min="13741" max="13741" width="0.85546875" style="4" customWidth="1"/>
    <col min="13742" max="13742" width="11" style="4" customWidth="1"/>
    <col min="13743" max="13743" width="0.85546875" style="4" customWidth="1"/>
    <col min="13744" max="13744" width="12.7109375" style="4" customWidth="1"/>
    <col min="13745" max="13745" width="0.85546875" style="4" customWidth="1"/>
    <col min="13746" max="13746" width="11" style="4" customWidth="1"/>
    <col min="13747" max="13747" width="11.28515625" style="4" customWidth="1"/>
    <col min="13748" max="13748" width="9.85546875" style="4" bestFit="1" customWidth="1"/>
    <col min="13749" max="13749" width="13.5703125" style="4" customWidth="1"/>
    <col min="13750" max="13751" width="8" style="4" customWidth="1"/>
    <col min="13752" max="13752" width="12.7109375" style="4" customWidth="1"/>
    <col min="13753" max="13753" width="8" style="4" customWidth="1"/>
    <col min="13754" max="13754" width="8.85546875" style="4" customWidth="1"/>
    <col min="13755" max="13824" width="8" style="4"/>
    <col min="13825" max="13826" width="1.7109375" style="4" customWidth="1"/>
    <col min="13827" max="13827" width="25.85546875" style="4" customWidth="1"/>
    <col min="13828" max="13828" width="7.140625" style="4" customWidth="1"/>
    <col min="13829" max="13829" width="0.5703125" style="4" customWidth="1"/>
    <col min="13830" max="13830" width="14.42578125" style="4" customWidth="1"/>
    <col min="13831" max="13831" width="0.5703125" style="4" customWidth="1"/>
    <col min="13832" max="13832" width="12.28515625" style="4" customWidth="1"/>
    <col min="13833" max="13833" width="0.5703125" style="4" customWidth="1"/>
    <col min="13834" max="13834" width="14.42578125" style="4" customWidth="1"/>
    <col min="13835" max="13835" width="0.5703125" style="4" customWidth="1"/>
    <col min="13836" max="13836" width="14.42578125" style="4" customWidth="1"/>
    <col min="13837" max="13984" width="8" style="4" customWidth="1"/>
    <col min="13985" max="13985" width="1.7109375" style="4" customWidth="1"/>
    <col min="13986" max="13986" width="2" style="4" customWidth="1"/>
    <col min="13987" max="13987" width="22.85546875" style="4" customWidth="1"/>
    <col min="13988" max="13988" width="7.5703125" style="4" customWidth="1"/>
    <col min="13989" max="13989" width="0.85546875" style="4" customWidth="1"/>
    <col min="13990" max="13990" width="9.7109375" style="4" customWidth="1"/>
    <col min="13991" max="13991" width="1.7109375" style="4" customWidth="1"/>
    <col min="13992" max="13992" width="2" style="4" customWidth="1"/>
    <col min="13993" max="13993" width="34.7109375" style="4" bestFit="1" customWidth="1"/>
    <col min="13994" max="13994" width="7.42578125" style="4" customWidth="1"/>
    <col min="13995" max="13995" width="0.85546875" style="4" customWidth="1"/>
    <col min="13996" max="13996" width="12.7109375" style="4" customWidth="1"/>
    <col min="13997" max="13997" width="0.85546875" style="4" customWidth="1"/>
    <col min="13998" max="13998" width="11" style="4" customWidth="1"/>
    <col min="13999" max="13999" width="0.85546875" style="4" customWidth="1"/>
    <col min="14000" max="14000" width="12.7109375" style="4" customWidth="1"/>
    <col min="14001" max="14001" width="0.85546875" style="4" customWidth="1"/>
    <col min="14002" max="14002" width="11" style="4" customWidth="1"/>
    <col min="14003" max="14003" width="11.28515625" style="4" customWidth="1"/>
    <col min="14004" max="14004" width="9.85546875" style="4" bestFit="1" customWidth="1"/>
    <col min="14005" max="14005" width="13.5703125" style="4" customWidth="1"/>
    <col min="14006" max="14007" width="8" style="4" customWidth="1"/>
    <col min="14008" max="14008" width="12.7109375" style="4" customWidth="1"/>
    <col min="14009" max="14009" width="8" style="4" customWidth="1"/>
    <col min="14010" max="14010" width="8.85546875" style="4" customWidth="1"/>
    <col min="14011" max="14080" width="8" style="4"/>
    <col min="14081" max="14082" width="1.7109375" style="4" customWidth="1"/>
    <col min="14083" max="14083" width="25.85546875" style="4" customWidth="1"/>
    <col min="14084" max="14084" width="7.140625" style="4" customWidth="1"/>
    <col min="14085" max="14085" width="0.5703125" style="4" customWidth="1"/>
    <col min="14086" max="14086" width="14.42578125" style="4" customWidth="1"/>
    <col min="14087" max="14087" width="0.5703125" style="4" customWidth="1"/>
    <col min="14088" max="14088" width="12.28515625" style="4" customWidth="1"/>
    <col min="14089" max="14089" width="0.5703125" style="4" customWidth="1"/>
    <col min="14090" max="14090" width="14.42578125" style="4" customWidth="1"/>
    <col min="14091" max="14091" width="0.5703125" style="4" customWidth="1"/>
    <col min="14092" max="14092" width="14.42578125" style="4" customWidth="1"/>
    <col min="14093" max="14240" width="8" style="4" customWidth="1"/>
    <col min="14241" max="14241" width="1.7109375" style="4" customWidth="1"/>
    <col min="14242" max="14242" width="2" style="4" customWidth="1"/>
    <col min="14243" max="14243" width="22.85546875" style="4" customWidth="1"/>
    <col min="14244" max="14244" width="7.5703125" style="4" customWidth="1"/>
    <col min="14245" max="14245" width="0.85546875" style="4" customWidth="1"/>
    <col min="14246" max="14246" width="9.7109375" style="4" customWidth="1"/>
    <col min="14247" max="14247" width="1.7109375" style="4" customWidth="1"/>
    <col min="14248" max="14248" width="2" style="4" customWidth="1"/>
    <col min="14249" max="14249" width="34.7109375" style="4" bestFit="1" customWidth="1"/>
    <col min="14250" max="14250" width="7.42578125" style="4" customWidth="1"/>
    <col min="14251" max="14251" width="0.85546875" style="4" customWidth="1"/>
    <col min="14252" max="14252" width="12.7109375" style="4" customWidth="1"/>
    <col min="14253" max="14253" width="0.85546875" style="4" customWidth="1"/>
    <col min="14254" max="14254" width="11" style="4" customWidth="1"/>
    <col min="14255" max="14255" width="0.85546875" style="4" customWidth="1"/>
    <col min="14256" max="14256" width="12.7109375" style="4" customWidth="1"/>
    <col min="14257" max="14257" width="0.85546875" style="4" customWidth="1"/>
    <col min="14258" max="14258" width="11" style="4" customWidth="1"/>
    <col min="14259" max="14259" width="11.28515625" style="4" customWidth="1"/>
    <col min="14260" max="14260" width="9.85546875" style="4" bestFit="1" customWidth="1"/>
    <col min="14261" max="14261" width="13.5703125" style="4" customWidth="1"/>
    <col min="14262" max="14263" width="8" style="4" customWidth="1"/>
    <col min="14264" max="14264" width="12.7109375" style="4" customWidth="1"/>
    <col min="14265" max="14265" width="8" style="4" customWidth="1"/>
    <col min="14266" max="14266" width="8.85546875" style="4" customWidth="1"/>
    <col min="14267" max="14336" width="8" style="4"/>
    <col min="14337" max="14338" width="1.7109375" style="4" customWidth="1"/>
    <col min="14339" max="14339" width="25.85546875" style="4" customWidth="1"/>
    <col min="14340" max="14340" width="7.140625" style="4" customWidth="1"/>
    <col min="14341" max="14341" width="0.5703125" style="4" customWidth="1"/>
    <col min="14342" max="14342" width="14.42578125" style="4" customWidth="1"/>
    <col min="14343" max="14343" width="0.5703125" style="4" customWidth="1"/>
    <col min="14344" max="14344" width="12.28515625" style="4" customWidth="1"/>
    <col min="14345" max="14345" width="0.5703125" style="4" customWidth="1"/>
    <col min="14346" max="14346" width="14.42578125" style="4" customWidth="1"/>
    <col min="14347" max="14347" width="0.5703125" style="4" customWidth="1"/>
    <col min="14348" max="14348" width="14.42578125" style="4" customWidth="1"/>
    <col min="14349" max="14496" width="8" style="4" customWidth="1"/>
    <col min="14497" max="14497" width="1.7109375" style="4" customWidth="1"/>
    <col min="14498" max="14498" width="2" style="4" customWidth="1"/>
    <col min="14499" max="14499" width="22.85546875" style="4" customWidth="1"/>
    <col min="14500" max="14500" width="7.5703125" style="4" customWidth="1"/>
    <col min="14501" max="14501" width="0.85546875" style="4" customWidth="1"/>
    <col min="14502" max="14502" width="9.7109375" style="4" customWidth="1"/>
    <col min="14503" max="14503" width="1.7109375" style="4" customWidth="1"/>
    <col min="14504" max="14504" width="2" style="4" customWidth="1"/>
    <col min="14505" max="14505" width="34.7109375" style="4" bestFit="1" customWidth="1"/>
    <col min="14506" max="14506" width="7.42578125" style="4" customWidth="1"/>
    <col min="14507" max="14507" width="0.85546875" style="4" customWidth="1"/>
    <col min="14508" max="14508" width="12.7109375" style="4" customWidth="1"/>
    <col min="14509" max="14509" width="0.85546875" style="4" customWidth="1"/>
    <col min="14510" max="14510" width="11" style="4" customWidth="1"/>
    <col min="14511" max="14511" width="0.85546875" style="4" customWidth="1"/>
    <col min="14512" max="14512" width="12.7109375" style="4" customWidth="1"/>
    <col min="14513" max="14513" width="0.85546875" style="4" customWidth="1"/>
    <col min="14514" max="14514" width="11" style="4" customWidth="1"/>
    <col min="14515" max="14515" width="11.28515625" style="4" customWidth="1"/>
    <col min="14516" max="14516" width="9.85546875" style="4" bestFit="1" customWidth="1"/>
    <col min="14517" max="14517" width="13.5703125" style="4" customWidth="1"/>
    <col min="14518" max="14519" width="8" style="4" customWidth="1"/>
    <col min="14520" max="14520" width="12.7109375" style="4" customWidth="1"/>
    <col min="14521" max="14521" width="8" style="4" customWidth="1"/>
    <col min="14522" max="14522" width="8.85546875" style="4" customWidth="1"/>
    <col min="14523" max="14592" width="8" style="4"/>
    <col min="14593" max="14594" width="1.7109375" style="4" customWidth="1"/>
    <col min="14595" max="14595" width="25.85546875" style="4" customWidth="1"/>
    <col min="14596" max="14596" width="7.140625" style="4" customWidth="1"/>
    <col min="14597" max="14597" width="0.5703125" style="4" customWidth="1"/>
    <col min="14598" max="14598" width="14.42578125" style="4" customWidth="1"/>
    <col min="14599" max="14599" width="0.5703125" style="4" customWidth="1"/>
    <col min="14600" max="14600" width="12.28515625" style="4" customWidth="1"/>
    <col min="14601" max="14601" width="0.5703125" style="4" customWidth="1"/>
    <col min="14602" max="14602" width="14.42578125" style="4" customWidth="1"/>
    <col min="14603" max="14603" width="0.5703125" style="4" customWidth="1"/>
    <col min="14604" max="14604" width="14.42578125" style="4" customWidth="1"/>
    <col min="14605" max="14752" width="8" style="4" customWidth="1"/>
    <col min="14753" max="14753" width="1.7109375" style="4" customWidth="1"/>
    <col min="14754" max="14754" width="2" style="4" customWidth="1"/>
    <col min="14755" max="14755" width="22.85546875" style="4" customWidth="1"/>
    <col min="14756" max="14756" width="7.5703125" style="4" customWidth="1"/>
    <col min="14757" max="14757" width="0.85546875" style="4" customWidth="1"/>
    <col min="14758" max="14758" width="9.7109375" style="4" customWidth="1"/>
    <col min="14759" max="14759" width="1.7109375" style="4" customWidth="1"/>
    <col min="14760" max="14760" width="2" style="4" customWidth="1"/>
    <col min="14761" max="14761" width="34.7109375" style="4" bestFit="1" customWidth="1"/>
    <col min="14762" max="14762" width="7.42578125" style="4" customWidth="1"/>
    <col min="14763" max="14763" width="0.85546875" style="4" customWidth="1"/>
    <col min="14764" max="14764" width="12.7109375" style="4" customWidth="1"/>
    <col min="14765" max="14765" width="0.85546875" style="4" customWidth="1"/>
    <col min="14766" max="14766" width="11" style="4" customWidth="1"/>
    <col min="14767" max="14767" width="0.85546875" style="4" customWidth="1"/>
    <col min="14768" max="14768" width="12.7109375" style="4" customWidth="1"/>
    <col min="14769" max="14769" width="0.85546875" style="4" customWidth="1"/>
    <col min="14770" max="14770" width="11" style="4" customWidth="1"/>
    <col min="14771" max="14771" width="11.28515625" style="4" customWidth="1"/>
    <col min="14772" max="14772" width="9.85546875" style="4" bestFit="1" customWidth="1"/>
    <col min="14773" max="14773" width="13.5703125" style="4" customWidth="1"/>
    <col min="14774" max="14775" width="8" style="4" customWidth="1"/>
    <col min="14776" max="14776" width="12.7109375" style="4" customWidth="1"/>
    <col min="14777" max="14777" width="8" style="4" customWidth="1"/>
    <col min="14778" max="14778" width="8.85546875" style="4" customWidth="1"/>
    <col min="14779" max="14848" width="8" style="4"/>
    <col min="14849" max="14850" width="1.7109375" style="4" customWidth="1"/>
    <col min="14851" max="14851" width="25.85546875" style="4" customWidth="1"/>
    <col min="14852" max="14852" width="7.140625" style="4" customWidth="1"/>
    <col min="14853" max="14853" width="0.5703125" style="4" customWidth="1"/>
    <col min="14854" max="14854" width="14.42578125" style="4" customWidth="1"/>
    <col min="14855" max="14855" width="0.5703125" style="4" customWidth="1"/>
    <col min="14856" max="14856" width="12.28515625" style="4" customWidth="1"/>
    <col min="14857" max="14857" width="0.5703125" style="4" customWidth="1"/>
    <col min="14858" max="14858" width="14.42578125" style="4" customWidth="1"/>
    <col min="14859" max="14859" width="0.5703125" style="4" customWidth="1"/>
    <col min="14860" max="14860" width="14.42578125" style="4" customWidth="1"/>
    <col min="14861" max="15008" width="8" style="4" customWidth="1"/>
    <col min="15009" max="15009" width="1.7109375" style="4" customWidth="1"/>
    <col min="15010" max="15010" width="2" style="4" customWidth="1"/>
    <col min="15011" max="15011" width="22.85546875" style="4" customWidth="1"/>
    <col min="15012" max="15012" width="7.5703125" style="4" customWidth="1"/>
    <col min="15013" max="15013" width="0.85546875" style="4" customWidth="1"/>
    <col min="15014" max="15014" width="9.7109375" style="4" customWidth="1"/>
    <col min="15015" max="15015" width="1.7109375" style="4" customWidth="1"/>
    <col min="15016" max="15016" width="2" style="4" customWidth="1"/>
    <col min="15017" max="15017" width="34.7109375" style="4" bestFit="1" customWidth="1"/>
    <col min="15018" max="15018" width="7.42578125" style="4" customWidth="1"/>
    <col min="15019" max="15019" width="0.85546875" style="4" customWidth="1"/>
    <col min="15020" max="15020" width="12.7109375" style="4" customWidth="1"/>
    <col min="15021" max="15021" width="0.85546875" style="4" customWidth="1"/>
    <col min="15022" max="15022" width="11" style="4" customWidth="1"/>
    <col min="15023" max="15023" width="0.85546875" style="4" customWidth="1"/>
    <col min="15024" max="15024" width="12.7109375" style="4" customWidth="1"/>
    <col min="15025" max="15025" width="0.85546875" style="4" customWidth="1"/>
    <col min="15026" max="15026" width="11" style="4" customWidth="1"/>
    <col min="15027" max="15027" width="11.28515625" style="4" customWidth="1"/>
    <col min="15028" max="15028" width="9.85546875" style="4" bestFit="1" customWidth="1"/>
    <col min="15029" max="15029" width="13.5703125" style="4" customWidth="1"/>
    <col min="15030" max="15031" width="8" style="4" customWidth="1"/>
    <col min="15032" max="15032" width="12.7109375" style="4" customWidth="1"/>
    <col min="15033" max="15033" width="8" style="4" customWidth="1"/>
    <col min="15034" max="15034" width="8.85546875" style="4" customWidth="1"/>
    <col min="15035" max="15104" width="8" style="4"/>
    <col min="15105" max="15106" width="1.7109375" style="4" customWidth="1"/>
    <col min="15107" max="15107" width="25.85546875" style="4" customWidth="1"/>
    <col min="15108" max="15108" width="7.140625" style="4" customWidth="1"/>
    <col min="15109" max="15109" width="0.5703125" style="4" customWidth="1"/>
    <col min="15110" max="15110" width="14.42578125" style="4" customWidth="1"/>
    <col min="15111" max="15111" width="0.5703125" style="4" customWidth="1"/>
    <col min="15112" max="15112" width="12.28515625" style="4" customWidth="1"/>
    <col min="15113" max="15113" width="0.5703125" style="4" customWidth="1"/>
    <col min="15114" max="15114" width="14.42578125" style="4" customWidth="1"/>
    <col min="15115" max="15115" width="0.5703125" style="4" customWidth="1"/>
    <col min="15116" max="15116" width="14.42578125" style="4" customWidth="1"/>
    <col min="15117" max="15264" width="8" style="4" customWidth="1"/>
    <col min="15265" max="15265" width="1.7109375" style="4" customWidth="1"/>
    <col min="15266" max="15266" width="2" style="4" customWidth="1"/>
    <col min="15267" max="15267" width="22.85546875" style="4" customWidth="1"/>
    <col min="15268" max="15268" width="7.5703125" style="4" customWidth="1"/>
    <col min="15269" max="15269" width="0.85546875" style="4" customWidth="1"/>
    <col min="15270" max="15270" width="9.7109375" style="4" customWidth="1"/>
    <col min="15271" max="15271" width="1.7109375" style="4" customWidth="1"/>
    <col min="15272" max="15272" width="2" style="4" customWidth="1"/>
    <col min="15273" max="15273" width="34.7109375" style="4" bestFit="1" customWidth="1"/>
    <col min="15274" max="15274" width="7.42578125" style="4" customWidth="1"/>
    <col min="15275" max="15275" width="0.85546875" style="4" customWidth="1"/>
    <col min="15276" max="15276" width="12.7109375" style="4" customWidth="1"/>
    <col min="15277" max="15277" width="0.85546875" style="4" customWidth="1"/>
    <col min="15278" max="15278" width="11" style="4" customWidth="1"/>
    <col min="15279" max="15279" width="0.85546875" style="4" customWidth="1"/>
    <col min="15280" max="15280" width="12.7109375" style="4" customWidth="1"/>
    <col min="15281" max="15281" width="0.85546875" style="4" customWidth="1"/>
    <col min="15282" max="15282" width="11" style="4" customWidth="1"/>
    <col min="15283" max="15283" width="11.28515625" style="4" customWidth="1"/>
    <col min="15284" max="15284" width="9.85546875" style="4" bestFit="1" customWidth="1"/>
    <col min="15285" max="15285" width="13.5703125" style="4" customWidth="1"/>
    <col min="15286" max="15287" width="8" style="4" customWidth="1"/>
    <col min="15288" max="15288" width="12.7109375" style="4" customWidth="1"/>
    <col min="15289" max="15289" width="8" style="4" customWidth="1"/>
    <col min="15290" max="15290" width="8.85546875" style="4" customWidth="1"/>
    <col min="15291" max="15360" width="8" style="4"/>
    <col min="15361" max="15362" width="1.7109375" style="4" customWidth="1"/>
    <col min="15363" max="15363" width="25.85546875" style="4" customWidth="1"/>
    <col min="15364" max="15364" width="7.140625" style="4" customWidth="1"/>
    <col min="15365" max="15365" width="0.5703125" style="4" customWidth="1"/>
    <col min="15366" max="15366" width="14.42578125" style="4" customWidth="1"/>
    <col min="15367" max="15367" width="0.5703125" style="4" customWidth="1"/>
    <col min="15368" max="15368" width="12.28515625" style="4" customWidth="1"/>
    <col min="15369" max="15369" width="0.5703125" style="4" customWidth="1"/>
    <col min="15370" max="15370" width="14.42578125" style="4" customWidth="1"/>
    <col min="15371" max="15371" width="0.5703125" style="4" customWidth="1"/>
    <col min="15372" max="15372" width="14.42578125" style="4" customWidth="1"/>
    <col min="15373" max="15520" width="8" style="4" customWidth="1"/>
    <col min="15521" max="15521" width="1.7109375" style="4" customWidth="1"/>
    <col min="15522" max="15522" width="2" style="4" customWidth="1"/>
    <col min="15523" max="15523" width="22.85546875" style="4" customWidth="1"/>
    <col min="15524" max="15524" width="7.5703125" style="4" customWidth="1"/>
    <col min="15525" max="15525" width="0.85546875" style="4" customWidth="1"/>
    <col min="15526" max="15526" width="9.7109375" style="4" customWidth="1"/>
    <col min="15527" max="15527" width="1.7109375" style="4" customWidth="1"/>
    <col min="15528" max="15528" width="2" style="4" customWidth="1"/>
    <col min="15529" max="15529" width="34.7109375" style="4" bestFit="1" customWidth="1"/>
    <col min="15530" max="15530" width="7.42578125" style="4" customWidth="1"/>
    <col min="15531" max="15531" width="0.85546875" style="4" customWidth="1"/>
    <col min="15532" max="15532" width="12.7109375" style="4" customWidth="1"/>
    <col min="15533" max="15533" width="0.85546875" style="4" customWidth="1"/>
    <col min="15534" max="15534" width="11" style="4" customWidth="1"/>
    <col min="15535" max="15535" width="0.85546875" style="4" customWidth="1"/>
    <col min="15536" max="15536" width="12.7109375" style="4" customWidth="1"/>
    <col min="15537" max="15537" width="0.85546875" style="4" customWidth="1"/>
    <col min="15538" max="15538" width="11" style="4" customWidth="1"/>
    <col min="15539" max="15539" width="11.28515625" style="4" customWidth="1"/>
    <col min="15540" max="15540" width="9.85546875" style="4" bestFit="1" customWidth="1"/>
    <col min="15541" max="15541" width="13.5703125" style="4" customWidth="1"/>
    <col min="15542" max="15543" width="8" style="4" customWidth="1"/>
    <col min="15544" max="15544" width="12.7109375" style="4" customWidth="1"/>
    <col min="15545" max="15545" width="8" style="4" customWidth="1"/>
    <col min="15546" max="15546" width="8.85546875" style="4" customWidth="1"/>
    <col min="15547" max="15616" width="8" style="4"/>
    <col min="15617" max="15618" width="1.7109375" style="4" customWidth="1"/>
    <col min="15619" max="15619" width="25.85546875" style="4" customWidth="1"/>
    <col min="15620" max="15620" width="7.140625" style="4" customWidth="1"/>
    <col min="15621" max="15621" width="0.5703125" style="4" customWidth="1"/>
    <col min="15622" max="15622" width="14.42578125" style="4" customWidth="1"/>
    <col min="15623" max="15623" width="0.5703125" style="4" customWidth="1"/>
    <col min="15624" max="15624" width="12.28515625" style="4" customWidth="1"/>
    <col min="15625" max="15625" width="0.5703125" style="4" customWidth="1"/>
    <col min="15626" max="15626" width="14.42578125" style="4" customWidth="1"/>
    <col min="15627" max="15627" width="0.5703125" style="4" customWidth="1"/>
    <col min="15628" max="15628" width="14.42578125" style="4" customWidth="1"/>
    <col min="15629" max="15776" width="8" style="4" customWidth="1"/>
    <col min="15777" max="15777" width="1.7109375" style="4" customWidth="1"/>
    <col min="15778" max="15778" width="2" style="4" customWidth="1"/>
    <col min="15779" max="15779" width="22.85546875" style="4" customWidth="1"/>
    <col min="15780" max="15780" width="7.5703125" style="4" customWidth="1"/>
    <col min="15781" max="15781" width="0.85546875" style="4" customWidth="1"/>
    <col min="15782" max="15782" width="9.7109375" style="4" customWidth="1"/>
    <col min="15783" max="15783" width="1.7109375" style="4" customWidth="1"/>
    <col min="15784" max="15784" width="2" style="4" customWidth="1"/>
    <col min="15785" max="15785" width="34.7109375" style="4" bestFit="1" customWidth="1"/>
    <col min="15786" max="15786" width="7.42578125" style="4" customWidth="1"/>
    <col min="15787" max="15787" width="0.85546875" style="4" customWidth="1"/>
    <col min="15788" max="15788" width="12.7109375" style="4" customWidth="1"/>
    <col min="15789" max="15789" width="0.85546875" style="4" customWidth="1"/>
    <col min="15790" max="15790" width="11" style="4" customWidth="1"/>
    <col min="15791" max="15791" width="0.85546875" style="4" customWidth="1"/>
    <col min="15792" max="15792" width="12.7109375" style="4" customWidth="1"/>
    <col min="15793" max="15793" width="0.85546875" style="4" customWidth="1"/>
    <col min="15794" max="15794" width="11" style="4" customWidth="1"/>
    <col min="15795" max="15795" width="11.28515625" style="4" customWidth="1"/>
    <col min="15796" max="15796" width="9.85546875" style="4" bestFit="1" customWidth="1"/>
    <col min="15797" max="15797" width="13.5703125" style="4" customWidth="1"/>
    <col min="15798" max="15799" width="8" style="4" customWidth="1"/>
    <col min="15800" max="15800" width="12.7109375" style="4" customWidth="1"/>
    <col min="15801" max="15801" width="8" style="4" customWidth="1"/>
    <col min="15802" max="15802" width="8.85546875" style="4" customWidth="1"/>
    <col min="15803" max="15872" width="8" style="4"/>
    <col min="15873" max="15874" width="1.7109375" style="4" customWidth="1"/>
    <col min="15875" max="15875" width="25.85546875" style="4" customWidth="1"/>
    <col min="15876" max="15876" width="7.140625" style="4" customWidth="1"/>
    <col min="15877" max="15877" width="0.5703125" style="4" customWidth="1"/>
    <col min="15878" max="15878" width="14.42578125" style="4" customWidth="1"/>
    <col min="15879" max="15879" width="0.5703125" style="4" customWidth="1"/>
    <col min="15880" max="15880" width="12.28515625" style="4" customWidth="1"/>
    <col min="15881" max="15881" width="0.5703125" style="4" customWidth="1"/>
    <col min="15882" max="15882" width="14.42578125" style="4" customWidth="1"/>
    <col min="15883" max="15883" width="0.5703125" style="4" customWidth="1"/>
    <col min="15884" max="15884" width="14.42578125" style="4" customWidth="1"/>
    <col min="15885" max="16032" width="8" style="4" customWidth="1"/>
    <col min="16033" max="16033" width="1.7109375" style="4" customWidth="1"/>
    <col min="16034" max="16034" width="2" style="4" customWidth="1"/>
    <col min="16035" max="16035" width="22.85546875" style="4" customWidth="1"/>
    <col min="16036" max="16036" width="7.5703125" style="4" customWidth="1"/>
    <col min="16037" max="16037" width="0.85546875" style="4" customWidth="1"/>
    <col min="16038" max="16038" width="9.7109375" style="4" customWidth="1"/>
    <col min="16039" max="16039" width="1.7109375" style="4" customWidth="1"/>
    <col min="16040" max="16040" width="2" style="4" customWidth="1"/>
    <col min="16041" max="16041" width="34.7109375" style="4" bestFit="1" customWidth="1"/>
    <col min="16042" max="16042" width="7.42578125" style="4" customWidth="1"/>
    <col min="16043" max="16043" width="0.85546875" style="4" customWidth="1"/>
    <col min="16044" max="16044" width="12.7109375" style="4" customWidth="1"/>
    <col min="16045" max="16045" width="0.85546875" style="4" customWidth="1"/>
    <col min="16046" max="16046" width="11" style="4" customWidth="1"/>
    <col min="16047" max="16047" width="0.85546875" style="4" customWidth="1"/>
    <col min="16048" max="16048" width="12.7109375" style="4" customWidth="1"/>
    <col min="16049" max="16049" width="0.85546875" style="4" customWidth="1"/>
    <col min="16050" max="16050" width="11" style="4" customWidth="1"/>
    <col min="16051" max="16051" width="11.28515625" style="4" customWidth="1"/>
    <col min="16052" max="16052" width="9.85546875" style="4" bestFit="1" customWidth="1"/>
    <col min="16053" max="16053" width="13.5703125" style="4" customWidth="1"/>
    <col min="16054" max="16055" width="8" style="4" customWidth="1"/>
    <col min="16056" max="16056" width="12.7109375" style="4" customWidth="1"/>
    <col min="16057" max="16057" width="8" style="4" customWidth="1"/>
    <col min="16058" max="16058" width="8.85546875" style="4" customWidth="1"/>
    <col min="16059" max="16128" width="8" style="4"/>
    <col min="16129" max="16130" width="1.7109375" style="4" customWidth="1"/>
    <col min="16131" max="16131" width="25.85546875" style="4" customWidth="1"/>
    <col min="16132" max="16132" width="7.140625" style="4" customWidth="1"/>
    <col min="16133" max="16133" width="0.5703125" style="4" customWidth="1"/>
    <col min="16134" max="16134" width="14.42578125" style="4" customWidth="1"/>
    <col min="16135" max="16135" width="0.5703125" style="4" customWidth="1"/>
    <col min="16136" max="16136" width="12.28515625" style="4" customWidth="1"/>
    <col min="16137" max="16137" width="0.5703125" style="4" customWidth="1"/>
    <col min="16138" max="16138" width="14.42578125" style="4" customWidth="1"/>
    <col min="16139" max="16139" width="0.5703125" style="4" customWidth="1"/>
    <col min="16140" max="16140" width="14.42578125" style="4" customWidth="1"/>
    <col min="16141" max="16288" width="8" style="4" customWidth="1"/>
    <col min="16289" max="16289" width="1.7109375" style="4" customWidth="1"/>
    <col min="16290" max="16290" width="2" style="4" customWidth="1"/>
    <col min="16291" max="16291" width="22.85546875" style="4" customWidth="1"/>
    <col min="16292" max="16292" width="7.5703125" style="4" customWidth="1"/>
    <col min="16293" max="16293" width="0.85546875" style="4" customWidth="1"/>
    <col min="16294" max="16294" width="9.7109375" style="4" customWidth="1"/>
    <col min="16295" max="16295" width="1.7109375" style="4" customWidth="1"/>
    <col min="16296" max="16296" width="2" style="4" customWidth="1"/>
    <col min="16297" max="16297" width="34.7109375" style="4" bestFit="1" customWidth="1"/>
    <col min="16298" max="16298" width="7.42578125" style="4" customWidth="1"/>
    <col min="16299" max="16299" width="0.85546875" style="4" customWidth="1"/>
    <col min="16300" max="16300" width="12.7109375" style="4" customWidth="1"/>
    <col min="16301" max="16301" width="0.85546875" style="4" customWidth="1"/>
    <col min="16302" max="16302" width="11" style="4" customWidth="1"/>
    <col min="16303" max="16303" width="0.85546875" style="4" customWidth="1"/>
    <col min="16304" max="16304" width="12.7109375" style="4" customWidth="1"/>
    <col min="16305" max="16305" width="0.85546875" style="4" customWidth="1"/>
    <col min="16306" max="16306" width="11" style="4" customWidth="1"/>
    <col min="16307" max="16307" width="11.28515625" style="4" customWidth="1"/>
    <col min="16308" max="16308" width="9.85546875" style="4" bestFit="1" customWidth="1"/>
    <col min="16309" max="16309" width="13.5703125" style="4" customWidth="1"/>
    <col min="16310" max="16311" width="8" style="4" customWidth="1"/>
    <col min="16312" max="16312" width="12.7109375" style="4" customWidth="1"/>
    <col min="16313" max="16313" width="8" style="4" customWidth="1"/>
    <col min="16314" max="16314" width="8.85546875" style="4" customWidth="1"/>
    <col min="16315" max="16384" width="8" style="4"/>
  </cols>
  <sheetData>
    <row r="1" spans="1:12" ht="19.350000000000001" customHeight="1">
      <c r="A1" s="1" t="s">
        <v>0</v>
      </c>
      <c r="B1" s="1"/>
      <c r="C1" s="1"/>
      <c r="D1" s="1"/>
      <c r="E1" s="1"/>
      <c r="F1" s="2"/>
      <c r="G1" s="3"/>
      <c r="H1" s="2"/>
      <c r="I1" s="3"/>
      <c r="J1" s="2"/>
      <c r="K1" s="3"/>
      <c r="L1" s="2"/>
    </row>
    <row r="2" spans="1:12" ht="19.350000000000001" customHeight="1">
      <c r="A2" s="1" t="s">
        <v>1</v>
      </c>
      <c r="B2" s="1"/>
      <c r="C2" s="1"/>
      <c r="D2" s="1"/>
      <c r="E2" s="1"/>
      <c r="F2" s="2"/>
      <c r="G2" s="3"/>
      <c r="H2" s="2"/>
      <c r="I2" s="3"/>
      <c r="J2" s="2"/>
      <c r="K2" s="3"/>
      <c r="L2" s="2"/>
    </row>
    <row r="3" spans="1:12" ht="19.350000000000001" customHeight="1">
      <c r="A3" s="5" t="s">
        <v>2</v>
      </c>
      <c r="B3" s="6"/>
      <c r="C3" s="6"/>
      <c r="D3" s="7"/>
      <c r="E3" s="6"/>
      <c r="F3" s="8"/>
      <c r="G3" s="9"/>
      <c r="H3" s="8"/>
      <c r="I3" s="9"/>
      <c r="J3" s="8"/>
      <c r="K3" s="9"/>
      <c r="L3" s="8"/>
    </row>
    <row r="4" spans="1:12" ht="18.75" customHeight="1">
      <c r="A4" s="1"/>
      <c r="F4" s="11"/>
      <c r="G4" s="12"/>
      <c r="H4" s="11"/>
      <c r="I4" s="12"/>
      <c r="J4" s="11"/>
      <c r="K4" s="12"/>
      <c r="L4" s="11"/>
    </row>
    <row r="5" spans="1:12" s="106" customFormat="1" ht="19.350000000000001" customHeight="1">
      <c r="A5" s="105"/>
      <c r="D5" s="107"/>
      <c r="F5" s="328" t="s">
        <v>3</v>
      </c>
      <c r="G5" s="328"/>
      <c r="H5" s="328"/>
      <c r="I5" s="108"/>
      <c r="J5" s="328" t="s">
        <v>4</v>
      </c>
      <c r="K5" s="328"/>
      <c r="L5" s="328"/>
    </row>
    <row r="6" spans="1:12" s="106" customFormat="1" ht="19.350000000000001" customHeight="1">
      <c r="A6" s="105"/>
      <c r="D6" s="107"/>
      <c r="F6" s="109" t="s">
        <v>5</v>
      </c>
      <c r="G6" s="110"/>
      <c r="H6" s="109" t="s">
        <v>6</v>
      </c>
      <c r="I6" s="110"/>
      <c r="J6" s="109" t="s">
        <v>5</v>
      </c>
      <c r="K6" s="110"/>
      <c r="L6" s="109" t="s">
        <v>6</v>
      </c>
    </row>
    <row r="7" spans="1:12" s="106" customFormat="1" ht="19.350000000000001" customHeight="1">
      <c r="A7" s="105"/>
      <c r="D7" s="107"/>
      <c r="F7" s="109" t="s">
        <v>7</v>
      </c>
      <c r="G7" s="110"/>
      <c r="H7" s="109" t="s">
        <v>8</v>
      </c>
      <c r="I7" s="110"/>
      <c r="J7" s="109" t="s">
        <v>7</v>
      </c>
      <c r="K7" s="110"/>
      <c r="L7" s="109" t="s">
        <v>8</v>
      </c>
    </row>
    <row r="8" spans="1:12" s="106" customFormat="1" ht="19.350000000000001" customHeight="1">
      <c r="A8" s="105"/>
      <c r="D8" s="107"/>
      <c r="F8" s="111" t="s">
        <v>9</v>
      </c>
      <c r="G8" s="112"/>
      <c r="H8" s="111" t="s">
        <v>10</v>
      </c>
      <c r="I8" s="112"/>
      <c r="J8" s="111" t="s">
        <v>9</v>
      </c>
      <c r="K8" s="112"/>
      <c r="L8" s="111" t="s">
        <v>10</v>
      </c>
    </row>
    <row r="9" spans="1:12" s="106" customFormat="1" ht="19.350000000000001" customHeight="1">
      <c r="A9" s="105"/>
      <c r="B9" s="105"/>
      <c r="C9" s="113"/>
      <c r="D9" s="114" t="s">
        <v>11</v>
      </c>
      <c r="E9" s="107"/>
      <c r="F9" s="115" t="s">
        <v>12</v>
      </c>
      <c r="G9" s="112"/>
      <c r="H9" s="115" t="s">
        <v>12</v>
      </c>
      <c r="I9" s="112"/>
      <c r="J9" s="115" t="s">
        <v>12</v>
      </c>
      <c r="K9" s="112"/>
      <c r="L9" s="115" t="s">
        <v>12</v>
      </c>
    </row>
    <row r="10" spans="1:12" s="106" customFormat="1" ht="8.1" customHeight="1">
      <c r="A10" s="105"/>
      <c r="B10" s="105"/>
      <c r="C10" s="113"/>
      <c r="D10" s="116"/>
      <c r="E10" s="107"/>
      <c r="F10" s="117"/>
      <c r="G10" s="112"/>
      <c r="H10" s="109"/>
      <c r="I10" s="112"/>
      <c r="J10" s="117"/>
      <c r="K10" s="112"/>
      <c r="L10" s="109"/>
    </row>
    <row r="11" spans="1:12" s="106" customFormat="1" ht="19.350000000000001" customHeight="1">
      <c r="A11" s="118" t="s">
        <v>13</v>
      </c>
      <c r="B11" s="118"/>
      <c r="C11" s="119"/>
      <c r="D11" s="120"/>
      <c r="E11" s="121"/>
      <c r="F11" s="122"/>
      <c r="G11" s="123"/>
      <c r="H11" s="124"/>
      <c r="I11" s="123"/>
      <c r="J11" s="125"/>
      <c r="K11" s="123"/>
      <c r="L11" s="123"/>
    </row>
    <row r="12" spans="1:12" s="106" customFormat="1" ht="8.1" customHeight="1">
      <c r="A12" s="118"/>
      <c r="B12" s="118"/>
      <c r="C12" s="119"/>
      <c r="D12" s="120"/>
      <c r="E12" s="121"/>
      <c r="F12" s="122"/>
      <c r="G12" s="123"/>
      <c r="H12" s="124"/>
      <c r="I12" s="123"/>
      <c r="J12" s="125"/>
      <c r="K12" s="123"/>
      <c r="L12" s="123"/>
    </row>
    <row r="13" spans="1:12" s="106" customFormat="1" ht="19.350000000000001" customHeight="1">
      <c r="A13" s="118" t="s">
        <v>14</v>
      </c>
      <c r="B13" s="126"/>
      <c r="C13" s="126"/>
      <c r="D13" s="120"/>
      <c r="E13" s="126"/>
      <c r="F13" s="127"/>
      <c r="G13" s="128"/>
      <c r="H13" s="128"/>
      <c r="I13" s="128"/>
      <c r="J13" s="127"/>
      <c r="K13" s="128"/>
      <c r="L13" s="128"/>
    </row>
    <row r="14" spans="1:12" s="106" customFormat="1" ht="8.1" customHeight="1">
      <c r="A14" s="118"/>
      <c r="B14" s="126"/>
      <c r="C14" s="126"/>
      <c r="D14" s="120"/>
      <c r="E14" s="126"/>
      <c r="F14" s="127"/>
      <c r="G14" s="128"/>
      <c r="H14" s="128"/>
      <c r="I14" s="128"/>
      <c r="J14" s="127"/>
      <c r="K14" s="128"/>
      <c r="L14" s="128"/>
    </row>
    <row r="15" spans="1:12" s="106" customFormat="1" ht="19.350000000000001" customHeight="1">
      <c r="A15" s="129" t="s">
        <v>15</v>
      </c>
      <c r="B15" s="126"/>
      <c r="C15" s="126"/>
      <c r="D15" s="120"/>
      <c r="E15" s="126"/>
      <c r="F15" s="127">
        <v>76251057</v>
      </c>
      <c r="G15" s="130"/>
      <c r="H15" s="128">
        <v>212681600</v>
      </c>
      <c r="I15" s="130"/>
      <c r="J15" s="131">
        <v>68081721</v>
      </c>
      <c r="K15" s="130"/>
      <c r="L15" s="132">
        <v>171878891</v>
      </c>
    </row>
    <row r="16" spans="1:12" s="106" customFormat="1" ht="19.350000000000001" customHeight="1">
      <c r="A16" s="129" t="s">
        <v>16</v>
      </c>
      <c r="B16" s="126"/>
      <c r="C16" s="126"/>
      <c r="D16" s="120">
        <v>8</v>
      </c>
      <c r="E16" s="126"/>
      <c r="F16" s="127">
        <v>0</v>
      </c>
      <c r="G16" s="130"/>
      <c r="H16" s="128">
        <v>59898707</v>
      </c>
      <c r="I16" s="130"/>
      <c r="J16" s="127">
        <v>0</v>
      </c>
      <c r="K16" s="130"/>
      <c r="L16" s="128">
        <v>59496623</v>
      </c>
    </row>
    <row r="17" spans="1:12" s="106" customFormat="1" ht="19.350000000000001" customHeight="1">
      <c r="A17" s="126" t="s">
        <v>17</v>
      </c>
      <c r="B17" s="126"/>
      <c r="C17" s="126"/>
      <c r="D17" s="120">
        <v>10</v>
      </c>
      <c r="E17" s="126"/>
      <c r="F17" s="127">
        <v>367887612</v>
      </c>
      <c r="G17" s="130"/>
      <c r="H17" s="128">
        <v>255882193</v>
      </c>
      <c r="I17" s="130"/>
      <c r="J17" s="131">
        <v>76386738</v>
      </c>
      <c r="K17" s="130"/>
      <c r="L17" s="132">
        <v>197500111</v>
      </c>
    </row>
    <row r="18" spans="1:12" s="106" customFormat="1" ht="19.350000000000001" customHeight="1">
      <c r="A18" s="126" t="s">
        <v>18</v>
      </c>
      <c r="B18" s="126"/>
      <c r="C18" s="126"/>
      <c r="D18" s="120">
        <v>9.1</v>
      </c>
      <c r="E18" s="126"/>
      <c r="F18" s="127">
        <v>559661666</v>
      </c>
      <c r="G18" s="130"/>
      <c r="H18" s="128">
        <v>286038976</v>
      </c>
      <c r="I18" s="130"/>
      <c r="J18" s="131">
        <v>155676536</v>
      </c>
      <c r="K18" s="130"/>
      <c r="L18" s="132">
        <v>12320534</v>
      </c>
    </row>
    <row r="19" spans="1:12" s="106" customFormat="1" ht="19.350000000000001" customHeight="1">
      <c r="A19" s="106" t="s">
        <v>19</v>
      </c>
      <c r="B19" s="126"/>
      <c r="C19" s="126"/>
      <c r="D19" s="120">
        <v>15.2</v>
      </c>
      <c r="E19" s="126"/>
      <c r="F19" s="127">
        <v>320000</v>
      </c>
      <c r="G19" s="130"/>
      <c r="H19" s="128">
        <v>0</v>
      </c>
      <c r="I19" s="130"/>
      <c r="J19" s="127">
        <v>270680000</v>
      </c>
      <c r="K19" s="130"/>
      <c r="L19" s="132">
        <v>243850000</v>
      </c>
    </row>
    <row r="20" spans="1:12" s="106" customFormat="1" ht="19.350000000000001" customHeight="1">
      <c r="A20" s="126" t="s">
        <v>20</v>
      </c>
      <c r="B20" s="126"/>
      <c r="C20" s="126"/>
      <c r="D20" s="120"/>
      <c r="E20" s="126"/>
      <c r="F20" s="127">
        <v>228034918</v>
      </c>
      <c r="G20" s="130"/>
      <c r="H20" s="128">
        <v>308561179</v>
      </c>
      <c r="I20" s="130"/>
      <c r="J20" s="131">
        <v>67244637</v>
      </c>
      <c r="K20" s="130"/>
      <c r="L20" s="132">
        <v>27389417</v>
      </c>
    </row>
    <row r="21" spans="1:12" s="106" customFormat="1" ht="19.350000000000001" customHeight="1">
      <c r="A21" s="126" t="s">
        <v>21</v>
      </c>
      <c r="B21" s="126"/>
      <c r="C21" s="126"/>
      <c r="D21" s="120">
        <v>11</v>
      </c>
      <c r="E21" s="126"/>
      <c r="F21" s="127">
        <v>24487420</v>
      </c>
      <c r="G21" s="130"/>
      <c r="H21" s="128">
        <v>0</v>
      </c>
      <c r="I21" s="130"/>
      <c r="J21" s="127">
        <v>0</v>
      </c>
      <c r="K21" s="130"/>
      <c r="L21" s="128">
        <v>0</v>
      </c>
    </row>
    <row r="22" spans="1:12" s="106" customFormat="1" ht="19.350000000000001" customHeight="1">
      <c r="A22" s="126" t="s">
        <v>22</v>
      </c>
      <c r="B22" s="126"/>
      <c r="C22" s="126"/>
      <c r="D22" s="120"/>
      <c r="E22" s="126"/>
      <c r="F22" s="133">
        <v>15019147</v>
      </c>
      <c r="G22" s="130"/>
      <c r="H22" s="134">
        <v>10982681</v>
      </c>
      <c r="I22" s="130"/>
      <c r="J22" s="135">
        <v>2975560</v>
      </c>
      <c r="K22" s="130"/>
      <c r="L22" s="136">
        <v>3993079</v>
      </c>
    </row>
    <row r="23" spans="1:12" s="106" customFormat="1" ht="8.1" customHeight="1">
      <c r="A23" s="126"/>
      <c r="B23" s="126"/>
      <c r="C23" s="126"/>
      <c r="D23" s="120"/>
      <c r="E23" s="126"/>
      <c r="F23" s="127"/>
      <c r="G23" s="128"/>
      <c r="H23" s="128"/>
      <c r="I23" s="128"/>
      <c r="J23" s="127"/>
      <c r="K23" s="128"/>
      <c r="L23" s="128"/>
    </row>
    <row r="24" spans="1:12" s="106" customFormat="1" ht="19.350000000000001" customHeight="1">
      <c r="A24" s="118" t="s">
        <v>23</v>
      </c>
      <c r="B24" s="126"/>
      <c r="C24" s="126"/>
      <c r="D24" s="120"/>
      <c r="E24" s="126"/>
      <c r="F24" s="133">
        <f>SUM(F15:F22)</f>
        <v>1271661820</v>
      </c>
      <c r="G24" s="128"/>
      <c r="H24" s="134">
        <f>SUM(H15:H22)</f>
        <v>1134045336</v>
      </c>
      <c r="I24" s="128"/>
      <c r="J24" s="133">
        <f>SUM(J15:J22)</f>
        <v>641045192</v>
      </c>
      <c r="K24" s="128"/>
      <c r="L24" s="134">
        <f>SUM(L15:L22)</f>
        <v>716428655</v>
      </c>
    </row>
    <row r="25" spans="1:12" s="106" customFormat="1" ht="19.149999999999999" customHeight="1">
      <c r="A25" s="126"/>
      <c r="B25" s="126"/>
      <c r="C25" s="118"/>
      <c r="D25" s="120"/>
      <c r="E25" s="126"/>
      <c r="F25" s="127"/>
      <c r="G25" s="128"/>
      <c r="H25" s="128"/>
      <c r="I25" s="128"/>
      <c r="J25" s="127"/>
      <c r="K25" s="128"/>
      <c r="L25" s="128"/>
    </row>
    <row r="26" spans="1:12" s="106" customFormat="1" ht="19.350000000000001" customHeight="1">
      <c r="A26" s="118" t="s">
        <v>24</v>
      </c>
      <c r="B26" s="126"/>
      <c r="C26" s="126"/>
      <c r="D26" s="120"/>
      <c r="E26" s="120"/>
      <c r="F26" s="137"/>
      <c r="G26" s="130"/>
      <c r="H26" s="138"/>
      <c r="I26" s="130"/>
      <c r="J26" s="137"/>
      <c r="K26" s="130"/>
      <c r="L26" s="138"/>
    </row>
    <row r="27" spans="1:12" s="106" customFormat="1" ht="8.1" customHeight="1">
      <c r="A27" s="126"/>
      <c r="B27" s="126"/>
      <c r="C27" s="126"/>
      <c r="D27" s="120"/>
      <c r="E27" s="126"/>
      <c r="F27" s="127"/>
      <c r="G27" s="128"/>
      <c r="H27" s="128"/>
      <c r="I27" s="128"/>
      <c r="J27" s="127"/>
      <c r="K27" s="128"/>
      <c r="L27" s="128"/>
    </row>
    <row r="28" spans="1:12" s="106" customFormat="1" ht="19.350000000000001" customHeight="1">
      <c r="A28" s="126" t="s">
        <v>25</v>
      </c>
      <c r="B28" s="126"/>
      <c r="C28" s="126"/>
      <c r="D28" s="120"/>
      <c r="E28" s="120"/>
      <c r="F28" s="139">
        <v>30816750</v>
      </c>
      <c r="G28" s="140"/>
      <c r="H28" s="140">
        <v>37348750</v>
      </c>
      <c r="I28" s="140"/>
      <c r="J28" s="141">
        <v>11899000</v>
      </c>
      <c r="K28" s="142"/>
      <c r="L28" s="143">
        <v>12559000</v>
      </c>
    </row>
    <row r="29" spans="1:12" s="106" customFormat="1" ht="19.350000000000001" customHeight="1">
      <c r="A29" s="126" t="s">
        <v>26</v>
      </c>
      <c r="B29" s="126"/>
      <c r="C29" s="126"/>
      <c r="D29" s="120">
        <v>12</v>
      </c>
      <c r="E29" s="120"/>
      <c r="F29" s="139">
        <v>0</v>
      </c>
      <c r="G29" s="140"/>
      <c r="H29" s="140">
        <v>0</v>
      </c>
      <c r="I29" s="140"/>
      <c r="J29" s="131">
        <v>91459170</v>
      </c>
      <c r="K29" s="128"/>
      <c r="L29" s="132">
        <v>91359470</v>
      </c>
    </row>
    <row r="30" spans="1:12" s="106" customFormat="1" ht="19.350000000000001" customHeight="1">
      <c r="A30" s="126" t="s">
        <v>27</v>
      </c>
      <c r="B30" s="126"/>
      <c r="C30" s="126"/>
      <c r="D30" s="120">
        <v>12</v>
      </c>
      <c r="E30" s="120"/>
      <c r="F30" s="139">
        <v>6520433</v>
      </c>
      <c r="G30" s="140"/>
      <c r="H30" s="140">
        <v>0</v>
      </c>
      <c r="I30" s="140"/>
      <c r="J30" s="141">
        <v>4000000</v>
      </c>
      <c r="K30" s="128"/>
      <c r="L30" s="143">
        <v>0</v>
      </c>
    </row>
    <row r="31" spans="1:12" s="106" customFormat="1" ht="19.350000000000001" customHeight="1">
      <c r="A31" s="126" t="s">
        <v>28</v>
      </c>
      <c r="B31" s="126"/>
      <c r="C31" s="126"/>
      <c r="D31" s="120">
        <v>15.2</v>
      </c>
      <c r="E31" s="120"/>
      <c r="F31" s="139">
        <v>0</v>
      </c>
      <c r="G31" s="140"/>
      <c r="H31" s="140">
        <v>0</v>
      </c>
      <c r="I31" s="140"/>
      <c r="J31" s="131">
        <v>34240000</v>
      </c>
      <c r="K31" s="128"/>
      <c r="L31" s="143">
        <v>0</v>
      </c>
    </row>
    <row r="32" spans="1:12" s="106" customFormat="1" ht="19.350000000000001" customHeight="1">
      <c r="A32" s="126" t="s">
        <v>29</v>
      </c>
      <c r="B32" s="126"/>
      <c r="C32" s="126"/>
      <c r="D32" s="120"/>
      <c r="E32" s="120"/>
      <c r="F32" s="139">
        <v>13934029</v>
      </c>
      <c r="G32" s="140"/>
      <c r="H32" s="140">
        <v>22279001</v>
      </c>
      <c r="I32" s="140"/>
      <c r="J32" s="141">
        <v>0</v>
      </c>
      <c r="K32" s="142"/>
      <c r="L32" s="143">
        <v>0</v>
      </c>
    </row>
    <row r="33" spans="1:12" s="106" customFormat="1" ht="19.350000000000001" customHeight="1">
      <c r="A33" s="126" t="s">
        <v>30</v>
      </c>
      <c r="B33" s="126"/>
      <c r="C33" s="126"/>
      <c r="D33" s="120">
        <v>13</v>
      </c>
      <c r="E33" s="126"/>
      <c r="F33" s="139">
        <v>653622151</v>
      </c>
      <c r="G33" s="140"/>
      <c r="H33" s="140">
        <v>564973640</v>
      </c>
      <c r="I33" s="140"/>
      <c r="J33" s="131">
        <v>60797261</v>
      </c>
      <c r="K33" s="128"/>
      <c r="L33" s="132">
        <v>83416581</v>
      </c>
    </row>
    <row r="34" spans="1:12" s="106" customFormat="1" ht="19.350000000000001" customHeight="1">
      <c r="A34" s="126" t="s">
        <v>31</v>
      </c>
      <c r="B34" s="126"/>
      <c r="C34" s="126"/>
      <c r="D34" s="120"/>
      <c r="E34" s="126"/>
      <c r="F34" s="139">
        <v>19383641</v>
      </c>
      <c r="G34" s="140"/>
      <c r="H34" s="140">
        <v>19383641</v>
      </c>
      <c r="I34" s="140"/>
      <c r="J34" s="141">
        <v>0</v>
      </c>
      <c r="K34" s="128"/>
      <c r="L34" s="143">
        <v>0</v>
      </c>
    </row>
    <row r="35" spans="1:12" s="106" customFormat="1" ht="19.350000000000001" customHeight="1">
      <c r="A35" s="126" t="s">
        <v>32</v>
      </c>
      <c r="B35" s="126"/>
      <c r="C35" s="126"/>
      <c r="D35" s="120">
        <v>13</v>
      </c>
      <c r="E35" s="126"/>
      <c r="F35" s="139">
        <v>14415283</v>
      </c>
      <c r="G35" s="140"/>
      <c r="H35" s="140">
        <v>13684239</v>
      </c>
      <c r="I35" s="140"/>
      <c r="J35" s="131">
        <v>1829933</v>
      </c>
      <c r="K35" s="128"/>
      <c r="L35" s="132">
        <v>1553644</v>
      </c>
    </row>
    <row r="36" spans="1:12" s="106" customFormat="1" ht="19.350000000000001" customHeight="1">
      <c r="A36" s="126" t="s">
        <v>33</v>
      </c>
      <c r="B36" s="126"/>
      <c r="C36" s="126"/>
      <c r="D36" s="120"/>
      <c r="E36" s="126"/>
      <c r="F36" s="139">
        <v>5248844</v>
      </c>
      <c r="G36" s="140"/>
      <c r="H36" s="140">
        <v>3980148</v>
      </c>
      <c r="I36" s="140"/>
      <c r="J36" s="141">
        <v>2103946</v>
      </c>
      <c r="K36" s="128"/>
      <c r="L36" s="143">
        <v>1254307</v>
      </c>
    </row>
    <row r="37" spans="1:12" s="106" customFormat="1" ht="19.350000000000001" customHeight="1">
      <c r="A37" s="126" t="s">
        <v>34</v>
      </c>
      <c r="B37" s="126"/>
      <c r="C37" s="126"/>
      <c r="D37" s="120"/>
      <c r="E37" s="126"/>
      <c r="F37" s="144">
        <v>150338663</v>
      </c>
      <c r="G37" s="128"/>
      <c r="H37" s="145">
        <v>117927932</v>
      </c>
      <c r="I37" s="128"/>
      <c r="J37" s="133">
        <v>3853871</v>
      </c>
      <c r="K37" s="128"/>
      <c r="L37" s="134">
        <v>2925505</v>
      </c>
    </row>
    <row r="38" spans="1:12" s="106" customFormat="1" ht="8.1" customHeight="1">
      <c r="A38" s="126"/>
      <c r="B38" s="126"/>
      <c r="C38" s="126"/>
      <c r="D38" s="120"/>
      <c r="E38" s="126"/>
      <c r="F38" s="127"/>
      <c r="G38" s="128"/>
      <c r="H38" s="128"/>
      <c r="I38" s="128"/>
      <c r="J38" s="127"/>
      <c r="K38" s="128"/>
      <c r="L38" s="128"/>
    </row>
    <row r="39" spans="1:12" s="106" customFormat="1" ht="19.350000000000001" customHeight="1">
      <c r="A39" s="118" t="s">
        <v>35</v>
      </c>
      <c r="B39" s="126"/>
      <c r="C39" s="126"/>
      <c r="D39" s="120"/>
      <c r="E39" s="126"/>
      <c r="F39" s="133">
        <f>SUM(F28:F37)</f>
        <v>894279794</v>
      </c>
      <c r="G39" s="128"/>
      <c r="H39" s="134">
        <f>SUM(H28:H37)</f>
        <v>779577351</v>
      </c>
      <c r="I39" s="128"/>
      <c r="J39" s="133">
        <f>SUM(J28:J37)</f>
        <v>210183181</v>
      </c>
      <c r="K39" s="128"/>
      <c r="L39" s="134">
        <f>SUM(L28:L37)</f>
        <v>193068507</v>
      </c>
    </row>
    <row r="40" spans="1:12" s="106" customFormat="1" ht="8.1" customHeight="1">
      <c r="A40" s="126"/>
      <c r="B40" s="126"/>
      <c r="C40" s="118"/>
      <c r="D40" s="120"/>
      <c r="E40" s="126"/>
      <c r="F40" s="127"/>
      <c r="G40" s="128"/>
      <c r="H40" s="128"/>
      <c r="I40" s="128"/>
      <c r="J40" s="127"/>
      <c r="K40" s="128"/>
      <c r="L40" s="128"/>
    </row>
    <row r="41" spans="1:12" s="106" customFormat="1" ht="19.350000000000001" customHeight="1" thickBot="1">
      <c r="A41" s="118" t="s">
        <v>36</v>
      </c>
      <c r="B41" s="126"/>
      <c r="C41" s="126"/>
      <c r="D41" s="146"/>
      <c r="E41" s="126"/>
      <c r="F41" s="147">
        <f>F39+F24</f>
        <v>2165941614</v>
      </c>
      <c r="G41" s="128"/>
      <c r="H41" s="148">
        <f>H39+H24</f>
        <v>1913622687</v>
      </c>
      <c r="I41" s="128"/>
      <c r="J41" s="147">
        <f>J39+J24</f>
        <v>851228373</v>
      </c>
      <c r="K41" s="128"/>
      <c r="L41" s="148">
        <f>L39+L24</f>
        <v>909497162</v>
      </c>
    </row>
    <row r="42" spans="1:12" s="106" customFormat="1" ht="19.350000000000001" customHeight="1" thickTop="1">
      <c r="A42" s="105"/>
      <c r="D42" s="149"/>
      <c r="F42" s="150"/>
      <c r="G42" s="151"/>
      <c r="H42" s="150"/>
      <c r="I42" s="151"/>
      <c r="J42" s="150"/>
      <c r="K42" s="151"/>
      <c r="L42" s="150"/>
    </row>
    <row r="43" spans="1:12" s="106" customFormat="1" ht="6.75" customHeight="1">
      <c r="A43" s="105"/>
      <c r="D43" s="149"/>
      <c r="F43" s="150"/>
      <c r="G43" s="151"/>
      <c r="H43" s="150"/>
      <c r="I43" s="151"/>
      <c r="J43" s="150"/>
      <c r="K43" s="151"/>
      <c r="L43" s="150"/>
    </row>
    <row r="44" spans="1:12" s="106" customFormat="1" ht="13.5" customHeight="1">
      <c r="D44" s="107"/>
      <c r="F44" s="152"/>
      <c r="G44" s="153"/>
      <c r="H44" s="152"/>
      <c r="I44" s="153"/>
      <c r="J44" s="152"/>
      <c r="K44" s="153"/>
      <c r="L44" s="152"/>
    </row>
    <row r="45" spans="1:12" s="106" customFormat="1" ht="19.350000000000001" customHeight="1">
      <c r="A45" s="106" t="s">
        <v>37</v>
      </c>
      <c r="C45" s="154"/>
      <c r="D45" s="149"/>
      <c r="E45" s="155"/>
      <c r="F45" s="150"/>
      <c r="G45" s="151"/>
      <c r="H45" s="156"/>
      <c r="I45" s="151"/>
      <c r="J45" s="150"/>
      <c r="K45" s="151"/>
      <c r="L45" s="150"/>
    </row>
    <row r="46" spans="1:12" s="106" customFormat="1" ht="19.350000000000001" customHeight="1">
      <c r="C46" s="154"/>
      <c r="D46" s="149"/>
      <c r="E46" s="155"/>
      <c r="F46" s="150"/>
      <c r="G46" s="151"/>
      <c r="H46" s="156"/>
      <c r="I46" s="151"/>
      <c r="J46" s="150"/>
      <c r="K46" s="151"/>
      <c r="L46" s="150"/>
    </row>
    <row r="47" spans="1:12" ht="6.75" customHeight="1">
      <c r="C47" s="26"/>
      <c r="D47" s="23"/>
      <c r="E47" s="27"/>
      <c r="F47" s="11"/>
      <c r="G47" s="12"/>
      <c r="H47" s="28"/>
      <c r="I47" s="12"/>
      <c r="J47" s="11"/>
      <c r="K47" s="12"/>
      <c r="L47" s="11"/>
    </row>
    <row r="48" spans="1:12" s="27" customFormat="1" ht="21.95" customHeight="1">
      <c r="A48" s="6" t="s">
        <v>38</v>
      </c>
      <c r="B48" s="6"/>
      <c r="C48" s="6"/>
      <c r="D48" s="7"/>
      <c r="E48" s="6"/>
      <c r="F48" s="29"/>
      <c r="G48" s="30"/>
      <c r="H48" s="29"/>
      <c r="I48" s="30"/>
      <c r="J48" s="29"/>
      <c r="K48" s="30"/>
      <c r="L48" s="29"/>
    </row>
    <row r="49" spans="1:12" ht="19.350000000000001" customHeight="1">
      <c r="A49" s="1" t="s">
        <v>0</v>
      </c>
      <c r="B49" s="1"/>
      <c r="C49" s="15"/>
      <c r="D49" s="15"/>
      <c r="E49" s="15"/>
      <c r="F49" s="31"/>
      <c r="G49" s="32"/>
      <c r="H49" s="31"/>
      <c r="I49" s="32"/>
      <c r="J49" s="31"/>
      <c r="K49" s="32"/>
      <c r="L49" s="31"/>
    </row>
    <row r="50" spans="1:12" ht="19.350000000000001" customHeight="1">
      <c r="A50" s="1" t="s">
        <v>231</v>
      </c>
      <c r="B50" s="1"/>
      <c r="C50" s="15"/>
      <c r="D50" s="15"/>
      <c r="E50" s="15"/>
      <c r="F50" s="31"/>
      <c r="G50" s="32"/>
      <c r="H50" s="31"/>
      <c r="I50" s="32"/>
      <c r="J50" s="31"/>
      <c r="K50" s="32"/>
      <c r="L50" s="31"/>
    </row>
    <row r="51" spans="1:12" ht="19.350000000000001" customHeight="1">
      <c r="A51" s="5" t="str">
        <f>A3</f>
        <v>ณ วันที่ 30 กันยายน พ.ศ. 2562</v>
      </c>
      <c r="B51" s="5"/>
      <c r="C51" s="16"/>
      <c r="D51" s="16"/>
      <c r="E51" s="16"/>
      <c r="F51" s="33"/>
      <c r="G51" s="34"/>
      <c r="H51" s="33"/>
      <c r="I51" s="34"/>
      <c r="J51" s="33"/>
      <c r="K51" s="34"/>
      <c r="L51" s="33"/>
    </row>
    <row r="52" spans="1:12" ht="19.350000000000001" customHeight="1">
      <c r="A52" s="1"/>
      <c r="C52" s="10"/>
      <c r="E52" s="35"/>
      <c r="F52" s="36"/>
      <c r="G52" s="37"/>
      <c r="H52" s="36"/>
      <c r="I52" s="37"/>
      <c r="J52" s="36"/>
      <c r="K52" s="37"/>
      <c r="L52" s="36"/>
    </row>
    <row r="53" spans="1:12" s="106" customFormat="1" ht="19.350000000000001" customHeight="1">
      <c r="A53" s="105"/>
      <c r="C53" s="107"/>
      <c r="D53" s="107"/>
      <c r="F53" s="328" t="s">
        <v>3</v>
      </c>
      <c r="G53" s="328"/>
      <c r="H53" s="328"/>
      <c r="I53" s="108"/>
      <c r="J53" s="328" t="s">
        <v>4</v>
      </c>
      <c r="K53" s="328"/>
      <c r="L53" s="328"/>
    </row>
    <row r="54" spans="1:12" s="106" customFormat="1" ht="19.350000000000001" customHeight="1">
      <c r="A54" s="105"/>
      <c r="C54" s="107"/>
      <c r="D54" s="107"/>
      <c r="F54" s="109" t="s">
        <v>5</v>
      </c>
      <c r="G54" s="110"/>
      <c r="H54" s="109" t="s">
        <v>6</v>
      </c>
      <c r="I54" s="110"/>
      <c r="J54" s="109" t="s">
        <v>5</v>
      </c>
      <c r="K54" s="110"/>
      <c r="L54" s="109" t="s">
        <v>6</v>
      </c>
    </row>
    <row r="55" spans="1:12" s="106" customFormat="1" ht="19.350000000000001" customHeight="1">
      <c r="A55" s="105"/>
      <c r="C55" s="107"/>
      <c r="D55" s="107"/>
      <c r="F55" s="109" t="s">
        <v>7</v>
      </c>
      <c r="G55" s="110"/>
      <c r="H55" s="109" t="s">
        <v>8</v>
      </c>
      <c r="I55" s="110"/>
      <c r="J55" s="109" t="s">
        <v>7</v>
      </c>
      <c r="K55" s="110"/>
      <c r="L55" s="109" t="s">
        <v>8</v>
      </c>
    </row>
    <row r="56" spans="1:12" s="106" customFormat="1" ht="19.350000000000001" customHeight="1">
      <c r="A56" s="105"/>
      <c r="D56" s="107"/>
      <c r="F56" s="111" t="s">
        <v>9</v>
      </c>
      <c r="G56" s="112"/>
      <c r="H56" s="111" t="s">
        <v>10</v>
      </c>
      <c r="I56" s="112"/>
      <c r="J56" s="111" t="s">
        <v>9</v>
      </c>
      <c r="K56" s="112"/>
      <c r="L56" s="111" t="s">
        <v>10</v>
      </c>
    </row>
    <row r="57" spans="1:12" s="106" customFormat="1" ht="19.350000000000001" customHeight="1">
      <c r="A57" s="105"/>
      <c r="B57" s="105"/>
      <c r="C57" s="113"/>
      <c r="D57" s="114" t="s">
        <v>11</v>
      </c>
      <c r="E57" s="107"/>
      <c r="F57" s="115" t="s">
        <v>12</v>
      </c>
      <c r="G57" s="112"/>
      <c r="H57" s="115" t="s">
        <v>12</v>
      </c>
      <c r="I57" s="112"/>
      <c r="J57" s="115" t="s">
        <v>12</v>
      </c>
      <c r="K57" s="112"/>
      <c r="L57" s="115" t="s">
        <v>12</v>
      </c>
    </row>
    <row r="58" spans="1:12" s="106" customFormat="1" ht="6" customHeight="1">
      <c r="A58" s="105"/>
      <c r="B58" s="105"/>
      <c r="C58" s="113"/>
      <c r="D58" s="107"/>
      <c r="E58" s="157"/>
      <c r="F58" s="158"/>
      <c r="G58" s="159"/>
      <c r="H58" s="160"/>
      <c r="I58" s="159"/>
      <c r="J58" s="161"/>
      <c r="K58" s="159"/>
      <c r="L58" s="160"/>
    </row>
    <row r="59" spans="1:12" s="106" customFormat="1" ht="19.350000000000001" customHeight="1">
      <c r="A59" s="118" t="s">
        <v>39</v>
      </c>
      <c r="B59" s="118"/>
      <c r="C59" s="119"/>
      <c r="D59" s="120"/>
      <c r="E59" s="121"/>
      <c r="F59" s="122"/>
      <c r="G59" s="123"/>
      <c r="H59" s="124"/>
      <c r="I59" s="123"/>
      <c r="J59" s="125"/>
      <c r="K59" s="123"/>
      <c r="L59" s="123"/>
    </row>
    <row r="60" spans="1:12" s="106" customFormat="1" ht="8.1" customHeight="1">
      <c r="A60" s="118"/>
      <c r="B60" s="118"/>
      <c r="C60" s="119"/>
      <c r="D60" s="120"/>
      <c r="E60" s="121"/>
      <c r="F60" s="122"/>
      <c r="G60" s="123"/>
      <c r="H60" s="124"/>
      <c r="I60" s="123"/>
      <c r="J60" s="125"/>
      <c r="K60" s="123"/>
      <c r="L60" s="123"/>
    </row>
    <row r="61" spans="1:12" s="106" customFormat="1" ht="19.350000000000001" customHeight="1">
      <c r="A61" s="118" t="s">
        <v>40</v>
      </c>
      <c r="B61" s="126"/>
      <c r="C61" s="126"/>
      <c r="D61" s="120"/>
      <c r="E61" s="126"/>
      <c r="F61" s="162"/>
      <c r="G61" s="130"/>
      <c r="H61" s="130"/>
      <c r="I61" s="130"/>
      <c r="J61" s="162"/>
      <c r="K61" s="130"/>
      <c r="L61" s="130"/>
    </row>
    <row r="62" spans="1:12" s="106" customFormat="1" ht="8.1" customHeight="1">
      <c r="A62" s="118"/>
      <c r="B62" s="126"/>
      <c r="C62" s="126"/>
      <c r="D62" s="120"/>
      <c r="E62" s="126"/>
      <c r="F62" s="162"/>
      <c r="G62" s="130"/>
      <c r="H62" s="130"/>
      <c r="I62" s="130"/>
      <c r="J62" s="162"/>
      <c r="K62" s="130"/>
      <c r="L62" s="130"/>
    </row>
    <row r="63" spans="1:12" s="106" customFormat="1" ht="19.350000000000001" customHeight="1">
      <c r="A63" s="126" t="s">
        <v>41</v>
      </c>
      <c r="B63" s="126"/>
      <c r="C63" s="126"/>
      <c r="D63" s="120"/>
      <c r="E63" s="126"/>
      <c r="F63" s="162">
        <v>14205610</v>
      </c>
      <c r="G63" s="130"/>
      <c r="H63" s="130">
        <v>0</v>
      </c>
      <c r="I63" s="130"/>
      <c r="J63" s="162">
        <v>0</v>
      </c>
      <c r="K63" s="130"/>
      <c r="L63" s="130">
        <v>0</v>
      </c>
    </row>
    <row r="64" spans="1:12" s="106" customFormat="1" ht="19.350000000000001" customHeight="1">
      <c r="A64" s="126" t="s">
        <v>42</v>
      </c>
      <c r="B64" s="126"/>
      <c r="C64" s="126"/>
      <c r="D64" s="120"/>
      <c r="E64" s="126"/>
      <c r="F64" s="162">
        <v>101016374</v>
      </c>
      <c r="G64" s="130"/>
      <c r="H64" s="130">
        <v>59179723</v>
      </c>
      <c r="I64" s="130"/>
      <c r="J64" s="162">
        <v>0</v>
      </c>
      <c r="K64" s="130"/>
      <c r="L64" s="130">
        <v>0</v>
      </c>
    </row>
    <row r="65" spans="1:12" s="106" customFormat="1" ht="19.350000000000001" customHeight="1">
      <c r="A65" s="126" t="s">
        <v>43</v>
      </c>
      <c r="B65" s="126"/>
      <c r="C65" s="126"/>
      <c r="D65" s="120"/>
      <c r="E65" s="126"/>
      <c r="F65" s="162">
        <v>329903241</v>
      </c>
      <c r="G65" s="130"/>
      <c r="H65" s="130">
        <v>346268820</v>
      </c>
      <c r="I65" s="130"/>
      <c r="J65" s="162">
        <v>74406900</v>
      </c>
      <c r="K65" s="130"/>
      <c r="L65" s="130">
        <v>104839019</v>
      </c>
    </row>
    <row r="66" spans="1:12" s="106" customFormat="1" ht="19.350000000000001" customHeight="1">
      <c r="A66" s="126" t="s">
        <v>44</v>
      </c>
      <c r="B66" s="126"/>
      <c r="C66" s="126"/>
      <c r="D66" s="120"/>
      <c r="E66" s="126"/>
      <c r="F66" s="162"/>
      <c r="G66" s="130"/>
      <c r="H66" s="130"/>
      <c r="I66" s="130"/>
      <c r="J66" s="162"/>
      <c r="K66" s="130"/>
      <c r="L66" s="130"/>
    </row>
    <row r="67" spans="1:12" s="106" customFormat="1" ht="19.350000000000001" customHeight="1">
      <c r="A67" s="126"/>
      <c r="B67" s="126" t="s">
        <v>45</v>
      </c>
      <c r="C67" s="126"/>
      <c r="D67" s="120">
        <v>9.1999999999999993</v>
      </c>
      <c r="E67" s="126"/>
      <c r="F67" s="162">
        <v>318294786</v>
      </c>
      <c r="G67" s="130"/>
      <c r="H67" s="130">
        <v>385025302</v>
      </c>
      <c r="I67" s="130"/>
      <c r="J67" s="162">
        <v>34859753</v>
      </c>
      <c r="K67" s="130"/>
      <c r="L67" s="130">
        <v>48495000</v>
      </c>
    </row>
    <row r="68" spans="1:12" s="106" customFormat="1" ht="19.350000000000001" customHeight="1">
      <c r="A68" s="126" t="s">
        <v>46</v>
      </c>
      <c r="B68" s="126"/>
      <c r="C68" s="126"/>
      <c r="D68" s="120"/>
      <c r="E68" s="126"/>
      <c r="F68" s="162">
        <v>3000000</v>
      </c>
      <c r="G68" s="130"/>
      <c r="H68" s="130">
        <v>0</v>
      </c>
      <c r="I68" s="130"/>
      <c r="J68" s="162">
        <v>0</v>
      </c>
      <c r="K68" s="130"/>
      <c r="L68" s="130">
        <v>0</v>
      </c>
    </row>
    <row r="69" spans="1:12" s="106" customFormat="1" ht="19.350000000000001" customHeight="1">
      <c r="A69" s="126" t="s">
        <v>47</v>
      </c>
      <c r="B69" s="126"/>
      <c r="C69" s="126"/>
      <c r="D69" s="120">
        <v>15.3</v>
      </c>
      <c r="E69" s="126"/>
      <c r="F69" s="162">
        <v>3500000</v>
      </c>
      <c r="G69" s="130"/>
      <c r="H69" s="130">
        <v>0</v>
      </c>
      <c r="I69" s="130"/>
      <c r="J69" s="162">
        <v>0</v>
      </c>
      <c r="K69" s="130"/>
      <c r="L69" s="130">
        <v>0</v>
      </c>
    </row>
    <row r="70" spans="1:12" s="106" customFormat="1" ht="19.350000000000001" customHeight="1">
      <c r="A70" s="126" t="s">
        <v>48</v>
      </c>
      <c r="B70" s="126"/>
      <c r="C70" s="126"/>
      <c r="D70" s="120"/>
      <c r="E70" s="126"/>
      <c r="F70" s="162"/>
      <c r="G70" s="130"/>
      <c r="H70" s="130"/>
      <c r="I70" s="130"/>
      <c r="J70" s="131"/>
      <c r="K70" s="130"/>
      <c r="L70" s="132"/>
    </row>
    <row r="71" spans="1:12" s="106" customFormat="1" ht="19.350000000000001" customHeight="1">
      <c r="A71" s="126" t="s">
        <v>49</v>
      </c>
      <c r="B71" s="126" t="s">
        <v>50</v>
      </c>
      <c r="C71" s="126"/>
      <c r="D71" s="120"/>
      <c r="E71" s="126"/>
      <c r="F71" s="162">
        <v>38640000</v>
      </c>
      <c r="G71" s="130"/>
      <c r="H71" s="130">
        <v>38640000</v>
      </c>
      <c r="I71" s="130"/>
      <c r="J71" s="162">
        <v>0</v>
      </c>
      <c r="K71" s="130"/>
      <c r="L71" s="130">
        <v>0</v>
      </c>
    </row>
    <row r="72" spans="1:12" s="106" customFormat="1" ht="19.350000000000001" customHeight="1">
      <c r="A72" s="126" t="s">
        <v>51</v>
      </c>
      <c r="B72" s="126"/>
      <c r="C72" s="126"/>
      <c r="D72" s="120"/>
      <c r="E72" s="126"/>
      <c r="F72" s="162"/>
      <c r="G72" s="130"/>
      <c r="H72" s="130"/>
      <c r="I72" s="130"/>
      <c r="J72" s="141"/>
      <c r="K72" s="130"/>
      <c r="L72" s="143"/>
    </row>
    <row r="73" spans="1:12" s="106" customFormat="1" ht="19.350000000000001" customHeight="1">
      <c r="A73" s="126" t="s">
        <v>49</v>
      </c>
      <c r="B73" s="126" t="s">
        <v>52</v>
      </c>
      <c r="C73" s="126"/>
      <c r="D73" s="120"/>
      <c r="E73" s="126"/>
      <c r="F73" s="162">
        <v>3218770</v>
      </c>
      <c r="G73" s="130"/>
      <c r="H73" s="130">
        <v>2450373</v>
      </c>
      <c r="I73" s="130"/>
      <c r="J73" s="141">
        <v>1458232</v>
      </c>
      <c r="K73" s="130"/>
      <c r="L73" s="143">
        <v>924465</v>
      </c>
    </row>
    <row r="74" spans="1:12" s="106" customFormat="1" ht="19.350000000000001" customHeight="1">
      <c r="A74" s="126" t="s">
        <v>53</v>
      </c>
      <c r="B74" s="126"/>
      <c r="C74" s="126"/>
      <c r="D74" s="120"/>
      <c r="E74" s="126"/>
      <c r="F74" s="162">
        <v>1073507</v>
      </c>
      <c r="G74" s="130"/>
      <c r="H74" s="130">
        <v>1349534</v>
      </c>
      <c r="I74" s="130"/>
      <c r="J74" s="162">
        <v>0</v>
      </c>
      <c r="K74" s="130"/>
      <c r="L74" s="130">
        <v>0</v>
      </c>
    </row>
    <row r="75" spans="1:12" s="106" customFormat="1" ht="19.350000000000001" customHeight="1">
      <c r="A75" s="126" t="s">
        <v>54</v>
      </c>
      <c r="B75" s="126"/>
      <c r="C75" s="126"/>
      <c r="D75" s="120"/>
      <c r="E75" s="126"/>
      <c r="F75" s="133">
        <v>32829299</v>
      </c>
      <c r="G75" s="130"/>
      <c r="H75" s="134">
        <v>24889272</v>
      </c>
      <c r="I75" s="130"/>
      <c r="J75" s="163">
        <v>399887</v>
      </c>
      <c r="K75" s="130"/>
      <c r="L75" s="164">
        <v>1425718</v>
      </c>
    </row>
    <row r="76" spans="1:12" s="106" customFormat="1" ht="8.1" customHeight="1">
      <c r="A76" s="126"/>
      <c r="B76" s="126"/>
      <c r="C76" s="126"/>
      <c r="D76" s="120"/>
      <c r="E76" s="126"/>
      <c r="F76" s="127"/>
      <c r="G76" s="128"/>
      <c r="H76" s="128"/>
      <c r="I76" s="128"/>
      <c r="J76" s="127"/>
      <c r="K76" s="128"/>
      <c r="L76" s="128"/>
    </row>
    <row r="77" spans="1:12" s="106" customFormat="1" ht="19.350000000000001" customHeight="1">
      <c r="A77" s="118" t="s">
        <v>55</v>
      </c>
      <c r="B77" s="126"/>
      <c r="C77" s="126"/>
      <c r="D77" s="120"/>
      <c r="E77" s="126"/>
      <c r="F77" s="133">
        <f>SUM(F63:F75)</f>
        <v>845681587</v>
      </c>
      <c r="G77" s="128"/>
      <c r="H77" s="134">
        <f>SUM(H63:H75)</f>
        <v>857803024</v>
      </c>
      <c r="I77" s="128"/>
      <c r="J77" s="133">
        <f>SUM(J63:J75)</f>
        <v>111124772</v>
      </c>
      <c r="K77" s="128"/>
      <c r="L77" s="134">
        <f>SUM(L63:L75)</f>
        <v>155684202</v>
      </c>
    </row>
    <row r="78" spans="1:12" s="106" customFormat="1" ht="19.149999999999999" customHeight="1">
      <c r="A78" s="126"/>
      <c r="B78" s="126"/>
      <c r="C78" s="118"/>
      <c r="D78" s="120"/>
      <c r="E78" s="126"/>
      <c r="F78" s="127"/>
      <c r="G78" s="130"/>
      <c r="H78" s="128"/>
      <c r="I78" s="130"/>
      <c r="J78" s="127"/>
      <c r="K78" s="130"/>
      <c r="L78" s="128"/>
    </row>
    <row r="79" spans="1:12" s="106" customFormat="1" ht="19.350000000000001" customHeight="1">
      <c r="A79" s="118" t="s">
        <v>56</v>
      </c>
      <c r="B79" s="126"/>
      <c r="C79" s="126"/>
      <c r="D79" s="120"/>
      <c r="E79" s="126"/>
      <c r="F79" s="127"/>
      <c r="G79" s="130"/>
      <c r="H79" s="128"/>
      <c r="I79" s="130"/>
      <c r="J79" s="127"/>
      <c r="K79" s="130"/>
      <c r="L79" s="128"/>
    </row>
    <row r="80" spans="1:12" s="106" customFormat="1" ht="8.1" customHeight="1">
      <c r="A80" s="118"/>
      <c r="B80" s="126"/>
      <c r="C80" s="126"/>
      <c r="D80" s="120"/>
      <c r="E80" s="126"/>
      <c r="F80" s="127"/>
      <c r="G80" s="130"/>
      <c r="H80" s="128"/>
      <c r="I80" s="130"/>
      <c r="J80" s="127"/>
      <c r="K80" s="130"/>
      <c r="L80" s="128"/>
    </row>
    <row r="81" spans="1:12" s="106" customFormat="1" ht="19.350000000000001" customHeight="1">
      <c r="A81" s="126" t="s">
        <v>57</v>
      </c>
      <c r="B81" s="126"/>
      <c r="C81" s="126"/>
      <c r="D81" s="120"/>
      <c r="E81" s="126"/>
      <c r="F81" s="139">
        <v>114000000</v>
      </c>
      <c r="G81" s="130"/>
      <c r="H81" s="140">
        <v>143700000</v>
      </c>
      <c r="I81" s="130"/>
      <c r="J81" s="141">
        <v>0</v>
      </c>
      <c r="K81" s="130"/>
      <c r="L81" s="143">
        <v>0</v>
      </c>
    </row>
    <row r="82" spans="1:12" s="106" customFormat="1" ht="19.350000000000001" customHeight="1">
      <c r="A82" s="126" t="s">
        <v>58</v>
      </c>
      <c r="B82" s="126"/>
      <c r="C82" s="126"/>
      <c r="D82" s="120"/>
      <c r="E82" s="126"/>
      <c r="F82" s="139">
        <v>6492955</v>
      </c>
      <c r="G82" s="130"/>
      <c r="H82" s="140">
        <v>3476352</v>
      </c>
      <c r="I82" s="130"/>
      <c r="J82" s="131">
        <v>2078695</v>
      </c>
      <c r="K82" s="130"/>
      <c r="L82" s="132">
        <v>481022</v>
      </c>
    </row>
    <row r="83" spans="1:12" s="106" customFormat="1" ht="19.350000000000001" customHeight="1">
      <c r="A83" s="126" t="s">
        <v>59</v>
      </c>
      <c r="B83" s="126"/>
      <c r="C83" s="126"/>
      <c r="D83" s="120"/>
      <c r="E83" s="126"/>
      <c r="F83" s="139">
        <v>14708605</v>
      </c>
      <c r="G83" s="130"/>
      <c r="H83" s="140">
        <v>7699016</v>
      </c>
      <c r="I83" s="130"/>
      <c r="J83" s="131">
        <v>8627604</v>
      </c>
      <c r="K83" s="130"/>
      <c r="L83" s="132">
        <v>3474166</v>
      </c>
    </row>
    <row r="84" spans="1:12" s="106" customFormat="1" ht="19.350000000000001" customHeight="1">
      <c r="A84" s="126" t="s">
        <v>60</v>
      </c>
      <c r="B84" s="126"/>
      <c r="C84" s="126"/>
      <c r="D84" s="120"/>
      <c r="E84" s="126"/>
      <c r="F84" s="144">
        <v>18852765</v>
      </c>
      <c r="G84" s="130"/>
      <c r="H84" s="145">
        <v>12101346</v>
      </c>
      <c r="I84" s="130"/>
      <c r="J84" s="135">
        <v>17526603</v>
      </c>
      <c r="K84" s="130"/>
      <c r="L84" s="136">
        <v>3862381</v>
      </c>
    </row>
    <row r="85" spans="1:12" s="106" customFormat="1" ht="8.1" customHeight="1">
      <c r="A85" s="126"/>
      <c r="B85" s="126"/>
      <c r="C85" s="126"/>
      <c r="D85" s="120"/>
      <c r="E85" s="126"/>
      <c r="F85" s="165"/>
      <c r="G85" s="128"/>
      <c r="H85" s="166"/>
      <c r="I85" s="128"/>
      <c r="J85" s="127"/>
      <c r="K85" s="128"/>
      <c r="L85" s="128"/>
    </row>
    <row r="86" spans="1:12" s="106" customFormat="1" ht="19.350000000000001" customHeight="1">
      <c r="A86" s="118" t="s">
        <v>61</v>
      </c>
      <c r="B86" s="126"/>
      <c r="C86" s="126"/>
      <c r="D86" s="126"/>
      <c r="E86" s="126"/>
      <c r="F86" s="133">
        <f>SUM(F81:F84)</f>
        <v>154054325</v>
      </c>
      <c r="G86" s="128"/>
      <c r="H86" s="134">
        <f>SUM(H81:H84)</f>
        <v>166976714</v>
      </c>
      <c r="I86" s="128"/>
      <c r="J86" s="133">
        <f>SUM(J81:J84)</f>
        <v>28232902</v>
      </c>
      <c r="K86" s="128"/>
      <c r="L86" s="134">
        <f>SUM(L81:L84)</f>
        <v>7817569</v>
      </c>
    </row>
    <row r="87" spans="1:12" s="106" customFormat="1" ht="8.1" customHeight="1">
      <c r="A87" s="126"/>
      <c r="B87" s="126"/>
      <c r="C87" s="118"/>
      <c r="D87" s="126"/>
      <c r="E87" s="126"/>
      <c r="F87" s="127"/>
      <c r="G87" s="128"/>
      <c r="H87" s="128"/>
      <c r="I87" s="128"/>
      <c r="J87" s="127"/>
      <c r="K87" s="128"/>
      <c r="L87" s="128"/>
    </row>
    <row r="88" spans="1:12" s="106" customFormat="1" ht="19.350000000000001" customHeight="1">
      <c r="A88" s="118" t="s">
        <v>62</v>
      </c>
      <c r="B88" s="126"/>
      <c r="C88" s="126"/>
      <c r="D88" s="126"/>
      <c r="E88" s="126"/>
      <c r="F88" s="133">
        <f>F86+F77</f>
        <v>999735912</v>
      </c>
      <c r="G88" s="128"/>
      <c r="H88" s="134">
        <f>H86+H77</f>
        <v>1024779738</v>
      </c>
      <c r="I88" s="128"/>
      <c r="J88" s="133">
        <f>J86+J77</f>
        <v>139357674</v>
      </c>
      <c r="K88" s="128"/>
      <c r="L88" s="134">
        <f>L86+L77</f>
        <v>163501771</v>
      </c>
    </row>
    <row r="89" spans="1:12" s="106" customFormat="1" ht="19.350000000000001" customHeight="1">
      <c r="A89" s="105"/>
      <c r="F89" s="150"/>
      <c r="G89" s="151"/>
      <c r="H89" s="150"/>
      <c r="I89" s="151"/>
      <c r="J89" s="150"/>
      <c r="K89" s="151"/>
      <c r="L89" s="150"/>
    </row>
    <row r="90" spans="1:12" s="106" customFormat="1" ht="19.350000000000001" customHeight="1">
      <c r="A90" s="105"/>
      <c r="F90" s="150"/>
      <c r="G90" s="151"/>
      <c r="H90" s="150"/>
      <c r="I90" s="151"/>
      <c r="J90" s="150"/>
      <c r="K90" s="151"/>
      <c r="L90" s="150"/>
    </row>
    <row r="91" spans="1:12" s="106" customFormat="1" ht="19.350000000000001" customHeight="1">
      <c r="A91" s="105"/>
      <c r="F91" s="150"/>
      <c r="G91" s="151"/>
      <c r="H91" s="150"/>
      <c r="I91" s="151"/>
      <c r="J91" s="150"/>
      <c r="K91" s="151"/>
      <c r="L91" s="150"/>
    </row>
    <row r="92" spans="1:12" ht="19.350000000000001" customHeight="1">
      <c r="A92" s="1"/>
      <c r="D92" s="4"/>
      <c r="F92" s="11"/>
      <c r="G92" s="12"/>
      <c r="H92" s="11"/>
      <c r="I92" s="12"/>
      <c r="J92" s="11"/>
      <c r="K92" s="12"/>
      <c r="L92" s="11"/>
    </row>
    <row r="93" spans="1:12" ht="19.350000000000001" customHeight="1">
      <c r="A93" s="1"/>
      <c r="D93" s="4"/>
      <c r="F93" s="11"/>
      <c r="G93" s="12"/>
      <c r="H93" s="11"/>
      <c r="I93" s="12"/>
      <c r="J93" s="11"/>
      <c r="K93" s="12"/>
      <c r="L93" s="11"/>
    </row>
    <row r="94" spans="1:12" ht="9" customHeight="1">
      <c r="A94" s="1"/>
      <c r="D94" s="4"/>
      <c r="F94" s="11"/>
      <c r="G94" s="12"/>
      <c r="H94" s="11"/>
      <c r="I94" s="12"/>
      <c r="J94" s="11"/>
      <c r="K94" s="12"/>
      <c r="L94" s="11"/>
    </row>
    <row r="95" spans="1:12" s="27" customFormat="1" ht="21.95" customHeight="1">
      <c r="A95" s="6" t="s">
        <v>38</v>
      </c>
      <c r="B95" s="6"/>
      <c r="C95" s="6"/>
      <c r="D95" s="6"/>
      <c r="E95" s="6"/>
      <c r="F95" s="8"/>
      <c r="G95" s="9"/>
      <c r="H95" s="8"/>
      <c r="I95" s="9"/>
      <c r="J95" s="8"/>
      <c r="K95" s="9"/>
      <c r="L95" s="8"/>
    </row>
    <row r="96" spans="1:12" ht="19.350000000000001" customHeight="1">
      <c r="A96" s="1" t="s">
        <v>0</v>
      </c>
      <c r="B96" s="1"/>
      <c r="C96" s="15"/>
      <c r="D96" s="15"/>
      <c r="E96" s="15"/>
      <c r="F96" s="31"/>
      <c r="G96" s="32"/>
      <c r="H96" s="31"/>
      <c r="I96" s="32"/>
      <c r="J96" s="31"/>
      <c r="K96" s="32"/>
      <c r="L96" s="2"/>
    </row>
    <row r="97" spans="1:12" ht="19.350000000000001" customHeight="1">
      <c r="A97" s="1" t="s">
        <v>232</v>
      </c>
      <c r="B97" s="1"/>
      <c r="C97" s="15"/>
      <c r="D97" s="15"/>
      <c r="E97" s="15"/>
      <c r="F97" s="31"/>
      <c r="G97" s="32"/>
      <c r="H97" s="31"/>
      <c r="I97" s="32"/>
      <c r="J97" s="31"/>
      <c r="K97" s="32"/>
      <c r="L97" s="31"/>
    </row>
    <row r="98" spans="1:12" ht="19.350000000000001" customHeight="1">
      <c r="A98" s="5" t="s">
        <v>2</v>
      </c>
      <c r="B98" s="5"/>
      <c r="C98" s="16"/>
      <c r="D98" s="16"/>
      <c r="E98" s="16"/>
      <c r="F98" s="33"/>
      <c r="G98" s="34"/>
      <c r="H98" s="33"/>
      <c r="I98" s="34"/>
      <c r="J98" s="33"/>
      <c r="K98" s="34"/>
      <c r="L98" s="33"/>
    </row>
    <row r="99" spans="1:12" ht="19.350000000000001" customHeight="1">
      <c r="A99" s="1"/>
      <c r="C99" s="10"/>
      <c r="E99" s="35"/>
      <c r="F99" s="36"/>
      <c r="G99" s="37"/>
      <c r="H99" s="36"/>
      <c r="I99" s="37"/>
      <c r="J99" s="36"/>
      <c r="K99" s="37"/>
      <c r="L99" s="36"/>
    </row>
    <row r="100" spans="1:12" s="106" customFormat="1" ht="19.350000000000001" customHeight="1">
      <c r="A100" s="105"/>
      <c r="C100" s="107"/>
      <c r="D100" s="107"/>
      <c r="F100" s="328" t="s">
        <v>3</v>
      </c>
      <c r="G100" s="328"/>
      <c r="H100" s="328"/>
      <c r="I100" s="108"/>
      <c r="J100" s="328" t="s">
        <v>4</v>
      </c>
      <c r="K100" s="328"/>
      <c r="L100" s="328"/>
    </row>
    <row r="101" spans="1:12" s="106" customFormat="1" ht="19.350000000000001" customHeight="1">
      <c r="A101" s="105"/>
      <c r="C101" s="107"/>
      <c r="D101" s="107"/>
      <c r="F101" s="109" t="s">
        <v>5</v>
      </c>
      <c r="G101" s="110"/>
      <c r="H101" s="109" t="s">
        <v>6</v>
      </c>
      <c r="I101" s="110"/>
      <c r="J101" s="109" t="s">
        <v>5</v>
      </c>
      <c r="K101" s="110"/>
      <c r="L101" s="109" t="s">
        <v>6</v>
      </c>
    </row>
    <row r="102" spans="1:12" s="106" customFormat="1" ht="19.350000000000001" customHeight="1">
      <c r="A102" s="105"/>
      <c r="C102" s="107"/>
      <c r="D102" s="107"/>
      <c r="F102" s="109" t="s">
        <v>7</v>
      </c>
      <c r="G102" s="110"/>
      <c r="H102" s="109" t="s">
        <v>8</v>
      </c>
      <c r="I102" s="110"/>
      <c r="J102" s="109" t="s">
        <v>7</v>
      </c>
      <c r="K102" s="110"/>
      <c r="L102" s="109" t="s">
        <v>8</v>
      </c>
    </row>
    <row r="103" spans="1:12" s="106" customFormat="1" ht="19.350000000000001" customHeight="1">
      <c r="A103" s="105"/>
      <c r="D103" s="157"/>
      <c r="F103" s="111" t="s">
        <v>9</v>
      </c>
      <c r="G103" s="112"/>
      <c r="H103" s="111" t="s">
        <v>10</v>
      </c>
      <c r="I103" s="112"/>
      <c r="J103" s="111" t="s">
        <v>9</v>
      </c>
      <c r="K103" s="112"/>
      <c r="L103" s="111" t="s">
        <v>10</v>
      </c>
    </row>
    <row r="104" spans="1:12" s="106" customFormat="1" ht="19.350000000000001" customHeight="1">
      <c r="A104" s="105"/>
      <c r="B104" s="105"/>
      <c r="C104" s="113"/>
      <c r="D104" s="116"/>
      <c r="E104" s="107"/>
      <c r="F104" s="115" t="s">
        <v>12</v>
      </c>
      <c r="G104" s="112"/>
      <c r="H104" s="115" t="s">
        <v>12</v>
      </c>
      <c r="I104" s="112"/>
      <c r="J104" s="115" t="s">
        <v>12</v>
      </c>
      <c r="K104" s="112"/>
      <c r="L104" s="115" t="s">
        <v>12</v>
      </c>
    </row>
    <row r="105" spans="1:12" s="106" customFormat="1" ht="6" customHeight="1">
      <c r="A105" s="105"/>
      <c r="B105" s="105"/>
      <c r="C105" s="113"/>
      <c r="D105" s="167"/>
      <c r="E105" s="107"/>
      <c r="F105" s="117"/>
      <c r="G105" s="168"/>
      <c r="H105" s="109"/>
      <c r="I105" s="168"/>
      <c r="J105" s="117"/>
      <c r="K105" s="168"/>
      <c r="L105" s="109"/>
    </row>
    <row r="106" spans="1:12" s="106" customFormat="1" ht="19.350000000000001" customHeight="1">
      <c r="A106" s="118" t="s">
        <v>234</v>
      </c>
      <c r="B106" s="118"/>
      <c r="C106" s="118"/>
      <c r="D106" s="169"/>
      <c r="E106" s="120"/>
      <c r="F106" s="170"/>
      <c r="G106" s="171"/>
      <c r="H106" s="171"/>
      <c r="I106" s="171"/>
      <c r="J106" s="170"/>
      <c r="K106" s="171"/>
      <c r="L106" s="171"/>
    </row>
    <row r="107" spans="1:12" s="106" customFormat="1" ht="8.1" customHeight="1">
      <c r="A107" s="118"/>
      <c r="B107" s="118"/>
      <c r="C107" s="119"/>
      <c r="D107" s="120"/>
      <c r="E107" s="121"/>
      <c r="F107" s="122"/>
      <c r="G107" s="123"/>
      <c r="H107" s="124"/>
      <c r="I107" s="123"/>
      <c r="J107" s="125"/>
      <c r="K107" s="123"/>
      <c r="L107" s="123"/>
    </row>
    <row r="108" spans="1:12" s="106" customFormat="1" ht="19.350000000000001" customHeight="1">
      <c r="A108" s="118" t="s">
        <v>63</v>
      </c>
      <c r="B108" s="126"/>
      <c r="C108" s="126"/>
      <c r="D108" s="120"/>
      <c r="E108" s="126"/>
      <c r="F108" s="127"/>
      <c r="G108" s="128"/>
      <c r="H108" s="128"/>
      <c r="I108" s="128"/>
      <c r="J108" s="127"/>
      <c r="K108" s="128"/>
      <c r="L108" s="128"/>
    </row>
    <row r="109" spans="1:12" s="106" customFormat="1" ht="8.1" customHeight="1">
      <c r="A109" s="118"/>
      <c r="B109" s="118"/>
      <c r="C109" s="119"/>
      <c r="D109" s="120"/>
      <c r="E109" s="121"/>
      <c r="F109" s="122"/>
      <c r="G109" s="123"/>
      <c r="H109" s="124"/>
      <c r="I109" s="123"/>
      <c r="J109" s="125"/>
      <c r="K109" s="123"/>
      <c r="L109" s="123"/>
    </row>
    <row r="110" spans="1:12" s="106" customFormat="1" ht="19.350000000000001" customHeight="1">
      <c r="A110" s="129" t="s">
        <v>64</v>
      </c>
      <c r="B110" s="126"/>
      <c r="C110" s="126"/>
      <c r="D110" s="120"/>
      <c r="E110" s="126"/>
      <c r="F110" s="162"/>
      <c r="G110" s="130"/>
      <c r="H110" s="130"/>
      <c r="I110" s="130"/>
      <c r="J110" s="162"/>
      <c r="K110" s="130"/>
      <c r="L110" s="130"/>
    </row>
    <row r="111" spans="1:12" s="106" customFormat="1" ht="19.350000000000001" customHeight="1">
      <c r="A111" s="129"/>
      <c r="B111" s="129" t="s">
        <v>65</v>
      </c>
      <c r="C111" s="126"/>
      <c r="D111" s="120"/>
      <c r="E111" s="126"/>
      <c r="F111" s="162"/>
      <c r="G111" s="130"/>
      <c r="H111" s="130"/>
      <c r="I111" s="130"/>
      <c r="J111" s="162"/>
      <c r="K111" s="130"/>
      <c r="L111" s="130"/>
    </row>
    <row r="112" spans="1:12" s="106" customFormat="1" ht="19.350000000000001" customHeight="1">
      <c r="A112" s="129"/>
      <c r="B112" s="129"/>
      <c r="C112" s="126" t="s">
        <v>66</v>
      </c>
      <c r="D112" s="120"/>
      <c r="E112" s="126"/>
      <c r="F112" s="162"/>
      <c r="G112" s="130"/>
      <c r="H112" s="130"/>
      <c r="I112" s="130"/>
      <c r="J112" s="162"/>
      <c r="K112" s="130"/>
      <c r="L112" s="130"/>
    </row>
    <row r="113" spans="1:12" s="106" customFormat="1" ht="19.350000000000001" customHeight="1" thickBot="1">
      <c r="A113" s="129"/>
      <c r="B113" s="129"/>
      <c r="C113" s="126" t="s">
        <v>67</v>
      </c>
      <c r="D113" s="120"/>
      <c r="E113" s="126"/>
      <c r="F113" s="147">
        <v>600000000</v>
      </c>
      <c r="G113" s="130"/>
      <c r="H113" s="148">
        <v>600000000</v>
      </c>
      <c r="I113" s="130"/>
      <c r="J113" s="147">
        <v>600000000</v>
      </c>
      <c r="K113" s="130"/>
      <c r="L113" s="148">
        <v>600000000</v>
      </c>
    </row>
    <row r="114" spans="1:12" s="106" customFormat="1" ht="8.1" customHeight="1" thickTop="1">
      <c r="A114" s="126"/>
      <c r="B114" s="126"/>
      <c r="C114" s="172"/>
      <c r="D114" s="120"/>
      <c r="E114" s="126"/>
      <c r="F114" s="127"/>
      <c r="G114" s="130"/>
      <c r="H114" s="128"/>
      <c r="I114" s="130"/>
      <c r="J114" s="127"/>
      <c r="K114" s="130"/>
      <c r="L114" s="128"/>
    </row>
    <row r="115" spans="1:12" s="106" customFormat="1" ht="19.350000000000001" customHeight="1">
      <c r="A115" s="126"/>
      <c r="B115" s="126" t="s">
        <v>68</v>
      </c>
      <c r="C115" s="126"/>
      <c r="D115" s="120"/>
      <c r="E115" s="126"/>
      <c r="F115" s="162"/>
      <c r="G115" s="128"/>
      <c r="H115" s="130"/>
      <c r="I115" s="128"/>
      <c r="J115" s="162"/>
      <c r="K115" s="130"/>
      <c r="L115" s="130"/>
    </row>
    <row r="116" spans="1:12" s="106" customFormat="1" ht="19.350000000000001" customHeight="1">
      <c r="A116" s="126"/>
      <c r="B116" s="126"/>
      <c r="C116" s="126" t="s">
        <v>69</v>
      </c>
      <c r="D116" s="120"/>
      <c r="E116" s="126"/>
      <c r="F116" s="162"/>
      <c r="G116" s="128"/>
      <c r="H116" s="130"/>
      <c r="I116" s="128"/>
      <c r="J116" s="162"/>
      <c r="K116" s="130"/>
      <c r="L116" s="130"/>
    </row>
    <row r="117" spans="1:12" s="106" customFormat="1" ht="19.350000000000001" customHeight="1">
      <c r="A117" s="126"/>
      <c r="B117" s="126"/>
      <c r="C117" s="126" t="s">
        <v>70</v>
      </c>
      <c r="D117" s="120"/>
      <c r="E117" s="126"/>
      <c r="F117" s="127">
        <v>400000000</v>
      </c>
      <c r="G117" s="128"/>
      <c r="H117" s="128">
        <v>400000000</v>
      </c>
      <c r="I117" s="128"/>
      <c r="J117" s="127">
        <v>400000000</v>
      </c>
      <c r="K117" s="128"/>
      <c r="L117" s="128">
        <v>400000000</v>
      </c>
    </row>
    <row r="118" spans="1:12" s="106" customFormat="1" ht="19.350000000000001" customHeight="1">
      <c r="A118" s="126" t="s">
        <v>71</v>
      </c>
      <c r="B118" s="126"/>
      <c r="C118" s="126"/>
      <c r="D118" s="120"/>
      <c r="E118" s="126"/>
      <c r="F118" s="162">
        <v>305527766</v>
      </c>
      <c r="G118" s="130"/>
      <c r="H118" s="130">
        <v>305527766</v>
      </c>
      <c r="I118" s="166"/>
      <c r="J118" s="173">
        <v>305527766</v>
      </c>
      <c r="K118" s="128"/>
      <c r="L118" s="174">
        <v>305527766</v>
      </c>
    </row>
    <row r="119" spans="1:12" s="106" customFormat="1" ht="19.350000000000001" customHeight="1">
      <c r="A119" s="126" t="s">
        <v>72</v>
      </c>
      <c r="B119" s="126"/>
      <c r="C119" s="126"/>
      <c r="D119" s="120"/>
      <c r="E119" s="126"/>
      <c r="F119" s="162"/>
      <c r="G119" s="130"/>
      <c r="H119" s="130"/>
      <c r="I119" s="130"/>
      <c r="J119" s="162"/>
      <c r="K119" s="130"/>
      <c r="L119" s="130"/>
    </row>
    <row r="120" spans="1:12" s="106" customFormat="1" ht="19.350000000000001" customHeight="1">
      <c r="A120" s="126"/>
      <c r="B120" s="126" t="s">
        <v>73</v>
      </c>
      <c r="C120" s="126"/>
      <c r="D120" s="120"/>
      <c r="E120" s="126"/>
      <c r="F120" s="165">
        <v>20636290</v>
      </c>
      <c r="G120" s="166"/>
      <c r="H120" s="166">
        <v>20636290</v>
      </c>
      <c r="I120" s="166"/>
      <c r="J120" s="127">
        <v>0</v>
      </c>
      <c r="K120" s="128"/>
      <c r="L120" s="128">
        <v>0</v>
      </c>
    </row>
    <row r="121" spans="1:12" s="106" customFormat="1" ht="19.350000000000001" customHeight="1">
      <c r="A121" s="126" t="s">
        <v>74</v>
      </c>
      <c r="B121" s="126"/>
      <c r="C121" s="126"/>
      <c r="D121" s="120"/>
      <c r="E121" s="126"/>
      <c r="F121" s="165"/>
      <c r="G121" s="166"/>
      <c r="H121" s="166"/>
      <c r="I121" s="166"/>
      <c r="J121" s="127"/>
      <c r="K121" s="128"/>
      <c r="L121" s="128"/>
    </row>
    <row r="122" spans="1:12" s="106" customFormat="1" ht="19.350000000000001" customHeight="1">
      <c r="A122" s="126"/>
      <c r="B122" s="106" t="s">
        <v>75</v>
      </c>
      <c r="C122" s="126"/>
      <c r="D122" s="120"/>
      <c r="E122" s="126"/>
      <c r="F122" s="165">
        <v>8692000</v>
      </c>
      <c r="G122" s="166"/>
      <c r="H122" s="166">
        <v>8692000</v>
      </c>
      <c r="I122" s="166"/>
      <c r="J122" s="127">
        <v>8692000</v>
      </c>
      <c r="K122" s="128"/>
      <c r="L122" s="128">
        <v>8692000</v>
      </c>
    </row>
    <row r="123" spans="1:12" s="106" customFormat="1" ht="19.350000000000001" customHeight="1">
      <c r="A123" s="126"/>
      <c r="B123" s="106" t="s">
        <v>76</v>
      </c>
      <c r="C123" s="126"/>
      <c r="D123" s="120"/>
      <c r="E123" s="126"/>
      <c r="F123" s="165">
        <v>44498495</v>
      </c>
      <c r="G123" s="166"/>
      <c r="H123" s="166">
        <v>72290990</v>
      </c>
      <c r="I123" s="166"/>
      <c r="J123" s="165">
        <v>-2349067</v>
      </c>
      <c r="K123" s="166"/>
      <c r="L123" s="166">
        <v>31775625</v>
      </c>
    </row>
    <row r="124" spans="1:12" s="106" customFormat="1" ht="19.350000000000001" customHeight="1">
      <c r="A124" s="126" t="s">
        <v>77</v>
      </c>
      <c r="C124" s="126"/>
      <c r="D124" s="120"/>
      <c r="E124" s="126"/>
      <c r="F124" s="175">
        <v>81852708</v>
      </c>
      <c r="G124" s="166"/>
      <c r="H124" s="176">
        <v>1070428</v>
      </c>
      <c r="I124" s="166"/>
      <c r="J124" s="175">
        <v>0</v>
      </c>
      <c r="K124" s="166"/>
      <c r="L124" s="176">
        <v>0</v>
      </c>
    </row>
    <row r="125" spans="1:12" s="106" customFormat="1" ht="8.1" customHeight="1">
      <c r="A125" s="126"/>
      <c r="B125" s="126"/>
      <c r="C125" s="126"/>
      <c r="D125" s="120"/>
      <c r="E125" s="126"/>
      <c r="F125" s="127"/>
      <c r="G125" s="130"/>
      <c r="H125" s="128"/>
      <c r="I125" s="130"/>
      <c r="J125" s="127"/>
      <c r="K125" s="130"/>
      <c r="L125" s="128"/>
    </row>
    <row r="126" spans="1:12" s="106" customFormat="1" ht="19.350000000000001" customHeight="1">
      <c r="A126" s="126" t="s">
        <v>78</v>
      </c>
      <c r="B126" s="126"/>
      <c r="C126" s="126"/>
      <c r="D126" s="120"/>
      <c r="E126" s="126"/>
      <c r="F126" s="165">
        <f>SUM(F117:F124)</f>
        <v>861207259</v>
      </c>
      <c r="G126" s="166"/>
      <c r="H126" s="166">
        <f>SUM(H117:H124)</f>
        <v>808217474</v>
      </c>
      <c r="I126" s="166"/>
      <c r="J126" s="165">
        <f>SUM(J117:J124)</f>
        <v>711870699</v>
      </c>
      <c r="K126" s="166"/>
      <c r="L126" s="166">
        <f>SUM(L117:L124)</f>
        <v>745995391</v>
      </c>
    </row>
    <row r="127" spans="1:12" s="106" customFormat="1" ht="19.350000000000001" customHeight="1">
      <c r="A127" s="126" t="s">
        <v>79</v>
      </c>
      <c r="B127" s="126"/>
      <c r="C127" s="126"/>
      <c r="D127" s="120"/>
      <c r="E127" s="126"/>
      <c r="F127" s="177">
        <v>304998443</v>
      </c>
      <c r="G127" s="128"/>
      <c r="H127" s="178">
        <v>80625475</v>
      </c>
      <c r="I127" s="128"/>
      <c r="J127" s="177">
        <v>0</v>
      </c>
      <c r="K127" s="128"/>
      <c r="L127" s="178">
        <v>0</v>
      </c>
    </row>
    <row r="128" spans="1:12" s="106" customFormat="1" ht="8.1" customHeight="1">
      <c r="A128" s="118"/>
      <c r="B128" s="126"/>
      <c r="C128" s="126"/>
      <c r="D128" s="120"/>
      <c r="E128" s="126"/>
      <c r="F128" s="165"/>
      <c r="G128" s="128"/>
      <c r="H128" s="166"/>
      <c r="I128" s="128"/>
      <c r="J128" s="165"/>
      <c r="K128" s="128"/>
      <c r="L128" s="166"/>
    </row>
    <row r="129" spans="1:12" s="106" customFormat="1" ht="19.350000000000001" customHeight="1">
      <c r="A129" s="118" t="s">
        <v>80</v>
      </c>
      <c r="B129" s="126"/>
      <c r="C129" s="126"/>
      <c r="D129" s="120"/>
      <c r="E129" s="126"/>
      <c r="F129" s="175">
        <f>F126+F127</f>
        <v>1166205702</v>
      </c>
      <c r="G129" s="166"/>
      <c r="H129" s="176">
        <f>H126+H127</f>
        <v>888842949</v>
      </c>
      <c r="I129" s="166"/>
      <c r="J129" s="175">
        <f>J126+J127</f>
        <v>711870699</v>
      </c>
      <c r="K129" s="166"/>
      <c r="L129" s="176">
        <f>L126+L127</f>
        <v>745995391</v>
      </c>
    </row>
    <row r="130" spans="1:12" s="106" customFormat="1" ht="8.1" customHeight="1">
      <c r="A130" s="118"/>
      <c r="B130" s="126"/>
      <c r="C130" s="126"/>
      <c r="D130" s="120"/>
      <c r="E130" s="126"/>
      <c r="F130" s="165"/>
      <c r="G130" s="128"/>
      <c r="H130" s="166"/>
      <c r="I130" s="128"/>
      <c r="J130" s="165"/>
      <c r="K130" s="128"/>
      <c r="L130" s="166"/>
    </row>
    <row r="131" spans="1:12" s="106" customFormat="1" ht="19.350000000000001" customHeight="1" thickBot="1">
      <c r="A131" s="118" t="s">
        <v>81</v>
      </c>
      <c r="B131" s="126"/>
      <c r="C131" s="126"/>
      <c r="D131" s="120"/>
      <c r="E131" s="126"/>
      <c r="F131" s="147">
        <f>F129+F88</f>
        <v>2165941614</v>
      </c>
      <c r="G131" s="128"/>
      <c r="H131" s="148">
        <f>H129+H88</f>
        <v>1913622687</v>
      </c>
      <c r="I131" s="128"/>
      <c r="J131" s="147">
        <f>J129+J88</f>
        <v>851228373</v>
      </c>
      <c r="K131" s="128"/>
      <c r="L131" s="148">
        <f>L129+L88</f>
        <v>909497162</v>
      </c>
    </row>
    <row r="132" spans="1:12" s="106" customFormat="1" ht="19.350000000000001" customHeight="1" thickTop="1">
      <c r="A132" s="118"/>
      <c r="B132" s="126"/>
      <c r="C132" s="126"/>
      <c r="D132" s="120"/>
      <c r="E132" s="126"/>
      <c r="F132" s="128"/>
      <c r="G132" s="128"/>
      <c r="H132" s="128"/>
      <c r="I132" s="128"/>
      <c r="J132" s="128"/>
      <c r="K132" s="128"/>
      <c r="L132" s="128"/>
    </row>
    <row r="133" spans="1:12" s="106" customFormat="1" ht="19.350000000000001" customHeight="1">
      <c r="A133" s="118"/>
      <c r="B133" s="126"/>
      <c r="C133" s="126"/>
      <c r="D133" s="120"/>
      <c r="E133" s="126"/>
      <c r="F133" s="128"/>
      <c r="G133" s="128"/>
      <c r="H133" s="128"/>
      <c r="I133" s="128"/>
      <c r="J133" s="128"/>
      <c r="K133" s="128"/>
      <c r="L133" s="128"/>
    </row>
    <row r="134" spans="1:12" s="106" customFormat="1" ht="19.350000000000001" customHeight="1">
      <c r="A134" s="118"/>
      <c r="B134" s="126"/>
      <c r="C134" s="126"/>
      <c r="D134" s="120"/>
      <c r="E134" s="126"/>
      <c r="F134" s="128"/>
      <c r="G134" s="128"/>
      <c r="H134" s="128"/>
      <c r="I134" s="128"/>
      <c r="J134" s="128"/>
      <c r="K134" s="128"/>
      <c r="L134" s="128"/>
    </row>
    <row r="135" spans="1:12" ht="19.350000000000001" customHeight="1">
      <c r="A135" s="19"/>
      <c r="B135" s="21"/>
      <c r="C135" s="21"/>
      <c r="D135" s="20"/>
      <c r="E135" s="21"/>
      <c r="F135" s="22"/>
      <c r="G135" s="22"/>
      <c r="H135" s="22"/>
      <c r="I135" s="22"/>
      <c r="J135" s="22"/>
      <c r="K135" s="22"/>
      <c r="L135" s="22"/>
    </row>
    <row r="136" spans="1:12" ht="19.350000000000001" customHeight="1">
      <c r="A136" s="19"/>
      <c r="B136" s="21"/>
      <c r="C136" s="21"/>
      <c r="D136" s="20"/>
      <c r="E136" s="21"/>
      <c r="F136" s="22"/>
      <c r="G136" s="22"/>
      <c r="H136" s="22"/>
      <c r="I136" s="22"/>
      <c r="J136" s="22"/>
      <c r="K136" s="22"/>
      <c r="L136" s="22"/>
    </row>
    <row r="137" spans="1:12" ht="19.350000000000001" customHeight="1">
      <c r="A137" s="19"/>
      <c r="B137" s="21"/>
      <c r="C137" s="21"/>
      <c r="D137" s="20"/>
      <c r="E137" s="21"/>
      <c r="F137" s="22"/>
      <c r="G137" s="22"/>
      <c r="H137" s="22"/>
      <c r="I137" s="22"/>
      <c r="J137" s="22"/>
      <c r="K137" s="22"/>
      <c r="L137" s="22"/>
    </row>
    <row r="138" spans="1:12" ht="19.350000000000001" customHeight="1">
      <c r="A138" s="19"/>
      <c r="B138" s="21"/>
      <c r="C138" s="21"/>
      <c r="D138" s="20"/>
      <c r="E138" s="21"/>
      <c r="F138" s="22"/>
      <c r="G138" s="22"/>
      <c r="H138" s="22"/>
      <c r="I138" s="22"/>
      <c r="J138" s="22"/>
      <c r="K138" s="22"/>
      <c r="L138" s="22"/>
    </row>
    <row r="139" spans="1:12" ht="19.350000000000001" customHeight="1"/>
    <row r="140" spans="1:12" ht="19.350000000000001" customHeight="1"/>
    <row r="141" spans="1:12" ht="8.25" customHeight="1"/>
    <row r="142" spans="1:12" s="27" customFormat="1" ht="21.95" customHeight="1">
      <c r="A142" s="6" t="s">
        <v>38</v>
      </c>
      <c r="B142" s="6"/>
      <c r="C142" s="6"/>
      <c r="D142" s="7"/>
      <c r="E142" s="6"/>
      <c r="F142" s="8"/>
      <c r="G142" s="9"/>
      <c r="H142" s="8"/>
      <c r="I142" s="9"/>
      <c r="J142" s="8"/>
      <c r="K142" s="9"/>
      <c r="L142" s="8"/>
    </row>
  </sheetData>
  <mergeCells count="6">
    <mergeCell ref="F5:H5"/>
    <mergeCell ref="J5:L5"/>
    <mergeCell ref="F53:H53"/>
    <mergeCell ref="J53:L53"/>
    <mergeCell ref="F100:H100"/>
    <mergeCell ref="J100:L100"/>
  </mergeCells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8" max="11" man="1"/>
    <brk id="9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L63"/>
  <sheetViews>
    <sheetView topLeftCell="C1" zoomScaleNormal="100" zoomScaleSheetLayoutView="98" workbookViewId="0">
      <selection activeCell="D4" sqref="D1:L1048576"/>
    </sheetView>
  </sheetViews>
  <sheetFormatPr defaultRowHeight="18" customHeight="1"/>
  <cols>
    <col min="1" max="2" width="1.7109375" style="4" customWidth="1"/>
    <col min="3" max="3" width="25.85546875" style="4" customWidth="1"/>
    <col min="4" max="4" width="6.7109375" style="4" customWidth="1"/>
    <col min="5" max="5" width="0.5703125" style="4" customWidth="1"/>
    <col min="6" max="6" width="14.28515625" style="24" customWidth="1"/>
    <col min="7" max="7" width="0.5703125" style="4" customWidth="1"/>
    <col min="8" max="8" width="14.28515625" style="24" customWidth="1"/>
    <col min="9" max="9" width="0.5703125" style="4" customWidth="1"/>
    <col min="10" max="10" width="14.28515625" style="24" customWidth="1"/>
    <col min="11" max="11" width="0.5703125" style="4" customWidth="1"/>
    <col min="12" max="12" width="14.28515625" style="24" customWidth="1"/>
    <col min="13" max="120" width="9.140625" style="4"/>
    <col min="121" max="122" width="2.42578125" style="4" customWidth="1"/>
    <col min="123" max="123" width="24" style="4" customWidth="1"/>
    <col min="124" max="124" width="6.7109375" style="4" customWidth="1"/>
    <col min="125" max="125" width="0.85546875" style="4" customWidth="1"/>
    <col min="126" max="126" width="13.5703125" style="4" customWidth="1"/>
    <col min="127" max="127" width="0.85546875" style="4" customWidth="1"/>
    <col min="128" max="128" width="13.5703125" style="4" customWidth="1"/>
    <col min="129" max="129" width="0.85546875" style="4" customWidth="1"/>
    <col min="130" max="130" width="13.5703125" style="4" customWidth="1"/>
    <col min="131" max="131" width="0.85546875" style="4" customWidth="1"/>
    <col min="132" max="132" width="13.5703125" style="4" customWidth="1"/>
    <col min="133" max="256" width="9.140625" style="4"/>
    <col min="257" max="258" width="1.7109375" style="4" customWidth="1"/>
    <col min="259" max="259" width="24.28515625" style="4" customWidth="1"/>
    <col min="260" max="260" width="6.7109375" style="4" customWidth="1"/>
    <col min="261" max="261" width="0.5703125" style="4" customWidth="1"/>
    <col min="262" max="262" width="14.42578125" style="4" customWidth="1"/>
    <col min="263" max="263" width="0.5703125" style="4" customWidth="1"/>
    <col min="264" max="264" width="14.42578125" style="4" customWidth="1"/>
    <col min="265" max="265" width="0.5703125" style="4" customWidth="1"/>
    <col min="266" max="266" width="14.42578125" style="4" customWidth="1"/>
    <col min="267" max="267" width="0.5703125" style="4" customWidth="1"/>
    <col min="268" max="268" width="14.42578125" style="4" customWidth="1"/>
    <col min="269" max="376" width="9.140625" style="4"/>
    <col min="377" max="378" width="2.42578125" style="4" customWidth="1"/>
    <col min="379" max="379" width="24" style="4" customWidth="1"/>
    <col min="380" max="380" width="6.7109375" style="4" customWidth="1"/>
    <col min="381" max="381" width="0.85546875" style="4" customWidth="1"/>
    <col min="382" max="382" width="13.5703125" style="4" customWidth="1"/>
    <col min="383" max="383" width="0.85546875" style="4" customWidth="1"/>
    <col min="384" max="384" width="13.5703125" style="4" customWidth="1"/>
    <col min="385" max="385" width="0.85546875" style="4" customWidth="1"/>
    <col min="386" max="386" width="13.5703125" style="4" customWidth="1"/>
    <col min="387" max="387" width="0.85546875" style="4" customWidth="1"/>
    <col min="388" max="388" width="13.5703125" style="4" customWidth="1"/>
    <col min="389" max="512" width="9.140625" style="4"/>
    <col min="513" max="514" width="1.7109375" style="4" customWidth="1"/>
    <col min="515" max="515" width="24.28515625" style="4" customWidth="1"/>
    <col min="516" max="516" width="6.7109375" style="4" customWidth="1"/>
    <col min="517" max="517" width="0.5703125" style="4" customWidth="1"/>
    <col min="518" max="518" width="14.42578125" style="4" customWidth="1"/>
    <col min="519" max="519" width="0.5703125" style="4" customWidth="1"/>
    <col min="520" max="520" width="14.42578125" style="4" customWidth="1"/>
    <col min="521" max="521" width="0.5703125" style="4" customWidth="1"/>
    <col min="522" max="522" width="14.42578125" style="4" customWidth="1"/>
    <col min="523" max="523" width="0.5703125" style="4" customWidth="1"/>
    <col min="524" max="524" width="14.42578125" style="4" customWidth="1"/>
    <col min="525" max="632" width="9.140625" style="4"/>
    <col min="633" max="634" width="2.42578125" style="4" customWidth="1"/>
    <col min="635" max="635" width="24" style="4" customWidth="1"/>
    <col min="636" max="636" width="6.7109375" style="4" customWidth="1"/>
    <col min="637" max="637" width="0.85546875" style="4" customWidth="1"/>
    <col min="638" max="638" width="13.5703125" style="4" customWidth="1"/>
    <col min="639" max="639" width="0.85546875" style="4" customWidth="1"/>
    <col min="640" max="640" width="13.5703125" style="4" customWidth="1"/>
    <col min="641" max="641" width="0.85546875" style="4" customWidth="1"/>
    <col min="642" max="642" width="13.5703125" style="4" customWidth="1"/>
    <col min="643" max="643" width="0.85546875" style="4" customWidth="1"/>
    <col min="644" max="644" width="13.5703125" style="4" customWidth="1"/>
    <col min="645" max="768" width="9.140625" style="4"/>
    <col min="769" max="770" width="1.7109375" style="4" customWidth="1"/>
    <col min="771" max="771" width="24.28515625" style="4" customWidth="1"/>
    <col min="772" max="772" width="6.7109375" style="4" customWidth="1"/>
    <col min="773" max="773" width="0.5703125" style="4" customWidth="1"/>
    <col min="774" max="774" width="14.42578125" style="4" customWidth="1"/>
    <col min="775" max="775" width="0.5703125" style="4" customWidth="1"/>
    <col min="776" max="776" width="14.42578125" style="4" customWidth="1"/>
    <col min="777" max="777" width="0.5703125" style="4" customWidth="1"/>
    <col min="778" max="778" width="14.42578125" style="4" customWidth="1"/>
    <col min="779" max="779" width="0.5703125" style="4" customWidth="1"/>
    <col min="780" max="780" width="14.42578125" style="4" customWidth="1"/>
    <col min="781" max="888" width="9.140625" style="4"/>
    <col min="889" max="890" width="2.42578125" style="4" customWidth="1"/>
    <col min="891" max="891" width="24" style="4" customWidth="1"/>
    <col min="892" max="892" width="6.7109375" style="4" customWidth="1"/>
    <col min="893" max="893" width="0.85546875" style="4" customWidth="1"/>
    <col min="894" max="894" width="13.5703125" style="4" customWidth="1"/>
    <col min="895" max="895" width="0.85546875" style="4" customWidth="1"/>
    <col min="896" max="896" width="13.5703125" style="4" customWidth="1"/>
    <col min="897" max="897" width="0.85546875" style="4" customWidth="1"/>
    <col min="898" max="898" width="13.5703125" style="4" customWidth="1"/>
    <col min="899" max="899" width="0.85546875" style="4" customWidth="1"/>
    <col min="900" max="900" width="13.5703125" style="4" customWidth="1"/>
    <col min="901" max="1024" width="9.140625" style="4"/>
    <col min="1025" max="1026" width="1.7109375" style="4" customWidth="1"/>
    <col min="1027" max="1027" width="24.28515625" style="4" customWidth="1"/>
    <col min="1028" max="1028" width="6.7109375" style="4" customWidth="1"/>
    <col min="1029" max="1029" width="0.5703125" style="4" customWidth="1"/>
    <col min="1030" max="1030" width="14.42578125" style="4" customWidth="1"/>
    <col min="1031" max="1031" width="0.5703125" style="4" customWidth="1"/>
    <col min="1032" max="1032" width="14.42578125" style="4" customWidth="1"/>
    <col min="1033" max="1033" width="0.5703125" style="4" customWidth="1"/>
    <col min="1034" max="1034" width="14.42578125" style="4" customWidth="1"/>
    <col min="1035" max="1035" width="0.5703125" style="4" customWidth="1"/>
    <col min="1036" max="1036" width="14.42578125" style="4" customWidth="1"/>
    <col min="1037" max="1144" width="9.140625" style="4"/>
    <col min="1145" max="1146" width="2.42578125" style="4" customWidth="1"/>
    <col min="1147" max="1147" width="24" style="4" customWidth="1"/>
    <col min="1148" max="1148" width="6.7109375" style="4" customWidth="1"/>
    <col min="1149" max="1149" width="0.85546875" style="4" customWidth="1"/>
    <col min="1150" max="1150" width="13.5703125" style="4" customWidth="1"/>
    <col min="1151" max="1151" width="0.85546875" style="4" customWidth="1"/>
    <col min="1152" max="1152" width="13.5703125" style="4" customWidth="1"/>
    <col min="1153" max="1153" width="0.85546875" style="4" customWidth="1"/>
    <col min="1154" max="1154" width="13.5703125" style="4" customWidth="1"/>
    <col min="1155" max="1155" width="0.85546875" style="4" customWidth="1"/>
    <col min="1156" max="1156" width="13.5703125" style="4" customWidth="1"/>
    <col min="1157" max="1280" width="9.140625" style="4"/>
    <col min="1281" max="1282" width="1.7109375" style="4" customWidth="1"/>
    <col min="1283" max="1283" width="24.28515625" style="4" customWidth="1"/>
    <col min="1284" max="1284" width="6.7109375" style="4" customWidth="1"/>
    <col min="1285" max="1285" width="0.5703125" style="4" customWidth="1"/>
    <col min="1286" max="1286" width="14.42578125" style="4" customWidth="1"/>
    <col min="1287" max="1287" width="0.5703125" style="4" customWidth="1"/>
    <col min="1288" max="1288" width="14.42578125" style="4" customWidth="1"/>
    <col min="1289" max="1289" width="0.5703125" style="4" customWidth="1"/>
    <col min="1290" max="1290" width="14.42578125" style="4" customWidth="1"/>
    <col min="1291" max="1291" width="0.5703125" style="4" customWidth="1"/>
    <col min="1292" max="1292" width="14.42578125" style="4" customWidth="1"/>
    <col min="1293" max="1400" width="9.140625" style="4"/>
    <col min="1401" max="1402" width="2.42578125" style="4" customWidth="1"/>
    <col min="1403" max="1403" width="24" style="4" customWidth="1"/>
    <col min="1404" max="1404" width="6.7109375" style="4" customWidth="1"/>
    <col min="1405" max="1405" width="0.85546875" style="4" customWidth="1"/>
    <col min="1406" max="1406" width="13.5703125" style="4" customWidth="1"/>
    <col min="1407" max="1407" width="0.85546875" style="4" customWidth="1"/>
    <col min="1408" max="1408" width="13.5703125" style="4" customWidth="1"/>
    <col min="1409" max="1409" width="0.85546875" style="4" customWidth="1"/>
    <col min="1410" max="1410" width="13.5703125" style="4" customWidth="1"/>
    <col min="1411" max="1411" width="0.85546875" style="4" customWidth="1"/>
    <col min="1412" max="1412" width="13.5703125" style="4" customWidth="1"/>
    <col min="1413" max="1536" width="9.140625" style="4"/>
    <col min="1537" max="1538" width="1.7109375" style="4" customWidth="1"/>
    <col min="1539" max="1539" width="24.28515625" style="4" customWidth="1"/>
    <col min="1540" max="1540" width="6.7109375" style="4" customWidth="1"/>
    <col min="1541" max="1541" width="0.5703125" style="4" customWidth="1"/>
    <col min="1542" max="1542" width="14.42578125" style="4" customWidth="1"/>
    <col min="1543" max="1543" width="0.5703125" style="4" customWidth="1"/>
    <col min="1544" max="1544" width="14.42578125" style="4" customWidth="1"/>
    <col min="1545" max="1545" width="0.5703125" style="4" customWidth="1"/>
    <col min="1546" max="1546" width="14.42578125" style="4" customWidth="1"/>
    <col min="1547" max="1547" width="0.5703125" style="4" customWidth="1"/>
    <col min="1548" max="1548" width="14.42578125" style="4" customWidth="1"/>
    <col min="1549" max="1656" width="9.140625" style="4"/>
    <col min="1657" max="1658" width="2.42578125" style="4" customWidth="1"/>
    <col min="1659" max="1659" width="24" style="4" customWidth="1"/>
    <col min="1660" max="1660" width="6.7109375" style="4" customWidth="1"/>
    <col min="1661" max="1661" width="0.85546875" style="4" customWidth="1"/>
    <col min="1662" max="1662" width="13.5703125" style="4" customWidth="1"/>
    <col min="1663" max="1663" width="0.85546875" style="4" customWidth="1"/>
    <col min="1664" max="1664" width="13.5703125" style="4" customWidth="1"/>
    <col min="1665" max="1665" width="0.85546875" style="4" customWidth="1"/>
    <col min="1666" max="1666" width="13.5703125" style="4" customWidth="1"/>
    <col min="1667" max="1667" width="0.85546875" style="4" customWidth="1"/>
    <col min="1668" max="1668" width="13.5703125" style="4" customWidth="1"/>
    <col min="1669" max="1792" width="9.140625" style="4"/>
    <col min="1793" max="1794" width="1.7109375" style="4" customWidth="1"/>
    <col min="1795" max="1795" width="24.28515625" style="4" customWidth="1"/>
    <col min="1796" max="1796" width="6.7109375" style="4" customWidth="1"/>
    <col min="1797" max="1797" width="0.5703125" style="4" customWidth="1"/>
    <col min="1798" max="1798" width="14.42578125" style="4" customWidth="1"/>
    <col min="1799" max="1799" width="0.5703125" style="4" customWidth="1"/>
    <col min="1800" max="1800" width="14.42578125" style="4" customWidth="1"/>
    <col min="1801" max="1801" width="0.5703125" style="4" customWidth="1"/>
    <col min="1802" max="1802" width="14.42578125" style="4" customWidth="1"/>
    <col min="1803" max="1803" width="0.5703125" style="4" customWidth="1"/>
    <col min="1804" max="1804" width="14.42578125" style="4" customWidth="1"/>
    <col min="1805" max="1912" width="9.140625" style="4"/>
    <col min="1913" max="1914" width="2.42578125" style="4" customWidth="1"/>
    <col min="1915" max="1915" width="24" style="4" customWidth="1"/>
    <col min="1916" max="1916" width="6.7109375" style="4" customWidth="1"/>
    <col min="1917" max="1917" width="0.85546875" style="4" customWidth="1"/>
    <col min="1918" max="1918" width="13.5703125" style="4" customWidth="1"/>
    <col min="1919" max="1919" width="0.85546875" style="4" customWidth="1"/>
    <col min="1920" max="1920" width="13.5703125" style="4" customWidth="1"/>
    <col min="1921" max="1921" width="0.85546875" style="4" customWidth="1"/>
    <col min="1922" max="1922" width="13.5703125" style="4" customWidth="1"/>
    <col min="1923" max="1923" width="0.85546875" style="4" customWidth="1"/>
    <col min="1924" max="1924" width="13.5703125" style="4" customWidth="1"/>
    <col min="1925" max="2048" width="9.140625" style="4"/>
    <col min="2049" max="2050" width="1.7109375" style="4" customWidth="1"/>
    <col min="2051" max="2051" width="24.28515625" style="4" customWidth="1"/>
    <col min="2052" max="2052" width="6.7109375" style="4" customWidth="1"/>
    <col min="2053" max="2053" width="0.5703125" style="4" customWidth="1"/>
    <col min="2054" max="2054" width="14.42578125" style="4" customWidth="1"/>
    <col min="2055" max="2055" width="0.5703125" style="4" customWidth="1"/>
    <col min="2056" max="2056" width="14.42578125" style="4" customWidth="1"/>
    <col min="2057" max="2057" width="0.5703125" style="4" customWidth="1"/>
    <col min="2058" max="2058" width="14.42578125" style="4" customWidth="1"/>
    <col min="2059" max="2059" width="0.5703125" style="4" customWidth="1"/>
    <col min="2060" max="2060" width="14.42578125" style="4" customWidth="1"/>
    <col min="2061" max="2168" width="9.140625" style="4"/>
    <col min="2169" max="2170" width="2.42578125" style="4" customWidth="1"/>
    <col min="2171" max="2171" width="24" style="4" customWidth="1"/>
    <col min="2172" max="2172" width="6.7109375" style="4" customWidth="1"/>
    <col min="2173" max="2173" width="0.85546875" style="4" customWidth="1"/>
    <col min="2174" max="2174" width="13.5703125" style="4" customWidth="1"/>
    <col min="2175" max="2175" width="0.85546875" style="4" customWidth="1"/>
    <col min="2176" max="2176" width="13.5703125" style="4" customWidth="1"/>
    <col min="2177" max="2177" width="0.85546875" style="4" customWidth="1"/>
    <col min="2178" max="2178" width="13.5703125" style="4" customWidth="1"/>
    <col min="2179" max="2179" width="0.85546875" style="4" customWidth="1"/>
    <col min="2180" max="2180" width="13.5703125" style="4" customWidth="1"/>
    <col min="2181" max="2304" width="9.140625" style="4"/>
    <col min="2305" max="2306" width="1.7109375" style="4" customWidth="1"/>
    <col min="2307" max="2307" width="24.28515625" style="4" customWidth="1"/>
    <col min="2308" max="2308" width="6.7109375" style="4" customWidth="1"/>
    <col min="2309" max="2309" width="0.5703125" style="4" customWidth="1"/>
    <col min="2310" max="2310" width="14.42578125" style="4" customWidth="1"/>
    <col min="2311" max="2311" width="0.5703125" style="4" customWidth="1"/>
    <col min="2312" max="2312" width="14.42578125" style="4" customWidth="1"/>
    <col min="2313" max="2313" width="0.5703125" style="4" customWidth="1"/>
    <col min="2314" max="2314" width="14.42578125" style="4" customWidth="1"/>
    <col min="2315" max="2315" width="0.5703125" style="4" customWidth="1"/>
    <col min="2316" max="2316" width="14.42578125" style="4" customWidth="1"/>
    <col min="2317" max="2424" width="9.140625" style="4"/>
    <col min="2425" max="2426" width="2.42578125" style="4" customWidth="1"/>
    <col min="2427" max="2427" width="24" style="4" customWidth="1"/>
    <col min="2428" max="2428" width="6.7109375" style="4" customWidth="1"/>
    <col min="2429" max="2429" width="0.85546875" style="4" customWidth="1"/>
    <col min="2430" max="2430" width="13.5703125" style="4" customWidth="1"/>
    <col min="2431" max="2431" width="0.85546875" style="4" customWidth="1"/>
    <col min="2432" max="2432" width="13.5703125" style="4" customWidth="1"/>
    <col min="2433" max="2433" width="0.85546875" style="4" customWidth="1"/>
    <col min="2434" max="2434" width="13.5703125" style="4" customWidth="1"/>
    <col min="2435" max="2435" width="0.85546875" style="4" customWidth="1"/>
    <col min="2436" max="2436" width="13.5703125" style="4" customWidth="1"/>
    <col min="2437" max="2560" width="9.140625" style="4"/>
    <col min="2561" max="2562" width="1.7109375" style="4" customWidth="1"/>
    <col min="2563" max="2563" width="24.28515625" style="4" customWidth="1"/>
    <col min="2564" max="2564" width="6.7109375" style="4" customWidth="1"/>
    <col min="2565" max="2565" width="0.5703125" style="4" customWidth="1"/>
    <col min="2566" max="2566" width="14.42578125" style="4" customWidth="1"/>
    <col min="2567" max="2567" width="0.5703125" style="4" customWidth="1"/>
    <col min="2568" max="2568" width="14.42578125" style="4" customWidth="1"/>
    <col min="2569" max="2569" width="0.5703125" style="4" customWidth="1"/>
    <col min="2570" max="2570" width="14.42578125" style="4" customWidth="1"/>
    <col min="2571" max="2571" width="0.5703125" style="4" customWidth="1"/>
    <col min="2572" max="2572" width="14.42578125" style="4" customWidth="1"/>
    <col min="2573" max="2680" width="9.140625" style="4"/>
    <col min="2681" max="2682" width="2.42578125" style="4" customWidth="1"/>
    <col min="2683" max="2683" width="24" style="4" customWidth="1"/>
    <col min="2684" max="2684" width="6.7109375" style="4" customWidth="1"/>
    <col min="2685" max="2685" width="0.85546875" style="4" customWidth="1"/>
    <col min="2686" max="2686" width="13.5703125" style="4" customWidth="1"/>
    <col min="2687" max="2687" width="0.85546875" style="4" customWidth="1"/>
    <col min="2688" max="2688" width="13.5703125" style="4" customWidth="1"/>
    <col min="2689" max="2689" width="0.85546875" style="4" customWidth="1"/>
    <col min="2690" max="2690" width="13.5703125" style="4" customWidth="1"/>
    <col min="2691" max="2691" width="0.85546875" style="4" customWidth="1"/>
    <col min="2692" max="2692" width="13.5703125" style="4" customWidth="1"/>
    <col min="2693" max="2816" width="9.140625" style="4"/>
    <col min="2817" max="2818" width="1.7109375" style="4" customWidth="1"/>
    <col min="2819" max="2819" width="24.28515625" style="4" customWidth="1"/>
    <col min="2820" max="2820" width="6.7109375" style="4" customWidth="1"/>
    <col min="2821" max="2821" width="0.5703125" style="4" customWidth="1"/>
    <col min="2822" max="2822" width="14.42578125" style="4" customWidth="1"/>
    <col min="2823" max="2823" width="0.5703125" style="4" customWidth="1"/>
    <col min="2824" max="2824" width="14.42578125" style="4" customWidth="1"/>
    <col min="2825" max="2825" width="0.5703125" style="4" customWidth="1"/>
    <col min="2826" max="2826" width="14.42578125" style="4" customWidth="1"/>
    <col min="2827" max="2827" width="0.5703125" style="4" customWidth="1"/>
    <col min="2828" max="2828" width="14.42578125" style="4" customWidth="1"/>
    <col min="2829" max="2936" width="9.140625" style="4"/>
    <col min="2937" max="2938" width="2.42578125" style="4" customWidth="1"/>
    <col min="2939" max="2939" width="24" style="4" customWidth="1"/>
    <col min="2940" max="2940" width="6.7109375" style="4" customWidth="1"/>
    <col min="2941" max="2941" width="0.85546875" style="4" customWidth="1"/>
    <col min="2942" max="2942" width="13.5703125" style="4" customWidth="1"/>
    <col min="2943" max="2943" width="0.85546875" style="4" customWidth="1"/>
    <col min="2944" max="2944" width="13.5703125" style="4" customWidth="1"/>
    <col min="2945" max="2945" width="0.85546875" style="4" customWidth="1"/>
    <col min="2946" max="2946" width="13.5703125" style="4" customWidth="1"/>
    <col min="2947" max="2947" width="0.85546875" style="4" customWidth="1"/>
    <col min="2948" max="2948" width="13.5703125" style="4" customWidth="1"/>
    <col min="2949" max="3072" width="9.140625" style="4"/>
    <col min="3073" max="3074" width="1.7109375" style="4" customWidth="1"/>
    <col min="3075" max="3075" width="24.28515625" style="4" customWidth="1"/>
    <col min="3076" max="3076" width="6.7109375" style="4" customWidth="1"/>
    <col min="3077" max="3077" width="0.5703125" style="4" customWidth="1"/>
    <col min="3078" max="3078" width="14.42578125" style="4" customWidth="1"/>
    <col min="3079" max="3079" width="0.5703125" style="4" customWidth="1"/>
    <col min="3080" max="3080" width="14.42578125" style="4" customWidth="1"/>
    <col min="3081" max="3081" width="0.5703125" style="4" customWidth="1"/>
    <col min="3082" max="3082" width="14.42578125" style="4" customWidth="1"/>
    <col min="3083" max="3083" width="0.5703125" style="4" customWidth="1"/>
    <col min="3084" max="3084" width="14.42578125" style="4" customWidth="1"/>
    <col min="3085" max="3192" width="9.140625" style="4"/>
    <col min="3193" max="3194" width="2.42578125" style="4" customWidth="1"/>
    <col min="3195" max="3195" width="24" style="4" customWidth="1"/>
    <col min="3196" max="3196" width="6.7109375" style="4" customWidth="1"/>
    <col min="3197" max="3197" width="0.85546875" style="4" customWidth="1"/>
    <col min="3198" max="3198" width="13.5703125" style="4" customWidth="1"/>
    <col min="3199" max="3199" width="0.85546875" style="4" customWidth="1"/>
    <col min="3200" max="3200" width="13.5703125" style="4" customWidth="1"/>
    <col min="3201" max="3201" width="0.85546875" style="4" customWidth="1"/>
    <col min="3202" max="3202" width="13.5703125" style="4" customWidth="1"/>
    <col min="3203" max="3203" width="0.85546875" style="4" customWidth="1"/>
    <col min="3204" max="3204" width="13.5703125" style="4" customWidth="1"/>
    <col min="3205" max="3328" width="9.140625" style="4"/>
    <col min="3329" max="3330" width="1.7109375" style="4" customWidth="1"/>
    <col min="3331" max="3331" width="24.28515625" style="4" customWidth="1"/>
    <col min="3332" max="3332" width="6.7109375" style="4" customWidth="1"/>
    <col min="3333" max="3333" width="0.5703125" style="4" customWidth="1"/>
    <col min="3334" max="3334" width="14.42578125" style="4" customWidth="1"/>
    <col min="3335" max="3335" width="0.5703125" style="4" customWidth="1"/>
    <col min="3336" max="3336" width="14.42578125" style="4" customWidth="1"/>
    <col min="3337" max="3337" width="0.5703125" style="4" customWidth="1"/>
    <col min="3338" max="3338" width="14.42578125" style="4" customWidth="1"/>
    <col min="3339" max="3339" width="0.5703125" style="4" customWidth="1"/>
    <col min="3340" max="3340" width="14.42578125" style="4" customWidth="1"/>
    <col min="3341" max="3448" width="9.140625" style="4"/>
    <col min="3449" max="3450" width="2.42578125" style="4" customWidth="1"/>
    <col min="3451" max="3451" width="24" style="4" customWidth="1"/>
    <col min="3452" max="3452" width="6.7109375" style="4" customWidth="1"/>
    <col min="3453" max="3453" width="0.85546875" style="4" customWidth="1"/>
    <col min="3454" max="3454" width="13.5703125" style="4" customWidth="1"/>
    <col min="3455" max="3455" width="0.85546875" style="4" customWidth="1"/>
    <col min="3456" max="3456" width="13.5703125" style="4" customWidth="1"/>
    <col min="3457" max="3457" width="0.85546875" style="4" customWidth="1"/>
    <col min="3458" max="3458" width="13.5703125" style="4" customWidth="1"/>
    <col min="3459" max="3459" width="0.85546875" style="4" customWidth="1"/>
    <col min="3460" max="3460" width="13.5703125" style="4" customWidth="1"/>
    <col min="3461" max="3584" width="9.140625" style="4"/>
    <col min="3585" max="3586" width="1.7109375" style="4" customWidth="1"/>
    <col min="3587" max="3587" width="24.28515625" style="4" customWidth="1"/>
    <col min="3588" max="3588" width="6.7109375" style="4" customWidth="1"/>
    <col min="3589" max="3589" width="0.5703125" style="4" customWidth="1"/>
    <col min="3590" max="3590" width="14.42578125" style="4" customWidth="1"/>
    <col min="3591" max="3591" width="0.5703125" style="4" customWidth="1"/>
    <col min="3592" max="3592" width="14.42578125" style="4" customWidth="1"/>
    <col min="3593" max="3593" width="0.5703125" style="4" customWidth="1"/>
    <col min="3594" max="3594" width="14.42578125" style="4" customWidth="1"/>
    <col min="3595" max="3595" width="0.5703125" style="4" customWidth="1"/>
    <col min="3596" max="3596" width="14.42578125" style="4" customWidth="1"/>
    <col min="3597" max="3704" width="9.140625" style="4"/>
    <col min="3705" max="3706" width="2.42578125" style="4" customWidth="1"/>
    <col min="3707" max="3707" width="24" style="4" customWidth="1"/>
    <col min="3708" max="3708" width="6.7109375" style="4" customWidth="1"/>
    <col min="3709" max="3709" width="0.85546875" style="4" customWidth="1"/>
    <col min="3710" max="3710" width="13.5703125" style="4" customWidth="1"/>
    <col min="3711" max="3711" width="0.85546875" style="4" customWidth="1"/>
    <col min="3712" max="3712" width="13.5703125" style="4" customWidth="1"/>
    <col min="3713" max="3713" width="0.85546875" style="4" customWidth="1"/>
    <col min="3714" max="3714" width="13.5703125" style="4" customWidth="1"/>
    <col min="3715" max="3715" width="0.85546875" style="4" customWidth="1"/>
    <col min="3716" max="3716" width="13.5703125" style="4" customWidth="1"/>
    <col min="3717" max="3840" width="9.140625" style="4"/>
    <col min="3841" max="3842" width="1.7109375" style="4" customWidth="1"/>
    <col min="3843" max="3843" width="24.28515625" style="4" customWidth="1"/>
    <col min="3844" max="3844" width="6.7109375" style="4" customWidth="1"/>
    <col min="3845" max="3845" width="0.5703125" style="4" customWidth="1"/>
    <col min="3846" max="3846" width="14.42578125" style="4" customWidth="1"/>
    <col min="3847" max="3847" width="0.5703125" style="4" customWidth="1"/>
    <col min="3848" max="3848" width="14.42578125" style="4" customWidth="1"/>
    <col min="3849" max="3849" width="0.5703125" style="4" customWidth="1"/>
    <col min="3850" max="3850" width="14.42578125" style="4" customWidth="1"/>
    <col min="3851" max="3851" width="0.5703125" style="4" customWidth="1"/>
    <col min="3852" max="3852" width="14.42578125" style="4" customWidth="1"/>
    <col min="3853" max="3960" width="9.140625" style="4"/>
    <col min="3961" max="3962" width="2.42578125" style="4" customWidth="1"/>
    <col min="3963" max="3963" width="24" style="4" customWidth="1"/>
    <col min="3964" max="3964" width="6.7109375" style="4" customWidth="1"/>
    <col min="3965" max="3965" width="0.85546875" style="4" customWidth="1"/>
    <col min="3966" max="3966" width="13.5703125" style="4" customWidth="1"/>
    <col min="3967" max="3967" width="0.85546875" style="4" customWidth="1"/>
    <col min="3968" max="3968" width="13.5703125" style="4" customWidth="1"/>
    <col min="3969" max="3969" width="0.85546875" style="4" customWidth="1"/>
    <col min="3970" max="3970" width="13.5703125" style="4" customWidth="1"/>
    <col min="3971" max="3971" width="0.85546875" style="4" customWidth="1"/>
    <col min="3972" max="3972" width="13.5703125" style="4" customWidth="1"/>
    <col min="3973" max="4096" width="9.140625" style="4"/>
    <col min="4097" max="4098" width="1.7109375" style="4" customWidth="1"/>
    <col min="4099" max="4099" width="24.28515625" style="4" customWidth="1"/>
    <col min="4100" max="4100" width="6.7109375" style="4" customWidth="1"/>
    <col min="4101" max="4101" width="0.5703125" style="4" customWidth="1"/>
    <col min="4102" max="4102" width="14.42578125" style="4" customWidth="1"/>
    <col min="4103" max="4103" width="0.5703125" style="4" customWidth="1"/>
    <col min="4104" max="4104" width="14.42578125" style="4" customWidth="1"/>
    <col min="4105" max="4105" width="0.5703125" style="4" customWidth="1"/>
    <col min="4106" max="4106" width="14.42578125" style="4" customWidth="1"/>
    <col min="4107" max="4107" width="0.5703125" style="4" customWidth="1"/>
    <col min="4108" max="4108" width="14.42578125" style="4" customWidth="1"/>
    <col min="4109" max="4216" width="9.140625" style="4"/>
    <col min="4217" max="4218" width="2.42578125" style="4" customWidth="1"/>
    <col min="4219" max="4219" width="24" style="4" customWidth="1"/>
    <col min="4220" max="4220" width="6.7109375" style="4" customWidth="1"/>
    <col min="4221" max="4221" width="0.85546875" style="4" customWidth="1"/>
    <col min="4222" max="4222" width="13.5703125" style="4" customWidth="1"/>
    <col min="4223" max="4223" width="0.85546875" style="4" customWidth="1"/>
    <col min="4224" max="4224" width="13.5703125" style="4" customWidth="1"/>
    <col min="4225" max="4225" width="0.85546875" style="4" customWidth="1"/>
    <col min="4226" max="4226" width="13.5703125" style="4" customWidth="1"/>
    <col min="4227" max="4227" width="0.85546875" style="4" customWidth="1"/>
    <col min="4228" max="4228" width="13.5703125" style="4" customWidth="1"/>
    <col min="4229" max="4352" width="9.140625" style="4"/>
    <col min="4353" max="4354" width="1.7109375" style="4" customWidth="1"/>
    <col min="4355" max="4355" width="24.28515625" style="4" customWidth="1"/>
    <col min="4356" max="4356" width="6.7109375" style="4" customWidth="1"/>
    <col min="4357" max="4357" width="0.5703125" style="4" customWidth="1"/>
    <col min="4358" max="4358" width="14.42578125" style="4" customWidth="1"/>
    <col min="4359" max="4359" width="0.5703125" style="4" customWidth="1"/>
    <col min="4360" max="4360" width="14.42578125" style="4" customWidth="1"/>
    <col min="4361" max="4361" width="0.5703125" style="4" customWidth="1"/>
    <col min="4362" max="4362" width="14.42578125" style="4" customWidth="1"/>
    <col min="4363" max="4363" width="0.5703125" style="4" customWidth="1"/>
    <col min="4364" max="4364" width="14.42578125" style="4" customWidth="1"/>
    <col min="4365" max="4472" width="9.140625" style="4"/>
    <col min="4473" max="4474" width="2.42578125" style="4" customWidth="1"/>
    <col min="4475" max="4475" width="24" style="4" customWidth="1"/>
    <col min="4476" max="4476" width="6.7109375" style="4" customWidth="1"/>
    <col min="4477" max="4477" width="0.85546875" style="4" customWidth="1"/>
    <col min="4478" max="4478" width="13.5703125" style="4" customWidth="1"/>
    <col min="4479" max="4479" width="0.85546875" style="4" customWidth="1"/>
    <col min="4480" max="4480" width="13.5703125" style="4" customWidth="1"/>
    <col min="4481" max="4481" width="0.85546875" style="4" customWidth="1"/>
    <col min="4482" max="4482" width="13.5703125" style="4" customWidth="1"/>
    <col min="4483" max="4483" width="0.85546875" style="4" customWidth="1"/>
    <col min="4484" max="4484" width="13.5703125" style="4" customWidth="1"/>
    <col min="4485" max="4608" width="9.140625" style="4"/>
    <col min="4609" max="4610" width="1.7109375" style="4" customWidth="1"/>
    <col min="4611" max="4611" width="24.28515625" style="4" customWidth="1"/>
    <col min="4612" max="4612" width="6.7109375" style="4" customWidth="1"/>
    <col min="4613" max="4613" width="0.5703125" style="4" customWidth="1"/>
    <col min="4614" max="4614" width="14.42578125" style="4" customWidth="1"/>
    <col min="4615" max="4615" width="0.5703125" style="4" customWidth="1"/>
    <col min="4616" max="4616" width="14.42578125" style="4" customWidth="1"/>
    <col min="4617" max="4617" width="0.5703125" style="4" customWidth="1"/>
    <col min="4618" max="4618" width="14.42578125" style="4" customWidth="1"/>
    <col min="4619" max="4619" width="0.5703125" style="4" customWidth="1"/>
    <col min="4620" max="4620" width="14.42578125" style="4" customWidth="1"/>
    <col min="4621" max="4728" width="9.140625" style="4"/>
    <col min="4729" max="4730" width="2.42578125" style="4" customWidth="1"/>
    <col min="4731" max="4731" width="24" style="4" customWidth="1"/>
    <col min="4732" max="4732" width="6.7109375" style="4" customWidth="1"/>
    <col min="4733" max="4733" width="0.85546875" style="4" customWidth="1"/>
    <col min="4734" max="4734" width="13.5703125" style="4" customWidth="1"/>
    <col min="4735" max="4735" width="0.85546875" style="4" customWidth="1"/>
    <col min="4736" max="4736" width="13.5703125" style="4" customWidth="1"/>
    <col min="4737" max="4737" width="0.85546875" style="4" customWidth="1"/>
    <col min="4738" max="4738" width="13.5703125" style="4" customWidth="1"/>
    <col min="4739" max="4739" width="0.85546875" style="4" customWidth="1"/>
    <col min="4740" max="4740" width="13.5703125" style="4" customWidth="1"/>
    <col min="4741" max="4864" width="9.140625" style="4"/>
    <col min="4865" max="4866" width="1.7109375" style="4" customWidth="1"/>
    <col min="4867" max="4867" width="24.28515625" style="4" customWidth="1"/>
    <col min="4868" max="4868" width="6.7109375" style="4" customWidth="1"/>
    <col min="4869" max="4869" width="0.5703125" style="4" customWidth="1"/>
    <col min="4870" max="4870" width="14.42578125" style="4" customWidth="1"/>
    <col min="4871" max="4871" width="0.5703125" style="4" customWidth="1"/>
    <col min="4872" max="4872" width="14.42578125" style="4" customWidth="1"/>
    <col min="4873" max="4873" width="0.5703125" style="4" customWidth="1"/>
    <col min="4874" max="4874" width="14.42578125" style="4" customWidth="1"/>
    <col min="4875" max="4875" width="0.5703125" style="4" customWidth="1"/>
    <col min="4876" max="4876" width="14.42578125" style="4" customWidth="1"/>
    <col min="4877" max="4984" width="9.140625" style="4"/>
    <col min="4985" max="4986" width="2.42578125" style="4" customWidth="1"/>
    <col min="4987" max="4987" width="24" style="4" customWidth="1"/>
    <col min="4988" max="4988" width="6.7109375" style="4" customWidth="1"/>
    <col min="4989" max="4989" width="0.85546875" style="4" customWidth="1"/>
    <col min="4990" max="4990" width="13.5703125" style="4" customWidth="1"/>
    <col min="4991" max="4991" width="0.85546875" style="4" customWidth="1"/>
    <col min="4992" max="4992" width="13.5703125" style="4" customWidth="1"/>
    <col min="4993" max="4993" width="0.85546875" style="4" customWidth="1"/>
    <col min="4994" max="4994" width="13.5703125" style="4" customWidth="1"/>
    <col min="4995" max="4995" width="0.85546875" style="4" customWidth="1"/>
    <col min="4996" max="4996" width="13.5703125" style="4" customWidth="1"/>
    <col min="4997" max="5120" width="9.140625" style="4"/>
    <col min="5121" max="5122" width="1.7109375" style="4" customWidth="1"/>
    <col min="5123" max="5123" width="24.28515625" style="4" customWidth="1"/>
    <col min="5124" max="5124" width="6.7109375" style="4" customWidth="1"/>
    <col min="5125" max="5125" width="0.5703125" style="4" customWidth="1"/>
    <col min="5126" max="5126" width="14.42578125" style="4" customWidth="1"/>
    <col min="5127" max="5127" width="0.5703125" style="4" customWidth="1"/>
    <col min="5128" max="5128" width="14.42578125" style="4" customWidth="1"/>
    <col min="5129" max="5129" width="0.5703125" style="4" customWidth="1"/>
    <col min="5130" max="5130" width="14.42578125" style="4" customWidth="1"/>
    <col min="5131" max="5131" width="0.5703125" style="4" customWidth="1"/>
    <col min="5132" max="5132" width="14.42578125" style="4" customWidth="1"/>
    <col min="5133" max="5240" width="9.140625" style="4"/>
    <col min="5241" max="5242" width="2.42578125" style="4" customWidth="1"/>
    <col min="5243" max="5243" width="24" style="4" customWidth="1"/>
    <col min="5244" max="5244" width="6.7109375" style="4" customWidth="1"/>
    <col min="5245" max="5245" width="0.85546875" style="4" customWidth="1"/>
    <col min="5246" max="5246" width="13.5703125" style="4" customWidth="1"/>
    <col min="5247" max="5247" width="0.85546875" style="4" customWidth="1"/>
    <col min="5248" max="5248" width="13.5703125" style="4" customWidth="1"/>
    <col min="5249" max="5249" width="0.85546875" style="4" customWidth="1"/>
    <col min="5250" max="5250" width="13.5703125" style="4" customWidth="1"/>
    <col min="5251" max="5251" width="0.85546875" style="4" customWidth="1"/>
    <col min="5252" max="5252" width="13.5703125" style="4" customWidth="1"/>
    <col min="5253" max="5376" width="9.140625" style="4"/>
    <col min="5377" max="5378" width="1.7109375" style="4" customWidth="1"/>
    <col min="5379" max="5379" width="24.28515625" style="4" customWidth="1"/>
    <col min="5380" max="5380" width="6.7109375" style="4" customWidth="1"/>
    <col min="5381" max="5381" width="0.5703125" style="4" customWidth="1"/>
    <col min="5382" max="5382" width="14.42578125" style="4" customWidth="1"/>
    <col min="5383" max="5383" width="0.5703125" style="4" customWidth="1"/>
    <col min="5384" max="5384" width="14.42578125" style="4" customWidth="1"/>
    <col min="5385" max="5385" width="0.5703125" style="4" customWidth="1"/>
    <col min="5386" max="5386" width="14.42578125" style="4" customWidth="1"/>
    <col min="5387" max="5387" width="0.5703125" style="4" customWidth="1"/>
    <col min="5388" max="5388" width="14.42578125" style="4" customWidth="1"/>
    <col min="5389" max="5496" width="9.140625" style="4"/>
    <col min="5497" max="5498" width="2.42578125" style="4" customWidth="1"/>
    <col min="5499" max="5499" width="24" style="4" customWidth="1"/>
    <col min="5500" max="5500" width="6.7109375" style="4" customWidth="1"/>
    <col min="5501" max="5501" width="0.85546875" style="4" customWidth="1"/>
    <col min="5502" max="5502" width="13.5703125" style="4" customWidth="1"/>
    <col min="5503" max="5503" width="0.85546875" style="4" customWidth="1"/>
    <col min="5504" max="5504" width="13.5703125" style="4" customWidth="1"/>
    <col min="5505" max="5505" width="0.85546875" style="4" customWidth="1"/>
    <col min="5506" max="5506" width="13.5703125" style="4" customWidth="1"/>
    <col min="5507" max="5507" width="0.85546875" style="4" customWidth="1"/>
    <col min="5508" max="5508" width="13.5703125" style="4" customWidth="1"/>
    <col min="5509" max="5632" width="9.140625" style="4"/>
    <col min="5633" max="5634" width="1.7109375" style="4" customWidth="1"/>
    <col min="5635" max="5635" width="24.28515625" style="4" customWidth="1"/>
    <col min="5636" max="5636" width="6.7109375" style="4" customWidth="1"/>
    <col min="5637" max="5637" width="0.5703125" style="4" customWidth="1"/>
    <col min="5638" max="5638" width="14.42578125" style="4" customWidth="1"/>
    <col min="5639" max="5639" width="0.5703125" style="4" customWidth="1"/>
    <col min="5640" max="5640" width="14.42578125" style="4" customWidth="1"/>
    <col min="5641" max="5641" width="0.5703125" style="4" customWidth="1"/>
    <col min="5642" max="5642" width="14.42578125" style="4" customWidth="1"/>
    <col min="5643" max="5643" width="0.5703125" style="4" customWidth="1"/>
    <col min="5644" max="5644" width="14.42578125" style="4" customWidth="1"/>
    <col min="5645" max="5752" width="9.140625" style="4"/>
    <col min="5753" max="5754" width="2.42578125" style="4" customWidth="1"/>
    <col min="5755" max="5755" width="24" style="4" customWidth="1"/>
    <col min="5756" max="5756" width="6.7109375" style="4" customWidth="1"/>
    <col min="5757" max="5757" width="0.85546875" style="4" customWidth="1"/>
    <col min="5758" max="5758" width="13.5703125" style="4" customWidth="1"/>
    <col min="5759" max="5759" width="0.85546875" style="4" customWidth="1"/>
    <col min="5760" max="5760" width="13.5703125" style="4" customWidth="1"/>
    <col min="5761" max="5761" width="0.85546875" style="4" customWidth="1"/>
    <col min="5762" max="5762" width="13.5703125" style="4" customWidth="1"/>
    <col min="5763" max="5763" width="0.85546875" style="4" customWidth="1"/>
    <col min="5764" max="5764" width="13.5703125" style="4" customWidth="1"/>
    <col min="5765" max="5888" width="9.140625" style="4"/>
    <col min="5889" max="5890" width="1.7109375" style="4" customWidth="1"/>
    <col min="5891" max="5891" width="24.28515625" style="4" customWidth="1"/>
    <col min="5892" max="5892" width="6.7109375" style="4" customWidth="1"/>
    <col min="5893" max="5893" width="0.5703125" style="4" customWidth="1"/>
    <col min="5894" max="5894" width="14.42578125" style="4" customWidth="1"/>
    <col min="5895" max="5895" width="0.5703125" style="4" customWidth="1"/>
    <col min="5896" max="5896" width="14.42578125" style="4" customWidth="1"/>
    <col min="5897" max="5897" width="0.5703125" style="4" customWidth="1"/>
    <col min="5898" max="5898" width="14.42578125" style="4" customWidth="1"/>
    <col min="5899" max="5899" width="0.5703125" style="4" customWidth="1"/>
    <col min="5900" max="5900" width="14.42578125" style="4" customWidth="1"/>
    <col min="5901" max="6008" width="9.140625" style="4"/>
    <col min="6009" max="6010" width="2.42578125" style="4" customWidth="1"/>
    <col min="6011" max="6011" width="24" style="4" customWidth="1"/>
    <col min="6012" max="6012" width="6.7109375" style="4" customWidth="1"/>
    <col min="6013" max="6013" width="0.85546875" style="4" customWidth="1"/>
    <col min="6014" max="6014" width="13.5703125" style="4" customWidth="1"/>
    <col min="6015" max="6015" width="0.85546875" style="4" customWidth="1"/>
    <col min="6016" max="6016" width="13.5703125" style="4" customWidth="1"/>
    <col min="6017" max="6017" width="0.85546875" style="4" customWidth="1"/>
    <col min="6018" max="6018" width="13.5703125" style="4" customWidth="1"/>
    <col min="6019" max="6019" width="0.85546875" style="4" customWidth="1"/>
    <col min="6020" max="6020" width="13.5703125" style="4" customWidth="1"/>
    <col min="6021" max="6144" width="9.140625" style="4"/>
    <col min="6145" max="6146" width="1.7109375" style="4" customWidth="1"/>
    <col min="6147" max="6147" width="24.28515625" style="4" customWidth="1"/>
    <col min="6148" max="6148" width="6.7109375" style="4" customWidth="1"/>
    <col min="6149" max="6149" width="0.5703125" style="4" customWidth="1"/>
    <col min="6150" max="6150" width="14.42578125" style="4" customWidth="1"/>
    <col min="6151" max="6151" width="0.5703125" style="4" customWidth="1"/>
    <col min="6152" max="6152" width="14.42578125" style="4" customWidth="1"/>
    <col min="6153" max="6153" width="0.5703125" style="4" customWidth="1"/>
    <col min="6154" max="6154" width="14.42578125" style="4" customWidth="1"/>
    <col min="6155" max="6155" width="0.5703125" style="4" customWidth="1"/>
    <col min="6156" max="6156" width="14.42578125" style="4" customWidth="1"/>
    <col min="6157" max="6264" width="9.140625" style="4"/>
    <col min="6265" max="6266" width="2.42578125" style="4" customWidth="1"/>
    <col min="6267" max="6267" width="24" style="4" customWidth="1"/>
    <col min="6268" max="6268" width="6.7109375" style="4" customWidth="1"/>
    <col min="6269" max="6269" width="0.85546875" style="4" customWidth="1"/>
    <col min="6270" max="6270" width="13.5703125" style="4" customWidth="1"/>
    <col min="6271" max="6271" width="0.85546875" style="4" customWidth="1"/>
    <col min="6272" max="6272" width="13.5703125" style="4" customWidth="1"/>
    <col min="6273" max="6273" width="0.85546875" style="4" customWidth="1"/>
    <col min="6274" max="6274" width="13.5703125" style="4" customWidth="1"/>
    <col min="6275" max="6275" width="0.85546875" style="4" customWidth="1"/>
    <col min="6276" max="6276" width="13.5703125" style="4" customWidth="1"/>
    <col min="6277" max="6400" width="9.140625" style="4"/>
    <col min="6401" max="6402" width="1.7109375" style="4" customWidth="1"/>
    <col min="6403" max="6403" width="24.28515625" style="4" customWidth="1"/>
    <col min="6404" max="6404" width="6.7109375" style="4" customWidth="1"/>
    <col min="6405" max="6405" width="0.5703125" style="4" customWidth="1"/>
    <col min="6406" max="6406" width="14.42578125" style="4" customWidth="1"/>
    <col min="6407" max="6407" width="0.5703125" style="4" customWidth="1"/>
    <col min="6408" max="6408" width="14.42578125" style="4" customWidth="1"/>
    <col min="6409" max="6409" width="0.5703125" style="4" customWidth="1"/>
    <col min="6410" max="6410" width="14.42578125" style="4" customWidth="1"/>
    <col min="6411" max="6411" width="0.5703125" style="4" customWidth="1"/>
    <col min="6412" max="6412" width="14.42578125" style="4" customWidth="1"/>
    <col min="6413" max="6520" width="9.140625" style="4"/>
    <col min="6521" max="6522" width="2.42578125" style="4" customWidth="1"/>
    <col min="6523" max="6523" width="24" style="4" customWidth="1"/>
    <col min="6524" max="6524" width="6.7109375" style="4" customWidth="1"/>
    <col min="6525" max="6525" width="0.85546875" style="4" customWidth="1"/>
    <col min="6526" max="6526" width="13.5703125" style="4" customWidth="1"/>
    <col min="6527" max="6527" width="0.85546875" style="4" customWidth="1"/>
    <col min="6528" max="6528" width="13.5703125" style="4" customWidth="1"/>
    <col min="6529" max="6529" width="0.85546875" style="4" customWidth="1"/>
    <col min="6530" max="6530" width="13.5703125" style="4" customWidth="1"/>
    <col min="6531" max="6531" width="0.85546875" style="4" customWidth="1"/>
    <col min="6532" max="6532" width="13.5703125" style="4" customWidth="1"/>
    <col min="6533" max="6656" width="9.140625" style="4"/>
    <col min="6657" max="6658" width="1.7109375" style="4" customWidth="1"/>
    <col min="6659" max="6659" width="24.28515625" style="4" customWidth="1"/>
    <col min="6660" max="6660" width="6.7109375" style="4" customWidth="1"/>
    <col min="6661" max="6661" width="0.5703125" style="4" customWidth="1"/>
    <col min="6662" max="6662" width="14.42578125" style="4" customWidth="1"/>
    <col min="6663" max="6663" width="0.5703125" style="4" customWidth="1"/>
    <col min="6664" max="6664" width="14.42578125" style="4" customWidth="1"/>
    <col min="6665" max="6665" width="0.5703125" style="4" customWidth="1"/>
    <col min="6666" max="6666" width="14.42578125" style="4" customWidth="1"/>
    <col min="6667" max="6667" width="0.5703125" style="4" customWidth="1"/>
    <col min="6668" max="6668" width="14.42578125" style="4" customWidth="1"/>
    <col min="6669" max="6776" width="9.140625" style="4"/>
    <col min="6777" max="6778" width="2.42578125" style="4" customWidth="1"/>
    <col min="6779" max="6779" width="24" style="4" customWidth="1"/>
    <col min="6780" max="6780" width="6.7109375" style="4" customWidth="1"/>
    <col min="6781" max="6781" width="0.85546875" style="4" customWidth="1"/>
    <col min="6782" max="6782" width="13.5703125" style="4" customWidth="1"/>
    <col min="6783" max="6783" width="0.85546875" style="4" customWidth="1"/>
    <col min="6784" max="6784" width="13.5703125" style="4" customWidth="1"/>
    <col min="6785" max="6785" width="0.85546875" style="4" customWidth="1"/>
    <col min="6786" max="6786" width="13.5703125" style="4" customWidth="1"/>
    <col min="6787" max="6787" width="0.85546875" style="4" customWidth="1"/>
    <col min="6788" max="6788" width="13.5703125" style="4" customWidth="1"/>
    <col min="6789" max="6912" width="9.140625" style="4"/>
    <col min="6913" max="6914" width="1.7109375" style="4" customWidth="1"/>
    <col min="6915" max="6915" width="24.28515625" style="4" customWidth="1"/>
    <col min="6916" max="6916" width="6.7109375" style="4" customWidth="1"/>
    <col min="6917" max="6917" width="0.5703125" style="4" customWidth="1"/>
    <col min="6918" max="6918" width="14.42578125" style="4" customWidth="1"/>
    <col min="6919" max="6919" width="0.5703125" style="4" customWidth="1"/>
    <col min="6920" max="6920" width="14.42578125" style="4" customWidth="1"/>
    <col min="6921" max="6921" width="0.5703125" style="4" customWidth="1"/>
    <col min="6922" max="6922" width="14.42578125" style="4" customWidth="1"/>
    <col min="6923" max="6923" width="0.5703125" style="4" customWidth="1"/>
    <col min="6924" max="6924" width="14.42578125" style="4" customWidth="1"/>
    <col min="6925" max="7032" width="9.140625" style="4"/>
    <col min="7033" max="7034" width="2.42578125" style="4" customWidth="1"/>
    <col min="7035" max="7035" width="24" style="4" customWidth="1"/>
    <col min="7036" max="7036" width="6.7109375" style="4" customWidth="1"/>
    <col min="7037" max="7037" width="0.85546875" style="4" customWidth="1"/>
    <col min="7038" max="7038" width="13.5703125" style="4" customWidth="1"/>
    <col min="7039" max="7039" width="0.85546875" style="4" customWidth="1"/>
    <col min="7040" max="7040" width="13.5703125" style="4" customWidth="1"/>
    <col min="7041" max="7041" width="0.85546875" style="4" customWidth="1"/>
    <col min="7042" max="7042" width="13.5703125" style="4" customWidth="1"/>
    <col min="7043" max="7043" width="0.85546875" style="4" customWidth="1"/>
    <col min="7044" max="7044" width="13.5703125" style="4" customWidth="1"/>
    <col min="7045" max="7168" width="9.140625" style="4"/>
    <col min="7169" max="7170" width="1.7109375" style="4" customWidth="1"/>
    <col min="7171" max="7171" width="24.28515625" style="4" customWidth="1"/>
    <col min="7172" max="7172" width="6.7109375" style="4" customWidth="1"/>
    <col min="7173" max="7173" width="0.5703125" style="4" customWidth="1"/>
    <col min="7174" max="7174" width="14.42578125" style="4" customWidth="1"/>
    <col min="7175" max="7175" width="0.5703125" style="4" customWidth="1"/>
    <col min="7176" max="7176" width="14.42578125" style="4" customWidth="1"/>
    <col min="7177" max="7177" width="0.5703125" style="4" customWidth="1"/>
    <col min="7178" max="7178" width="14.42578125" style="4" customWidth="1"/>
    <col min="7179" max="7179" width="0.5703125" style="4" customWidth="1"/>
    <col min="7180" max="7180" width="14.42578125" style="4" customWidth="1"/>
    <col min="7181" max="7288" width="9.140625" style="4"/>
    <col min="7289" max="7290" width="2.42578125" style="4" customWidth="1"/>
    <col min="7291" max="7291" width="24" style="4" customWidth="1"/>
    <col min="7292" max="7292" width="6.7109375" style="4" customWidth="1"/>
    <col min="7293" max="7293" width="0.85546875" style="4" customWidth="1"/>
    <col min="7294" max="7294" width="13.5703125" style="4" customWidth="1"/>
    <col min="7295" max="7295" width="0.85546875" style="4" customWidth="1"/>
    <col min="7296" max="7296" width="13.5703125" style="4" customWidth="1"/>
    <col min="7297" max="7297" width="0.85546875" style="4" customWidth="1"/>
    <col min="7298" max="7298" width="13.5703125" style="4" customWidth="1"/>
    <col min="7299" max="7299" width="0.85546875" style="4" customWidth="1"/>
    <col min="7300" max="7300" width="13.5703125" style="4" customWidth="1"/>
    <col min="7301" max="7424" width="9.140625" style="4"/>
    <col min="7425" max="7426" width="1.7109375" style="4" customWidth="1"/>
    <col min="7427" max="7427" width="24.28515625" style="4" customWidth="1"/>
    <col min="7428" max="7428" width="6.7109375" style="4" customWidth="1"/>
    <col min="7429" max="7429" width="0.5703125" style="4" customWidth="1"/>
    <col min="7430" max="7430" width="14.42578125" style="4" customWidth="1"/>
    <col min="7431" max="7431" width="0.5703125" style="4" customWidth="1"/>
    <col min="7432" max="7432" width="14.42578125" style="4" customWidth="1"/>
    <col min="7433" max="7433" width="0.5703125" style="4" customWidth="1"/>
    <col min="7434" max="7434" width="14.42578125" style="4" customWidth="1"/>
    <col min="7435" max="7435" width="0.5703125" style="4" customWidth="1"/>
    <col min="7436" max="7436" width="14.42578125" style="4" customWidth="1"/>
    <col min="7437" max="7544" width="9.140625" style="4"/>
    <col min="7545" max="7546" width="2.42578125" style="4" customWidth="1"/>
    <col min="7547" max="7547" width="24" style="4" customWidth="1"/>
    <col min="7548" max="7548" width="6.7109375" style="4" customWidth="1"/>
    <col min="7549" max="7549" width="0.85546875" style="4" customWidth="1"/>
    <col min="7550" max="7550" width="13.5703125" style="4" customWidth="1"/>
    <col min="7551" max="7551" width="0.85546875" style="4" customWidth="1"/>
    <col min="7552" max="7552" width="13.5703125" style="4" customWidth="1"/>
    <col min="7553" max="7553" width="0.85546875" style="4" customWidth="1"/>
    <col min="7554" max="7554" width="13.5703125" style="4" customWidth="1"/>
    <col min="7555" max="7555" width="0.85546875" style="4" customWidth="1"/>
    <col min="7556" max="7556" width="13.5703125" style="4" customWidth="1"/>
    <col min="7557" max="7680" width="9.140625" style="4"/>
    <col min="7681" max="7682" width="1.7109375" style="4" customWidth="1"/>
    <col min="7683" max="7683" width="24.28515625" style="4" customWidth="1"/>
    <col min="7684" max="7684" width="6.7109375" style="4" customWidth="1"/>
    <col min="7685" max="7685" width="0.5703125" style="4" customWidth="1"/>
    <col min="7686" max="7686" width="14.42578125" style="4" customWidth="1"/>
    <col min="7687" max="7687" width="0.5703125" style="4" customWidth="1"/>
    <col min="7688" max="7688" width="14.42578125" style="4" customWidth="1"/>
    <col min="7689" max="7689" width="0.5703125" style="4" customWidth="1"/>
    <col min="7690" max="7690" width="14.42578125" style="4" customWidth="1"/>
    <col min="7691" max="7691" width="0.5703125" style="4" customWidth="1"/>
    <col min="7692" max="7692" width="14.42578125" style="4" customWidth="1"/>
    <col min="7693" max="7800" width="9.140625" style="4"/>
    <col min="7801" max="7802" width="2.42578125" style="4" customWidth="1"/>
    <col min="7803" max="7803" width="24" style="4" customWidth="1"/>
    <col min="7804" max="7804" width="6.7109375" style="4" customWidth="1"/>
    <col min="7805" max="7805" width="0.85546875" style="4" customWidth="1"/>
    <col min="7806" max="7806" width="13.5703125" style="4" customWidth="1"/>
    <col min="7807" max="7807" width="0.85546875" style="4" customWidth="1"/>
    <col min="7808" max="7808" width="13.5703125" style="4" customWidth="1"/>
    <col min="7809" max="7809" width="0.85546875" style="4" customWidth="1"/>
    <col min="7810" max="7810" width="13.5703125" style="4" customWidth="1"/>
    <col min="7811" max="7811" width="0.85546875" style="4" customWidth="1"/>
    <col min="7812" max="7812" width="13.5703125" style="4" customWidth="1"/>
    <col min="7813" max="7936" width="9.140625" style="4"/>
    <col min="7937" max="7938" width="1.7109375" style="4" customWidth="1"/>
    <col min="7939" max="7939" width="24.28515625" style="4" customWidth="1"/>
    <col min="7940" max="7940" width="6.7109375" style="4" customWidth="1"/>
    <col min="7941" max="7941" width="0.5703125" style="4" customWidth="1"/>
    <col min="7942" max="7942" width="14.42578125" style="4" customWidth="1"/>
    <col min="7943" max="7943" width="0.5703125" style="4" customWidth="1"/>
    <col min="7944" max="7944" width="14.42578125" style="4" customWidth="1"/>
    <col min="7945" max="7945" width="0.5703125" style="4" customWidth="1"/>
    <col min="7946" max="7946" width="14.42578125" style="4" customWidth="1"/>
    <col min="7947" max="7947" width="0.5703125" style="4" customWidth="1"/>
    <col min="7948" max="7948" width="14.42578125" style="4" customWidth="1"/>
    <col min="7949" max="8056" width="9.140625" style="4"/>
    <col min="8057" max="8058" width="2.42578125" style="4" customWidth="1"/>
    <col min="8059" max="8059" width="24" style="4" customWidth="1"/>
    <col min="8060" max="8060" width="6.7109375" style="4" customWidth="1"/>
    <col min="8061" max="8061" width="0.85546875" style="4" customWidth="1"/>
    <col min="8062" max="8062" width="13.5703125" style="4" customWidth="1"/>
    <col min="8063" max="8063" width="0.85546875" style="4" customWidth="1"/>
    <col min="8064" max="8064" width="13.5703125" style="4" customWidth="1"/>
    <col min="8065" max="8065" width="0.85546875" style="4" customWidth="1"/>
    <col min="8066" max="8066" width="13.5703125" style="4" customWidth="1"/>
    <col min="8067" max="8067" width="0.85546875" style="4" customWidth="1"/>
    <col min="8068" max="8068" width="13.5703125" style="4" customWidth="1"/>
    <col min="8069" max="8192" width="9.140625" style="4"/>
    <col min="8193" max="8194" width="1.7109375" style="4" customWidth="1"/>
    <col min="8195" max="8195" width="24.28515625" style="4" customWidth="1"/>
    <col min="8196" max="8196" width="6.7109375" style="4" customWidth="1"/>
    <col min="8197" max="8197" width="0.5703125" style="4" customWidth="1"/>
    <col min="8198" max="8198" width="14.42578125" style="4" customWidth="1"/>
    <col min="8199" max="8199" width="0.5703125" style="4" customWidth="1"/>
    <col min="8200" max="8200" width="14.42578125" style="4" customWidth="1"/>
    <col min="8201" max="8201" width="0.5703125" style="4" customWidth="1"/>
    <col min="8202" max="8202" width="14.42578125" style="4" customWidth="1"/>
    <col min="8203" max="8203" width="0.5703125" style="4" customWidth="1"/>
    <col min="8204" max="8204" width="14.42578125" style="4" customWidth="1"/>
    <col min="8205" max="8312" width="9.140625" style="4"/>
    <col min="8313" max="8314" width="2.42578125" style="4" customWidth="1"/>
    <col min="8315" max="8315" width="24" style="4" customWidth="1"/>
    <col min="8316" max="8316" width="6.7109375" style="4" customWidth="1"/>
    <col min="8317" max="8317" width="0.85546875" style="4" customWidth="1"/>
    <col min="8318" max="8318" width="13.5703125" style="4" customWidth="1"/>
    <col min="8319" max="8319" width="0.85546875" style="4" customWidth="1"/>
    <col min="8320" max="8320" width="13.5703125" style="4" customWidth="1"/>
    <col min="8321" max="8321" width="0.85546875" style="4" customWidth="1"/>
    <col min="8322" max="8322" width="13.5703125" style="4" customWidth="1"/>
    <col min="8323" max="8323" width="0.85546875" style="4" customWidth="1"/>
    <col min="8324" max="8324" width="13.5703125" style="4" customWidth="1"/>
    <col min="8325" max="8448" width="9.140625" style="4"/>
    <col min="8449" max="8450" width="1.7109375" style="4" customWidth="1"/>
    <col min="8451" max="8451" width="24.28515625" style="4" customWidth="1"/>
    <col min="8452" max="8452" width="6.7109375" style="4" customWidth="1"/>
    <col min="8453" max="8453" width="0.5703125" style="4" customWidth="1"/>
    <col min="8454" max="8454" width="14.42578125" style="4" customWidth="1"/>
    <col min="8455" max="8455" width="0.5703125" style="4" customWidth="1"/>
    <col min="8456" max="8456" width="14.42578125" style="4" customWidth="1"/>
    <col min="8457" max="8457" width="0.5703125" style="4" customWidth="1"/>
    <col min="8458" max="8458" width="14.42578125" style="4" customWidth="1"/>
    <col min="8459" max="8459" width="0.5703125" style="4" customWidth="1"/>
    <col min="8460" max="8460" width="14.42578125" style="4" customWidth="1"/>
    <col min="8461" max="8568" width="9.140625" style="4"/>
    <col min="8569" max="8570" width="2.42578125" style="4" customWidth="1"/>
    <col min="8571" max="8571" width="24" style="4" customWidth="1"/>
    <col min="8572" max="8572" width="6.7109375" style="4" customWidth="1"/>
    <col min="8573" max="8573" width="0.85546875" style="4" customWidth="1"/>
    <col min="8574" max="8574" width="13.5703125" style="4" customWidth="1"/>
    <col min="8575" max="8575" width="0.85546875" style="4" customWidth="1"/>
    <col min="8576" max="8576" width="13.5703125" style="4" customWidth="1"/>
    <col min="8577" max="8577" width="0.85546875" style="4" customWidth="1"/>
    <col min="8578" max="8578" width="13.5703125" style="4" customWidth="1"/>
    <col min="8579" max="8579" width="0.85546875" style="4" customWidth="1"/>
    <col min="8580" max="8580" width="13.5703125" style="4" customWidth="1"/>
    <col min="8581" max="8704" width="9.140625" style="4"/>
    <col min="8705" max="8706" width="1.7109375" style="4" customWidth="1"/>
    <col min="8707" max="8707" width="24.28515625" style="4" customWidth="1"/>
    <col min="8708" max="8708" width="6.7109375" style="4" customWidth="1"/>
    <col min="8709" max="8709" width="0.5703125" style="4" customWidth="1"/>
    <col min="8710" max="8710" width="14.42578125" style="4" customWidth="1"/>
    <col min="8711" max="8711" width="0.5703125" style="4" customWidth="1"/>
    <col min="8712" max="8712" width="14.42578125" style="4" customWidth="1"/>
    <col min="8713" max="8713" width="0.5703125" style="4" customWidth="1"/>
    <col min="8714" max="8714" width="14.42578125" style="4" customWidth="1"/>
    <col min="8715" max="8715" width="0.5703125" style="4" customWidth="1"/>
    <col min="8716" max="8716" width="14.42578125" style="4" customWidth="1"/>
    <col min="8717" max="8824" width="9.140625" style="4"/>
    <col min="8825" max="8826" width="2.42578125" style="4" customWidth="1"/>
    <col min="8827" max="8827" width="24" style="4" customWidth="1"/>
    <col min="8828" max="8828" width="6.7109375" style="4" customWidth="1"/>
    <col min="8829" max="8829" width="0.85546875" style="4" customWidth="1"/>
    <col min="8830" max="8830" width="13.5703125" style="4" customWidth="1"/>
    <col min="8831" max="8831" width="0.85546875" style="4" customWidth="1"/>
    <col min="8832" max="8832" width="13.5703125" style="4" customWidth="1"/>
    <col min="8833" max="8833" width="0.85546875" style="4" customWidth="1"/>
    <col min="8834" max="8834" width="13.5703125" style="4" customWidth="1"/>
    <col min="8835" max="8835" width="0.85546875" style="4" customWidth="1"/>
    <col min="8836" max="8836" width="13.5703125" style="4" customWidth="1"/>
    <col min="8837" max="8960" width="9.140625" style="4"/>
    <col min="8961" max="8962" width="1.7109375" style="4" customWidth="1"/>
    <col min="8963" max="8963" width="24.28515625" style="4" customWidth="1"/>
    <col min="8964" max="8964" width="6.7109375" style="4" customWidth="1"/>
    <col min="8965" max="8965" width="0.5703125" style="4" customWidth="1"/>
    <col min="8966" max="8966" width="14.42578125" style="4" customWidth="1"/>
    <col min="8967" max="8967" width="0.5703125" style="4" customWidth="1"/>
    <col min="8968" max="8968" width="14.42578125" style="4" customWidth="1"/>
    <col min="8969" max="8969" width="0.5703125" style="4" customWidth="1"/>
    <col min="8970" max="8970" width="14.42578125" style="4" customWidth="1"/>
    <col min="8971" max="8971" width="0.5703125" style="4" customWidth="1"/>
    <col min="8972" max="8972" width="14.42578125" style="4" customWidth="1"/>
    <col min="8973" max="9080" width="9.140625" style="4"/>
    <col min="9081" max="9082" width="2.42578125" style="4" customWidth="1"/>
    <col min="9083" max="9083" width="24" style="4" customWidth="1"/>
    <col min="9084" max="9084" width="6.7109375" style="4" customWidth="1"/>
    <col min="9085" max="9085" width="0.85546875" style="4" customWidth="1"/>
    <col min="9086" max="9086" width="13.5703125" style="4" customWidth="1"/>
    <col min="9087" max="9087" width="0.85546875" style="4" customWidth="1"/>
    <col min="9088" max="9088" width="13.5703125" style="4" customWidth="1"/>
    <col min="9089" max="9089" width="0.85546875" style="4" customWidth="1"/>
    <col min="9090" max="9090" width="13.5703125" style="4" customWidth="1"/>
    <col min="9091" max="9091" width="0.85546875" style="4" customWidth="1"/>
    <col min="9092" max="9092" width="13.5703125" style="4" customWidth="1"/>
    <col min="9093" max="9216" width="9.140625" style="4"/>
    <col min="9217" max="9218" width="1.7109375" style="4" customWidth="1"/>
    <col min="9219" max="9219" width="24.28515625" style="4" customWidth="1"/>
    <col min="9220" max="9220" width="6.7109375" style="4" customWidth="1"/>
    <col min="9221" max="9221" width="0.5703125" style="4" customWidth="1"/>
    <col min="9222" max="9222" width="14.42578125" style="4" customWidth="1"/>
    <col min="9223" max="9223" width="0.5703125" style="4" customWidth="1"/>
    <col min="9224" max="9224" width="14.42578125" style="4" customWidth="1"/>
    <col min="9225" max="9225" width="0.5703125" style="4" customWidth="1"/>
    <col min="9226" max="9226" width="14.42578125" style="4" customWidth="1"/>
    <col min="9227" max="9227" width="0.5703125" style="4" customWidth="1"/>
    <col min="9228" max="9228" width="14.42578125" style="4" customWidth="1"/>
    <col min="9229" max="9336" width="9.140625" style="4"/>
    <col min="9337" max="9338" width="2.42578125" style="4" customWidth="1"/>
    <col min="9339" max="9339" width="24" style="4" customWidth="1"/>
    <col min="9340" max="9340" width="6.7109375" style="4" customWidth="1"/>
    <col min="9341" max="9341" width="0.85546875" style="4" customWidth="1"/>
    <col min="9342" max="9342" width="13.5703125" style="4" customWidth="1"/>
    <col min="9343" max="9343" width="0.85546875" style="4" customWidth="1"/>
    <col min="9344" max="9344" width="13.5703125" style="4" customWidth="1"/>
    <col min="9345" max="9345" width="0.85546875" style="4" customWidth="1"/>
    <col min="9346" max="9346" width="13.5703125" style="4" customWidth="1"/>
    <col min="9347" max="9347" width="0.85546875" style="4" customWidth="1"/>
    <col min="9348" max="9348" width="13.5703125" style="4" customWidth="1"/>
    <col min="9349" max="9472" width="9.140625" style="4"/>
    <col min="9473" max="9474" width="1.7109375" style="4" customWidth="1"/>
    <col min="9475" max="9475" width="24.28515625" style="4" customWidth="1"/>
    <col min="9476" max="9476" width="6.7109375" style="4" customWidth="1"/>
    <col min="9477" max="9477" width="0.5703125" style="4" customWidth="1"/>
    <col min="9478" max="9478" width="14.42578125" style="4" customWidth="1"/>
    <col min="9479" max="9479" width="0.5703125" style="4" customWidth="1"/>
    <col min="9480" max="9480" width="14.42578125" style="4" customWidth="1"/>
    <col min="9481" max="9481" width="0.5703125" style="4" customWidth="1"/>
    <col min="9482" max="9482" width="14.42578125" style="4" customWidth="1"/>
    <col min="9483" max="9483" width="0.5703125" style="4" customWidth="1"/>
    <col min="9484" max="9484" width="14.42578125" style="4" customWidth="1"/>
    <col min="9485" max="9592" width="9.140625" style="4"/>
    <col min="9593" max="9594" width="2.42578125" style="4" customWidth="1"/>
    <col min="9595" max="9595" width="24" style="4" customWidth="1"/>
    <col min="9596" max="9596" width="6.7109375" style="4" customWidth="1"/>
    <col min="9597" max="9597" width="0.85546875" style="4" customWidth="1"/>
    <col min="9598" max="9598" width="13.5703125" style="4" customWidth="1"/>
    <col min="9599" max="9599" width="0.85546875" style="4" customWidth="1"/>
    <col min="9600" max="9600" width="13.5703125" style="4" customWidth="1"/>
    <col min="9601" max="9601" width="0.85546875" style="4" customWidth="1"/>
    <col min="9602" max="9602" width="13.5703125" style="4" customWidth="1"/>
    <col min="9603" max="9603" width="0.85546875" style="4" customWidth="1"/>
    <col min="9604" max="9604" width="13.5703125" style="4" customWidth="1"/>
    <col min="9605" max="9728" width="9.140625" style="4"/>
    <col min="9729" max="9730" width="1.7109375" style="4" customWidth="1"/>
    <col min="9731" max="9731" width="24.28515625" style="4" customWidth="1"/>
    <col min="9732" max="9732" width="6.7109375" style="4" customWidth="1"/>
    <col min="9733" max="9733" width="0.5703125" style="4" customWidth="1"/>
    <col min="9734" max="9734" width="14.42578125" style="4" customWidth="1"/>
    <col min="9735" max="9735" width="0.5703125" style="4" customWidth="1"/>
    <col min="9736" max="9736" width="14.42578125" style="4" customWidth="1"/>
    <col min="9737" max="9737" width="0.5703125" style="4" customWidth="1"/>
    <col min="9738" max="9738" width="14.42578125" style="4" customWidth="1"/>
    <col min="9739" max="9739" width="0.5703125" style="4" customWidth="1"/>
    <col min="9740" max="9740" width="14.42578125" style="4" customWidth="1"/>
    <col min="9741" max="9848" width="9.140625" style="4"/>
    <col min="9849" max="9850" width="2.42578125" style="4" customWidth="1"/>
    <col min="9851" max="9851" width="24" style="4" customWidth="1"/>
    <col min="9852" max="9852" width="6.7109375" style="4" customWidth="1"/>
    <col min="9853" max="9853" width="0.85546875" style="4" customWidth="1"/>
    <col min="9854" max="9854" width="13.5703125" style="4" customWidth="1"/>
    <col min="9855" max="9855" width="0.85546875" style="4" customWidth="1"/>
    <col min="9856" max="9856" width="13.5703125" style="4" customWidth="1"/>
    <col min="9857" max="9857" width="0.85546875" style="4" customWidth="1"/>
    <col min="9858" max="9858" width="13.5703125" style="4" customWidth="1"/>
    <col min="9859" max="9859" width="0.85546875" style="4" customWidth="1"/>
    <col min="9860" max="9860" width="13.5703125" style="4" customWidth="1"/>
    <col min="9861" max="9984" width="9.140625" style="4"/>
    <col min="9985" max="9986" width="1.7109375" style="4" customWidth="1"/>
    <col min="9987" max="9987" width="24.28515625" style="4" customWidth="1"/>
    <col min="9988" max="9988" width="6.7109375" style="4" customWidth="1"/>
    <col min="9989" max="9989" width="0.5703125" style="4" customWidth="1"/>
    <col min="9990" max="9990" width="14.42578125" style="4" customWidth="1"/>
    <col min="9991" max="9991" width="0.5703125" style="4" customWidth="1"/>
    <col min="9992" max="9992" width="14.42578125" style="4" customWidth="1"/>
    <col min="9993" max="9993" width="0.5703125" style="4" customWidth="1"/>
    <col min="9994" max="9994" width="14.42578125" style="4" customWidth="1"/>
    <col min="9995" max="9995" width="0.5703125" style="4" customWidth="1"/>
    <col min="9996" max="9996" width="14.42578125" style="4" customWidth="1"/>
    <col min="9997" max="10104" width="9.140625" style="4"/>
    <col min="10105" max="10106" width="2.42578125" style="4" customWidth="1"/>
    <col min="10107" max="10107" width="24" style="4" customWidth="1"/>
    <col min="10108" max="10108" width="6.7109375" style="4" customWidth="1"/>
    <col min="10109" max="10109" width="0.85546875" style="4" customWidth="1"/>
    <col min="10110" max="10110" width="13.5703125" style="4" customWidth="1"/>
    <col min="10111" max="10111" width="0.85546875" style="4" customWidth="1"/>
    <col min="10112" max="10112" width="13.5703125" style="4" customWidth="1"/>
    <col min="10113" max="10113" width="0.85546875" style="4" customWidth="1"/>
    <col min="10114" max="10114" width="13.5703125" style="4" customWidth="1"/>
    <col min="10115" max="10115" width="0.85546875" style="4" customWidth="1"/>
    <col min="10116" max="10116" width="13.5703125" style="4" customWidth="1"/>
    <col min="10117" max="10240" width="9.140625" style="4"/>
    <col min="10241" max="10242" width="1.7109375" style="4" customWidth="1"/>
    <col min="10243" max="10243" width="24.28515625" style="4" customWidth="1"/>
    <col min="10244" max="10244" width="6.7109375" style="4" customWidth="1"/>
    <col min="10245" max="10245" width="0.5703125" style="4" customWidth="1"/>
    <col min="10246" max="10246" width="14.42578125" style="4" customWidth="1"/>
    <col min="10247" max="10247" width="0.5703125" style="4" customWidth="1"/>
    <col min="10248" max="10248" width="14.42578125" style="4" customWidth="1"/>
    <col min="10249" max="10249" width="0.5703125" style="4" customWidth="1"/>
    <col min="10250" max="10250" width="14.42578125" style="4" customWidth="1"/>
    <col min="10251" max="10251" width="0.5703125" style="4" customWidth="1"/>
    <col min="10252" max="10252" width="14.42578125" style="4" customWidth="1"/>
    <col min="10253" max="10360" width="9.140625" style="4"/>
    <col min="10361" max="10362" width="2.42578125" style="4" customWidth="1"/>
    <col min="10363" max="10363" width="24" style="4" customWidth="1"/>
    <col min="10364" max="10364" width="6.7109375" style="4" customWidth="1"/>
    <col min="10365" max="10365" width="0.85546875" style="4" customWidth="1"/>
    <col min="10366" max="10366" width="13.5703125" style="4" customWidth="1"/>
    <col min="10367" max="10367" width="0.85546875" style="4" customWidth="1"/>
    <col min="10368" max="10368" width="13.5703125" style="4" customWidth="1"/>
    <col min="10369" max="10369" width="0.85546875" style="4" customWidth="1"/>
    <col min="10370" max="10370" width="13.5703125" style="4" customWidth="1"/>
    <col min="10371" max="10371" width="0.85546875" style="4" customWidth="1"/>
    <col min="10372" max="10372" width="13.5703125" style="4" customWidth="1"/>
    <col min="10373" max="10496" width="9.140625" style="4"/>
    <col min="10497" max="10498" width="1.7109375" style="4" customWidth="1"/>
    <col min="10499" max="10499" width="24.28515625" style="4" customWidth="1"/>
    <col min="10500" max="10500" width="6.7109375" style="4" customWidth="1"/>
    <col min="10501" max="10501" width="0.5703125" style="4" customWidth="1"/>
    <col min="10502" max="10502" width="14.42578125" style="4" customWidth="1"/>
    <col min="10503" max="10503" width="0.5703125" style="4" customWidth="1"/>
    <col min="10504" max="10504" width="14.42578125" style="4" customWidth="1"/>
    <col min="10505" max="10505" width="0.5703125" style="4" customWidth="1"/>
    <col min="10506" max="10506" width="14.42578125" style="4" customWidth="1"/>
    <col min="10507" max="10507" width="0.5703125" style="4" customWidth="1"/>
    <col min="10508" max="10508" width="14.42578125" style="4" customWidth="1"/>
    <col min="10509" max="10616" width="9.140625" style="4"/>
    <col min="10617" max="10618" width="2.42578125" style="4" customWidth="1"/>
    <col min="10619" max="10619" width="24" style="4" customWidth="1"/>
    <col min="10620" max="10620" width="6.7109375" style="4" customWidth="1"/>
    <col min="10621" max="10621" width="0.85546875" style="4" customWidth="1"/>
    <col min="10622" max="10622" width="13.5703125" style="4" customWidth="1"/>
    <col min="10623" max="10623" width="0.85546875" style="4" customWidth="1"/>
    <col min="10624" max="10624" width="13.5703125" style="4" customWidth="1"/>
    <col min="10625" max="10625" width="0.85546875" style="4" customWidth="1"/>
    <col min="10626" max="10626" width="13.5703125" style="4" customWidth="1"/>
    <col min="10627" max="10627" width="0.85546875" style="4" customWidth="1"/>
    <col min="10628" max="10628" width="13.5703125" style="4" customWidth="1"/>
    <col min="10629" max="10752" width="9.140625" style="4"/>
    <col min="10753" max="10754" width="1.7109375" style="4" customWidth="1"/>
    <col min="10755" max="10755" width="24.28515625" style="4" customWidth="1"/>
    <col min="10756" max="10756" width="6.7109375" style="4" customWidth="1"/>
    <col min="10757" max="10757" width="0.5703125" style="4" customWidth="1"/>
    <col min="10758" max="10758" width="14.42578125" style="4" customWidth="1"/>
    <col min="10759" max="10759" width="0.5703125" style="4" customWidth="1"/>
    <col min="10760" max="10760" width="14.42578125" style="4" customWidth="1"/>
    <col min="10761" max="10761" width="0.5703125" style="4" customWidth="1"/>
    <col min="10762" max="10762" width="14.42578125" style="4" customWidth="1"/>
    <col min="10763" max="10763" width="0.5703125" style="4" customWidth="1"/>
    <col min="10764" max="10764" width="14.42578125" style="4" customWidth="1"/>
    <col min="10765" max="10872" width="9.140625" style="4"/>
    <col min="10873" max="10874" width="2.42578125" style="4" customWidth="1"/>
    <col min="10875" max="10875" width="24" style="4" customWidth="1"/>
    <col min="10876" max="10876" width="6.7109375" style="4" customWidth="1"/>
    <col min="10877" max="10877" width="0.85546875" style="4" customWidth="1"/>
    <col min="10878" max="10878" width="13.5703125" style="4" customWidth="1"/>
    <col min="10879" max="10879" width="0.85546875" style="4" customWidth="1"/>
    <col min="10880" max="10880" width="13.5703125" style="4" customWidth="1"/>
    <col min="10881" max="10881" width="0.85546875" style="4" customWidth="1"/>
    <col min="10882" max="10882" width="13.5703125" style="4" customWidth="1"/>
    <col min="10883" max="10883" width="0.85546875" style="4" customWidth="1"/>
    <col min="10884" max="10884" width="13.5703125" style="4" customWidth="1"/>
    <col min="10885" max="11008" width="9.140625" style="4"/>
    <col min="11009" max="11010" width="1.7109375" style="4" customWidth="1"/>
    <col min="11011" max="11011" width="24.28515625" style="4" customWidth="1"/>
    <col min="11012" max="11012" width="6.7109375" style="4" customWidth="1"/>
    <col min="11013" max="11013" width="0.5703125" style="4" customWidth="1"/>
    <col min="11014" max="11014" width="14.42578125" style="4" customWidth="1"/>
    <col min="11015" max="11015" width="0.5703125" style="4" customWidth="1"/>
    <col min="11016" max="11016" width="14.42578125" style="4" customWidth="1"/>
    <col min="11017" max="11017" width="0.5703125" style="4" customWidth="1"/>
    <col min="11018" max="11018" width="14.42578125" style="4" customWidth="1"/>
    <col min="11019" max="11019" width="0.5703125" style="4" customWidth="1"/>
    <col min="11020" max="11020" width="14.42578125" style="4" customWidth="1"/>
    <col min="11021" max="11128" width="9.140625" style="4"/>
    <col min="11129" max="11130" width="2.42578125" style="4" customWidth="1"/>
    <col min="11131" max="11131" width="24" style="4" customWidth="1"/>
    <col min="11132" max="11132" width="6.7109375" style="4" customWidth="1"/>
    <col min="11133" max="11133" width="0.85546875" style="4" customWidth="1"/>
    <col min="11134" max="11134" width="13.5703125" style="4" customWidth="1"/>
    <col min="11135" max="11135" width="0.85546875" style="4" customWidth="1"/>
    <col min="11136" max="11136" width="13.5703125" style="4" customWidth="1"/>
    <col min="11137" max="11137" width="0.85546875" style="4" customWidth="1"/>
    <col min="11138" max="11138" width="13.5703125" style="4" customWidth="1"/>
    <col min="11139" max="11139" width="0.85546875" style="4" customWidth="1"/>
    <col min="11140" max="11140" width="13.5703125" style="4" customWidth="1"/>
    <col min="11141" max="11264" width="9.140625" style="4"/>
    <col min="11265" max="11266" width="1.7109375" style="4" customWidth="1"/>
    <col min="11267" max="11267" width="24.28515625" style="4" customWidth="1"/>
    <col min="11268" max="11268" width="6.7109375" style="4" customWidth="1"/>
    <col min="11269" max="11269" width="0.5703125" style="4" customWidth="1"/>
    <col min="11270" max="11270" width="14.42578125" style="4" customWidth="1"/>
    <col min="11271" max="11271" width="0.5703125" style="4" customWidth="1"/>
    <col min="11272" max="11272" width="14.42578125" style="4" customWidth="1"/>
    <col min="11273" max="11273" width="0.5703125" style="4" customWidth="1"/>
    <col min="11274" max="11274" width="14.42578125" style="4" customWidth="1"/>
    <col min="11275" max="11275" width="0.5703125" style="4" customWidth="1"/>
    <col min="11276" max="11276" width="14.42578125" style="4" customWidth="1"/>
    <col min="11277" max="11384" width="9.140625" style="4"/>
    <col min="11385" max="11386" width="2.42578125" style="4" customWidth="1"/>
    <col min="11387" max="11387" width="24" style="4" customWidth="1"/>
    <col min="11388" max="11388" width="6.7109375" style="4" customWidth="1"/>
    <col min="11389" max="11389" width="0.85546875" style="4" customWidth="1"/>
    <col min="11390" max="11390" width="13.5703125" style="4" customWidth="1"/>
    <col min="11391" max="11391" width="0.85546875" style="4" customWidth="1"/>
    <col min="11392" max="11392" width="13.5703125" style="4" customWidth="1"/>
    <col min="11393" max="11393" width="0.85546875" style="4" customWidth="1"/>
    <col min="11394" max="11394" width="13.5703125" style="4" customWidth="1"/>
    <col min="11395" max="11395" width="0.85546875" style="4" customWidth="1"/>
    <col min="11396" max="11396" width="13.5703125" style="4" customWidth="1"/>
    <col min="11397" max="11520" width="9.140625" style="4"/>
    <col min="11521" max="11522" width="1.7109375" style="4" customWidth="1"/>
    <col min="11523" max="11523" width="24.28515625" style="4" customWidth="1"/>
    <col min="11524" max="11524" width="6.7109375" style="4" customWidth="1"/>
    <col min="11525" max="11525" width="0.5703125" style="4" customWidth="1"/>
    <col min="11526" max="11526" width="14.42578125" style="4" customWidth="1"/>
    <col min="11527" max="11527" width="0.5703125" style="4" customWidth="1"/>
    <col min="11528" max="11528" width="14.42578125" style="4" customWidth="1"/>
    <col min="11529" max="11529" width="0.5703125" style="4" customWidth="1"/>
    <col min="11530" max="11530" width="14.42578125" style="4" customWidth="1"/>
    <col min="11531" max="11531" width="0.5703125" style="4" customWidth="1"/>
    <col min="11532" max="11532" width="14.42578125" style="4" customWidth="1"/>
    <col min="11533" max="11640" width="9.140625" style="4"/>
    <col min="11641" max="11642" width="2.42578125" style="4" customWidth="1"/>
    <col min="11643" max="11643" width="24" style="4" customWidth="1"/>
    <col min="11644" max="11644" width="6.7109375" style="4" customWidth="1"/>
    <col min="11645" max="11645" width="0.85546875" style="4" customWidth="1"/>
    <col min="11646" max="11646" width="13.5703125" style="4" customWidth="1"/>
    <col min="11647" max="11647" width="0.85546875" style="4" customWidth="1"/>
    <col min="11648" max="11648" width="13.5703125" style="4" customWidth="1"/>
    <col min="11649" max="11649" width="0.85546875" style="4" customWidth="1"/>
    <col min="11650" max="11650" width="13.5703125" style="4" customWidth="1"/>
    <col min="11651" max="11651" width="0.85546875" style="4" customWidth="1"/>
    <col min="11652" max="11652" width="13.5703125" style="4" customWidth="1"/>
    <col min="11653" max="11776" width="9.140625" style="4"/>
    <col min="11777" max="11778" width="1.7109375" style="4" customWidth="1"/>
    <col min="11779" max="11779" width="24.28515625" style="4" customWidth="1"/>
    <col min="11780" max="11780" width="6.7109375" style="4" customWidth="1"/>
    <col min="11781" max="11781" width="0.5703125" style="4" customWidth="1"/>
    <col min="11782" max="11782" width="14.42578125" style="4" customWidth="1"/>
    <col min="11783" max="11783" width="0.5703125" style="4" customWidth="1"/>
    <col min="11784" max="11784" width="14.42578125" style="4" customWidth="1"/>
    <col min="11785" max="11785" width="0.5703125" style="4" customWidth="1"/>
    <col min="11786" max="11786" width="14.42578125" style="4" customWidth="1"/>
    <col min="11787" max="11787" width="0.5703125" style="4" customWidth="1"/>
    <col min="11788" max="11788" width="14.42578125" style="4" customWidth="1"/>
    <col min="11789" max="11896" width="9.140625" style="4"/>
    <col min="11897" max="11898" width="2.42578125" style="4" customWidth="1"/>
    <col min="11899" max="11899" width="24" style="4" customWidth="1"/>
    <col min="11900" max="11900" width="6.7109375" style="4" customWidth="1"/>
    <col min="11901" max="11901" width="0.85546875" style="4" customWidth="1"/>
    <col min="11902" max="11902" width="13.5703125" style="4" customWidth="1"/>
    <col min="11903" max="11903" width="0.85546875" style="4" customWidth="1"/>
    <col min="11904" max="11904" width="13.5703125" style="4" customWidth="1"/>
    <col min="11905" max="11905" width="0.85546875" style="4" customWidth="1"/>
    <col min="11906" max="11906" width="13.5703125" style="4" customWidth="1"/>
    <col min="11907" max="11907" width="0.85546875" style="4" customWidth="1"/>
    <col min="11908" max="11908" width="13.5703125" style="4" customWidth="1"/>
    <col min="11909" max="12032" width="9.140625" style="4"/>
    <col min="12033" max="12034" width="1.7109375" style="4" customWidth="1"/>
    <col min="12035" max="12035" width="24.28515625" style="4" customWidth="1"/>
    <col min="12036" max="12036" width="6.7109375" style="4" customWidth="1"/>
    <col min="12037" max="12037" width="0.5703125" style="4" customWidth="1"/>
    <col min="12038" max="12038" width="14.42578125" style="4" customWidth="1"/>
    <col min="12039" max="12039" width="0.5703125" style="4" customWidth="1"/>
    <col min="12040" max="12040" width="14.42578125" style="4" customWidth="1"/>
    <col min="12041" max="12041" width="0.5703125" style="4" customWidth="1"/>
    <col min="12042" max="12042" width="14.42578125" style="4" customWidth="1"/>
    <col min="12043" max="12043" width="0.5703125" style="4" customWidth="1"/>
    <col min="12044" max="12044" width="14.42578125" style="4" customWidth="1"/>
    <col min="12045" max="12152" width="9.140625" style="4"/>
    <col min="12153" max="12154" width="2.42578125" style="4" customWidth="1"/>
    <col min="12155" max="12155" width="24" style="4" customWidth="1"/>
    <col min="12156" max="12156" width="6.7109375" style="4" customWidth="1"/>
    <col min="12157" max="12157" width="0.85546875" style="4" customWidth="1"/>
    <col min="12158" max="12158" width="13.5703125" style="4" customWidth="1"/>
    <col min="12159" max="12159" width="0.85546875" style="4" customWidth="1"/>
    <col min="12160" max="12160" width="13.5703125" style="4" customWidth="1"/>
    <col min="12161" max="12161" width="0.85546875" style="4" customWidth="1"/>
    <col min="12162" max="12162" width="13.5703125" style="4" customWidth="1"/>
    <col min="12163" max="12163" width="0.85546875" style="4" customWidth="1"/>
    <col min="12164" max="12164" width="13.5703125" style="4" customWidth="1"/>
    <col min="12165" max="12288" width="9.140625" style="4"/>
    <col min="12289" max="12290" width="1.7109375" style="4" customWidth="1"/>
    <col min="12291" max="12291" width="24.28515625" style="4" customWidth="1"/>
    <col min="12292" max="12292" width="6.7109375" style="4" customWidth="1"/>
    <col min="12293" max="12293" width="0.5703125" style="4" customWidth="1"/>
    <col min="12294" max="12294" width="14.42578125" style="4" customWidth="1"/>
    <col min="12295" max="12295" width="0.5703125" style="4" customWidth="1"/>
    <col min="12296" max="12296" width="14.42578125" style="4" customWidth="1"/>
    <col min="12297" max="12297" width="0.5703125" style="4" customWidth="1"/>
    <col min="12298" max="12298" width="14.42578125" style="4" customWidth="1"/>
    <col min="12299" max="12299" width="0.5703125" style="4" customWidth="1"/>
    <col min="12300" max="12300" width="14.42578125" style="4" customWidth="1"/>
    <col min="12301" max="12408" width="9.140625" style="4"/>
    <col min="12409" max="12410" width="2.42578125" style="4" customWidth="1"/>
    <col min="12411" max="12411" width="24" style="4" customWidth="1"/>
    <col min="12412" max="12412" width="6.7109375" style="4" customWidth="1"/>
    <col min="12413" max="12413" width="0.85546875" style="4" customWidth="1"/>
    <col min="12414" max="12414" width="13.5703125" style="4" customWidth="1"/>
    <col min="12415" max="12415" width="0.85546875" style="4" customWidth="1"/>
    <col min="12416" max="12416" width="13.5703125" style="4" customWidth="1"/>
    <col min="12417" max="12417" width="0.85546875" style="4" customWidth="1"/>
    <col min="12418" max="12418" width="13.5703125" style="4" customWidth="1"/>
    <col min="12419" max="12419" width="0.85546875" style="4" customWidth="1"/>
    <col min="12420" max="12420" width="13.5703125" style="4" customWidth="1"/>
    <col min="12421" max="12544" width="9.140625" style="4"/>
    <col min="12545" max="12546" width="1.7109375" style="4" customWidth="1"/>
    <col min="12547" max="12547" width="24.28515625" style="4" customWidth="1"/>
    <col min="12548" max="12548" width="6.7109375" style="4" customWidth="1"/>
    <col min="12549" max="12549" width="0.5703125" style="4" customWidth="1"/>
    <col min="12550" max="12550" width="14.42578125" style="4" customWidth="1"/>
    <col min="12551" max="12551" width="0.5703125" style="4" customWidth="1"/>
    <col min="12552" max="12552" width="14.42578125" style="4" customWidth="1"/>
    <col min="12553" max="12553" width="0.5703125" style="4" customWidth="1"/>
    <col min="12554" max="12554" width="14.42578125" style="4" customWidth="1"/>
    <col min="12555" max="12555" width="0.5703125" style="4" customWidth="1"/>
    <col min="12556" max="12556" width="14.42578125" style="4" customWidth="1"/>
    <col min="12557" max="12664" width="9.140625" style="4"/>
    <col min="12665" max="12666" width="2.42578125" style="4" customWidth="1"/>
    <col min="12667" max="12667" width="24" style="4" customWidth="1"/>
    <col min="12668" max="12668" width="6.7109375" style="4" customWidth="1"/>
    <col min="12669" max="12669" width="0.85546875" style="4" customWidth="1"/>
    <col min="12670" max="12670" width="13.5703125" style="4" customWidth="1"/>
    <col min="12671" max="12671" width="0.85546875" style="4" customWidth="1"/>
    <col min="12672" max="12672" width="13.5703125" style="4" customWidth="1"/>
    <col min="12673" max="12673" width="0.85546875" style="4" customWidth="1"/>
    <col min="12674" max="12674" width="13.5703125" style="4" customWidth="1"/>
    <col min="12675" max="12675" width="0.85546875" style="4" customWidth="1"/>
    <col min="12676" max="12676" width="13.5703125" style="4" customWidth="1"/>
    <col min="12677" max="12800" width="9.140625" style="4"/>
    <col min="12801" max="12802" width="1.7109375" style="4" customWidth="1"/>
    <col min="12803" max="12803" width="24.28515625" style="4" customWidth="1"/>
    <col min="12804" max="12804" width="6.7109375" style="4" customWidth="1"/>
    <col min="12805" max="12805" width="0.5703125" style="4" customWidth="1"/>
    <col min="12806" max="12806" width="14.42578125" style="4" customWidth="1"/>
    <col min="12807" max="12807" width="0.5703125" style="4" customWidth="1"/>
    <col min="12808" max="12808" width="14.42578125" style="4" customWidth="1"/>
    <col min="12809" max="12809" width="0.5703125" style="4" customWidth="1"/>
    <col min="12810" max="12810" width="14.42578125" style="4" customWidth="1"/>
    <col min="12811" max="12811" width="0.5703125" style="4" customWidth="1"/>
    <col min="12812" max="12812" width="14.42578125" style="4" customWidth="1"/>
    <col min="12813" max="12920" width="9.140625" style="4"/>
    <col min="12921" max="12922" width="2.42578125" style="4" customWidth="1"/>
    <col min="12923" max="12923" width="24" style="4" customWidth="1"/>
    <col min="12924" max="12924" width="6.7109375" style="4" customWidth="1"/>
    <col min="12925" max="12925" width="0.85546875" style="4" customWidth="1"/>
    <col min="12926" max="12926" width="13.5703125" style="4" customWidth="1"/>
    <col min="12927" max="12927" width="0.85546875" style="4" customWidth="1"/>
    <col min="12928" max="12928" width="13.5703125" style="4" customWidth="1"/>
    <col min="12929" max="12929" width="0.85546875" style="4" customWidth="1"/>
    <col min="12930" max="12930" width="13.5703125" style="4" customWidth="1"/>
    <col min="12931" max="12931" width="0.85546875" style="4" customWidth="1"/>
    <col min="12932" max="12932" width="13.5703125" style="4" customWidth="1"/>
    <col min="12933" max="13056" width="9.140625" style="4"/>
    <col min="13057" max="13058" width="1.7109375" style="4" customWidth="1"/>
    <col min="13059" max="13059" width="24.28515625" style="4" customWidth="1"/>
    <col min="13060" max="13060" width="6.7109375" style="4" customWidth="1"/>
    <col min="13061" max="13061" width="0.5703125" style="4" customWidth="1"/>
    <col min="13062" max="13062" width="14.42578125" style="4" customWidth="1"/>
    <col min="13063" max="13063" width="0.5703125" style="4" customWidth="1"/>
    <col min="13064" max="13064" width="14.42578125" style="4" customWidth="1"/>
    <col min="13065" max="13065" width="0.5703125" style="4" customWidth="1"/>
    <col min="13066" max="13066" width="14.42578125" style="4" customWidth="1"/>
    <col min="13067" max="13067" width="0.5703125" style="4" customWidth="1"/>
    <col min="13068" max="13068" width="14.42578125" style="4" customWidth="1"/>
    <col min="13069" max="13176" width="9.140625" style="4"/>
    <col min="13177" max="13178" width="2.42578125" style="4" customWidth="1"/>
    <col min="13179" max="13179" width="24" style="4" customWidth="1"/>
    <col min="13180" max="13180" width="6.7109375" style="4" customWidth="1"/>
    <col min="13181" max="13181" width="0.85546875" style="4" customWidth="1"/>
    <col min="13182" max="13182" width="13.5703125" style="4" customWidth="1"/>
    <col min="13183" max="13183" width="0.85546875" style="4" customWidth="1"/>
    <col min="13184" max="13184" width="13.5703125" style="4" customWidth="1"/>
    <col min="13185" max="13185" width="0.85546875" style="4" customWidth="1"/>
    <col min="13186" max="13186" width="13.5703125" style="4" customWidth="1"/>
    <col min="13187" max="13187" width="0.85546875" style="4" customWidth="1"/>
    <col min="13188" max="13188" width="13.5703125" style="4" customWidth="1"/>
    <col min="13189" max="13312" width="9.140625" style="4"/>
    <col min="13313" max="13314" width="1.7109375" style="4" customWidth="1"/>
    <col min="13315" max="13315" width="24.28515625" style="4" customWidth="1"/>
    <col min="13316" max="13316" width="6.7109375" style="4" customWidth="1"/>
    <col min="13317" max="13317" width="0.5703125" style="4" customWidth="1"/>
    <col min="13318" max="13318" width="14.42578125" style="4" customWidth="1"/>
    <col min="13319" max="13319" width="0.5703125" style="4" customWidth="1"/>
    <col min="13320" max="13320" width="14.42578125" style="4" customWidth="1"/>
    <col min="13321" max="13321" width="0.5703125" style="4" customWidth="1"/>
    <col min="13322" max="13322" width="14.42578125" style="4" customWidth="1"/>
    <col min="13323" max="13323" width="0.5703125" style="4" customWidth="1"/>
    <col min="13324" max="13324" width="14.42578125" style="4" customWidth="1"/>
    <col min="13325" max="13432" width="9.140625" style="4"/>
    <col min="13433" max="13434" width="2.42578125" style="4" customWidth="1"/>
    <col min="13435" max="13435" width="24" style="4" customWidth="1"/>
    <col min="13436" max="13436" width="6.7109375" style="4" customWidth="1"/>
    <col min="13437" max="13437" width="0.85546875" style="4" customWidth="1"/>
    <col min="13438" max="13438" width="13.5703125" style="4" customWidth="1"/>
    <col min="13439" max="13439" width="0.85546875" style="4" customWidth="1"/>
    <col min="13440" max="13440" width="13.5703125" style="4" customWidth="1"/>
    <col min="13441" max="13441" width="0.85546875" style="4" customWidth="1"/>
    <col min="13442" max="13442" width="13.5703125" style="4" customWidth="1"/>
    <col min="13443" max="13443" width="0.85546875" style="4" customWidth="1"/>
    <col min="13444" max="13444" width="13.5703125" style="4" customWidth="1"/>
    <col min="13445" max="13568" width="9.140625" style="4"/>
    <col min="13569" max="13570" width="1.7109375" style="4" customWidth="1"/>
    <col min="13571" max="13571" width="24.28515625" style="4" customWidth="1"/>
    <col min="13572" max="13572" width="6.7109375" style="4" customWidth="1"/>
    <col min="13573" max="13573" width="0.5703125" style="4" customWidth="1"/>
    <col min="13574" max="13574" width="14.42578125" style="4" customWidth="1"/>
    <col min="13575" max="13575" width="0.5703125" style="4" customWidth="1"/>
    <col min="13576" max="13576" width="14.42578125" style="4" customWidth="1"/>
    <col min="13577" max="13577" width="0.5703125" style="4" customWidth="1"/>
    <col min="13578" max="13578" width="14.42578125" style="4" customWidth="1"/>
    <col min="13579" max="13579" width="0.5703125" style="4" customWidth="1"/>
    <col min="13580" max="13580" width="14.42578125" style="4" customWidth="1"/>
    <col min="13581" max="13688" width="9.140625" style="4"/>
    <col min="13689" max="13690" width="2.42578125" style="4" customWidth="1"/>
    <col min="13691" max="13691" width="24" style="4" customWidth="1"/>
    <col min="13692" max="13692" width="6.7109375" style="4" customWidth="1"/>
    <col min="13693" max="13693" width="0.85546875" style="4" customWidth="1"/>
    <col min="13694" max="13694" width="13.5703125" style="4" customWidth="1"/>
    <col min="13695" max="13695" width="0.85546875" style="4" customWidth="1"/>
    <col min="13696" max="13696" width="13.5703125" style="4" customWidth="1"/>
    <col min="13697" max="13697" width="0.85546875" style="4" customWidth="1"/>
    <col min="13698" max="13698" width="13.5703125" style="4" customWidth="1"/>
    <col min="13699" max="13699" width="0.85546875" style="4" customWidth="1"/>
    <col min="13700" max="13700" width="13.5703125" style="4" customWidth="1"/>
    <col min="13701" max="13824" width="9.140625" style="4"/>
    <col min="13825" max="13826" width="1.7109375" style="4" customWidth="1"/>
    <col min="13827" max="13827" width="24.28515625" style="4" customWidth="1"/>
    <col min="13828" max="13828" width="6.7109375" style="4" customWidth="1"/>
    <col min="13829" max="13829" width="0.5703125" style="4" customWidth="1"/>
    <col min="13830" max="13830" width="14.42578125" style="4" customWidth="1"/>
    <col min="13831" max="13831" width="0.5703125" style="4" customWidth="1"/>
    <col min="13832" max="13832" width="14.42578125" style="4" customWidth="1"/>
    <col min="13833" max="13833" width="0.5703125" style="4" customWidth="1"/>
    <col min="13834" max="13834" width="14.42578125" style="4" customWidth="1"/>
    <col min="13835" max="13835" width="0.5703125" style="4" customWidth="1"/>
    <col min="13836" max="13836" width="14.42578125" style="4" customWidth="1"/>
    <col min="13837" max="13944" width="9.140625" style="4"/>
    <col min="13945" max="13946" width="2.42578125" style="4" customWidth="1"/>
    <col min="13947" max="13947" width="24" style="4" customWidth="1"/>
    <col min="13948" max="13948" width="6.7109375" style="4" customWidth="1"/>
    <col min="13949" max="13949" width="0.85546875" style="4" customWidth="1"/>
    <col min="13950" max="13950" width="13.5703125" style="4" customWidth="1"/>
    <col min="13951" max="13951" width="0.85546875" style="4" customWidth="1"/>
    <col min="13952" max="13952" width="13.5703125" style="4" customWidth="1"/>
    <col min="13953" max="13953" width="0.85546875" style="4" customWidth="1"/>
    <col min="13954" max="13954" width="13.5703125" style="4" customWidth="1"/>
    <col min="13955" max="13955" width="0.85546875" style="4" customWidth="1"/>
    <col min="13956" max="13956" width="13.5703125" style="4" customWidth="1"/>
    <col min="13957" max="14080" width="9.140625" style="4"/>
    <col min="14081" max="14082" width="1.7109375" style="4" customWidth="1"/>
    <col min="14083" max="14083" width="24.28515625" style="4" customWidth="1"/>
    <col min="14084" max="14084" width="6.7109375" style="4" customWidth="1"/>
    <col min="14085" max="14085" width="0.5703125" style="4" customWidth="1"/>
    <col min="14086" max="14086" width="14.42578125" style="4" customWidth="1"/>
    <col min="14087" max="14087" width="0.5703125" style="4" customWidth="1"/>
    <col min="14088" max="14088" width="14.42578125" style="4" customWidth="1"/>
    <col min="14089" max="14089" width="0.5703125" style="4" customWidth="1"/>
    <col min="14090" max="14090" width="14.42578125" style="4" customWidth="1"/>
    <col min="14091" max="14091" width="0.5703125" style="4" customWidth="1"/>
    <col min="14092" max="14092" width="14.42578125" style="4" customWidth="1"/>
    <col min="14093" max="14200" width="9.140625" style="4"/>
    <col min="14201" max="14202" width="2.42578125" style="4" customWidth="1"/>
    <col min="14203" max="14203" width="24" style="4" customWidth="1"/>
    <col min="14204" max="14204" width="6.7109375" style="4" customWidth="1"/>
    <col min="14205" max="14205" width="0.85546875" style="4" customWidth="1"/>
    <col min="14206" max="14206" width="13.5703125" style="4" customWidth="1"/>
    <col min="14207" max="14207" width="0.85546875" style="4" customWidth="1"/>
    <col min="14208" max="14208" width="13.5703125" style="4" customWidth="1"/>
    <col min="14209" max="14209" width="0.85546875" style="4" customWidth="1"/>
    <col min="14210" max="14210" width="13.5703125" style="4" customWidth="1"/>
    <col min="14211" max="14211" width="0.85546875" style="4" customWidth="1"/>
    <col min="14212" max="14212" width="13.5703125" style="4" customWidth="1"/>
    <col min="14213" max="14336" width="9.140625" style="4"/>
    <col min="14337" max="14338" width="1.7109375" style="4" customWidth="1"/>
    <col min="14339" max="14339" width="24.28515625" style="4" customWidth="1"/>
    <col min="14340" max="14340" width="6.7109375" style="4" customWidth="1"/>
    <col min="14341" max="14341" width="0.5703125" style="4" customWidth="1"/>
    <col min="14342" max="14342" width="14.42578125" style="4" customWidth="1"/>
    <col min="14343" max="14343" width="0.5703125" style="4" customWidth="1"/>
    <col min="14344" max="14344" width="14.42578125" style="4" customWidth="1"/>
    <col min="14345" max="14345" width="0.5703125" style="4" customWidth="1"/>
    <col min="14346" max="14346" width="14.42578125" style="4" customWidth="1"/>
    <col min="14347" max="14347" width="0.5703125" style="4" customWidth="1"/>
    <col min="14348" max="14348" width="14.42578125" style="4" customWidth="1"/>
    <col min="14349" max="14456" width="9.140625" style="4"/>
    <col min="14457" max="14458" width="2.42578125" style="4" customWidth="1"/>
    <col min="14459" max="14459" width="24" style="4" customWidth="1"/>
    <col min="14460" max="14460" width="6.7109375" style="4" customWidth="1"/>
    <col min="14461" max="14461" width="0.85546875" style="4" customWidth="1"/>
    <col min="14462" max="14462" width="13.5703125" style="4" customWidth="1"/>
    <col min="14463" max="14463" width="0.85546875" style="4" customWidth="1"/>
    <col min="14464" max="14464" width="13.5703125" style="4" customWidth="1"/>
    <col min="14465" max="14465" width="0.85546875" style="4" customWidth="1"/>
    <col min="14466" max="14466" width="13.5703125" style="4" customWidth="1"/>
    <col min="14467" max="14467" width="0.85546875" style="4" customWidth="1"/>
    <col min="14468" max="14468" width="13.5703125" style="4" customWidth="1"/>
    <col min="14469" max="14592" width="9.140625" style="4"/>
    <col min="14593" max="14594" width="1.7109375" style="4" customWidth="1"/>
    <col min="14595" max="14595" width="24.28515625" style="4" customWidth="1"/>
    <col min="14596" max="14596" width="6.7109375" style="4" customWidth="1"/>
    <col min="14597" max="14597" width="0.5703125" style="4" customWidth="1"/>
    <col min="14598" max="14598" width="14.42578125" style="4" customWidth="1"/>
    <col min="14599" max="14599" width="0.5703125" style="4" customWidth="1"/>
    <col min="14600" max="14600" width="14.42578125" style="4" customWidth="1"/>
    <col min="14601" max="14601" width="0.5703125" style="4" customWidth="1"/>
    <col min="14602" max="14602" width="14.42578125" style="4" customWidth="1"/>
    <col min="14603" max="14603" width="0.5703125" style="4" customWidth="1"/>
    <col min="14604" max="14604" width="14.42578125" style="4" customWidth="1"/>
    <col min="14605" max="14712" width="9.140625" style="4"/>
    <col min="14713" max="14714" width="2.42578125" style="4" customWidth="1"/>
    <col min="14715" max="14715" width="24" style="4" customWidth="1"/>
    <col min="14716" max="14716" width="6.7109375" style="4" customWidth="1"/>
    <col min="14717" max="14717" width="0.85546875" style="4" customWidth="1"/>
    <col min="14718" max="14718" width="13.5703125" style="4" customWidth="1"/>
    <col min="14719" max="14719" width="0.85546875" style="4" customWidth="1"/>
    <col min="14720" max="14720" width="13.5703125" style="4" customWidth="1"/>
    <col min="14721" max="14721" width="0.85546875" style="4" customWidth="1"/>
    <col min="14722" max="14722" width="13.5703125" style="4" customWidth="1"/>
    <col min="14723" max="14723" width="0.85546875" style="4" customWidth="1"/>
    <col min="14724" max="14724" width="13.5703125" style="4" customWidth="1"/>
    <col min="14725" max="14848" width="9.140625" style="4"/>
    <col min="14849" max="14850" width="1.7109375" style="4" customWidth="1"/>
    <col min="14851" max="14851" width="24.28515625" style="4" customWidth="1"/>
    <col min="14852" max="14852" width="6.7109375" style="4" customWidth="1"/>
    <col min="14853" max="14853" width="0.5703125" style="4" customWidth="1"/>
    <col min="14854" max="14854" width="14.42578125" style="4" customWidth="1"/>
    <col min="14855" max="14855" width="0.5703125" style="4" customWidth="1"/>
    <col min="14856" max="14856" width="14.42578125" style="4" customWidth="1"/>
    <col min="14857" max="14857" width="0.5703125" style="4" customWidth="1"/>
    <col min="14858" max="14858" width="14.42578125" style="4" customWidth="1"/>
    <col min="14859" max="14859" width="0.5703125" style="4" customWidth="1"/>
    <col min="14860" max="14860" width="14.42578125" style="4" customWidth="1"/>
    <col min="14861" max="14968" width="9.140625" style="4"/>
    <col min="14969" max="14970" width="2.42578125" style="4" customWidth="1"/>
    <col min="14971" max="14971" width="24" style="4" customWidth="1"/>
    <col min="14972" max="14972" width="6.7109375" style="4" customWidth="1"/>
    <col min="14973" max="14973" width="0.85546875" style="4" customWidth="1"/>
    <col min="14974" max="14974" width="13.5703125" style="4" customWidth="1"/>
    <col min="14975" max="14975" width="0.85546875" style="4" customWidth="1"/>
    <col min="14976" max="14976" width="13.5703125" style="4" customWidth="1"/>
    <col min="14977" max="14977" width="0.85546875" style="4" customWidth="1"/>
    <col min="14978" max="14978" width="13.5703125" style="4" customWidth="1"/>
    <col min="14979" max="14979" width="0.85546875" style="4" customWidth="1"/>
    <col min="14980" max="14980" width="13.5703125" style="4" customWidth="1"/>
    <col min="14981" max="15104" width="9.140625" style="4"/>
    <col min="15105" max="15106" width="1.7109375" style="4" customWidth="1"/>
    <col min="15107" max="15107" width="24.28515625" style="4" customWidth="1"/>
    <col min="15108" max="15108" width="6.7109375" style="4" customWidth="1"/>
    <col min="15109" max="15109" width="0.5703125" style="4" customWidth="1"/>
    <col min="15110" max="15110" width="14.42578125" style="4" customWidth="1"/>
    <col min="15111" max="15111" width="0.5703125" style="4" customWidth="1"/>
    <col min="15112" max="15112" width="14.42578125" style="4" customWidth="1"/>
    <col min="15113" max="15113" width="0.5703125" style="4" customWidth="1"/>
    <col min="15114" max="15114" width="14.42578125" style="4" customWidth="1"/>
    <col min="15115" max="15115" width="0.5703125" style="4" customWidth="1"/>
    <col min="15116" max="15116" width="14.42578125" style="4" customWidth="1"/>
    <col min="15117" max="15224" width="9.140625" style="4"/>
    <col min="15225" max="15226" width="2.42578125" style="4" customWidth="1"/>
    <col min="15227" max="15227" width="24" style="4" customWidth="1"/>
    <col min="15228" max="15228" width="6.7109375" style="4" customWidth="1"/>
    <col min="15229" max="15229" width="0.85546875" style="4" customWidth="1"/>
    <col min="15230" max="15230" width="13.5703125" style="4" customWidth="1"/>
    <col min="15231" max="15231" width="0.85546875" style="4" customWidth="1"/>
    <col min="15232" max="15232" width="13.5703125" style="4" customWidth="1"/>
    <col min="15233" max="15233" width="0.85546875" style="4" customWidth="1"/>
    <col min="15234" max="15234" width="13.5703125" style="4" customWidth="1"/>
    <col min="15235" max="15235" width="0.85546875" style="4" customWidth="1"/>
    <col min="15236" max="15236" width="13.5703125" style="4" customWidth="1"/>
    <col min="15237" max="15360" width="9.140625" style="4"/>
    <col min="15361" max="15362" width="1.7109375" style="4" customWidth="1"/>
    <col min="15363" max="15363" width="24.28515625" style="4" customWidth="1"/>
    <col min="15364" max="15364" width="6.7109375" style="4" customWidth="1"/>
    <col min="15365" max="15365" width="0.5703125" style="4" customWidth="1"/>
    <col min="15366" max="15366" width="14.42578125" style="4" customWidth="1"/>
    <col min="15367" max="15367" width="0.5703125" style="4" customWidth="1"/>
    <col min="15368" max="15368" width="14.42578125" style="4" customWidth="1"/>
    <col min="15369" max="15369" width="0.5703125" style="4" customWidth="1"/>
    <col min="15370" max="15370" width="14.42578125" style="4" customWidth="1"/>
    <col min="15371" max="15371" width="0.5703125" style="4" customWidth="1"/>
    <col min="15372" max="15372" width="14.42578125" style="4" customWidth="1"/>
    <col min="15373" max="15480" width="9.140625" style="4"/>
    <col min="15481" max="15482" width="2.42578125" style="4" customWidth="1"/>
    <col min="15483" max="15483" width="24" style="4" customWidth="1"/>
    <col min="15484" max="15484" width="6.7109375" style="4" customWidth="1"/>
    <col min="15485" max="15485" width="0.85546875" style="4" customWidth="1"/>
    <col min="15486" max="15486" width="13.5703125" style="4" customWidth="1"/>
    <col min="15487" max="15487" width="0.85546875" style="4" customWidth="1"/>
    <col min="15488" max="15488" width="13.5703125" style="4" customWidth="1"/>
    <col min="15489" max="15489" width="0.85546875" style="4" customWidth="1"/>
    <col min="15490" max="15490" width="13.5703125" style="4" customWidth="1"/>
    <col min="15491" max="15491" width="0.85546875" style="4" customWidth="1"/>
    <col min="15492" max="15492" width="13.5703125" style="4" customWidth="1"/>
    <col min="15493" max="15616" width="9.140625" style="4"/>
    <col min="15617" max="15618" width="1.7109375" style="4" customWidth="1"/>
    <col min="15619" max="15619" width="24.28515625" style="4" customWidth="1"/>
    <col min="15620" max="15620" width="6.7109375" style="4" customWidth="1"/>
    <col min="15621" max="15621" width="0.5703125" style="4" customWidth="1"/>
    <col min="15622" max="15622" width="14.42578125" style="4" customWidth="1"/>
    <col min="15623" max="15623" width="0.5703125" style="4" customWidth="1"/>
    <col min="15624" max="15624" width="14.42578125" style="4" customWidth="1"/>
    <col min="15625" max="15625" width="0.5703125" style="4" customWidth="1"/>
    <col min="15626" max="15626" width="14.42578125" style="4" customWidth="1"/>
    <col min="15627" max="15627" width="0.5703125" style="4" customWidth="1"/>
    <col min="15628" max="15628" width="14.42578125" style="4" customWidth="1"/>
    <col min="15629" max="15736" width="9.140625" style="4"/>
    <col min="15737" max="15738" width="2.42578125" style="4" customWidth="1"/>
    <col min="15739" max="15739" width="24" style="4" customWidth="1"/>
    <col min="15740" max="15740" width="6.7109375" style="4" customWidth="1"/>
    <col min="15741" max="15741" width="0.85546875" style="4" customWidth="1"/>
    <col min="15742" max="15742" width="13.5703125" style="4" customWidth="1"/>
    <col min="15743" max="15743" width="0.85546875" style="4" customWidth="1"/>
    <col min="15744" max="15744" width="13.5703125" style="4" customWidth="1"/>
    <col min="15745" max="15745" width="0.85546875" style="4" customWidth="1"/>
    <col min="15746" max="15746" width="13.5703125" style="4" customWidth="1"/>
    <col min="15747" max="15747" width="0.85546875" style="4" customWidth="1"/>
    <col min="15748" max="15748" width="13.5703125" style="4" customWidth="1"/>
    <col min="15749" max="15872" width="9.140625" style="4"/>
    <col min="15873" max="15874" width="1.7109375" style="4" customWidth="1"/>
    <col min="15875" max="15875" width="24.28515625" style="4" customWidth="1"/>
    <col min="15876" max="15876" width="6.7109375" style="4" customWidth="1"/>
    <col min="15877" max="15877" width="0.5703125" style="4" customWidth="1"/>
    <col min="15878" max="15878" width="14.42578125" style="4" customWidth="1"/>
    <col min="15879" max="15879" width="0.5703125" style="4" customWidth="1"/>
    <col min="15880" max="15880" width="14.42578125" style="4" customWidth="1"/>
    <col min="15881" max="15881" width="0.5703125" style="4" customWidth="1"/>
    <col min="15882" max="15882" width="14.42578125" style="4" customWidth="1"/>
    <col min="15883" max="15883" width="0.5703125" style="4" customWidth="1"/>
    <col min="15884" max="15884" width="14.42578125" style="4" customWidth="1"/>
    <col min="15885" max="15992" width="9.140625" style="4"/>
    <col min="15993" max="15994" width="2.42578125" style="4" customWidth="1"/>
    <col min="15995" max="15995" width="24" style="4" customWidth="1"/>
    <col min="15996" max="15996" width="6.7109375" style="4" customWidth="1"/>
    <col min="15997" max="15997" width="0.85546875" style="4" customWidth="1"/>
    <col min="15998" max="15998" width="13.5703125" style="4" customWidth="1"/>
    <col min="15999" max="15999" width="0.85546875" style="4" customWidth="1"/>
    <col min="16000" max="16000" width="13.5703125" style="4" customWidth="1"/>
    <col min="16001" max="16001" width="0.85546875" style="4" customWidth="1"/>
    <col min="16002" max="16002" width="13.5703125" style="4" customWidth="1"/>
    <col min="16003" max="16003" width="0.85546875" style="4" customWidth="1"/>
    <col min="16004" max="16004" width="13.5703125" style="4" customWidth="1"/>
    <col min="16005" max="16128" width="9.140625" style="4"/>
    <col min="16129" max="16130" width="1.7109375" style="4" customWidth="1"/>
    <col min="16131" max="16131" width="24.28515625" style="4" customWidth="1"/>
    <col min="16132" max="16132" width="6.7109375" style="4" customWidth="1"/>
    <col min="16133" max="16133" width="0.5703125" style="4" customWidth="1"/>
    <col min="16134" max="16134" width="14.42578125" style="4" customWidth="1"/>
    <col min="16135" max="16135" width="0.5703125" style="4" customWidth="1"/>
    <col min="16136" max="16136" width="14.42578125" style="4" customWidth="1"/>
    <col min="16137" max="16137" width="0.5703125" style="4" customWidth="1"/>
    <col min="16138" max="16138" width="14.42578125" style="4" customWidth="1"/>
    <col min="16139" max="16139" width="0.5703125" style="4" customWidth="1"/>
    <col min="16140" max="16140" width="14.42578125" style="4" customWidth="1"/>
    <col min="16141" max="16248" width="9.140625" style="4"/>
    <col min="16249" max="16250" width="2.42578125" style="4" customWidth="1"/>
    <col min="16251" max="16251" width="24" style="4" customWidth="1"/>
    <col min="16252" max="16252" width="6.7109375" style="4" customWidth="1"/>
    <col min="16253" max="16253" width="0.85546875" style="4" customWidth="1"/>
    <col min="16254" max="16254" width="13.5703125" style="4" customWidth="1"/>
    <col min="16255" max="16255" width="0.85546875" style="4" customWidth="1"/>
    <col min="16256" max="16256" width="13.5703125" style="4" customWidth="1"/>
    <col min="16257" max="16257" width="0.85546875" style="4" customWidth="1"/>
    <col min="16258" max="16258" width="13.5703125" style="4" customWidth="1"/>
    <col min="16259" max="16259" width="0.85546875" style="4" customWidth="1"/>
    <col min="16260" max="16260" width="13.5703125" style="4" customWidth="1"/>
    <col min="16261" max="16384" width="9.140625" style="4"/>
  </cols>
  <sheetData>
    <row r="1" spans="1:12" ht="18" customHeight="1">
      <c r="A1" s="1" t="s">
        <v>0</v>
      </c>
      <c r="B1" s="1"/>
      <c r="C1" s="1"/>
      <c r="D1" s="1"/>
      <c r="E1" s="1"/>
      <c r="F1" s="2"/>
      <c r="G1" s="1"/>
      <c r="H1" s="2"/>
      <c r="I1" s="1"/>
      <c r="J1" s="2"/>
      <c r="K1" s="1"/>
      <c r="L1" s="2"/>
    </row>
    <row r="2" spans="1:12" ht="18" customHeight="1">
      <c r="A2" s="1" t="s">
        <v>82</v>
      </c>
      <c r="B2" s="1"/>
      <c r="C2" s="1"/>
      <c r="D2" s="1"/>
      <c r="E2" s="1"/>
      <c r="F2" s="2"/>
      <c r="G2" s="1"/>
      <c r="H2" s="2"/>
      <c r="I2" s="1"/>
      <c r="J2" s="2"/>
      <c r="K2" s="1"/>
      <c r="L2" s="2"/>
    </row>
    <row r="3" spans="1:12" ht="18" customHeight="1">
      <c r="A3" s="5" t="s">
        <v>83</v>
      </c>
      <c r="B3" s="5"/>
      <c r="C3" s="5"/>
      <c r="D3" s="5"/>
      <c r="E3" s="5"/>
      <c r="F3" s="94"/>
      <c r="G3" s="5"/>
      <c r="H3" s="94"/>
      <c r="I3" s="5"/>
      <c r="J3" s="94"/>
      <c r="K3" s="5"/>
      <c r="L3" s="94"/>
    </row>
    <row r="4" spans="1:12" ht="17.45" customHeight="1">
      <c r="A4" s="15"/>
      <c r="B4" s="35"/>
      <c r="C4" s="35"/>
      <c r="D4" s="10"/>
      <c r="E4" s="35"/>
      <c r="F4" s="95"/>
      <c r="G4" s="35"/>
      <c r="H4" s="95"/>
      <c r="I4" s="35"/>
      <c r="J4" s="95"/>
      <c r="K4" s="35"/>
      <c r="L4" s="95"/>
    </row>
    <row r="5" spans="1:12" s="106" customFormat="1" ht="17.45" customHeight="1">
      <c r="D5" s="107"/>
      <c r="F5" s="328" t="s">
        <v>3</v>
      </c>
      <c r="G5" s="328"/>
      <c r="H5" s="328"/>
      <c r="I5" s="108"/>
      <c r="J5" s="328" t="s">
        <v>4</v>
      </c>
      <c r="K5" s="328"/>
      <c r="L5" s="328"/>
    </row>
    <row r="6" spans="1:12" s="106" customFormat="1" ht="17.45" customHeight="1">
      <c r="D6" s="107"/>
      <c r="F6" s="109" t="s">
        <v>5</v>
      </c>
      <c r="G6" s="116"/>
      <c r="H6" s="109" t="s">
        <v>5</v>
      </c>
      <c r="I6" s="116"/>
      <c r="J6" s="109" t="s">
        <v>5</v>
      </c>
      <c r="K6" s="116"/>
      <c r="L6" s="109" t="s">
        <v>5</v>
      </c>
    </row>
    <row r="7" spans="1:12" s="106" customFormat="1" ht="17.45" customHeight="1">
      <c r="E7" s="107"/>
      <c r="F7" s="109" t="s">
        <v>9</v>
      </c>
      <c r="G7" s="179"/>
      <c r="H7" s="109" t="s">
        <v>10</v>
      </c>
      <c r="I7" s="179"/>
      <c r="J7" s="109" t="s">
        <v>9</v>
      </c>
      <c r="K7" s="179"/>
      <c r="L7" s="109" t="s">
        <v>10</v>
      </c>
    </row>
    <row r="8" spans="1:12" s="106" customFormat="1" ht="17.45" customHeight="1">
      <c r="E8" s="107"/>
      <c r="F8" s="115" t="s">
        <v>12</v>
      </c>
      <c r="G8" s="179"/>
      <c r="H8" s="115" t="s">
        <v>12</v>
      </c>
      <c r="I8" s="179"/>
      <c r="J8" s="115" t="s">
        <v>12</v>
      </c>
      <c r="K8" s="157"/>
      <c r="L8" s="115" t="s">
        <v>12</v>
      </c>
    </row>
    <row r="9" spans="1:12" s="106" customFormat="1" ht="17.45" customHeight="1">
      <c r="A9" s="105" t="s">
        <v>84</v>
      </c>
      <c r="E9" s="107"/>
      <c r="F9" s="117"/>
      <c r="G9" s="179"/>
      <c r="H9" s="109"/>
      <c r="I9" s="179"/>
      <c r="J9" s="180"/>
      <c r="K9" s="157"/>
      <c r="L9" s="181"/>
    </row>
    <row r="10" spans="1:12" s="106" customFormat="1" ht="3.95" customHeight="1">
      <c r="E10" s="107"/>
      <c r="F10" s="117"/>
      <c r="G10" s="179"/>
      <c r="H10" s="109"/>
      <c r="I10" s="179"/>
      <c r="J10" s="180"/>
      <c r="K10" s="157"/>
      <c r="L10" s="181"/>
    </row>
    <row r="11" spans="1:12" s="106" customFormat="1" ht="17.45" customHeight="1">
      <c r="A11" s="106" t="s">
        <v>85</v>
      </c>
      <c r="D11" s="107"/>
      <c r="F11" s="182">
        <v>179764108</v>
      </c>
      <c r="G11" s="183"/>
      <c r="H11" s="151">
        <v>191043297</v>
      </c>
      <c r="I11" s="151"/>
      <c r="J11" s="184">
        <v>179139927</v>
      </c>
      <c r="K11" s="151"/>
      <c r="L11" s="151">
        <v>189698975</v>
      </c>
    </row>
    <row r="12" spans="1:12" s="106" customFormat="1" ht="17.45" customHeight="1">
      <c r="A12" s="106" t="s">
        <v>86</v>
      </c>
      <c r="D12" s="107"/>
      <c r="F12" s="185">
        <v>579930326</v>
      </c>
      <c r="G12" s="112"/>
      <c r="H12" s="186">
        <v>372911119</v>
      </c>
      <c r="I12" s="151"/>
      <c r="J12" s="187">
        <v>103577282</v>
      </c>
      <c r="K12" s="151"/>
      <c r="L12" s="186">
        <v>0</v>
      </c>
    </row>
    <row r="13" spans="1:12" s="106" customFormat="1" ht="3.95" customHeight="1">
      <c r="D13" s="107"/>
      <c r="F13" s="188"/>
      <c r="G13" s="112"/>
      <c r="H13" s="156"/>
      <c r="I13" s="112"/>
      <c r="J13" s="188"/>
      <c r="K13" s="112"/>
      <c r="L13" s="156"/>
    </row>
    <row r="14" spans="1:12" s="106" customFormat="1" ht="17.45" customHeight="1">
      <c r="A14" s="105" t="s">
        <v>87</v>
      </c>
      <c r="D14" s="107"/>
      <c r="E14" s="183"/>
      <c r="F14" s="185">
        <f>SUM(F11:F12)</f>
        <v>759694434</v>
      </c>
      <c r="G14" s="183"/>
      <c r="H14" s="189">
        <f>SUM(H11:H12)</f>
        <v>563954416</v>
      </c>
      <c r="I14" s="183"/>
      <c r="J14" s="185">
        <f>SUM(J11:J12)</f>
        <v>282717209</v>
      </c>
      <c r="K14" s="183"/>
      <c r="L14" s="189">
        <f>SUM(L11:L12)</f>
        <v>189698975</v>
      </c>
    </row>
    <row r="15" spans="1:12" s="106" customFormat="1" ht="3.95" customHeight="1">
      <c r="D15" s="107"/>
      <c r="F15" s="190"/>
      <c r="G15" s="191"/>
      <c r="H15" s="192"/>
      <c r="I15" s="191"/>
      <c r="J15" s="190"/>
      <c r="K15" s="191"/>
      <c r="L15" s="192"/>
    </row>
    <row r="16" spans="1:12" s="106" customFormat="1" ht="17.45" customHeight="1">
      <c r="A16" s="105" t="s">
        <v>88</v>
      </c>
      <c r="D16" s="107"/>
      <c r="E16" s="183"/>
      <c r="F16" s="188"/>
      <c r="G16" s="183"/>
      <c r="H16" s="156"/>
      <c r="I16" s="183"/>
      <c r="J16" s="188"/>
      <c r="K16" s="183"/>
      <c r="L16" s="156"/>
    </row>
    <row r="17" spans="1:12" s="106" customFormat="1" ht="17.45" customHeight="1">
      <c r="A17" s="106" t="s">
        <v>88</v>
      </c>
      <c r="D17" s="107"/>
      <c r="F17" s="182">
        <v>-173707048</v>
      </c>
      <c r="G17" s="183"/>
      <c r="H17" s="151">
        <v>-175184113</v>
      </c>
      <c r="I17" s="151"/>
      <c r="J17" s="184">
        <v>-173073015</v>
      </c>
      <c r="K17" s="151"/>
      <c r="L17" s="151">
        <v>-174991123</v>
      </c>
    </row>
    <row r="18" spans="1:12" s="106" customFormat="1" ht="17.45" customHeight="1">
      <c r="A18" s="106" t="s">
        <v>89</v>
      </c>
      <c r="D18" s="107"/>
      <c r="F18" s="193">
        <v>-510196282</v>
      </c>
      <c r="G18" s="194"/>
      <c r="H18" s="186">
        <v>-327074554</v>
      </c>
      <c r="I18" s="151"/>
      <c r="J18" s="187">
        <v>-90902166</v>
      </c>
      <c r="K18" s="151"/>
      <c r="L18" s="186">
        <v>0</v>
      </c>
    </row>
    <row r="19" spans="1:12" s="106" customFormat="1" ht="3.95" customHeight="1">
      <c r="D19" s="107"/>
      <c r="F19" s="190"/>
      <c r="G19" s="194"/>
      <c r="H19" s="192"/>
      <c r="I19" s="194"/>
      <c r="J19" s="190"/>
      <c r="K19" s="194"/>
      <c r="L19" s="192"/>
    </row>
    <row r="20" spans="1:12" s="106" customFormat="1" ht="17.45" customHeight="1">
      <c r="A20" s="105" t="s">
        <v>90</v>
      </c>
      <c r="D20" s="107"/>
      <c r="F20" s="193">
        <f t="shared" ref="F20:L20" si="0">SUM(F17:F18)</f>
        <v>-683903330</v>
      </c>
      <c r="G20" s="194"/>
      <c r="H20" s="195">
        <f t="shared" si="0"/>
        <v>-502258667</v>
      </c>
      <c r="I20" s="194"/>
      <c r="J20" s="193">
        <f t="shared" si="0"/>
        <v>-263975181</v>
      </c>
      <c r="K20" s="194"/>
      <c r="L20" s="195">
        <f t="shared" si="0"/>
        <v>-174991123</v>
      </c>
    </row>
    <row r="21" spans="1:12" s="106" customFormat="1" ht="3.95" customHeight="1">
      <c r="D21" s="107"/>
      <c r="F21" s="190"/>
      <c r="G21" s="191"/>
      <c r="H21" s="192"/>
      <c r="I21" s="191"/>
      <c r="J21" s="190"/>
      <c r="K21" s="191"/>
      <c r="L21" s="192"/>
    </row>
    <row r="22" spans="1:12" s="106" customFormat="1" ht="17.45" customHeight="1">
      <c r="A22" s="105" t="s">
        <v>91</v>
      </c>
      <c r="D22" s="107"/>
      <c r="F22" s="196">
        <f t="shared" ref="F22:L22" si="1">+F14+F20</f>
        <v>75791104</v>
      </c>
      <c r="G22" s="191"/>
      <c r="H22" s="197">
        <f t="shared" si="1"/>
        <v>61695749</v>
      </c>
      <c r="I22" s="191"/>
      <c r="J22" s="196">
        <f t="shared" si="1"/>
        <v>18742028</v>
      </c>
      <c r="K22" s="191"/>
      <c r="L22" s="197">
        <f t="shared" si="1"/>
        <v>14707852</v>
      </c>
    </row>
    <row r="23" spans="1:12" s="106" customFormat="1" ht="17.45" customHeight="1">
      <c r="A23" s="106" t="s">
        <v>92</v>
      </c>
      <c r="D23" s="107"/>
      <c r="F23" s="193">
        <v>4460897</v>
      </c>
      <c r="G23" s="194"/>
      <c r="H23" s="186">
        <v>2964482</v>
      </c>
      <c r="I23" s="151"/>
      <c r="J23" s="187">
        <v>4841926</v>
      </c>
      <c r="K23" s="151"/>
      <c r="L23" s="186">
        <v>6227903</v>
      </c>
    </row>
    <row r="24" spans="1:12" s="106" customFormat="1" ht="3.95" customHeight="1">
      <c r="D24" s="107"/>
      <c r="F24" s="190"/>
      <c r="G24" s="191"/>
      <c r="H24" s="192"/>
      <c r="I24" s="191"/>
      <c r="J24" s="190"/>
      <c r="K24" s="191"/>
      <c r="L24" s="192"/>
    </row>
    <row r="25" spans="1:12" s="106" customFormat="1" ht="17.45" customHeight="1">
      <c r="A25" s="105" t="s">
        <v>93</v>
      </c>
      <c r="D25" s="107"/>
      <c r="F25" s="196">
        <f>SUM(F22:F23)</f>
        <v>80252001</v>
      </c>
      <c r="G25" s="191"/>
      <c r="H25" s="197">
        <f>SUM(H22:H23)</f>
        <v>64660231</v>
      </c>
      <c r="I25" s="191"/>
      <c r="J25" s="196">
        <f>SUM(J22:J23)</f>
        <v>23583954</v>
      </c>
      <c r="K25" s="191"/>
      <c r="L25" s="197">
        <f>SUM(L22:L23)</f>
        <v>20935755</v>
      </c>
    </row>
    <row r="26" spans="1:12" s="106" customFormat="1" ht="17.45" customHeight="1">
      <c r="A26" s="106" t="s">
        <v>94</v>
      </c>
      <c r="D26" s="107"/>
      <c r="F26" s="182">
        <v>-1321688</v>
      </c>
      <c r="G26" s="183"/>
      <c r="H26" s="151">
        <v>-6826247</v>
      </c>
      <c r="I26" s="151"/>
      <c r="J26" s="184">
        <v>-855470</v>
      </c>
      <c r="K26" s="151"/>
      <c r="L26" s="151">
        <v>-7078449</v>
      </c>
    </row>
    <row r="27" spans="1:12" s="106" customFormat="1" ht="17.45" customHeight="1">
      <c r="A27" s="106" t="s">
        <v>95</v>
      </c>
      <c r="D27" s="107"/>
      <c r="F27" s="182">
        <v>-42814880</v>
      </c>
      <c r="G27" s="112"/>
      <c r="H27" s="151">
        <v>-36976525</v>
      </c>
      <c r="I27" s="151"/>
      <c r="J27" s="184">
        <v>-14045728</v>
      </c>
      <c r="K27" s="151"/>
      <c r="L27" s="151">
        <v>-12480232</v>
      </c>
    </row>
    <row r="28" spans="1:12" s="106" customFormat="1" ht="17.45" customHeight="1">
      <c r="A28" s="106" t="s">
        <v>96</v>
      </c>
      <c r="D28" s="107"/>
      <c r="F28" s="188">
        <v>-4441091</v>
      </c>
      <c r="G28" s="155"/>
      <c r="H28" s="151">
        <v>-3237505</v>
      </c>
      <c r="I28" s="151"/>
      <c r="J28" s="184">
        <v>-46657</v>
      </c>
      <c r="K28" s="151"/>
      <c r="L28" s="151">
        <v>-23706</v>
      </c>
    </row>
    <row r="29" spans="1:12" s="106" customFormat="1" ht="17.45" customHeight="1">
      <c r="A29" s="106" t="s">
        <v>243</v>
      </c>
      <c r="D29" s="107"/>
      <c r="F29" s="198">
        <v>348801</v>
      </c>
      <c r="G29" s="155"/>
      <c r="H29" s="186">
        <v>0</v>
      </c>
      <c r="I29" s="151"/>
      <c r="J29" s="187">
        <v>0</v>
      </c>
      <c r="K29" s="151"/>
      <c r="L29" s="186">
        <v>0</v>
      </c>
    </row>
    <row r="30" spans="1:12" s="106" customFormat="1" ht="3.95" customHeight="1">
      <c r="A30" s="113"/>
      <c r="D30" s="107"/>
      <c r="F30" s="190"/>
      <c r="G30" s="194"/>
      <c r="H30" s="192"/>
      <c r="I30" s="194"/>
      <c r="J30" s="190"/>
      <c r="K30" s="194"/>
      <c r="L30" s="192"/>
    </row>
    <row r="31" spans="1:12" s="106" customFormat="1" ht="17.45" customHeight="1">
      <c r="A31" s="105" t="s">
        <v>98</v>
      </c>
      <c r="D31" s="107"/>
      <c r="E31" s="191"/>
      <c r="F31" s="196">
        <f>SUM(F25:F29)</f>
        <v>32023143</v>
      </c>
      <c r="G31" s="191"/>
      <c r="H31" s="197">
        <f>SUM(H25:H29)</f>
        <v>17619954</v>
      </c>
      <c r="I31" s="191"/>
      <c r="J31" s="196">
        <f>SUM(J25:J29)</f>
        <v>8636099</v>
      </c>
      <c r="K31" s="191"/>
      <c r="L31" s="197">
        <f>SUM(L25:L29)</f>
        <v>1353368</v>
      </c>
    </row>
    <row r="32" spans="1:12" s="106" customFormat="1" ht="17.45" customHeight="1">
      <c r="A32" s="106" t="s">
        <v>99</v>
      </c>
      <c r="D32" s="107"/>
      <c r="F32" s="185">
        <v>-9616793</v>
      </c>
      <c r="G32" s="112"/>
      <c r="H32" s="186">
        <v>-3656774</v>
      </c>
      <c r="I32" s="151"/>
      <c r="J32" s="187">
        <v>-1952525</v>
      </c>
      <c r="K32" s="151"/>
      <c r="L32" s="186">
        <v>-473936</v>
      </c>
    </row>
    <row r="33" spans="1:12" s="106" customFormat="1" ht="3.95" customHeight="1">
      <c r="D33" s="107"/>
      <c r="F33" s="188"/>
      <c r="G33" s="112"/>
      <c r="H33" s="156"/>
      <c r="I33" s="112"/>
      <c r="J33" s="188"/>
      <c r="K33" s="112"/>
      <c r="L33" s="156"/>
    </row>
    <row r="34" spans="1:12" s="106" customFormat="1" ht="17.45" customHeight="1">
      <c r="A34" s="113" t="s">
        <v>100</v>
      </c>
      <c r="D34" s="107"/>
      <c r="F34" s="190">
        <f>SUM(F31:F33)</f>
        <v>22406350</v>
      </c>
      <c r="G34" s="194"/>
      <c r="H34" s="192">
        <f>SUM(H31:H33)</f>
        <v>13963180</v>
      </c>
      <c r="I34" s="194"/>
      <c r="J34" s="190">
        <f>SUM(J31:J33)</f>
        <v>6683574</v>
      </c>
      <c r="K34" s="194"/>
      <c r="L34" s="192">
        <f>SUM(L31:L33)</f>
        <v>879432</v>
      </c>
    </row>
    <row r="35" spans="1:12" s="106" customFormat="1" ht="3.95" customHeight="1">
      <c r="D35" s="107"/>
      <c r="F35" s="188"/>
      <c r="G35" s="112"/>
      <c r="H35" s="156"/>
      <c r="I35" s="112"/>
      <c r="J35" s="188"/>
      <c r="K35" s="112"/>
      <c r="L35" s="156"/>
    </row>
    <row r="36" spans="1:12" s="106" customFormat="1" ht="17.45" customHeight="1">
      <c r="A36" s="119" t="s">
        <v>223</v>
      </c>
      <c r="B36" s="126"/>
      <c r="C36" s="126"/>
      <c r="D36" s="107"/>
      <c r="F36" s="188"/>
      <c r="G36" s="112"/>
      <c r="H36" s="156"/>
      <c r="I36" s="112"/>
      <c r="J36" s="188"/>
      <c r="K36" s="112"/>
      <c r="L36" s="156"/>
    </row>
    <row r="37" spans="1:12" s="106" customFormat="1" ht="17.45" customHeight="1">
      <c r="A37" s="199" t="s">
        <v>102</v>
      </c>
      <c r="B37" s="126"/>
      <c r="C37" s="126"/>
      <c r="D37" s="107"/>
      <c r="F37" s="190"/>
      <c r="G37" s="194"/>
      <c r="H37" s="192"/>
      <c r="I37" s="194"/>
      <c r="J37" s="190"/>
      <c r="K37" s="194"/>
      <c r="L37" s="192"/>
    </row>
    <row r="38" spans="1:12" s="106" customFormat="1" ht="17.45" customHeight="1">
      <c r="A38" s="199"/>
      <c r="B38" s="126" t="s">
        <v>103</v>
      </c>
      <c r="C38" s="126"/>
      <c r="D38" s="107"/>
      <c r="F38" s="190"/>
      <c r="G38" s="194"/>
      <c r="H38" s="192"/>
      <c r="I38" s="194"/>
      <c r="J38" s="190"/>
      <c r="K38" s="194"/>
      <c r="L38" s="192"/>
    </row>
    <row r="39" spans="1:12" s="106" customFormat="1" ht="17.45" customHeight="1">
      <c r="A39" s="199"/>
      <c r="B39" s="126" t="s">
        <v>104</v>
      </c>
      <c r="C39" s="126"/>
      <c r="D39" s="107"/>
      <c r="F39" s="190"/>
      <c r="G39" s="194"/>
      <c r="H39" s="192"/>
      <c r="I39" s="194"/>
      <c r="J39" s="190"/>
      <c r="K39" s="194"/>
      <c r="L39" s="192"/>
    </row>
    <row r="40" spans="1:12" s="106" customFormat="1" ht="17.45" customHeight="1">
      <c r="A40" s="199"/>
      <c r="B40" s="126" t="s">
        <v>105</v>
      </c>
      <c r="C40" s="126"/>
      <c r="D40" s="107"/>
      <c r="F40" s="193">
        <v>0</v>
      </c>
      <c r="G40" s="200"/>
      <c r="H40" s="186">
        <v>0</v>
      </c>
      <c r="I40" s="151"/>
      <c r="J40" s="187">
        <v>0</v>
      </c>
      <c r="K40" s="151"/>
      <c r="L40" s="186">
        <v>0</v>
      </c>
    </row>
    <row r="41" spans="1:12" s="106" customFormat="1" ht="3.95" customHeight="1">
      <c r="A41" s="113"/>
      <c r="D41" s="107"/>
      <c r="F41" s="190"/>
      <c r="G41" s="194"/>
      <c r="H41" s="192"/>
      <c r="I41" s="194"/>
      <c r="J41" s="190"/>
      <c r="K41" s="194"/>
      <c r="L41" s="192"/>
    </row>
    <row r="42" spans="1:12" s="106" customFormat="1" ht="17.45" customHeight="1" thickBot="1">
      <c r="A42" s="113" t="s">
        <v>111</v>
      </c>
      <c r="D42" s="107"/>
      <c r="F42" s="201">
        <f>SUM(F34:F40)</f>
        <v>22406350</v>
      </c>
      <c r="G42" s="200"/>
      <c r="H42" s="202">
        <f>SUM(H34:H40)</f>
        <v>13963180</v>
      </c>
      <c r="I42" s="151"/>
      <c r="J42" s="203">
        <f>SUM(J34:J40)</f>
        <v>6683574</v>
      </c>
      <c r="K42" s="151"/>
      <c r="L42" s="202">
        <f>SUM(L34:L40)</f>
        <v>879432</v>
      </c>
    </row>
    <row r="43" spans="1:12" s="106" customFormat="1" ht="3.95" customHeight="1" thickTop="1">
      <c r="A43" s="113"/>
      <c r="D43" s="107"/>
      <c r="F43" s="190"/>
      <c r="G43" s="194"/>
      <c r="H43" s="192"/>
      <c r="I43" s="194"/>
      <c r="J43" s="190"/>
      <c r="K43" s="194"/>
      <c r="L43" s="192"/>
    </row>
    <row r="44" spans="1:12" s="106" customFormat="1" ht="17.45" customHeight="1">
      <c r="A44" s="113" t="s">
        <v>107</v>
      </c>
      <c r="D44" s="107"/>
      <c r="F44" s="190"/>
      <c r="G44" s="194"/>
      <c r="H44" s="192"/>
      <c r="I44" s="194"/>
      <c r="J44" s="190"/>
      <c r="K44" s="194"/>
      <c r="L44" s="192"/>
    </row>
    <row r="45" spans="1:12" s="106" customFormat="1" ht="3.95" customHeight="1">
      <c r="C45" s="105"/>
      <c r="D45" s="107"/>
      <c r="F45" s="204"/>
      <c r="G45" s="205"/>
      <c r="H45" s="206"/>
      <c r="I45" s="205"/>
      <c r="J45" s="204"/>
      <c r="K45" s="205"/>
      <c r="L45" s="206"/>
    </row>
    <row r="46" spans="1:12" s="106" customFormat="1" ht="17.45" customHeight="1">
      <c r="B46" s="207" t="s">
        <v>108</v>
      </c>
      <c r="D46" s="107"/>
      <c r="F46" s="190">
        <v>9262108</v>
      </c>
      <c r="G46" s="194"/>
      <c r="H46" s="151">
        <v>7904485</v>
      </c>
      <c r="I46" s="151"/>
      <c r="J46" s="184">
        <v>6683574</v>
      </c>
      <c r="K46" s="151"/>
      <c r="L46" s="151">
        <v>879432</v>
      </c>
    </row>
    <row r="47" spans="1:12" s="106" customFormat="1" ht="17.45" customHeight="1">
      <c r="B47" s="207" t="s">
        <v>109</v>
      </c>
      <c r="D47" s="107"/>
      <c r="F47" s="193">
        <v>13144242</v>
      </c>
      <c r="G47" s="194"/>
      <c r="H47" s="186">
        <v>6058695</v>
      </c>
      <c r="I47" s="151"/>
      <c r="J47" s="187">
        <v>0</v>
      </c>
      <c r="K47" s="151"/>
      <c r="L47" s="186">
        <v>0</v>
      </c>
    </row>
    <row r="48" spans="1:12" s="106" customFormat="1" ht="3.95" customHeight="1">
      <c r="A48" s="208"/>
      <c r="D48" s="107"/>
      <c r="F48" s="190"/>
      <c r="G48" s="194"/>
      <c r="H48" s="192"/>
      <c r="I48" s="194"/>
      <c r="J48" s="190"/>
      <c r="K48" s="194"/>
      <c r="L48" s="192"/>
    </row>
    <row r="49" spans="1:12" s="106" customFormat="1" ht="17.45" customHeight="1" thickBot="1">
      <c r="A49" s="105" t="s">
        <v>100</v>
      </c>
      <c r="D49" s="107"/>
      <c r="F49" s="209">
        <f>SUM(F46:F47)</f>
        <v>22406350</v>
      </c>
      <c r="G49" s="194"/>
      <c r="H49" s="210">
        <f>SUM(H46:H47)</f>
        <v>13963180</v>
      </c>
      <c r="I49" s="194"/>
      <c r="J49" s="209">
        <f>SUM(J46:J47)</f>
        <v>6683574</v>
      </c>
      <c r="K49" s="194"/>
      <c r="L49" s="210">
        <f>SUM(L46:L47)</f>
        <v>879432</v>
      </c>
    </row>
    <row r="50" spans="1:12" s="106" customFormat="1" ht="3.95" customHeight="1" thickTop="1">
      <c r="A50" s="105"/>
      <c r="D50" s="107"/>
      <c r="F50" s="211"/>
      <c r="G50" s="212"/>
      <c r="H50" s="213"/>
      <c r="I50" s="212"/>
      <c r="J50" s="211"/>
      <c r="K50" s="212"/>
      <c r="L50" s="213"/>
    </row>
    <row r="51" spans="1:12" s="155" customFormat="1" ht="17.45" customHeight="1">
      <c r="A51" s="214" t="s">
        <v>110</v>
      </c>
      <c r="F51" s="190"/>
      <c r="G51" s="215"/>
      <c r="H51" s="156"/>
      <c r="I51" s="215"/>
      <c r="J51" s="190"/>
      <c r="K51" s="215"/>
      <c r="L51" s="156"/>
    </row>
    <row r="52" spans="1:12" s="155" customFormat="1" ht="3.95" customHeight="1">
      <c r="F52" s="188"/>
      <c r="G52" s="215"/>
      <c r="H52" s="156"/>
      <c r="I52" s="215"/>
      <c r="J52" s="188"/>
      <c r="K52" s="215"/>
      <c r="L52" s="156"/>
    </row>
    <row r="53" spans="1:12" s="155" customFormat="1" ht="17.45" customHeight="1">
      <c r="B53" s="207" t="s">
        <v>108</v>
      </c>
      <c r="F53" s="211">
        <v>9262108</v>
      </c>
      <c r="G53" s="216"/>
      <c r="H53" s="151">
        <v>7904485</v>
      </c>
      <c r="I53" s="151"/>
      <c r="J53" s="184">
        <v>6683574</v>
      </c>
      <c r="K53" s="151"/>
      <c r="L53" s="151">
        <v>879432</v>
      </c>
    </row>
    <row r="54" spans="1:12" s="155" customFormat="1" ht="17.45" customHeight="1">
      <c r="B54" s="207" t="s">
        <v>109</v>
      </c>
      <c r="F54" s="193">
        <v>13144242</v>
      </c>
      <c r="G54" s="216"/>
      <c r="H54" s="186">
        <v>6058695</v>
      </c>
      <c r="I54" s="151"/>
      <c r="J54" s="187">
        <v>0</v>
      </c>
      <c r="K54" s="151"/>
      <c r="L54" s="186">
        <v>0</v>
      </c>
    </row>
    <row r="55" spans="1:12" s="155" customFormat="1" ht="3.95" customHeight="1">
      <c r="F55" s="188"/>
      <c r="G55" s="112"/>
      <c r="H55" s="156"/>
      <c r="I55" s="112"/>
      <c r="J55" s="188"/>
      <c r="K55" s="112"/>
      <c r="L55" s="156"/>
    </row>
    <row r="56" spans="1:12" s="155" customFormat="1" ht="17.45" customHeight="1" thickBot="1">
      <c r="A56" s="214" t="s">
        <v>111</v>
      </c>
      <c r="F56" s="209">
        <f>SUM(F53:F55)</f>
        <v>22406350</v>
      </c>
      <c r="G56" s="194"/>
      <c r="H56" s="210">
        <f>SUM(H53:H55)</f>
        <v>13963180</v>
      </c>
      <c r="I56" s="194"/>
      <c r="J56" s="209">
        <f>SUM(J53:J55)</f>
        <v>6683574</v>
      </c>
      <c r="K56" s="194"/>
      <c r="L56" s="210">
        <f>SUM(L53:L55)</f>
        <v>879432</v>
      </c>
    </row>
    <row r="57" spans="1:12" s="106" customFormat="1" ht="3.95" customHeight="1" thickTop="1">
      <c r="A57" s="113"/>
      <c r="D57" s="107"/>
      <c r="F57" s="190"/>
      <c r="G57" s="194"/>
      <c r="H57" s="192"/>
      <c r="I57" s="194"/>
      <c r="J57" s="190"/>
      <c r="K57" s="194"/>
      <c r="L57" s="192"/>
    </row>
    <row r="58" spans="1:12" s="106" customFormat="1" ht="17.45" customHeight="1">
      <c r="A58" s="113" t="s">
        <v>112</v>
      </c>
      <c r="D58" s="107"/>
      <c r="F58" s="190"/>
      <c r="G58" s="217"/>
      <c r="H58" s="206"/>
      <c r="I58" s="217"/>
      <c r="J58" s="190"/>
      <c r="K58" s="217"/>
      <c r="L58" s="206"/>
    </row>
    <row r="59" spans="1:12" s="106" customFormat="1" ht="3.95" customHeight="1">
      <c r="A59" s="113"/>
      <c r="D59" s="107"/>
      <c r="F59" s="204"/>
      <c r="G59" s="217"/>
      <c r="H59" s="206"/>
      <c r="I59" s="217"/>
      <c r="J59" s="204"/>
      <c r="K59" s="217"/>
      <c r="L59" s="206"/>
    </row>
    <row r="60" spans="1:12" s="106" customFormat="1" ht="17.45" customHeight="1">
      <c r="A60" s="106" t="s">
        <v>113</v>
      </c>
      <c r="C60" s="105"/>
      <c r="D60" s="107"/>
      <c r="F60" s="218">
        <f>ROUND(F46/800000000,4)</f>
        <v>1.1599999999999999E-2</v>
      </c>
      <c r="G60" s="219"/>
      <c r="H60" s="219">
        <f>ROUND(H46/800000000,4)</f>
        <v>9.9000000000000008E-3</v>
      </c>
      <c r="I60" s="220"/>
      <c r="J60" s="218">
        <f>ROUND(J46/800000000,4)</f>
        <v>8.3999999999999995E-3</v>
      </c>
      <c r="K60" s="220"/>
      <c r="L60" s="219">
        <f>ROUND(L46/800000000,4)</f>
        <v>1.1000000000000001E-3</v>
      </c>
    </row>
    <row r="61" spans="1:12" ht="21.75" customHeight="1">
      <c r="C61" s="1"/>
      <c r="D61" s="10"/>
      <c r="F61" s="97"/>
      <c r="G61" s="96"/>
      <c r="H61" s="97"/>
      <c r="I61" s="96"/>
      <c r="J61" s="97"/>
      <c r="K61" s="96"/>
      <c r="L61" s="97"/>
    </row>
    <row r="62" spans="1:12" s="27" customFormat="1" ht="21.95" customHeight="1">
      <c r="A62" s="52" t="s">
        <v>38</v>
      </c>
      <c r="B62" s="52"/>
      <c r="C62" s="53"/>
      <c r="D62" s="54"/>
      <c r="E62" s="52"/>
      <c r="F62" s="102"/>
      <c r="G62" s="103"/>
      <c r="H62" s="102"/>
      <c r="I62" s="103"/>
      <c r="J62" s="102"/>
      <c r="K62" s="104"/>
      <c r="L62" s="102"/>
    </row>
    <row r="63" spans="1:12" s="27" customFormat="1" ht="18" customHeight="1">
      <c r="F63" s="11"/>
      <c r="H63" s="11"/>
      <c r="J63" s="11"/>
      <c r="L63" s="11"/>
    </row>
  </sheetData>
  <mergeCells count="2">
    <mergeCell ref="F5:H5"/>
    <mergeCell ref="J5:L5"/>
  </mergeCells>
  <pageMargins left="0.8" right="0.5" top="0.5" bottom="0.6" header="0.49" footer="0.4"/>
  <pageSetup paperSize="9" scale="94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BH67"/>
  <sheetViews>
    <sheetView topLeftCell="D31" zoomScale="115" zoomScaleNormal="115" zoomScaleSheetLayoutView="98" workbookViewId="0">
      <selection activeCell="K58" sqref="K58"/>
    </sheetView>
  </sheetViews>
  <sheetFormatPr defaultRowHeight="18" customHeight="1"/>
  <cols>
    <col min="1" max="2" width="1.140625" style="4" customWidth="1"/>
    <col min="3" max="3" width="27.85546875" style="4" customWidth="1"/>
    <col min="4" max="4" width="6.85546875" style="4" customWidth="1"/>
    <col min="5" max="5" width="0.85546875" style="4" customWidth="1"/>
    <col min="6" max="6" width="13.7109375" style="24" customWidth="1"/>
    <col min="7" max="7" width="0.85546875" style="4" customWidth="1"/>
    <col min="8" max="8" width="13.7109375" style="24" customWidth="1"/>
    <col min="9" max="9" width="0.85546875" style="4" customWidth="1"/>
    <col min="10" max="10" width="13.7109375" style="24" customWidth="1"/>
    <col min="11" max="11" width="0.85546875" style="4" customWidth="1"/>
    <col min="12" max="12" width="13.7109375" style="24" customWidth="1"/>
    <col min="13" max="186" width="9.140625" style="4"/>
    <col min="187" max="188" width="2.42578125" style="4" customWidth="1"/>
    <col min="189" max="189" width="24" style="4" customWidth="1"/>
    <col min="190" max="190" width="6.7109375" style="4" customWidth="1"/>
    <col min="191" max="191" width="0.85546875" style="4" customWidth="1"/>
    <col min="192" max="192" width="13.5703125" style="4" customWidth="1"/>
    <col min="193" max="193" width="0.85546875" style="4" customWidth="1"/>
    <col min="194" max="194" width="13.5703125" style="4" customWidth="1"/>
    <col min="195" max="195" width="0.85546875" style="4" customWidth="1"/>
    <col min="196" max="196" width="13.5703125" style="4" customWidth="1"/>
    <col min="197" max="197" width="0.85546875" style="4" customWidth="1"/>
    <col min="198" max="198" width="13.5703125" style="4" customWidth="1"/>
    <col min="199" max="219" width="9.140625" style="4"/>
    <col min="220" max="221" width="1.140625" style="4" customWidth="1"/>
    <col min="222" max="222" width="35" style="4" customWidth="1"/>
    <col min="223" max="223" width="6.85546875" style="4" customWidth="1"/>
    <col min="224" max="224" width="0.42578125" style="4" customWidth="1"/>
    <col min="225" max="225" width="13.7109375" style="4" customWidth="1"/>
    <col min="226" max="226" width="0.42578125" style="4" customWidth="1"/>
    <col min="227" max="227" width="13.7109375" style="4" customWidth="1"/>
    <col min="228" max="228" width="0.42578125" style="4" customWidth="1"/>
    <col min="229" max="229" width="13.7109375" style="4" customWidth="1"/>
    <col min="230" max="230" width="0.42578125" style="4" customWidth="1"/>
    <col min="231" max="231" width="13.7109375" style="4" customWidth="1"/>
    <col min="232" max="241" width="0" style="4" hidden="1" customWidth="1"/>
    <col min="242" max="442" width="9.140625" style="4"/>
    <col min="443" max="444" width="2.42578125" style="4" customWidth="1"/>
    <col min="445" max="445" width="24" style="4" customWidth="1"/>
    <col min="446" max="446" width="6.7109375" style="4" customWidth="1"/>
    <col min="447" max="447" width="0.85546875" style="4" customWidth="1"/>
    <col min="448" max="448" width="13.5703125" style="4" customWidth="1"/>
    <col min="449" max="449" width="0.85546875" style="4" customWidth="1"/>
    <col min="450" max="450" width="13.5703125" style="4" customWidth="1"/>
    <col min="451" max="451" width="0.85546875" style="4" customWidth="1"/>
    <col min="452" max="452" width="13.5703125" style="4" customWidth="1"/>
    <col min="453" max="453" width="0.85546875" style="4" customWidth="1"/>
    <col min="454" max="454" width="13.5703125" style="4" customWidth="1"/>
    <col min="455" max="475" width="9.140625" style="4"/>
    <col min="476" max="477" width="1.140625" style="4" customWidth="1"/>
    <col min="478" max="478" width="35" style="4" customWidth="1"/>
    <col min="479" max="479" width="6.85546875" style="4" customWidth="1"/>
    <col min="480" max="480" width="0.42578125" style="4" customWidth="1"/>
    <col min="481" max="481" width="13.7109375" style="4" customWidth="1"/>
    <col min="482" max="482" width="0.42578125" style="4" customWidth="1"/>
    <col min="483" max="483" width="13.7109375" style="4" customWidth="1"/>
    <col min="484" max="484" width="0.42578125" style="4" customWidth="1"/>
    <col min="485" max="485" width="13.7109375" style="4" customWidth="1"/>
    <col min="486" max="486" width="0.42578125" style="4" customWidth="1"/>
    <col min="487" max="487" width="13.7109375" style="4" customWidth="1"/>
    <col min="488" max="497" width="0" style="4" hidden="1" customWidth="1"/>
    <col min="498" max="698" width="9.140625" style="4"/>
    <col min="699" max="700" width="2.42578125" style="4" customWidth="1"/>
    <col min="701" max="701" width="24" style="4" customWidth="1"/>
    <col min="702" max="702" width="6.7109375" style="4" customWidth="1"/>
    <col min="703" max="703" width="0.85546875" style="4" customWidth="1"/>
    <col min="704" max="704" width="13.5703125" style="4" customWidth="1"/>
    <col min="705" max="705" width="0.85546875" style="4" customWidth="1"/>
    <col min="706" max="706" width="13.5703125" style="4" customWidth="1"/>
    <col min="707" max="707" width="0.85546875" style="4" customWidth="1"/>
    <col min="708" max="708" width="13.5703125" style="4" customWidth="1"/>
    <col min="709" max="709" width="0.85546875" style="4" customWidth="1"/>
    <col min="710" max="710" width="13.5703125" style="4" customWidth="1"/>
    <col min="711" max="731" width="9.140625" style="4"/>
    <col min="732" max="733" width="1.140625" style="4" customWidth="1"/>
    <col min="734" max="734" width="35" style="4" customWidth="1"/>
    <col min="735" max="735" width="6.85546875" style="4" customWidth="1"/>
    <col min="736" max="736" width="0.42578125" style="4" customWidth="1"/>
    <col min="737" max="737" width="13.7109375" style="4" customWidth="1"/>
    <col min="738" max="738" width="0.42578125" style="4" customWidth="1"/>
    <col min="739" max="739" width="13.7109375" style="4" customWidth="1"/>
    <col min="740" max="740" width="0.42578125" style="4" customWidth="1"/>
    <col min="741" max="741" width="13.7109375" style="4" customWidth="1"/>
    <col min="742" max="742" width="0.42578125" style="4" customWidth="1"/>
    <col min="743" max="743" width="13.7109375" style="4" customWidth="1"/>
    <col min="744" max="753" width="0" style="4" hidden="1" customWidth="1"/>
    <col min="754" max="954" width="9.140625" style="4"/>
    <col min="955" max="956" width="2.42578125" style="4" customWidth="1"/>
    <col min="957" max="957" width="24" style="4" customWidth="1"/>
    <col min="958" max="958" width="6.7109375" style="4" customWidth="1"/>
    <col min="959" max="959" width="0.85546875" style="4" customWidth="1"/>
    <col min="960" max="960" width="13.5703125" style="4" customWidth="1"/>
    <col min="961" max="961" width="0.85546875" style="4" customWidth="1"/>
    <col min="962" max="962" width="13.5703125" style="4" customWidth="1"/>
    <col min="963" max="963" width="0.85546875" style="4" customWidth="1"/>
    <col min="964" max="964" width="13.5703125" style="4" customWidth="1"/>
    <col min="965" max="965" width="0.85546875" style="4" customWidth="1"/>
    <col min="966" max="966" width="13.5703125" style="4" customWidth="1"/>
    <col min="967" max="987" width="9.140625" style="4"/>
    <col min="988" max="989" width="1.140625" style="4" customWidth="1"/>
    <col min="990" max="990" width="35" style="4" customWidth="1"/>
    <col min="991" max="991" width="6.85546875" style="4" customWidth="1"/>
    <col min="992" max="992" width="0.42578125" style="4" customWidth="1"/>
    <col min="993" max="993" width="13.7109375" style="4" customWidth="1"/>
    <col min="994" max="994" width="0.42578125" style="4" customWidth="1"/>
    <col min="995" max="995" width="13.7109375" style="4" customWidth="1"/>
    <col min="996" max="996" width="0.42578125" style="4" customWidth="1"/>
    <col min="997" max="997" width="13.7109375" style="4" customWidth="1"/>
    <col min="998" max="998" width="0.42578125" style="4" customWidth="1"/>
    <col min="999" max="999" width="13.7109375" style="4" customWidth="1"/>
    <col min="1000" max="1009" width="0" style="4" hidden="1" customWidth="1"/>
    <col min="1010" max="1210" width="9.140625" style="4"/>
    <col min="1211" max="1212" width="2.42578125" style="4" customWidth="1"/>
    <col min="1213" max="1213" width="24" style="4" customWidth="1"/>
    <col min="1214" max="1214" width="6.7109375" style="4" customWidth="1"/>
    <col min="1215" max="1215" width="0.85546875" style="4" customWidth="1"/>
    <col min="1216" max="1216" width="13.5703125" style="4" customWidth="1"/>
    <col min="1217" max="1217" width="0.85546875" style="4" customWidth="1"/>
    <col min="1218" max="1218" width="13.5703125" style="4" customWidth="1"/>
    <col min="1219" max="1219" width="0.85546875" style="4" customWidth="1"/>
    <col min="1220" max="1220" width="13.5703125" style="4" customWidth="1"/>
    <col min="1221" max="1221" width="0.85546875" style="4" customWidth="1"/>
    <col min="1222" max="1222" width="13.5703125" style="4" customWidth="1"/>
    <col min="1223" max="1243" width="9.140625" style="4"/>
    <col min="1244" max="1245" width="1.140625" style="4" customWidth="1"/>
    <col min="1246" max="1246" width="35" style="4" customWidth="1"/>
    <col min="1247" max="1247" width="6.85546875" style="4" customWidth="1"/>
    <col min="1248" max="1248" width="0.42578125" style="4" customWidth="1"/>
    <col min="1249" max="1249" width="13.7109375" style="4" customWidth="1"/>
    <col min="1250" max="1250" width="0.42578125" style="4" customWidth="1"/>
    <col min="1251" max="1251" width="13.7109375" style="4" customWidth="1"/>
    <col min="1252" max="1252" width="0.42578125" style="4" customWidth="1"/>
    <col min="1253" max="1253" width="13.7109375" style="4" customWidth="1"/>
    <col min="1254" max="1254" width="0.42578125" style="4" customWidth="1"/>
    <col min="1255" max="1255" width="13.7109375" style="4" customWidth="1"/>
    <col min="1256" max="1265" width="0" style="4" hidden="1" customWidth="1"/>
    <col min="1266" max="1466" width="9.140625" style="4"/>
    <col min="1467" max="1468" width="2.42578125" style="4" customWidth="1"/>
    <col min="1469" max="1469" width="24" style="4" customWidth="1"/>
    <col min="1470" max="1470" width="6.7109375" style="4" customWidth="1"/>
    <col min="1471" max="1471" width="0.85546875" style="4" customWidth="1"/>
    <col min="1472" max="1472" width="13.5703125" style="4" customWidth="1"/>
    <col min="1473" max="1473" width="0.85546875" style="4" customWidth="1"/>
    <col min="1474" max="1474" width="13.5703125" style="4" customWidth="1"/>
    <col min="1475" max="1475" width="0.85546875" style="4" customWidth="1"/>
    <col min="1476" max="1476" width="13.5703125" style="4" customWidth="1"/>
    <col min="1477" max="1477" width="0.85546875" style="4" customWidth="1"/>
    <col min="1478" max="1478" width="13.5703125" style="4" customWidth="1"/>
    <col min="1479" max="1499" width="9.140625" style="4"/>
    <col min="1500" max="1501" width="1.140625" style="4" customWidth="1"/>
    <col min="1502" max="1502" width="35" style="4" customWidth="1"/>
    <col min="1503" max="1503" width="6.85546875" style="4" customWidth="1"/>
    <col min="1504" max="1504" width="0.42578125" style="4" customWidth="1"/>
    <col min="1505" max="1505" width="13.7109375" style="4" customWidth="1"/>
    <col min="1506" max="1506" width="0.42578125" style="4" customWidth="1"/>
    <col min="1507" max="1507" width="13.7109375" style="4" customWidth="1"/>
    <col min="1508" max="1508" width="0.42578125" style="4" customWidth="1"/>
    <col min="1509" max="1509" width="13.7109375" style="4" customWidth="1"/>
    <col min="1510" max="1510" width="0.42578125" style="4" customWidth="1"/>
    <col min="1511" max="1511" width="13.7109375" style="4" customWidth="1"/>
    <col min="1512" max="1521" width="0" style="4" hidden="1" customWidth="1"/>
    <col min="1522" max="1722" width="9.140625" style="4"/>
    <col min="1723" max="1724" width="2.42578125" style="4" customWidth="1"/>
    <col min="1725" max="1725" width="24" style="4" customWidth="1"/>
    <col min="1726" max="1726" width="6.7109375" style="4" customWidth="1"/>
    <col min="1727" max="1727" width="0.85546875" style="4" customWidth="1"/>
    <col min="1728" max="1728" width="13.5703125" style="4" customWidth="1"/>
    <col min="1729" max="1729" width="0.85546875" style="4" customWidth="1"/>
    <col min="1730" max="1730" width="13.5703125" style="4" customWidth="1"/>
    <col min="1731" max="1731" width="0.85546875" style="4" customWidth="1"/>
    <col min="1732" max="1732" width="13.5703125" style="4" customWidth="1"/>
    <col min="1733" max="1733" width="0.85546875" style="4" customWidth="1"/>
    <col min="1734" max="1734" width="13.5703125" style="4" customWidth="1"/>
    <col min="1735" max="1755" width="9.140625" style="4"/>
    <col min="1756" max="1757" width="1.140625" style="4" customWidth="1"/>
    <col min="1758" max="1758" width="35" style="4" customWidth="1"/>
    <col min="1759" max="1759" width="6.85546875" style="4" customWidth="1"/>
    <col min="1760" max="1760" width="0.42578125" style="4" customWidth="1"/>
    <col min="1761" max="1761" width="13.7109375" style="4" customWidth="1"/>
    <col min="1762" max="1762" width="0.42578125" style="4" customWidth="1"/>
    <col min="1763" max="1763" width="13.7109375" style="4" customWidth="1"/>
    <col min="1764" max="1764" width="0.42578125" style="4" customWidth="1"/>
    <col min="1765" max="1765" width="13.7109375" style="4" customWidth="1"/>
    <col min="1766" max="1766" width="0.42578125" style="4" customWidth="1"/>
    <col min="1767" max="1767" width="13.7109375" style="4" customWidth="1"/>
    <col min="1768" max="1777" width="0" style="4" hidden="1" customWidth="1"/>
    <col min="1778" max="1978" width="9.140625" style="4"/>
    <col min="1979" max="1980" width="2.42578125" style="4" customWidth="1"/>
    <col min="1981" max="1981" width="24" style="4" customWidth="1"/>
    <col min="1982" max="1982" width="6.7109375" style="4" customWidth="1"/>
    <col min="1983" max="1983" width="0.85546875" style="4" customWidth="1"/>
    <col min="1984" max="1984" width="13.5703125" style="4" customWidth="1"/>
    <col min="1985" max="1985" width="0.85546875" style="4" customWidth="1"/>
    <col min="1986" max="1986" width="13.5703125" style="4" customWidth="1"/>
    <col min="1987" max="1987" width="0.85546875" style="4" customWidth="1"/>
    <col min="1988" max="1988" width="13.5703125" style="4" customWidth="1"/>
    <col min="1989" max="1989" width="0.85546875" style="4" customWidth="1"/>
    <col min="1990" max="1990" width="13.5703125" style="4" customWidth="1"/>
    <col min="1991" max="2011" width="9.140625" style="4"/>
    <col min="2012" max="2013" width="1.140625" style="4" customWidth="1"/>
    <col min="2014" max="2014" width="35" style="4" customWidth="1"/>
    <col min="2015" max="2015" width="6.85546875" style="4" customWidth="1"/>
    <col min="2016" max="2016" width="0.42578125" style="4" customWidth="1"/>
    <col min="2017" max="2017" width="13.7109375" style="4" customWidth="1"/>
    <col min="2018" max="2018" width="0.42578125" style="4" customWidth="1"/>
    <col min="2019" max="2019" width="13.7109375" style="4" customWidth="1"/>
    <col min="2020" max="2020" width="0.42578125" style="4" customWidth="1"/>
    <col min="2021" max="2021" width="13.7109375" style="4" customWidth="1"/>
    <col min="2022" max="2022" width="0.42578125" style="4" customWidth="1"/>
    <col min="2023" max="2023" width="13.7109375" style="4" customWidth="1"/>
    <col min="2024" max="2033" width="0" style="4" hidden="1" customWidth="1"/>
    <col min="2034" max="2234" width="9.140625" style="4"/>
    <col min="2235" max="2236" width="2.42578125" style="4" customWidth="1"/>
    <col min="2237" max="2237" width="24" style="4" customWidth="1"/>
    <col min="2238" max="2238" width="6.7109375" style="4" customWidth="1"/>
    <col min="2239" max="2239" width="0.85546875" style="4" customWidth="1"/>
    <col min="2240" max="2240" width="13.5703125" style="4" customWidth="1"/>
    <col min="2241" max="2241" width="0.85546875" style="4" customWidth="1"/>
    <col min="2242" max="2242" width="13.5703125" style="4" customWidth="1"/>
    <col min="2243" max="2243" width="0.85546875" style="4" customWidth="1"/>
    <col min="2244" max="2244" width="13.5703125" style="4" customWidth="1"/>
    <col min="2245" max="2245" width="0.85546875" style="4" customWidth="1"/>
    <col min="2246" max="2246" width="13.5703125" style="4" customWidth="1"/>
    <col min="2247" max="2267" width="9.140625" style="4"/>
    <col min="2268" max="2269" width="1.140625" style="4" customWidth="1"/>
    <col min="2270" max="2270" width="35" style="4" customWidth="1"/>
    <col min="2271" max="2271" width="6.85546875" style="4" customWidth="1"/>
    <col min="2272" max="2272" width="0.42578125" style="4" customWidth="1"/>
    <col min="2273" max="2273" width="13.7109375" style="4" customWidth="1"/>
    <col min="2274" max="2274" width="0.42578125" style="4" customWidth="1"/>
    <col min="2275" max="2275" width="13.7109375" style="4" customWidth="1"/>
    <col min="2276" max="2276" width="0.42578125" style="4" customWidth="1"/>
    <col min="2277" max="2277" width="13.7109375" style="4" customWidth="1"/>
    <col min="2278" max="2278" width="0.42578125" style="4" customWidth="1"/>
    <col min="2279" max="2279" width="13.7109375" style="4" customWidth="1"/>
    <col min="2280" max="2289" width="0" style="4" hidden="1" customWidth="1"/>
    <col min="2290" max="2490" width="9.140625" style="4"/>
    <col min="2491" max="2492" width="2.42578125" style="4" customWidth="1"/>
    <col min="2493" max="2493" width="24" style="4" customWidth="1"/>
    <col min="2494" max="2494" width="6.7109375" style="4" customWidth="1"/>
    <col min="2495" max="2495" width="0.85546875" style="4" customWidth="1"/>
    <col min="2496" max="2496" width="13.5703125" style="4" customWidth="1"/>
    <col min="2497" max="2497" width="0.85546875" style="4" customWidth="1"/>
    <col min="2498" max="2498" width="13.5703125" style="4" customWidth="1"/>
    <col min="2499" max="2499" width="0.85546875" style="4" customWidth="1"/>
    <col min="2500" max="2500" width="13.5703125" style="4" customWidth="1"/>
    <col min="2501" max="2501" width="0.85546875" style="4" customWidth="1"/>
    <col min="2502" max="2502" width="13.5703125" style="4" customWidth="1"/>
    <col min="2503" max="2523" width="9.140625" style="4"/>
    <col min="2524" max="2525" width="1.140625" style="4" customWidth="1"/>
    <col min="2526" max="2526" width="35" style="4" customWidth="1"/>
    <col min="2527" max="2527" width="6.85546875" style="4" customWidth="1"/>
    <col min="2528" max="2528" width="0.42578125" style="4" customWidth="1"/>
    <col min="2529" max="2529" width="13.7109375" style="4" customWidth="1"/>
    <col min="2530" max="2530" width="0.42578125" style="4" customWidth="1"/>
    <col min="2531" max="2531" width="13.7109375" style="4" customWidth="1"/>
    <col min="2532" max="2532" width="0.42578125" style="4" customWidth="1"/>
    <col min="2533" max="2533" width="13.7109375" style="4" customWidth="1"/>
    <col min="2534" max="2534" width="0.42578125" style="4" customWidth="1"/>
    <col min="2535" max="2535" width="13.7109375" style="4" customWidth="1"/>
    <col min="2536" max="2545" width="0" style="4" hidden="1" customWidth="1"/>
    <col min="2546" max="2746" width="9.140625" style="4"/>
    <col min="2747" max="2748" width="2.42578125" style="4" customWidth="1"/>
    <col min="2749" max="2749" width="24" style="4" customWidth="1"/>
    <col min="2750" max="2750" width="6.7109375" style="4" customWidth="1"/>
    <col min="2751" max="2751" width="0.85546875" style="4" customWidth="1"/>
    <col min="2752" max="2752" width="13.5703125" style="4" customWidth="1"/>
    <col min="2753" max="2753" width="0.85546875" style="4" customWidth="1"/>
    <col min="2754" max="2754" width="13.5703125" style="4" customWidth="1"/>
    <col min="2755" max="2755" width="0.85546875" style="4" customWidth="1"/>
    <col min="2756" max="2756" width="13.5703125" style="4" customWidth="1"/>
    <col min="2757" max="2757" width="0.85546875" style="4" customWidth="1"/>
    <col min="2758" max="2758" width="13.5703125" style="4" customWidth="1"/>
    <col min="2759" max="2779" width="9.140625" style="4"/>
    <col min="2780" max="2781" width="1.140625" style="4" customWidth="1"/>
    <col min="2782" max="2782" width="35" style="4" customWidth="1"/>
    <col min="2783" max="2783" width="6.85546875" style="4" customWidth="1"/>
    <col min="2784" max="2784" width="0.42578125" style="4" customWidth="1"/>
    <col min="2785" max="2785" width="13.7109375" style="4" customWidth="1"/>
    <col min="2786" max="2786" width="0.42578125" style="4" customWidth="1"/>
    <col min="2787" max="2787" width="13.7109375" style="4" customWidth="1"/>
    <col min="2788" max="2788" width="0.42578125" style="4" customWidth="1"/>
    <col min="2789" max="2789" width="13.7109375" style="4" customWidth="1"/>
    <col min="2790" max="2790" width="0.42578125" style="4" customWidth="1"/>
    <col min="2791" max="2791" width="13.7109375" style="4" customWidth="1"/>
    <col min="2792" max="2801" width="0" style="4" hidden="1" customWidth="1"/>
    <col min="2802" max="3002" width="9.140625" style="4"/>
    <col min="3003" max="3004" width="2.42578125" style="4" customWidth="1"/>
    <col min="3005" max="3005" width="24" style="4" customWidth="1"/>
    <col min="3006" max="3006" width="6.7109375" style="4" customWidth="1"/>
    <col min="3007" max="3007" width="0.85546875" style="4" customWidth="1"/>
    <col min="3008" max="3008" width="13.5703125" style="4" customWidth="1"/>
    <col min="3009" max="3009" width="0.85546875" style="4" customWidth="1"/>
    <col min="3010" max="3010" width="13.5703125" style="4" customWidth="1"/>
    <col min="3011" max="3011" width="0.85546875" style="4" customWidth="1"/>
    <col min="3012" max="3012" width="13.5703125" style="4" customWidth="1"/>
    <col min="3013" max="3013" width="0.85546875" style="4" customWidth="1"/>
    <col min="3014" max="3014" width="13.5703125" style="4" customWidth="1"/>
    <col min="3015" max="3035" width="9.140625" style="4"/>
    <col min="3036" max="3037" width="1.140625" style="4" customWidth="1"/>
    <col min="3038" max="3038" width="35" style="4" customWidth="1"/>
    <col min="3039" max="3039" width="6.85546875" style="4" customWidth="1"/>
    <col min="3040" max="3040" width="0.42578125" style="4" customWidth="1"/>
    <col min="3041" max="3041" width="13.7109375" style="4" customWidth="1"/>
    <col min="3042" max="3042" width="0.42578125" style="4" customWidth="1"/>
    <col min="3043" max="3043" width="13.7109375" style="4" customWidth="1"/>
    <col min="3044" max="3044" width="0.42578125" style="4" customWidth="1"/>
    <col min="3045" max="3045" width="13.7109375" style="4" customWidth="1"/>
    <col min="3046" max="3046" width="0.42578125" style="4" customWidth="1"/>
    <col min="3047" max="3047" width="13.7109375" style="4" customWidth="1"/>
    <col min="3048" max="3057" width="0" style="4" hidden="1" customWidth="1"/>
    <col min="3058" max="3258" width="9.140625" style="4"/>
    <col min="3259" max="3260" width="2.42578125" style="4" customWidth="1"/>
    <col min="3261" max="3261" width="24" style="4" customWidth="1"/>
    <col min="3262" max="3262" width="6.7109375" style="4" customWidth="1"/>
    <col min="3263" max="3263" width="0.85546875" style="4" customWidth="1"/>
    <col min="3264" max="3264" width="13.5703125" style="4" customWidth="1"/>
    <col min="3265" max="3265" width="0.85546875" style="4" customWidth="1"/>
    <col min="3266" max="3266" width="13.5703125" style="4" customWidth="1"/>
    <col min="3267" max="3267" width="0.85546875" style="4" customWidth="1"/>
    <col min="3268" max="3268" width="13.5703125" style="4" customWidth="1"/>
    <col min="3269" max="3269" width="0.85546875" style="4" customWidth="1"/>
    <col min="3270" max="3270" width="13.5703125" style="4" customWidth="1"/>
    <col min="3271" max="3291" width="9.140625" style="4"/>
    <col min="3292" max="3293" width="1.140625" style="4" customWidth="1"/>
    <col min="3294" max="3294" width="35" style="4" customWidth="1"/>
    <col min="3295" max="3295" width="6.85546875" style="4" customWidth="1"/>
    <col min="3296" max="3296" width="0.42578125" style="4" customWidth="1"/>
    <col min="3297" max="3297" width="13.7109375" style="4" customWidth="1"/>
    <col min="3298" max="3298" width="0.42578125" style="4" customWidth="1"/>
    <col min="3299" max="3299" width="13.7109375" style="4" customWidth="1"/>
    <col min="3300" max="3300" width="0.42578125" style="4" customWidth="1"/>
    <col min="3301" max="3301" width="13.7109375" style="4" customWidth="1"/>
    <col min="3302" max="3302" width="0.42578125" style="4" customWidth="1"/>
    <col min="3303" max="3303" width="13.7109375" style="4" customWidth="1"/>
    <col min="3304" max="3313" width="0" style="4" hidden="1" customWidth="1"/>
    <col min="3314" max="3514" width="9.140625" style="4"/>
    <col min="3515" max="3516" width="2.42578125" style="4" customWidth="1"/>
    <col min="3517" max="3517" width="24" style="4" customWidth="1"/>
    <col min="3518" max="3518" width="6.7109375" style="4" customWidth="1"/>
    <col min="3519" max="3519" width="0.85546875" style="4" customWidth="1"/>
    <col min="3520" max="3520" width="13.5703125" style="4" customWidth="1"/>
    <col min="3521" max="3521" width="0.85546875" style="4" customWidth="1"/>
    <col min="3522" max="3522" width="13.5703125" style="4" customWidth="1"/>
    <col min="3523" max="3523" width="0.85546875" style="4" customWidth="1"/>
    <col min="3524" max="3524" width="13.5703125" style="4" customWidth="1"/>
    <col min="3525" max="3525" width="0.85546875" style="4" customWidth="1"/>
    <col min="3526" max="3526" width="13.5703125" style="4" customWidth="1"/>
    <col min="3527" max="3547" width="9.140625" style="4"/>
    <col min="3548" max="3549" width="1.140625" style="4" customWidth="1"/>
    <col min="3550" max="3550" width="35" style="4" customWidth="1"/>
    <col min="3551" max="3551" width="6.85546875" style="4" customWidth="1"/>
    <col min="3552" max="3552" width="0.42578125" style="4" customWidth="1"/>
    <col min="3553" max="3553" width="13.7109375" style="4" customWidth="1"/>
    <col min="3554" max="3554" width="0.42578125" style="4" customWidth="1"/>
    <col min="3555" max="3555" width="13.7109375" style="4" customWidth="1"/>
    <col min="3556" max="3556" width="0.42578125" style="4" customWidth="1"/>
    <col min="3557" max="3557" width="13.7109375" style="4" customWidth="1"/>
    <col min="3558" max="3558" width="0.42578125" style="4" customWidth="1"/>
    <col min="3559" max="3559" width="13.7109375" style="4" customWidth="1"/>
    <col min="3560" max="3569" width="0" style="4" hidden="1" customWidth="1"/>
    <col min="3570" max="3770" width="9.140625" style="4"/>
    <col min="3771" max="3772" width="2.42578125" style="4" customWidth="1"/>
    <col min="3773" max="3773" width="24" style="4" customWidth="1"/>
    <col min="3774" max="3774" width="6.7109375" style="4" customWidth="1"/>
    <col min="3775" max="3775" width="0.85546875" style="4" customWidth="1"/>
    <col min="3776" max="3776" width="13.5703125" style="4" customWidth="1"/>
    <col min="3777" max="3777" width="0.85546875" style="4" customWidth="1"/>
    <col min="3778" max="3778" width="13.5703125" style="4" customWidth="1"/>
    <col min="3779" max="3779" width="0.85546875" style="4" customWidth="1"/>
    <col min="3780" max="3780" width="13.5703125" style="4" customWidth="1"/>
    <col min="3781" max="3781" width="0.85546875" style="4" customWidth="1"/>
    <col min="3782" max="3782" width="13.5703125" style="4" customWidth="1"/>
    <col min="3783" max="3803" width="9.140625" style="4"/>
    <col min="3804" max="3805" width="1.140625" style="4" customWidth="1"/>
    <col min="3806" max="3806" width="35" style="4" customWidth="1"/>
    <col min="3807" max="3807" width="6.85546875" style="4" customWidth="1"/>
    <col min="3808" max="3808" width="0.42578125" style="4" customWidth="1"/>
    <col min="3809" max="3809" width="13.7109375" style="4" customWidth="1"/>
    <col min="3810" max="3810" width="0.42578125" style="4" customWidth="1"/>
    <col min="3811" max="3811" width="13.7109375" style="4" customWidth="1"/>
    <col min="3812" max="3812" width="0.42578125" style="4" customWidth="1"/>
    <col min="3813" max="3813" width="13.7109375" style="4" customWidth="1"/>
    <col min="3814" max="3814" width="0.42578125" style="4" customWidth="1"/>
    <col min="3815" max="3815" width="13.7109375" style="4" customWidth="1"/>
    <col min="3816" max="3825" width="0" style="4" hidden="1" customWidth="1"/>
    <col min="3826" max="4026" width="9.140625" style="4"/>
    <col min="4027" max="4028" width="2.42578125" style="4" customWidth="1"/>
    <col min="4029" max="4029" width="24" style="4" customWidth="1"/>
    <col min="4030" max="4030" width="6.7109375" style="4" customWidth="1"/>
    <col min="4031" max="4031" width="0.85546875" style="4" customWidth="1"/>
    <col min="4032" max="4032" width="13.5703125" style="4" customWidth="1"/>
    <col min="4033" max="4033" width="0.85546875" style="4" customWidth="1"/>
    <col min="4034" max="4034" width="13.5703125" style="4" customWidth="1"/>
    <col min="4035" max="4035" width="0.85546875" style="4" customWidth="1"/>
    <col min="4036" max="4036" width="13.5703125" style="4" customWidth="1"/>
    <col min="4037" max="4037" width="0.85546875" style="4" customWidth="1"/>
    <col min="4038" max="4038" width="13.5703125" style="4" customWidth="1"/>
    <col min="4039" max="4059" width="9.140625" style="4"/>
    <col min="4060" max="4061" width="1.140625" style="4" customWidth="1"/>
    <col min="4062" max="4062" width="35" style="4" customWidth="1"/>
    <col min="4063" max="4063" width="6.85546875" style="4" customWidth="1"/>
    <col min="4064" max="4064" width="0.42578125" style="4" customWidth="1"/>
    <col min="4065" max="4065" width="13.7109375" style="4" customWidth="1"/>
    <col min="4066" max="4066" width="0.42578125" style="4" customWidth="1"/>
    <col min="4067" max="4067" width="13.7109375" style="4" customWidth="1"/>
    <col min="4068" max="4068" width="0.42578125" style="4" customWidth="1"/>
    <col min="4069" max="4069" width="13.7109375" style="4" customWidth="1"/>
    <col min="4070" max="4070" width="0.42578125" style="4" customWidth="1"/>
    <col min="4071" max="4071" width="13.7109375" style="4" customWidth="1"/>
    <col min="4072" max="4081" width="0" style="4" hidden="1" customWidth="1"/>
    <col min="4082" max="4282" width="9.140625" style="4"/>
    <col min="4283" max="4284" width="2.42578125" style="4" customWidth="1"/>
    <col min="4285" max="4285" width="24" style="4" customWidth="1"/>
    <col min="4286" max="4286" width="6.7109375" style="4" customWidth="1"/>
    <col min="4287" max="4287" width="0.85546875" style="4" customWidth="1"/>
    <col min="4288" max="4288" width="13.5703125" style="4" customWidth="1"/>
    <col min="4289" max="4289" width="0.85546875" style="4" customWidth="1"/>
    <col min="4290" max="4290" width="13.5703125" style="4" customWidth="1"/>
    <col min="4291" max="4291" width="0.85546875" style="4" customWidth="1"/>
    <col min="4292" max="4292" width="13.5703125" style="4" customWidth="1"/>
    <col min="4293" max="4293" width="0.85546875" style="4" customWidth="1"/>
    <col min="4294" max="4294" width="13.5703125" style="4" customWidth="1"/>
    <col min="4295" max="4315" width="9.140625" style="4"/>
    <col min="4316" max="4317" width="1.140625" style="4" customWidth="1"/>
    <col min="4318" max="4318" width="35" style="4" customWidth="1"/>
    <col min="4319" max="4319" width="6.85546875" style="4" customWidth="1"/>
    <col min="4320" max="4320" width="0.42578125" style="4" customWidth="1"/>
    <col min="4321" max="4321" width="13.7109375" style="4" customWidth="1"/>
    <col min="4322" max="4322" width="0.42578125" style="4" customWidth="1"/>
    <col min="4323" max="4323" width="13.7109375" style="4" customWidth="1"/>
    <col min="4324" max="4324" width="0.42578125" style="4" customWidth="1"/>
    <col min="4325" max="4325" width="13.7109375" style="4" customWidth="1"/>
    <col min="4326" max="4326" width="0.42578125" style="4" customWidth="1"/>
    <col min="4327" max="4327" width="13.7109375" style="4" customWidth="1"/>
    <col min="4328" max="4337" width="0" style="4" hidden="1" customWidth="1"/>
    <col min="4338" max="4538" width="9.140625" style="4"/>
    <col min="4539" max="4540" width="2.42578125" style="4" customWidth="1"/>
    <col min="4541" max="4541" width="24" style="4" customWidth="1"/>
    <col min="4542" max="4542" width="6.7109375" style="4" customWidth="1"/>
    <col min="4543" max="4543" width="0.85546875" style="4" customWidth="1"/>
    <col min="4544" max="4544" width="13.5703125" style="4" customWidth="1"/>
    <col min="4545" max="4545" width="0.85546875" style="4" customWidth="1"/>
    <col min="4546" max="4546" width="13.5703125" style="4" customWidth="1"/>
    <col min="4547" max="4547" width="0.85546875" style="4" customWidth="1"/>
    <col min="4548" max="4548" width="13.5703125" style="4" customWidth="1"/>
    <col min="4549" max="4549" width="0.85546875" style="4" customWidth="1"/>
    <col min="4550" max="4550" width="13.5703125" style="4" customWidth="1"/>
    <col min="4551" max="4571" width="9.140625" style="4"/>
    <col min="4572" max="4573" width="1.140625" style="4" customWidth="1"/>
    <col min="4574" max="4574" width="35" style="4" customWidth="1"/>
    <col min="4575" max="4575" width="6.85546875" style="4" customWidth="1"/>
    <col min="4576" max="4576" width="0.42578125" style="4" customWidth="1"/>
    <col min="4577" max="4577" width="13.7109375" style="4" customWidth="1"/>
    <col min="4578" max="4578" width="0.42578125" style="4" customWidth="1"/>
    <col min="4579" max="4579" width="13.7109375" style="4" customWidth="1"/>
    <col min="4580" max="4580" width="0.42578125" style="4" customWidth="1"/>
    <col min="4581" max="4581" width="13.7109375" style="4" customWidth="1"/>
    <col min="4582" max="4582" width="0.42578125" style="4" customWidth="1"/>
    <col min="4583" max="4583" width="13.7109375" style="4" customWidth="1"/>
    <col min="4584" max="4593" width="0" style="4" hidden="1" customWidth="1"/>
    <col min="4594" max="4794" width="9.140625" style="4"/>
    <col min="4795" max="4796" width="2.42578125" style="4" customWidth="1"/>
    <col min="4797" max="4797" width="24" style="4" customWidth="1"/>
    <col min="4798" max="4798" width="6.7109375" style="4" customWidth="1"/>
    <col min="4799" max="4799" width="0.85546875" style="4" customWidth="1"/>
    <col min="4800" max="4800" width="13.5703125" style="4" customWidth="1"/>
    <col min="4801" max="4801" width="0.85546875" style="4" customWidth="1"/>
    <col min="4802" max="4802" width="13.5703125" style="4" customWidth="1"/>
    <col min="4803" max="4803" width="0.85546875" style="4" customWidth="1"/>
    <col min="4804" max="4804" width="13.5703125" style="4" customWidth="1"/>
    <col min="4805" max="4805" width="0.85546875" style="4" customWidth="1"/>
    <col min="4806" max="4806" width="13.5703125" style="4" customWidth="1"/>
    <col min="4807" max="4827" width="9.140625" style="4"/>
    <col min="4828" max="4829" width="1.140625" style="4" customWidth="1"/>
    <col min="4830" max="4830" width="35" style="4" customWidth="1"/>
    <col min="4831" max="4831" width="6.85546875" style="4" customWidth="1"/>
    <col min="4832" max="4832" width="0.42578125" style="4" customWidth="1"/>
    <col min="4833" max="4833" width="13.7109375" style="4" customWidth="1"/>
    <col min="4834" max="4834" width="0.42578125" style="4" customWidth="1"/>
    <col min="4835" max="4835" width="13.7109375" style="4" customWidth="1"/>
    <col min="4836" max="4836" width="0.42578125" style="4" customWidth="1"/>
    <col min="4837" max="4837" width="13.7109375" style="4" customWidth="1"/>
    <col min="4838" max="4838" width="0.42578125" style="4" customWidth="1"/>
    <col min="4839" max="4839" width="13.7109375" style="4" customWidth="1"/>
    <col min="4840" max="4849" width="0" style="4" hidden="1" customWidth="1"/>
    <col min="4850" max="5050" width="9.140625" style="4"/>
    <col min="5051" max="5052" width="2.42578125" style="4" customWidth="1"/>
    <col min="5053" max="5053" width="24" style="4" customWidth="1"/>
    <col min="5054" max="5054" width="6.7109375" style="4" customWidth="1"/>
    <col min="5055" max="5055" width="0.85546875" style="4" customWidth="1"/>
    <col min="5056" max="5056" width="13.5703125" style="4" customWidth="1"/>
    <col min="5057" max="5057" width="0.85546875" style="4" customWidth="1"/>
    <col min="5058" max="5058" width="13.5703125" style="4" customWidth="1"/>
    <col min="5059" max="5059" width="0.85546875" style="4" customWidth="1"/>
    <col min="5060" max="5060" width="13.5703125" style="4" customWidth="1"/>
    <col min="5061" max="5061" width="0.85546875" style="4" customWidth="1"/>
    <col min="5062" max="5062" width="13.5703125" style="4" customWidth="1"/>
    <col min="5063" max="5083" width="9.140625" style="4"/>
    <col min="5084" max="5085" width="1.140625" style="4" customWidth="1"/>
    <col min="5086" max="5086" width="35" style="4" customWidth="1"/>
    <col min="5087" max="5087" width="6.85546875" style="4" customWidth="1"/>
    <col min="5088" max="5088" width="0.42578125" style="4" customWidth="1"/>
    <col min="5089" max="5089" width="13.7109375" style="4" customWidth="1"/>
    <col min="5090" max="5090" width="0.42578125" style="4" customWidth="1"/>
    <col min="5091" max="5091" width="13.7109375" style="4" customWidth="1"/>
    <col min="5092" max="5092" width="0.42578125" style="4" customWidth="1"/>
    <col min="5093" max="5093" width="13.7109375" style="4" customWidth="1"/>
    <col min="5094" max="5094" width="0.42578125" style="4" customWidth="1"/>
    <col min="5095" max="5095" width="13.7109375" style="4" customWidth="1"/>
    <col min="5096" max="5105" width="0" style="4" hidden="1" customWidth="1"/>
    <col min="5106" max="5306" width="9.140625" style="4"/>
    <col min="5307" max="5308" width="2.42578125" style="4" customWidth="1"/>
    <col min="5309" max="5309" width="24" style="4" customWidth="1"/>
    <col min="5310" max="5310" width="6.7109375" style="4" customWidth="1"/>
    <col min="5311" max="5311" width="0.85546875" style="4" customWidth="1"/>
    <col min="5312" max="5312" width="13.5703125" style="4" customWidth="1"/>
    <col min="5313" max="5313" width="0.85546875" style="4" customWidth="1"/>
    <col min="5314" max="5314" width="13.5703125" style="4" customWidth="1"/>
    <col min="5315" max="5315" width="0.85546875" style="4" customWidth="1"/>
    <col min="5316" max="5316" width="13.5703125" style="4" customWidth="1"/>
    <col min="5317" max="5317" width="0.85546875" style="4" customWidth="1"/>
    <col min="5318" max="5318" width="13.5703125" style="4" customWidth="1"/>
    <col min="5319" max="5339" width="9.140625" style="4"/>
    <col min="5340" max="5341" width="1.140625" style="4" customWidth="1"/>
    <col min="5342" max="5342" width="35" style="4" customWidth="1"/>
    <col min="5343" max="5343" width="6.85546875" style="4" customWidth="1"/>
    <col min="5344" max="5344" width="0.42578125" style="4" customWidth="1"/>
    <col min="5345" max="5345" width="13.7109375" style="4" customWidth="1"/>
    <col min="5346" max="5346" width="0.42578125" style="4" customWidth="1"/>
    <col min="5347" max="5347" width="13.7109375" style="4" customWidth="1"/>
    <col min="5348" max="5348" width="0.42578125" style="4" customWidth="1"/>
    <col min="5349" max="5349" width="13.7109375" style="4" customWidth="1"/>
    <col min="5350" max="5350" width="0.42578125" style="4" customWidth="1"/>
    <col min="5351" max="5351" width="13.7109375" style="4" customWidth="1"/>
    <col min="5352" max="5361" width="0" style="4" hidden="1" customWidth="1"/>
    <col min="5362" max="5562" width="9.140625" style="4"/>
    <col min="5563" max="5564" width="2.42578125" style="4" customWidth="1"/>
    <col min="5565" max="5565" width="24" style="4" customWidth="1"/>
    <col min="5566" max="5566" width="6.7109375" style="4" customWidth="1"/>
    <col min="5567" max="5567" width="0.85546875" style="4" customWidth="1"/>
    <col min="5568" max="5568" width="13.5703125" style="4" customWidth="1"/>
    <col min="5569" max="5569" width="0.85546875" style="4" customWidth="1"/>
    <col min="5570" max="5570" width="13.5703125" style="4" customWidth="1"/>
    <col min="5571" max="5571" width="0.85546875" style="4" customWidth="1"/>
    <col min="5572" max="5572" width="13.5703125" style="4" customWidth="1"/>
    <col min="5573" max="5573" width="0.85546875" style="4" customWidth="1"/>
    <col min="5574" max="5574" width="13.5703125" style="4" customWidth="1"/>
    <col min="5575" max="5595" width="9.140625" style="4"/>
    <col min="5596" max="5597" width="1.140625" style="4" customWidth="1"/>
    <col min="5598" max="5598" width="35" style="4" customWidth="1"/>
    <col min="5599" max="5599" width="6.85546875" style="4" customWidth="1"/>
    <col min="5600" max="5600" width="0.42578125" style="4" customWidth="1"/>
    <col min="5601" max="5601" width="13.7109375" style="4" customWidth="1"/>
    <col min="5602" max="5602" width="0.42578125" style="4" customWidth="1"/>
    <col min="5603" max="5603" width="13.7109375" style="4" customWidth="1"/>
    <col min="5604" max="5604" width="0.42578125" style="4" customWidth="1"/>
    <col min="5605" max="5605" width="13.7109375" style="4" customWidth="1"/>
    <col min="5606" max="5606" width="0.42578125" style="4" customWidth="1"/>
    <col min="5607" max="5607" width="13.7109375" style="4" customWidth="1"/>
    <col min="5608" max="5617" width="0" style="4" hidden="1" customWidth="1"/>
    <col min="5618" max="5818" width="9.140625" style="4"/>
    <col min="5819" max="5820" width="2.42578125" style="4" customWidth="1"/>
    <col min="5821" max="5821" width="24" style="4" customWidth="1"/>
    <col min="5822" max="5822" width="6.7109375" style="4" customWidth="1"/>
    <col min="5823" max="5823" width="0.85546875" style="4" customWidth="1"/>
    <col min="5824" max="5824" width="13.5703125" style="4" customWidth="1"/>
    <col min="5825" max="5825" width="0.85546875" style="4" customWidth="1"/>
    <col min="5826" max="5826" width="13.5703125" style="4" customWidth="1"/>
    <col min="5827" max="5827" width="0.85546875" style="4" customWidth="1"/>
    <col min="5828" max="5828" width="13.5703125" style="4" customWidth="1"/>
    <col min="5829" max="5829" width="0.85546875" style="4" customWidth="1"/>
    <col min="5830" max="5830" width="13.5703125" style="4" customWidth="1"/>
    <col min="5831" max="5851" width="9.140625" style="4"/>
    <col min="5852" max="5853" width="1.140625" style="4" customWidth="1"/>
    <col min="5854" max="5854" width="35" style="4" customWidth="1"/>
    <col min="5855" max="5855" width="6.85546875" style="4" customWidth="1"/>
    <col min="5856" max="5856" width="0.42578125" style="4" customWidth="1"/>
    <col min="5857" max="5857" width="13.7109375" style="4" customWidth="1"/>
    <col min="5858" max="5858" width="0.42578125" style="4" customWidth="1"/>
    <col min="5859" max="5859" width="13.7109375" style="4" customWidth="1"/>
    <col min="5860" max="5860" width="0.42578125" style="4" customWidth="1"/>
    <col min="5861" max="5861" width="13.7109375" style="4" customWidth="1"/>
    <col min="5862" max="5862" width="0.42578125" style="4" customWidth="1"/>
    <col min="5863" max="5863" width="13.7109375" style="4" customWidth="1"/>
    <col min="5864" max="5873" width="0" style="4" hidden="1" customWidth="1"/>
    <col min="5874" max="6074" width="9.140625" style="4"/>
    <col min="6075" max="6076" width="2.42578125" style="4" customWidth="1"/>
    <col min="6077" max="6077" width="24" style="4" customWidth="1"/>
    <col min="6078" max="6078" width="6.7109375" style="4" customWidth="1"/>
    <col min="6079" max="6079" width="0.85546875" style="4" customWidth="1"/>
    <col min="6080" max="6080" width="13.5703125" style="4" customWidth="1"/>
    <col min="6081" max="6081" width="0.85546875" style="4" customWidth="1"/>
    <col min="6082" max="6082" width="13.5703125" style="4" customWidth="1"/>
    <col min="6083" max="6083" width="0.85546875" style="4" customWidth="1"/>
    <col min="6084" max="6084" width="13.5703125" style="4" customWidth="1"/>
    <col min="6085" max="6085" width="0.85546875" style="4" customWidth="1"/>
    <col min="6086" max="6086" width="13.5703125" style="4" customWidth="1"/>
    <col min="6087" max="6107" width="9.140625" style="4"/>
    <col min="6108" max="6109" width="1.140625" style="4" customWidth="1"/>
    <col min="6110" max="6110" width="35" style="4" customWidth="1"/>
    <col min="6111" max="6111" width="6.85546875" style="4" customWidth="1"/>
    <col min="6112" max="6112" width="0.42578125" style="4" customWidth="1"/>
    <col min="6113" max="6113" width="13.7109375" style="4" customWidth="1"/>
    <col min="6114" max="6114" width="0.42578125" style="4" customWidth="1"/>
    <col min="6115" max="6115" width="13.7109375" style="4" customWidth="1"/>
    <col min="6116" max="6116" width="0.42578125" style="4" customWidth="1"/>
    <col min="6117" max="6117" width="13.7109375" style="4" customWidth="1"/>
    <col min="6118" max="6118" width="0.42578125" style="4" customWidth="1"/>
    <col min="6119" max="6119" width="13.7109375" style="4" customWidth="1"/>
    <col min="6120" max="6129" width="0" style="4" hidden="1" customWidth="1"/>
    <col min="6130" max="6330" width="9.140625" style="4"/>
    <col min="6331" max="6332" width="2.42578125" style="4" customWidth="1"/>
    <col min="6333" max="6333" width="24" style="4" customWidth="1"/>
    <col min="6334" max="6334" width="6.7109375" style="4" customWidth="1"/>
    <col min="6335" max="6335" width="0.85546875" style="4" customWidth="1"/>
    <col min="6336" max="6336" width="13.5703125" style="4" customWidth="1"/>
    <col min="6337" max="6337" width="0.85546875" style="4" customWidth="1"/>
    <col min="6338" max="6338" width="13.5703125" style="4" customWidth="1"/>
    <col min="6339" max="6339" width="0.85546875" style="4" customWidth="1"/>
    <col min="6340" max="6340" width="13.5703125" style="4" customWidth="1"/>
    <col min="6341" max="6341" width="0.85546875" style="4" customWidth="1"/>
    <col min="6342" max="6342" width="13.5703125" style="4" customWidth="1"/>
    <col min="6343" max="6363" width="9.140625" style="4"/>
    <col min="6364" max="6365" width="1.140625" style="4" customWidth="1"/>
    <col min="6366" max="6366" width="35" style="4" customWidth="1"/>
    <col min="6367" max="6367" width="6.85546875" style="4" customWidth="1"/>
    <col min="6368" max="6368" width="0.42578125" style="4" customWidth="1"/>
    <col min="6369" max="6369" width="13.7109375" style="4" customWidth="1"/>
    <col min="6370" max="6370" width="0.42578125" style="4" customWidth="1"/>
    <col min="6371" max="6371" width="13.7109375" style="4" customWidth="1"/>
    <col min="6372" max="6372" width="0.42578125" style="4" customWidth="1"/>
    <col min="6373" max="6373" width="13.7109375" style="4" customWidth="1"/>
    <col min="6374" max="6374" width="0.42578125" style="4" customWidth="1"/>
    <col min="6375" max="6375" width="13.7109375" style="4" customWidth="1"/>
    <col min="6376" max="6385" width="0" style="4" hidden="1" customWidth="1"/>
    <col min="6386" max="6586" width="9.140625" style="4"/>
    <col min="6587" max="6588" width="2.42578125" style="4" customWidth="1"/>
    <col min="6589" max="6589" width="24" style="4" customWidth="1"/>
    <col min="6590" max="6590" width="6.7109375" style="4" customWidth="1"/>
    <col min="6591" max="6591" width="0.85546875" style="4" customWidth="1"/>
    <col min="6592" max="6592" width="13.5703125" style="4" customWidth="1"/>
    <col min="6593" max="6593" width="0.85546875" style="4" customWidth="1"/>
    <col min="6594" max="6594" width="13.5703125" style="4" customWidth="1"/>
    <col min="6595" max="6595" width="0.85546875" style="4" customWidth="1"/>
    <col min="6596" max="6596" width="13.5703125" style="4" customWidth="1"/>
    <col min="6597" max="6597" width="0.85546875" style="4" customWidth="1"/>
    <col min="6598" max="6598" width="13.5703125" style="4" customWidth="1"/>
    <col min="6599" max="6619" width="9.140625" style="4"/>
    <col min="6620" max="6621" width="1.140625" style="4" customWidth="1"/>
    <col min="6622" max="6622" width="35" style="4" customWidth="1"/>
    <col min="6623" max="6623" width="6.85546875" style="4" customWidth="1"/>
    <col min="6624" max="6624" width="0.42578125" style="4" customWidth="1"/>
    <col min="6625" max="6625" width="13.7109375" style="4" customWidth="1"/>
    <col min="6626" max="6626" width="0.42578125" style="4" customWidth="1"/>
    <col min="6627" max="6627" width="13.7109375" style="4" customWidth="1"/>
    <col min="6628" max="6628" width="0.42578125" style="4" customWidth="1"/>
    <col min="6629" max="6629" width="13.7109375" style="4" customWidth="1"/>
    <col min="6630" max="6630" width="0.42578125" style="4" customWidth="1"/>
    <col min="6631" max="6631" width="13.7109375" style="4" customWidth="1"/>
    <col min="6632" max="6641" width="0" style="4" hidden="1" customWidth="1"/>
    <col min="6642" max="6842" width="9.140625" style="4"/>
    <col min="6843" max="6844" width="2.42578125" style="4" customWidth="1"/>
    <col min="6845" max="6845" width="24" style="4" customWidth="1"/>
    <col min="6846" max="6846" width="6.7109375" style="4" customWidth="1"/>
    <col min="6847" max="6847" width="0.85546875" style="4" customWidth="1"/>
    <col min="6848" max="6848" width="13.5703125" style="4" customWidth="1"/>
    <col min="6849" max="6849" width="0.85546875" style="4" customWidth="1"/>
    <col min="6850" max="6850" width="13.5703125" style="4" customWidth="1"/>
    <col min="6851" max="6851" width="0.85546875" style="4" customWidth="1"/>
    <col min="6852" max="6852" width="13.5703125" style="4" customWidth="1"/>
    <col min="6853" max="6853" width="0.85546875" style="4" customWidth="1"/>
    <col min="6854" max="6854" width="13.5703125" style="4" customWidth="1"/>
    <col min="6855" max="6875" width="9.140625" style="4"/>
    <col min="6876" max="6877" width="1.140625" style="4" customWidth="1"/>
    <col min="6878" max="6878" width="35" style="4" customWidth="1"/>
    <col min="6879" max="6879" width="6.85546875" style="4" customWidth="1"/>
    <col min="6880" max="6880" width="0.42578125" style="4" customWidth="1"/>
    <col min="6881" max="6881" width="13.7109375" style="4" customWidth="1"/>
    <col min="6882" max="6882" width="0.42578125" style="4" customWidth="1"/>
    <col min="6883" max="6883" width="13.7109375" style="4" customWidth="1"/>
    <col min="6884" max="6884" width="0.42578125" style="4" customWidth="1"/>
    <col min="6885" max="6885" width="13.7109375" style="4" customWidth="1"/>
    <col min="6886" max="6886" width="0.42578125" style="4" customWidth="1"/>
    <col min="6887" max="6887" width="13.7109375" style="4" customWidth="1"/>
    <col min="6888" max="6897" width="0" style="4" hidden="1" customWidth="1"/>
    <col min="6898" max="7098" width="9.140625" style="4"/>
    <col min="7099" max="7100" width="2.42578125" style="4" customWidth="1"/>
    <col min="7101" max="7101" width="24" style="4" customWidth="1"/>
    <col min="7102" max="7102" width="6.7109375" style="4" customWidth="1"/>
    <col min="7103" max="7103" width="0.85546875" style="4" customWidth="1"/>
    <col min="7104" max="7104" width="13.5703125" style="4" customWidth="1"/>
    <col min="7105" max="7105" width="0.85546875" style="4" customWidth="1"/>
    <col min="7106" max="7106" width="13.5703125" style="4" customWidth="1"/>
    <col min="7107" max="7107" width="0.85546875" style="4" customWidth="1"/>
    <col min="7108" max="7108" width="13.5703125" style="4" customWidth="1"/>
    <col min="7109" max="7109" width="0.85546875" style="4" customWidth="1"/>
    <col min="7110" max="7110" width="13.5703125" style="4" customWidth="1"/>
    <col min="7111" max="7131" width="9.140625" style="4"/>
    <col min="7132" max="7133" width="1.140625" style="4" customWidth="1"/>
    <col min="7134" max="7134" width="35" style="4" customWidth="1"/>
    <col min="7135" max="7135" width="6.85546875" style="4" customWidth="1"/>
    <col min="7136" max="7136" width="0.42578125" style="4" customWidth="1"/>
    <col min="7137" max="7137" width="13.7109375" style="4" customWidth="1"/>
    <col min="7138" max="7138" width="0.42578125" style="4" customWidth="1"/>
    <col min="7139" max="7139" width="13.7109375" style="4" customWidth="1"/>
    <col min="7140" max="7140" width="0.42578125" style="4" customWidth="1"/>
    <col min="7141" max="7141" width="13.7109375" style="4" customWidth="1"/>
    <col min="7142" max="7142" width="0.42578125" style="4" customWidth="1"/>
    <col min="7143" max="7143" width="13.7109375" style="4" customWidth="1"/>
    <col min="7144" max="7153" width="0" style="4" hidden="1" customWidth="1"/>
    <col min="7154" max="7354" width="9.140625" style="4"/>
    <col min="7355" max="7356" width="2.42578125" style="4" customWidth="1"/>
    <col min="7357" max="7357" width="24" style="4" customWidth="1"/>
    <col min="7358" max="7358" width="6.7109375" style="4" customWidth="1"/>
    <col min="7359" max="7359" width="0.85546875" style="4" customWidth="1"/>
    <col min="7360" max="7360" width="13.5703125" style="4" customWidth="1"/>
    <col min="7361" max="7361" width="0.85546875" style="4" customWidth="1"/>
    <col min="7362" max="7362" width="13.5703125" style="4" customWidth="1"/>
    <col min="7363" max="7363" width="0.85546875" style="4" customWidth="1"/>
    <col min="7364" max="7364" width="13.5703125" style="4" customWidth="1"/>
    <col min="7365" max="7365" width="0.85546875" style="4" customWidth="1"/>
    <col min="7366" max="7366" width="13.5703125" style="4" customWidth="1"/>
    <col min="7367" max="7387" width="9.140625" style="4"/>
    <col min="7388" max="7389" width="1.140625" style="4" customWidth="1"/>
    <col min="7390" max="7390" width="35" style="4" customWidth="1"/>
    <col min="7391" max="7391" width="6.85546875" style="4" customWidth="1"/>
    <col min="7392" max="7392" width="0.42578125" style="4" customWidth="1"/>
    <col min="7393" max="7393" width="13.7109375" style="4" customWidth="1"/>
    <col min="7394" max="7394" width="0.42578125" style="4" customWidth="1"/>
    <col min="7395" max="7395" width="13.7109375" style="4" customWidth="1"/>
    <col min="7396" max="7396" width="0.42578125" style="4" customWidth="1"/>
    <col min="7397" max="7397" width="13.7109375" style="4" customWidth="1"/>
    <col min="7398" max="7398" width="0.42578125" style="4" customWidth="1"/>
    <col min="7399" max="7399" width="13.7109375" style="4" customWidth="1"/>
    <col min="7400" max="7409" width="0" style="4" hidden="1" customWidth="1"/>
    <col min="7410" max="7610" width="9.140625" style="4"/>
    <col min="7611" max="7612" width="2.42578125" style="4" customWidth="1"/>
    <col min="7613" max="7613" width="24" style="4" customWidth="1"/>
    <col min="7614" max="7614" width="6.7109375" style="4" customWidth="1"/>
    <col min="7615" max="7615" width="0.85546875" style="4" customWidth="1"/>
    <col min="7616" max="7616" width="13.5703125" style="4" customWidth="1"/>
    <col min="7617" max="7617" width="0.85546875" style="4" customWidth="1"/>
    <col min="7618" max="7618" width="13.5703125" style="4" customWidth="1"/>
    <col min="7619" max="7619" width="0.85546875" style="4" customWidth="1"/>
    <col min="7620" max="7620" width="13.5703125" style="4" customWidth="1"/>
    <col min="7621" max="7621" width="0.85546875" style="4" customWidth="1"/>
    <col min="7622" max="7622" width="13.5703125" style="4" customWidth="1"/>
    <col min="7623" max="7643" width="9.140625" style="4"/>
    <col min="7644" max="7645" width="1.140625" style="4" customWidth="1"/>
    <col min="7646" max="7646" width="35" style="4" customWidth="1"/>
    <col min="7647" max="7647" width="6.85546875" style="4" customWidth="1"/>
    <col min="7648" max="7648" width="0.42578125" style="4" customWidth="1"/>
    <col min="7649" max="7649" width="13.7109375" style="4" customWidth="1"/>
    <col min="7650" max="7650" width="0.42578125" style="4" customWidth="1"/>
    <col min="7651" max="7651" width="13.7109375" style="4" customWidth="1"/>
    <col min="7652" max="7652" width="0.42578125" style="4" customWidth="1"/>
    <col min="7653" max="7653" width="13.7109375" style="4" customWidth="1"/>
    <col min="7654" max="7654" width="0.42578125" style="4" customWidth="1"/>
    <col min="7655" max="7655" width="13.7109375" style="4" customWidth="1"/>
    <col min="7656" max="7665" width="0" style="4" hidden="1" customWidth="1"/>
    <col min="7666" max="7866" width="9.140625" style="4"/>
    <col min="7867" max="7868" width="2.42578125" style="4" customWidth="1"/>
    <col min="7869" max="7869" width="24" style="4" customWidth="1"/>
    <col min="7870" max="7870" width="6.7109375" style="4" customWidth="1"/>
    <col min="7871" max="7871" width="0.85546875" style="4" customWidth="1"/>
    <col min="7872" max="7872" width="13.5703125" style="4" customWidth="1"/>
    <col min="7873" max="7873" width="0.85546875" style="4" customWidth="1"/>
    <col min="7874" max="7874" width="13.5703125" style="4" customWidth="1"/>
    <col min="7875" max="7875" width="0.85546875" style="4" customWidth="1"/>
    <col min="7876" max="7876" width="13.5703125" style="4" customWidth="1"/>
    <col min="7877" max="7877" width="0.85546875" style="4" customWidth="1"/>
    <col min="7878" max="7878" width="13.5703125" style="4" customWidth="1"/>
    <col min="7879" max="7899" width="9.140625" style="4"/>
    <col min="7900" max="7901" width="1.140625" style="4" customWidth="1"/>
    <col min="7902" max="7902" width="35" style="4" customWidth="1"/>
    <col min="7903" max="7903" width="6.85546875" style="4" customWidth="1"/>
    <col min="7904" max="7904" width="0.42578125" style="4" customWidth="1"/>
    <col min="7905" max="7905" width="13.7109375" style="4" customWidth="1"/>
    <col min="7906" max="7906" width="0.42578125" style="4" customWidth="1"/>
    <col min="7907" max="7907" width="13.7109375" style="4" customWidth="1"/>
    <col min="7908" max="7908" width="0.42578125" style="4" customWidth="1"/>
    <col min="7909" max="7909" width="13.7109375" style="4" customWidth="1"/>
    <col min="7910" max="7910" width="0.42578125" style="4" customWidth="1"/>
    <col min="7911" max="7911" width="13.7109375" style="4" customWidth="1"/>
    <col min="7912" max="7921" width="0" style="4" hidden="1" customWidth="1"/>
    <col min="7922" max="8122" width="9.140625" style="4"/>
    <col min="8123" max="8124" width="2.42578125" style="4" customWidth="1"/>
    <col min="8125" max="8125" width="24" style="4" customWidth="1"/>
    <col min="8126" max="8126" width="6.7109375" style="4" customWidth="1"/>
    <col min="8127" max="8127" width="0.85546875" style="4" customWidth="1"/>
    <col min="8128" max="8128" width="13.5703125" style="4" customWidth="1"/>
    <col min="8129" max="8129" width="0.85546875" style="4" customWidth="1"/>
    <col min="8130" max="8130" width="13.5703125" style="4" customWidth="1"/>
    <col min="8131" max="8131" width="0.85546875" style="4" customWidth="1"/>
    <col min="8132" max="8132" width="13.5703125" style="4" customWidth="1"/>
    <col min="8133" max="8133" width="0.85546875" style="4" customWidth="1"/>
    <col min="8134" max="8134" width="13.5703125" style="4" customWidth="1"/>
    <col min="8135" max="8155" width="9.140625" style="4"/>
    <col min="8156" max="8157" width="1.140625" style="4" customWidth="1"/>
    <col min="8158" max="8158" width="35" style="4" customWidth="1"/>
    <col min="8159" max="8159" width="6.85546875" style="4" customWidth="1"/>
    <col min="8160" max="8160" width="0.42578125" style="4" customWidth="1"/>
    <col min="8161" max="8161" width="13.7109375" style="4" customWidth="1"/>
    <col min="8162" max="8162" width="0.42578125" style="4" customWidth="1"/>
    <col min="8163" max="8163" width="13.7109375" style="4" customWidth="1"/>
    <col min="8164" max="8164" width="0.42578125" style="4" customWidth="1"/>
    <col min="8165" max="8165" width="13.7109375" style="4" customWidth="1"/>
    <col min="8166" max="8166" width="0.42578125" style="4" customWidth="1"/>
    <col min="8167" max="8167" width="13.7109375" style="4" customWidth="1"/>
    <col min="8168" max="8177" width="0" style="4" hidden="1" customWidth="1"/>
    <col min="8178" max="8378" width="9.140625" style="4"/>
    <col min="8379" max="8380" width="2.42578125" style="4" customWidth="1"/>
    <col min="8381" max="8381" width="24" style="4" customWidth="1"/>
    <col min="8382" max="8382" width="6.7109375" style="4" customWidth="1"/>
    <col min="8383" max="8383" width="0.85546875" style="4" customWidth="1"/>
    <col min="8384" max="8384" width="13.5703125" style="4" customWidth="1"/>
    <col min="8385" max="8385" width="0.85546875" style="4" customWidth="1"/>
    <col min="8386" max="8386" width="13.5703125" style="4" customWidth="1"/>
    <col min="8387" max="8387" width="0.85546875" style="4" customWidth="1"/>
    <col min="8388" max="8388" width="13.5703125" style="4" customWidth="1"/>
    <col min="8389" max="8389" width="0.85546875" style="4" customWidth="1"/>
    <col min="8390" max="8390" width="13.5703125" style="4" customWidth="1"/>
    <col min="8391" max="8411" width="9.140625" style="4"/>
    <col min="8412" max="8413" width="1.140625" style="4" customWidth="1"/>
    <col min="8414" max="8414" width="35" style="4" customWidth="1"/>
    <col min="8415" max="8415" width="6.85546875" style="4" customWidth="1"/>
    <col min="8416" max="8416" width="0.42578125" style="4" customWidth="1"/>
    <col min="8417" max="8417" width="13.7109375" style="4" customWidth="1"/>
    <col min="8418" max="8418" width="0.42578125" style="4" customWidth="1"/>
    <col min="8419" max="8419" width="13.7109375" style="4" customWidth="1"/>
    <col min="8420" max="8420" width="0.42578125" style="4" customWidth="1"/>
    <col min="8421" max="8421" width="13.7109375" style="4" customWidth="1"/>
    <col min="8422" max="8422" width="0.42578125" style="4" customWidth="1"/>
    <col min="8423" max="8423" width="13.7109375" style="4" customWidth="1"/>
    <col min="8424" max="8433" width="0" style="4" hidden="1" customWidth="1"/>
    <col min="8434" max="8634" width="9.140625" style="4"/>
    <col min="8635" max="8636" width="2.42578125" style="4" customWidth="1"/>
    <col min="8637" max="8637" width="24" style="4" customWidth="1"/>
    <col min="8638" max="8638" width="6.7109375" style="4" customWidth="1"/>
    <col min="8639" max="8639" width="0.85546875" style="4" customWidth="1"/>
    <col min="8640" max="8640" width="13.5703125" style="4" customWidth="1"/>
    <col min="8641" max="8641" width="0.85546875" style="4" customWidth="1"/>
    <col min="8642" max="8642" width="13.5703125" style="4" customWidth="1"/>
    <col min="8643" max="8643" width="0.85546875" style="4" customWidth="1"/>
    <col min="8644" max="8644" width="13.5703125" style="4" customWidth="1"/>
    <col min="8645" max="8645" width="0.85546875" style="4" customWidth="1"/>
    <col min="8646" max="8646" width="13.5703125" style="4" customWidth="1"/>
    <col min="8647" max="8667" width="9.140625" style="4"/>
    <col min="8668" max="8669" width="1.140625" style="4" customWidth="1"/>
    <col min="8670" max="8670" width="35" style="4" customWidth="1"/>
    <col min="8671" max="8671" width="6.85546875" style="4" customWidth="1"/>
    <col min="8672" max="8672" width="0.42578125" style="4" customWidth="1"/>
    <col min="8673" max="8673" width="13.7109375" style="4" customWidth="1"/>
    <col min="8674" max="8674" width="0.42578125" style="4" customWidth="1"/>
    <col min="8675" max="8675" width="13.7109375" style="4" customWidth="1"/>
    <col min="8676" max="8676" width="0.42578125" style="4" customWidth="1"/>
    <col min="8677" max="8677" width="13.7109375" style="4" customWidth="1"/>
    <col min="8678" max="8678" width="0.42578125" style="4" customWidth="1"/>
    <col min="8679" max="8679" width="13.7109375" style="4" customWidth="1"/>
    <col min="8680" max="8689" width="0" style="4" hidden="1" customWidth="1"/>
    <col min="8690" max="8890" width="9.140625" style="4"/>
    <col min="8891" max="8892" width="2.42578125" style="4" customWidth="1"/>
    <col min="8893" max="8893" width="24" style="4" customWidth="1"/>
    <col min="8894" max="8894" width="6.7109375" style="4" customWidth="1"/>
    <col min="8895" max="8895" width="0.85546875" style="4" customWidth="1"/>
    <col min="8896" max="8896" width="13.5703125" style="4" customWidth="1"/>
    <col min="8897" max="8897" width="0.85546875" style="4" customWidth="1"/>
    <col min="8898" max="8898" width="13.5703125" style="4" customWidth="1"/>
    <col min="8899" max="8899" width="0.85546875" style="4" customWidth="1"/>
    <col min="8900" max="8900" width="13.5703125" style="4" customWidth="1"/>
    <col min="8901" max="8901" width="0.85546875" style="4" customWidth="1"/>
    <col min="8902" max="8902" width="13.5703125" style="4" customWidth="1"/>
    <col min="8903" max="8923" width="9.140625" style="4"/>
    <col min="8924" max="8925" width="1.140625" style="4" customWidth="1"/>
    <col min="8926" max="8926" width="35" style="4" customWidth="1"/>
    <col min="8927" max="8927" width="6.85546875" style="4" customWidth="1"/>
    <col min="8928" max="8928" width="0.42578125" style="4" customWidth="1"/>
    <col min="8929" max="8929" width="13.7109375" style="4" customWidth="1"/>
    <col min="8930" max="8930" width="0.42578125" style="4" customWidth="1"/>
    <col min="8931" max="8931" width="13.7109375" style="4" customWidth="1"/>
    <col min="8932" max="8932" width="0.42578125" style="4" customWidth="1"/>
    <col min="8933" max="8933" width="13.7109375" style="4" customWidth="1"/>
    <col min="8934" max="8934" width="0.42578125" style="4" customWidth="1"/>
    <col min="8935" max="8935" width="13.7109375" style="4" customWidth="1"/>
    <col min="8936" max="8945" width="0" style="4" hidden="1" customWidth="1"/>
    <col min="8946" max="9146" width="9.140625" style="4"/>
    <col min="9147" max="9148" width="2.42578125" style="4" customWidth="1"/>
    <col min="9149" max="9149" width="24" style="4" customWidth="1"/>
    <col min="9150" max="9150" width="6.7109375" style="4" customWidth="1"/>
    <col min="9151" max="9151" width="0.85546875" style="4" customWidth="1"/>
    <col min="9152" max="9152" width="13.5703125" style="4" customWidth="1"/>
    <col min="9153" max="9153" width="0.85546875" style="4" customWidth="1"/>
    <col min="9154" max="9154" width="13.5703125" style="4" customWidth="1"/>
    <col min="9155" max="9155" width="0.85546875" style="4" customWidth="1"/>
    <col min="9156" max="9156" width="13.5703125" style="4" customWidth="1"/>
    <col min="9157" max="9157" width="0.85546875" style="4" customWidth="1"/>
    <col min="9158" max="9158" width="13.5703125" style="4" customWidth="1"/>
    <col min="9159" max="9179" width="9.140625" style="4"/>
    <col min="9180" max="9181" width="1.140625" style="4" customWidth="1"/>
    <col min="9182" max="9182" width="35" style="4" customWidth="1"/>
    <col min="9183" max="9183" width="6.85546875" style="4" customWidth="1"/>
    <col min="9184" max="9184" width="0.42578125" style="4" customWidth="1"/>
    <col min="9185" max="9185" width="13.7109375" style="4" customWidth="1"/>
    <col min="9186" max="9186" width="0.42578125" style="4" customWidth="1"/>
    <col min="9187" max="9187" width="13.7109375" style="4" customWidth="1"/>
    <col min="9188" max="9188" width="0.42578125" style="4" customWidth="1"/>
    <col min="9189" max="9189" width="13.7109375" style="4" customWidth="1"/>
    <col min="9190" max="9190" width="0.42578125" style="4" customWidth="1"/>
    <col min="9191" max="9191" width="13.7109375" style="4" customWidth="1"/>
    <col min="9192" max="9201" width="0" style="4" hidden="1" customWidth="1"/>
    <col min="9202" max="9402" width="9.140625" style="4"/>
    <col min="9403" max="9404" width="2.42578125" style="4" customWidth="1"/>
    <col min="9405" max="9405" width="24" style="4" customWidth="1"/>
    <col min="9406" max="9406" width="6.7109375" style="4" customWidth="1"/>
    <col min="9407" max="9407" width="0.85546875" style="4" customWidth="1"/>
    <col min="9408" max="9408" width="13.5703125" style="4" customWidth="1"/>
    <col min="9409" max="9409" width="0.85546875" style="4" customWidth="1"/>
    <col min="9410" max="9410" width="13.5703125" style="4" customWidth="1"/>
    <col min="9411" max="9411" width="0.85546875" style="4" customWidth="1"/>
    <col min="9412" max="9412" width="13.5703125" style="4" customWidth="1"/>
    <col min="9413" max="9413" width="0.85546875" style="4" customWidth="1"/>
    <col min="9414" max="9414" width="13.5703125" style="4" customWidth="1"/>
    <col min="9415" max="9435" width="9.140625" style="4"/>
    <col min="9436" max="9437" width="1.140625" style="4" customWidth="1"/>
    <col min="9438" max="9438" width="35" style="4" customWidth="1"/>
    <col min="9439" max="9439" width="6.85546875" style="4" customWidth="1"/>
    <col min="9440" max="9440" width="0.42578125" style="4" customWidth="1"/>
    <col min="9441" max="9441" width="13.7109375" style="4" customWidth="1"/>
    <col min="9442" max="9442" width="0.42578125" style="4" customWidth="1"/>
    <col min="9443" max="9443" width="13.7109375" style="4" customWidth="1"/>
    <col min="9444" max="9444" width="0.42578125" style="4" customWidth="1"/>
    <col min="9445" max="9445" width="13.7109375" style="4" customWidth="1"/>
    <col min="9446" max="9446" width="0.42578125" style="4" customWidth="1"/>
    <col min="9447" max="9447" width="13.7109375" style="4" customWidth="1"/>
    <col min="9448" max="9457" width="0" style="4" hidden="1" customWidth="1"/>
    <col min="9458" max="9658" width="9.140625" style="4"/>
    <col min="9659" max="9660" width="2.42578125" style="4" customWidth="1"/>
    <col min="9661" max="9661" width="24" style="4" customWidth="1"/>
    <col min="9662" max="9662" width="6.7109375" style="4" customWidth="1"/>
    <col min="9663" max="9663" width="0.85546875" style="4" customWidth="1"/>
    <col min="9664" max="9664" width="13.5703125" style="4" customWidth="1"/>
    <col min="9665" max="9665" width="0.85546875" style="4" customWidth="1"/>
    <col min="9666" max="9666" width="13.5703125" style="4" customWidth="1"/>
    <col min="9667" max="9667" width="0.85546875" style="4" customWidth="1"/>
    <col min="9668" max="9668" width="13.5703125" style="4" customWidth="1"/>
    <col min="9669" max="9669" width="0.85546875" style="4" customWidth="1"/>
    <col min="9670" max="9670" width="13.5703125" style="4" customWidth="1"/>
    <col min="9671" max="9691" width="9.140625" style="4"/>
    <col min="9692" max="9693" width="1.140625" style="4" customWidth="1"/>
    <col min="9694" max="9694" width="35" style="4" customWidth="1"/>
    <col min="9695" max="9695" width="6.85546875" style="4" customWidth="1"/>
    <col min="9696" max="9696" width="0.42578125" style="4" customWidth="1"/>
    <col min="9697" max="9697" width="13.7109375" style="4" customWidth="1"/>
    <col min="9698" max="9698" width="0.42578125" style="4" customWidth="1"/>
    <col min="9699" max="9699" width="13.7109375" style="4" customWidth="1"/>
    <col min="9700" max="9700" width="0.42578125" style="4" customWidth="1"/>
    <col min="9701" max="9701" width="13.7109375" style="4" customWidth="1"/>
    <col min="9702" max="9702" width="0.42578125" style="4" customWidth="1"/>
    <col min="9703" max="9703" width="13.7109375" style="4" customWidth="1"/>
    <col min="9704" max="9713" width="0" style="4" hidden="1" customWidth="1"/>
    <col min="9714" max="9914" width="9.140625" style="4"/>
    <col min="9915" max="9916" width="2.42578125" style="4" customWidth="1"/>
    <col min="9917" max="9917" width="24" style="4" customWidth="1"/>
    <col min="9918" max="9918" width="6.7109375" style="4" customWidth="1"/>
    <col min="9919" max="9919" width="0.85546875" style="4" customWidth="1"/>
    <col min="9920" max="9920" width="13.5703125" style="4" customWidth="1"/>
    <col min="9921" max="9921" width="0.85546875" style="4" customWidth="1"/>
    <col min="9922" max="9922" width="13.5703125" style="4" customWidth="1"/>
    <col min="9923" max="9923" width="0.85546875" style="4" customWidth="1"/>
    <col min="9924" max="9924" width="13.5703125" style="4" customWidth="1"/>
    <col min="9925" max="9925" width="0.85546875" style="4" customWidth="1"/>
    <col min="9926" max="9926" width="13.5703125" style="4" customWidth="1"/>
    <col min="9927" max="9947" width="9.140625" style="4"/>
    <col min="9948" max="9949" width="1.140625" style="4" customWidth="1"/>
    <col min="9950" max="9950" width="35" style="4" customWidth="1"/>
    <col min="9951" max="9951" width="6.85546875" style="4" customWidth="1"/>
    <col min="9952" max="9952" width="0.42578125" style="4" customWidth="1"/>
    <col min="9953" max="9953" width="13.7109375" style="4" customWidth="1"/>
    <col min="9954" max="9954" width="0.42578125" style="4" customWidth="1"/>
    <col min="9955" max="9955" width="13.7109375" style="4" customWidth="1"/>
    <col min="9956" max="9956" width="0.42578125" style="4" customWidth="1"/>
    <col min="9957" max="9957" width="13.7109375" style="4" customWidth="1"/>
    <col min="9958" max="9958" width="0.42578125" style="4" customWidth="1"/>
    <col min="9959" max="9959" width="13.7109375" style="4" customWidth="1"/>
    <col min="9960" max="9969" width="0" style="4" hidden="1" customWidth="1"/>
    <col min="9970" max="10170" width="9.140625" style="4"/>
    <col min="10171" max="10172" width="2.42578125" style="4" customWidth="1"/>
    <col min="10173" max="10173" width="24" style="4" customWidth="1"/>
    <col min="10174" max="10174" width="6.7109375" style="4" customWidth="1"/>
    <col min="10175" max="10175" width="0.85546875" style="4" customWidth="1"/>
    <col min="10176" max="10176" width="13.5703125" style="4" customWidth="1"/>
    <col min="10177" max="10177" width="0.85546875" style="4" customWidth="1"/>
    <col min="10178" max="10178" width="13.5703125" style="4" customWidth="1"/>
    <col min="10179" max="10179" width="0.85546875" style="4" customWidth="1"/>
    <col min="10180" max="10180" width="13.5703125" style="4" customWidth="1"/>
    <col min="10181" max="10181" width="0.85546875" style="4" customWidth="1"/>
    <col min="10182" max="10182" width="13.5703125" style="4" customWidth="1"/>
    <col min="10183" max="10203" width="9.140625" style="4"/>
    <col min="10204" max="10205" width="1.140625" style="4" customWidth="1"/>
    <col min="10206" max="10206" width="35" style="4" customWidth="1"/>
    <col min="10207" max="10207" width="6.85546875" style="4" customWidth="1"/>
    <col min="10208" max="10208" width="0.42578125" style="4" customWidth="1"/>
    <col min="10209" max="10209" width="13.7109375" style="4" customWidth="1"/>
    <col min="10210" max="10210" width="0.42578125" style="4" customWidth="1"/>
    <col min="10211" max="10211" width="13.7109375" style="4" customWidth="1"/>
    <col min="10212" max="10212" width="0.42578125" style="4" customWidth="1"/>
    <col min="10213" max="10213" width="13.7109375" style="4" customWidth="1"/>
    <col min="10214" max="10214" width="0.42578125" style="4" customWidth="1"/>
    <col min="10215" max="10215" width="13.7109375" style="4" customWidth="1"/>
    <col min="10216" max="10225" width="0" style="4" hidden="1" customWidth="1"/>
    <col min="10226" max="10426" width="9.140625" style="4"/>
    <col min="10427" max="10428" width="2.42578125" style="4" customWidth="1"/>
    <col min="10429" max="10429" width="24" style="4" customWidth="1"/>
    <col min="10430" max="10430" width="6.7109375" style="4" customWidth="1"/>
    <col min="10431" max="10431" width="0.85546875" style="4" customWidth="1"/>
    <col min="10432" max="10432" width="13.5703125" style="4" customWidth="1"/>
    <col min="10433" max="10433" width="0.85546875" style="4" customWidth="1"/>
    <col min="10434" max="10434" width="13.5703125" style="4" customWidth="1"/>
    <col min="10435" max="10435" width="0.85546875" style="4" customWidth="1"/>
    <col min="10436" max="10436" width="13.5703125" style="4" customWidth="1"/>
    <col min="10437" max="10437" width="0.85546875" style="4" customWidth="1"/>
    <col min="10438" max="10438" width="13.5703125" style="4" customWidth="1"/>
    <col min="10439" max="10459" width="9.140625" style="4"/>
    <col min="10460" max="10461" width="1.140625" style="4" customWidth="1"/>
    <col min="10462" max="10462" width="35" style="4" customWidth="1"/>
    <col min="10463" max="10463" width="6.85546875" style="4" customWidth="1"/>
    <col min="10464" max="10464" width="0.42578125" style="4" customWidth="1"/>
    <col min="10465" max="10465" width="13.7109375" style="4" customWidth="1"/>
    <col min="10466" max="10466" width="0.42578125" style="4" customWidth="1"/>
    <col min="10467" max="10467" width="13.7109375" style="4" customWidth="1"/>
    <col min="10468" max="10468" width="0.42578125" style="4" customWidth="1"/>
    <col min="10469" max="10469" width="13.7109375" style="4" customWidth="1"/>
    <col min="10470" max="10470" width="0.42578125" style="4" customWidth="1"/>
    <col min="10471" max="10471" width="13.7109375" style="4" customWidth="1"/>
    <col min="10472" max="10481" width="0" style="4" hidden="1" customWidth="1"/>
    <col min="10482" max="10682" width="9.140625" style="4"/>
    <col min="10683" max="10684" width="2.42578125" style="4" customWidth="1"/>
    <col min="10685" max="10685" width="24" style="4" customWidth="1"/>
    <col min="10686" max="10686" width="6.7109375" style="4" customWidth="1"/>
    <col min="10687" max="10687" width="0.85546875" style="4" customWidth="1"/>
    <col min="10688" max="10688" width="13.5703125" style="4" customWidth="1"/>
    <col min="10689" max="10689" width="0.85546875" style="4" customWidth="1"/>
    <col min="10690" max="10690" width="13.5703125" style="4" customWidth="1"/>
    <col min="10691" max="10691" width="0.85546875" style="4" customWidth="1"/>
    <col min="10692" max="10692" width="13.5703125" style="4" customWidth="1"/>
    <col min="10693" max="10693" width="0.85546875" style="4" customWidth="1"/>
    <col min="10694" max="10694" width="13.5703125" style="4" customWidth="1"/>
    <col min="10695" max="10715" width="9.140625" style="4"/>
    <col min="10716" max="10717" width="1.140625" style="4" customWidth="1"/>
    <col min="10718" max="10718" width="35" style="4" customWidth="1"/>
    <col min="10719" max="10719" width="6.85546875" style="4" customWidth="1"/>
    <col min="10720" max="10720" width="0.42578125" style="4" customWidth="1"/>
    <col min="10721" max="10721" width="13.7109375" style="4" customWidth="1"/>
    <col min="10722" max="10722" width="0.42578125" style="4" customWidth="1"/>
    <col min="10723" max="10723" width="13.7109375" style="4" customWidth="1"/>
    <col min="10724" max="10724" width="0.42578125" style="4" customWidth="1"/>
    <col min="10725" max="10725" width="13.7109375" style="4" customWidth="1"/>
    <col min="10726" max="10726" width="0.42578125" style="4" customWidth="1"/>
    <col min="10727" max="10727" width="13.7109375" style="4" customWidth="1"/>
    <col min="10728" max="10737" width="0" style="4" hidden="1" customWidth="1"/>
    <col min="10738" max="10938" width="9.140625" style="4"/>
    <col min="10939" max="10940" width="2.42578125" style="4" customWidth="1"/>
    <col min="10941" max="10941" width="24" style="4" customWidth="1"/>
    <col min="10942" max="10942" width="6.7109375" style="4" customWidth="1"/>
    <col min="10943" max="10943" width="0.85546875" style="4" customWidth="1"/>
    <col min="10944" max="10944" width="13.5703125" style="4" customWidth="1"/>
    <col min="10945" max="10945" width="0.85546875" style="4" customWidth="1"/>
    <col min="10946" max="10946" width="13.5703125" style="4" customWidth="1"/>
    <col min="10947" max="10947" width="0.85546875" style="4" customWidth="1"/>
    <col min="10948" max="10948" width="13.5703125" style="4" customWidth="1"/>
    <col min="10949" max="10949" width="0.85546875" style="4" customWidth="1"/>
    <col min="10950" max="10950" width="13.5703125" style="4" customWidth="1"/>
    <col min="10951" max="10971" width="9.140625" style="4"/>
    <col min="10972" max="10973" width="1.140625" style="4" customWidth="1"/>
    <col min="10974" max="10974" width="35" style="4" customWidth="1"/>
    <col min="10975" max="10975" width="6.85546875" style="4" customWidth="1"/>
    <col min="10976" max="10976" width="0.42578125" style="4" customWidth="1"/>
    <col min="10977" max="10977" width="13.7109375" style="4" customWidth="1"/>
    <col min="10978" max="10978" width="0.42578125" style="4" customWidth="1"/>
    <col min="10979" max="10979" width="13.7109375" style="4" customWidth="1"/>
    <col min="10980" max="10980" width="0.42578125" style="4" customWidth="1"/>
    <col min="10981" max="10981" width="13.7109375" style="4" customWidth="1"/>
    <col min="10982" max="10982" width="0.42578125" style="4" customWidth="1"/>
    <col min="10983" max="10983" width="13.7109375" style="4" customWidth="1"/>
    <col min="10984" max="10993" width="0" style="4" hidden="1" customWidth="1"/>
    <col min="10994" max="11194" width="9.140625" style="4"/>
    <col min="11195" max="11196" width="2.42578125" style="4" customWidth="1"/>
    <col min="11197" max="11197" width="24" style="4" customWidth="1"/>
    <col min="11198" max="11198" width="6.7109375" style="4" customWidth="1"/>
    <col min="11199" max="11199" width="0.85546875" style="4" customWidth="1"/>
    <col min="11200" max="11200" width="13.5703125" style="4" customWidth="1"/>
    <col min="11201" max="11201" width="0.85546875" style="4" customWidth="1"/>
    <col min="11202" max="11202" width="13.5703125" style="4" customWidth="1"/>
    <col min="11203" max="11203" width="0.85546875" style="4" customWidth="1"/>
    <col min="11204" max="11204" width="13.5703125" style="4" customWidth="1"/>
    <col min="11205" max="11205" width="0.85546875" style="4" customWidth="1"/>
    <col min="11206" max="11206" width="13.5703125" style="4" customWidth="1"/>
    <col min="11207" max="11227" width="9.140625" style="4"/>
    <col min="11228" max="11229" width="1.140625" style="4" customWidth="1"/>
    <col min="11230" max="11230" width="35" style="4" customWidth="1"/>
    <col min="11231" max="11231" width="6.85546875" style="4" customWidth="1"/>
    <col min="11232" max="11232" width="0.42578125" style="4" customWidth="1"/>
    <col min="11233" max="11233" width="13.7109375" style="4" customWidth="1"/>
    <col min="11234" max="11234" width="0.42578125" style="4" customWidth="1"/>
    <col min="11235" max="11235" width="13.7109375" style="4" customWidth="1"/>
    <col min="11236" max="11236" width="0.42578125" style="4" customWidth="1"/>
    <col min="11237" max="11237" width="13.7109375" style="4" customWidth="1"/>
    <col min="11238" max="11238" width="0.42578125" style="4" customWidth="1"/>
    <col min="11239" max="11239" width="13.7109375" style="4" customWidth="1"/>
    <col min="11240" max="11249" width="0" style="4" hidden="1" customWidth="1"/>
    <col min="11250" max="11450" width="9.140625" style="4"/>
    <col min="11451" max="11452" width="2.42578125" style="4" customWidth="1"/>
    <col min="11453" max="11453" width="24" style="4" customWidth="1"/>
    <col min="11454" max="11454" width="6.7109375" style="4" customWidth="1"/>
    <col min="11455" max="11455" width="0.85546875" style="4" customWidth="1"/>
    <col min="11456" max="11456" width="13.5703125" style="4" customWidth="1"/>
    <col min="11457" max="11457" width="0.85546875" style="4" customWidth="1"/>
    <col min="11458" max="11458" width="13.5703125" style="4" customWidth="1"/>
    <col min="11459" max="11459" width="0.85546875" style="4" customWidth="1"/>
    <col min="11460" max="11460" width="13.5703125" style="4" customWidth="1"/>
    <col min="11461" max="11461" width="0.85546875" style="4" customWidth="1"/>
    <col min="11462" max="11462" width="13.5703125" style="4" customWidth="1"/>
    <col min="11463" max="11483" width="9.140625" style="4"/>
    <col min="11484" max="11485" width="1.140625" style="4" customWidth="1"/>
    <col min="11486" max="11486" width="35" style="4" customWidth="1"/>
    <col min="11487" max="11487" width="6.85546875" style="4" customWidth="1"/>
    <col min="11488" max="11488" width="0.42578125" style="4" customWidth="1"/>
    <col min="11489" max="11489" width="13.7109375" style="4" customWidth="1"/>
    <col min="11490" max="11490" width="0.42578125" style="4" customWidth="1"/>
    <col min="11491" max="11491" width="13.7109375" style="4" customWidth="1"/>
    <col min="11492" max="11492" width="0.42578125" style="4" customWidth="1"/>
    <col min="11493" max="11493" width="13.7109375" style="4" customWidth="1"/>
    <col min="11494" max="11494" width="0.42578125" style="4" customWidth="1"/>
    <col min="11495" max="11495" width="13.7109375" style="4" customWidth="1"/>
    <col min="11496" max="11505" width="0" style="4" hidden="1" customWidth="1"/>
    <col min="11506" max="11706" width="9.140625" style="4"/>
    <col min="11707" max="11708" width="2.42578125" style="4" customWidth="1"/>
    <col min="11709" max="11709" width="24" style="4" customWidth="1"/>
    <col min="11710" max="11710" width="6.7109375" style="4" customWidth="1"/>
    <col min="11711" max="11711" width="0.85546875" style="4" customWidth="1"/>
    <col min="11712" max="11712" width="13.5703125" style="4" customWidth="1"/>
    <col min="11713" max="11713" width="0.85546875" style="4" customWidth="1"/>
    <col min="11714" max="11714" width="13.5703125" style="4" customWidth="1"/>
    <col min="11715" max="11715" width="0.85546875" style="4" customWidth="1"/>
    <col min="11716" max="11716" width="13.5703125" style="4" customWidth="1"/>
    <col min="11717" max="11717" width="0.85546875" style="4" customWidth="1"/>
    <col min="11718" max="11718" width="13.5703125" style="4" customWidth="1"/>
    <col min="11719" max="11739" width="9.140625" style="4"/>
    <col min="11740" max="11741" width="1.140625" style="4" customWidth="1"/>
    <col min="11742" max="11742" width="35" style="4" customWidth="1"/>
    <col min="11743" max="11743" width="6.85546875" style="4" customWidth="1"/>
    <col min="11744" max="11744" width="0.42578125" style="4" customWidth="1"/>
    <col min="11745" max="11745" width="13.7109375" style="4" customWidth="1"/>
    <col min="11746" max="11746" width="0.42578125" style="4" customWidth="1"/>
    <col min="11747" max="11747" width="13.7109375" style="4" customWidth="1"/>
    <col min="11748" max="11748" width="0.42578125" style="4" customWidth="1"/>
    <col min="11749" max="11749" width="13.7109375" style="4" customWidth="1"/>
    <col min="11750" max="11750" width="0.42578125" style="4" customWidth="1"/>
    <col min="11751" max="11751" width="13.7109375" style="4" customWidth="1"/>
    <col min="11752" max="11761" width="0" style="4" hidden="1" customWidth="1"/>
    <col min="11762" max="11962" width="9.140625" style="4"/>
    <col min="11963" max="11964" width="2.42578125" style="4" customWidth="1"/>
    <col min="11965" max="11965" width="24" style="4" customWidth="1"/>
    <col min="11966" max="11966" width="6.7109375" style="4" customWidth="1"/>
    <col min="11967" max="11967" width="0.85546875" style="4" customWidth="1"/>
    <col min="11968" max="11968" width="13.5703125" style="4" customWidth="1"/>
    <col min="11969" max="11969" width="0.85546875" style="4" customWidth="1"/>
    <col min="11970" max="11970" width="13.5703125" style="4" customWidth="1"/>
    <col min="11971" max="11971" width="0.85546875" style="4" customWidth="1"/>
    <col min="11972" max="11972" width="13.5703125" style="4" customWidth="1"/>
    <col min="11973" max="11973" width="0.85546875" style="4" customWidth="1"/>
    <col min="11974" max="11974" width="13.5703125" style="4" customWidth="1"/>
    <col min="11975" max="11995" width="9.140625" style="4"/>
    <col min="11996" max="11997" width="1.140625" style="4" customWidth="1"/>
    <col min="11998" max="11998" width="35" style="4" customWidth="1"/>
    <col min="11999" max="11999" width="6.85546875" style="4" customWidth="1"/>
    <col min="12000" max="12000" width="0.42578125" style="4" customWidth="1"/>
    <col min="12001" max="12001" width="13.7109375" style="4" customWidth="1"/>
    <col min="12002" max="12002" width="0.42578125" style="4" customWidth="1"/>
    <col min="12003" max="12003" width="13.7109375" style="4" customWidth="1"/>
    <col min="12004" max="12004" width="0.42578125" style="4" customWidth="1"/>
    <col min="12005" max="12005" width="13.7109375" style="4" customWidth="1"/>
    <col min="12006" max="12006" width="0.42578125" style="4" customWidth="1"/>
    <col min="12007" max="12007" width="13.7109375" style="4" customWidth="1"/>
    <col min="12008" max="12017" width="0" style="4" hidden="1" customWidth="1"/>
    <col min="12018" max="12218" width="9.140625" style="4"/>
    <col min="12219" max="12220" width="2.42578125" style="4" customWidth="1"/>
    <col min="12221" max="12221" width="24" style="4" customWidth="1"/>
    <col min="12222" max="12222" width="6.7109375" style="4" customWidth="1"/>
    <col min="12223" max="12223" width="0.85546875" style="4" customWidth="1"/>
    <col min="12224" max="12224" width="13.5703125" style="4" customWidth="1"/>
    <col min="12225" max="12225" width="0.85546875" style="4" customWidth="1"/>
    <col min="12226" max="12226" width="13.5703125" style="4" customWidth="1"/>
    <col min="12227" max="12227" width="0.85546875" style="4" customWidth="1"/>
    <col min="12228" max="12228" width="13.5703125" style="4" customWidth="1"/>
    <col min="12229" max="12229" width="0.85546875" style="4" customWidth="1"/>
    <col min="12230" max="12230" width="13.5703125" style="4" customWidth="1"/>
    <col min="12231" max="12251" width="9.140625" style="4"/>
    <col min="12252" max="12253" width="1.140625" style="4" customWidth="1"/>
    <col min="12254" max="12254" width="35" style="4" customWidth="1"/>
    <col min="12255" max="12255" width="6.85546875" style="4" customWidth="1"/>
    <col min="12256" max="12256" width="0.42578125" style="4" customWidth="1"/>
    <col min="12257" max="12257" width="13.7109375" style="4" customWidth="1"/>
    <col min="12258" max="12258" width="0.42578125" style="4" customWidth="1"/>
    <col min="12259" max="12259" width="13.7109375" style="4" customWidth="1"/>
    <col min="12260" max="12260" width="0.42578125" style="4" customWidth="1"/>
    <col min="12261" max="12261" width="13.7109375" style="4" customWidth="1"/>
    <col min="12262" max="12262" width="0.42578125" style="4" customWidth="1"/>
    <col min="12263" max="12263" width="13.7109375" style="4" customWidth="1"/>
    <col min="12264" max="12273" width="0" style="4" hidden="1" customWidth="1"/>
    <col min="12274" max="12474" width="9.140625" style="4"/>
    <col min="12475" max="12476" width="2.42578125" style="4" customWidth="1"/>
    <col min="12477" max="12477" width="24" style="4" customWidth="1"/>
    <col min="12478" max="12478" width="6.7109375" style="4" customWidth="1"/>
    <col min="12479" max="12479" width="0.85546875" style="4" customWidth="1"/>
    <col min="12480" max="12480" width="13.5703125" style="4" customWidth="1"/>
    <col min="12481" max="12481" width="0.85546875" style="4" customWidth="1"/>
    <col min="12482" max="12482" width="13.5703125" style="4" customWidth="1"/>
    <col min="12483" max="12483" width="0.85546875" style="4" customWidth="1"/>
    <col min="12484" max="12484" width="13.5703125" style="4" customWidth="1"/>
    <col min="12485" max="12485" width="0.85546875" style="4" customWidth="1"/>
    <col min="12486" max="12486" width="13.5703125" style="4" customWidth="1"/>
    <col min="12487" max="12507" width="9.140625" style="4"/>
    <col min="12508" max="12509" width="1.140625" style="4" customWidth="1"/>
    <col min="12510" max="12510" width="35" style="4" customWidth="1"/>
    <col min="12511" max="12511" width="6.85546875" style="4" customWidth="1"/>
    <col min="12512" max="12512" width="0.42578125" style="4" customWidth="1"/>
    <col min="12513" max="12513" width="13.7109375" style="4" customWidth="1"/>
    <col min="12514" max="12514" width="0.42578125" style="4" customWidth="1"/>
    <col min="12515" max="12515" width="13.7109375" style="4" customWidth="1"/>
    <col min="12516" max="12516" width="0.42578125" style="4" customWidth="1"/>
    <col min="12517" max="12517" width="13.7109375" style="4" customWidth="1"/>
    <col min="12518" max="12518" width="0.42578125" style="4" customWidth="1"/>
    <col min="12519" max="12519" width="13.7109375" style="4" customWidth="1"/>
    <col min="12520" max="12529" width="0" style="4" hidden="1" customWidth="1"/>
    <col min="12530" max="12730" width="9.140625" style="4"/>
    <col min="12731" max="12732" width="2.42578125" style="4" customWidth="1"/>
    <col min="12733" max="12733" width="24" style="4" customWidth="1"/>
    <col min="12734" max="12734" width="6.7109375" style="4" customWidth="1"/>
    <col min="12735" max="12735" width="0.85546875" style="4" customWidth="1"/>
    <col min="12736" max="12736" width="13.5703125" style="4" customWidth="1"/>
    <col min="12737" max="12737" width="0.85546875" style="4" customWidth="1"/>
    <col min="12738" max="12738" width="13.5703125" style="4" customWidth="1"/>
    <col min="12739" max="12739" width="0.85546875" style="4" customWidth="1"/>
    <col min="12740" max="12740" width="13.5703125" style="4" customWidth="1"/>
    <col min="12741" max="12741" width="0.85546875" style="4" customWidth="1"/>
    <col min="12742" max="12742" width="13.5703125" style="4" customWidth="1"/>
    <col min="12743" max="12763" width="9.140625" style="4"/>
    <col min="12764" max="12765" width="1.140625" style="4" customWidth="1"/>
    <col min="12766" max="12766" width="35" style="4" customWidth="1"/>
    <col min="12767" max="12767" width="6.85546875" style="4" customWidth="1"/>
    <col min="12768" max="12768" width="0.42578125" style="4" customWidth="1"/>
    <col min="12769" max="12769" width="13.7109375" style="4" customWidth="1"/>
    <col min="12770" max="12770" width="0.42578125" style="4" customWidth="1"/>
    <col min="12771" max="12771" width="13.7109375" style="4" customWidth="1"/>
    <col min="12772" max="12772" width="0.42578125" style="4" customWidth="1"/>
    <col min="12773" max="12773" width="13.7109375" style="4" customWidth="1"/>
    <col min="12774" max="12774" width="0.42578125" style="4" customWidth="1"/>
    <col min="12775" max="12775" width="13.7109375" style="4" customWidth="1"/>
    <col min="12776" max="12785" width="0" style="4" hidden="1" customWidth="1"/>
    <col min="12786" max="12986" width="9.140625" style="4"/>
    <col min="12987" max="12988" width="2.42578125" style="4" customWidth="1"/>
    <col min="12989" max="12989" width="24" style="4" customWidth="1"/>
    <col min="12990" max="12990" width="6.7109375" style="4" customWidth="1"/>
    <col min="12991" max="12991" width="0.85546875" style="4" customWidth="1"/>
    <col min="12992" max="12992" width="13.5703125" style="4" customWidth="1"/>
    <col min="12993" max="12993" width="0.85546875" style="4" customWidth="1"/>
    <col min="12994" max="12994" width="13.5703125" style="4" customWidth="1"/>
    <col min="12995" max="12995" width="0.85546875" style="4" customWidth="1"/>
    <col min="12996" max="12996" width="13.5703125" style="4" customWidth="1"/>
    <col min="12997" max="12997" width="0.85546875" style="4" customWidth="1"/>
    <col min="12998" max="12998" width="13.5703125" style="4" customWidth="1"/>
    <col min="12999" max="13019" width="9.140625" style="4"/>
    <col min="13020" max="13021" width="1.140625" style="4" customWidth="1"/>
    <col min="13022" max="13022" width="35" style="4" customWidth="1"/>
    <col min="13023" max="13023" width="6.85546875" style="4" customWidth="1"/>
    <col min="13024" max="13024" width="0.42578125" style="4" customWidth="1"/>
    <col min="13025" max="13025" width="13.7109375" style="4" customWidth="1"/>
    <col min="13026" max="13026" width="0.42578125" style="4" customWidth="1"/>
    <col min="13027" max="13027" width="13.7109375" style="4" customWidth="1"/>
    <col min="13028" max="13028" width="0.42578125" style="4" customWidth="1"/>
    <col min="13029" max="13029" width="13.7109375" style="4" customWidth="1"/>
    <col min="13030" max="13030" width="0.42578125" style="4" customWidth="1"/>
    <col min="13031" max="13031" width="13.7109375" style="4" customWidth="1"/>
    <col min="13032" max="13041" width="0" style="4" hidden="1" customWidth="1"/>
    <col min="13042" max="13242" width="9.140625" style="4"/>
    <col min="13243" max="13244" width="2.42578125" style="4" customWidth="1"/>
    <col min="13245" max="13245" width="24" style="4" customWidth="1"/>
    <col min="13246" max="13246" width="6.7109375" style="4" customWidth="1"/>
    <col min="13247" max="13247" width="0.85546875" style="4" customWidth="1"/>
    <col min="13248" max="13248" width="13.5703125" style="4" customWidth="1"/>
    <col min="13249" max="13249" width="0.85546875" style="4" customWidth="1"/>
    <col min="13250" max="13250" width="13.5703125" style="4" customWidth="1"/>
    <col min="13251" max="13251" width="0.85546875" style="4" customWidth="1"/>
    <col min="13252" max="13252" width="13.5703125" style="4" customWidth="1"/>
    <col min="13253" max="13253" width="0.85546875" style="4" customWidth="1"/>
    <col min="13254" max="13254" width="13.5703125" style="4" customWidth="1"/>
    <col min="13255" max="13275" width="9.140625" style="4"/>
    <col min="13276" max="13277" width="1.140625" style="4" customWidth="1"/>
    <col min="13278" max="13278" width="35" style="4" customWidth="1"/>
    <col min="13279" max="13279" width="6.85546875" style="4" customWidth="1"/>
    <col min="13280" max="13280" width="0.42578125" style="4" customWidth="1"/>
    <col min="13281" max="13281" width="13.7109375" style="4" customWidth="1"/>
    <col min="13282" max="13282" width="0.42578125" style="4" customWidth="1"/>
    <col min="13283" max="13283" width="13.7109375" style="4" customWidth="1"/>
    <col min="13284" max="13284" width="0.42578125" style="4" customWidth="1"/>
    <col min="13285" max="13285" width="13.7109375" style="4" customWidth="1"/>
    <col min="13286" max="13286" width="0.42578125" style="4" customWidth="1"/>
    <col min="13287" max="13287" width="13.7109375" style="4" customWidth="1"/>
    <col min="13288" max="13297" width="0" style="4" hidden="1" customWidth="1"/>
    <col min="13298" max="13498" width="9.140625" style="4"/>
    <col min="13499" max="13500" width="2.42578125" style="4" customWidth="1"/>
    <col min="13501" max="13501" width="24" style="4" customWidth="1"/>
    <col min="13502" max="13502" width="6.7109375" style="4" customWidth="1"/>
    <col min="13503" max="13503" width="0.85546875" style="4" customWidth="1"/>
    <col min="13504" max="13504" width="13.5703125" style="4" customWidth="1"/>
    <col min="13505" max="13505" width="0.85546875" style="4" customWidth="1"/>
    <col min="13506" max="13506" width="13.5703125" style="4" customWidth="1"/>
    <col min="13507" max="13507" width="0.85546875" style="4" customWidth="1"/>
    <col min="13508" max="13508" width="13.5703125" style="4" customWidth="1"/>
    <col min="13509" max="13509" width="0.85546875" style="4" customWidth="1"/>
    <col min="13510" max="13510" width="13.5703125" style="4" customWidth="1"/>
    <col min="13511" max="13531" width="9.140625" style="4"/>
    <col min="13532" max="13533" width="1.140625" style="4" customWidth="1"/>
    <col min="13534" max="13534" width="35" style="4" customWidth="1"/>
    <col min="13535" max="13535" width="6.85546875" style="4" customWidth="1"/>
    <col min="13536" max="13536" width="0.42578125" style="4" customWidth="1"/>
    <col min="13537" max="13537" width="13.7109375" style="4" customWidth="1"/>
    <col min="13538" max="13538" width="0.42578125" style="4" customWidth="1"/>
    <col min="13539" max="13539" width="13.7109375" style="4" customWidth="1"/>
    <col min="13540" max="13540" width="0.42578125" style="4" customWidth="1"/>
    <col min="13541" max="13541" width="13.7109375" style="4" customWidth="1"/>
    <col min="13542" max="13542" width="0.42578125" style="4" customWidth="1"/>
    <col min="13543" max="13543" width="13.7109375" style="4" customWidth="1"/>
    <col min="13544" max="13553" width="0" style="4" hidden="1" customWidth="1"/>
    <col min="13554" max="13754" width="9.140625" style="4"/>
    <col min="13755" max="13756" width="2.42578125" style="4" customWidth="1"/>
    <col min="13757" max="13757" width="24" style="4" customWidth="1"/>
    <col min="13758" max="13758" width="6.7109375" style="4" customWidth="1"/>
    <col min="13759" max="13759" width="0.85546875" style="4" customWidth="1"/>
    <col min="13760" max="13760" width="13.5703125" style="4" customWidth="1"/>
    <col min="13761" max="13761" width="0.85546875" style="4" customWidth="1"/>
    <col min="13762" max="13762" width="13.5703125" style="4" customWidth="1"/>
    <col min="13763" max="13763" width="0.85546875" style="4" customWidth="1"/>
    <col min="13764" max="13764" width="13.5703125" style="4" customWidth="1"/>
    <col min="13765" max="13765" width="0.85546875" style="4" customWidth="1"/>
    <col min="13766" max="13766" width="13.5703125" style="4" customWidth="1"/>
    <col min="13767" max="13787" width="9.140625" style="4"/>
    <col min="13788" max="13789" width="1.140625" style="4" customWidth="1"/>
    <col min="13790" max="13790" width="35" style="4" customWidth="1"/>
    <col min="13791" max="13791" width="6.85546875" style="4" customWidth="1"/>
    <col min="13792" max="13792" width="0.42578125" style="4" customWidth="1"/>
    <col min="13793" max="13793" width="13.7109375" style="4" customWidth="1"/>
    <col min="13794" max="13794" width="0.42578125" style="4" customWidth="1"/>
    <col min="13795" max="13795" width="13.7109375" style="4" customWidth="1"/>
    <col min="13796" max="13796" width="0.42578125" style="4" customWidth="1"/>
    <col min="13797" max="13797" width="13.7109375" style="4" customWidth="1"/>
    <col min="13798" max="13798" width="0.42578125" style="4" customWidth="1"/>
    <col min="13799" max="13799" width="13.7109375" style="4" customWidth="1"/>
    <col min="13800" max="13809" width="0" style="4" hidden="1" customWidth="1"/>
    <col min="13810" max="14010" width="9.140625" style="4"/>
    <col min="14011" max="14012" width="2.42578125" style="4" customWidth="1"/>
    <col min="14013" max="14013" width="24" style="4" customWidth="1"/>
    <col min="14014" max="14014" width="6.7109375" style="4" customWidth="1"/>
    <col min="14015" max="14015" width="0.85546875" style="4" customWidth="1"/>
    <col min="14016" max="14016" width="13.5703125" style="4" customWidth="1"/>
    <col min="14017" max="14017" width="0.85546875" style="4" customWidth="1"/>
    <col min="14018" max="14018" width="13.5703125" style="4" customWidth="1"/>
    <col min="14019" max="14019" width="0.85546875" style="4" customWidth="1"/>
    <col min="14020" max="14020" width="13.5703125" style="4" customWidth="1"/>
    <col min="14021" max="14021" width="0.85546875" style="4" customWidth="1"/>
    <col min="14022" max="14022" width="13.5703125" style="4" customWidth="1"/>
    <col min="14023" max="14043" width="9.140625" style="4"/>
    <col min="14044" max="14045" width="1.140625" style="4" customWidth="1"/>
    <col min="14046" max="14046" width="35" style="4" customWidth="1"/>
    <col min="14047" max="14047" width="6.85546875" style="4" customWidth="1"/>
    <col min="14048" max="14048" width="0.42578125" style="4" customWidth="1"/>
    <col min="14049" max="14049" width="13.7109375" style="4" customWidth="1"/>
    <col min="14050" max="14050" width="0.42578125" style="4" customWidth="1"/>
    <col min="14051" max="14051" width="13.7109375" style="4" customWidth="1"/>
    <col min="14052" max="14052" width="0.42578125" style="4" customWidth="1"/>
    <col min="14053" max="14053" width="13.7109375" style="4" customWidth="1"/>
    <col min="14054" max="14054" width="0.42578125" style="4" customWidth="1"/>
    <col min="14055" max="14055" width="13.7109375" style="4" customWidth="1"/>
    <col min="14056" max="14065" width="0" style="4" hidden="1" customWidth="1"/>
    <col min="14066" max="14266" width="9.140625" style="4"/>
    <col min="14267" max="14268" width="2.42578125" style="4" customWidth="1"/>
    <col min="14269" max="14269" width="24" style="4" customWidth="1"/>
    <col min="14270" max="14270" width="6.7109375" style="4" customWidth="1"/>
    <col min="14271" max="14271" width="0.85546875" style="4" customWidth="1"/>
    <col min="14272" max="14272" width="13.5703125" style="4" customWidth="1"/>
    <col min="14273" max="14273" width="0.85546875" style="4" customWidth="1"/>
    <col min="14274" max="14274" width="13.5703125" style="4" customWidth="1"/>
    <col min="14275" max="14275" width="0.85546875" style="4" customWidth="1"/>
    <col min="14276" max="14276" width="13.5703125" style="4" customWidth="1"/>
    <col min="14277" max="14277" width="0.85546875" style="4" customWidth="1"/>
    <col min="14278" max="14278" width="13.5703125" style="4" customWidth="1"/>
    <col min="14279" max="14299" width="9.140625" style="4"/>
    <col min="14300" max="14301" width="1.140625" style="4" customWidth="1"/>
    <col min="14302" max="14302" width="35" style="4" customWidth="1"/>
    <col min="14303" max="14303" width="6.85546875" style="4" customWidth="1"/>
    <col min="14304" max="14304" width="0.42578125" style="4" customWidth="1"/>
    <col min="14305" max="14305" width="13.7109375" style="4" customWidth="1"/>
    <col min="14306" max="14306" width="0.42578125" style="4" customWidth="1"/>
    <col min="14307" max="14307" width="13.7109375" style="4" customWidth="1"/>
    <col min="14308" max="14308" width="0.42578125" style="4" customWidth="1"/>
    <col min="14309" max="14309" width="13.7109375" style="4" customWidth="1"/>
    <col min="14310" max="14310" width="0.42578125" style="4" customWidth="1"/>
    <col min="14311" max="14311" width="13.7109375" style="4" customWidth="1"/>
    <col min="14312" max="14321" width="0" style="4" hidden="1" customWidth="1"/>
    <col min="14322" max="14522" width="9.140625" style="4"/>
    <col min="14523" max="14524" width="2.42578125" style="4" customWidth="1"/>
    <col min="14525" max="14525" width="24" style="4" customWidth="1"/>
    <col min="14526" max="14526" width="6.7109375" style="4" customWidth="1"/>
    <col min="14527" max="14527" width="0.85546875" style="4" customWidth="1"/>
    <col min="14528" max="14528" width="13.5703125" style="4" customWidth="1"/>
    <col min="14529" max="14529" width="0.85546875" style="4" customWidth="1"/>
    <col min="14530" max="14530" width="13.5703125" style="4" customWidth="1"/>
    <col min="14531" max="14531" width="0.85546875" style="4" customWidth="1"/>
    <col min="14532" max="14532" width="13.5703125" style="4" customWidth="1"/>
    <col min="14533" max="14533" width="0.85546875" style="4" customWidth="1"/>
    <col min="14534" max="14534" width="13.5703125" style="4" customWidth="1"/>
    <col min="14535" max="14555" width="9.140625" style="4"/>
    <col min="14556" max="14557" width="1.140625" style="4" customWidth="1"/>
    <col min="14558" max="14558" width="35" style="4" customWidth="1"/>
    <col min="14559" max="14559" width="6.85546875" style="4" customWidth="1"/>
    <col min="14560" max="14560" width="0.42578125" style="4" customWidth="1"/>
    <col min="14561" max="14561" width="13.7109375" style="4" customWidth="1"/>
    <col min="14562" max="14562" width="0.42578125" style="4" customWidth="1"/>
    <col min="14563" max="14563" width="13.7109375" style="4" customWidth="1"/>
    <col min="14564" max="14564" width="0.42578125" style="4" customWidth="1"/>
    <col min="14565" max="14565" width="13.7109375" style="4" customWidth="1"/>
    <col min="14566" max="14566" width="0.42578125" style="4" customWidth="1"/>
    <col min="14567" max="14567" width="13.7109375" style="4" customWidth="1"/>
    <col min="14568" max="14577" width="0" style="4" hidden="1" customWidth="1"/>
    <col min="14578" max="14778" width="9.140625" style="4"/>
    <col min="14779" max="14780" width="2.42578125" style="4" customWidth="1"/>
    <col min="14781" max="14781" width="24" style="4" customWidth="1"/>
    <col min="14782" max="14782" width="6.7109375" style="4" customWidth="1"/>
    <col min="14783" max="14783" width="0.85546875" style="4" customWidth="1"/>
    <col min="14784" max="14784" width="13.5703125" style="4" customWidth="1"/>
    <col min="14785" max="14785" width="0.85546875" style="4" customWidth="1"/>
    <col min="14786" max="14786" width="13.5703125" style="4" customWidth="1"/>
    <col min="14787" max="14787" width="0.85546875" style="4" customWidth="1"/>
    <col min="14788" max="14788" width="13.5703125" style="4" customWidth="1"/>
    <col min="14789" max="14789" width="0.85546875" style="4" customWidth="1"/>
    <col min="14790" max="14790" width="13.5703125" style="4" customWidth="1"/>
    <col min="14791" max="14811" width="9.140625" style="4"/>
    <col min="14812" max="14813" width="1.140625" style="4" customWidth="1"/>
    <col min="14814" max="14814" width="35" style="4" customWidth="1"/>
    <col min="14815" max="14815" width="6.85546875" style="4" customWidth="1"/>
    <col min="14816" max="14816" width="0.42578125" style="4" customWidth="1"/>
    <col min="14817" max="14817" width="13.7109375" style="4" customWidth="1"/>
    <col min="14818" max="14818" width="0.42578125" style="4" customWidth="1"/>
    <col min="14819" max="14819" width="13.7109375" style="4" customWidth="1"/>
    <col min="14820" max="14820" width="0.42578125" style="4" customWidth="1"/>
    <col min="14821" max="14821" width="13.7109375" style="4" customWidth="1"/>
    <col min="14822" max="14822" width="0.42578125" style="4" customWidth="1"/>
    <col min="14823" max="14823" width="13.7109375" style="4" customWidth="1"/>
    <col min="14824" max="14833" width="0" style="4" hidden="1" customWidth="1"/>
    <col min="14834" max="15034" width="9.140625" style="4"/>
    <col min="15035" max="15036" width="2.42578125" style="4" customWidth="1"/>
    <col min="15037" max="15037" width="24" style="4" customWidth="1"/>
    <col min="15038" max="15038" width="6.7109375" style="4" customWidth="1"/>
    <col min="15039" max="15039" width="0.85546875" style="4" customWidth="1"/>
    <col min="15040" max="15040" width="13.5703125" style="4" customWidth="1"/>
    <col min="15041" max="15041" width="0.85546875" style="4" customWidth="1"/>
    <col min="15042" max="15042" width="13.5703125" style="4" customWidth="1"/>
    <col min="15043" max="15043" width="0.85546875" style="4" customWidth="1"/>
    <col min="15044" max="15044" width="13.5703125" style="4" customWidth="1"/>
    <col min="15045" max="15045" width="0.85546875" style="4" customWidth="1"/>
    <col min="15046" max="15046" width="13.5703125" style="4" customWidth="1"/>
    <col min="15047" max="15067" width="9.140625" style="4"/>
    <col min="15068" max="15069" width="1.140625" style="4" customWidth="1"/>
    <col min="15070" max="15070" width="35" style="4" customWidth="1"/>
    <col min="15071" max="15071" width="6.85546875" style="4" customWidth="1"/>
    <col min="15072" max="15072" width="0.42578125" style="4" customWidth="1"/>
    <col min="15073" max="15073" width="13.7109375" style="4" customWidth="1"/>
    <col min="15074" max="15074" width="0.42578125" style="4" customWidth="1"/>
    <col min="15075" max="15075" width="13.7109375" style="4" customWidth="1"/>
    <col min="15076" max="15076" width="0.42578125" style="4" customWidth="1"/>
    <col min="15077" max="15077" width="13.7109375" style="4" customWidth="1"/>
    <col min="15078" max="15078" width="0.42578125" style="4" customWidth="1"/>
    <col min="15079" max="15079" width="13.7109375" style="4" customWidth="1"/>
    <col min="15080" max="15089" width="0" style="4" hidden="1" customWidth="1"/>
    <col min="15090" max="15290" width="9.140625" style="4"/>
    <col min="15291" max="15292" width="2.42578125" style="4" customWidth="1"/>
    <col min="15293" max="15293" width="24" style="4" customWidth="1"/>
    <col min="15294" max="15294" width="6.7109375" style="4" customWidth="1"/>
    <col min="15295" max="15295" width="0.85546875" style="4" customWidth="1"/>
    <col min="15296" max="15296" width="13.5703125" style="4" customWidth="1"/>
    <col min="15297" max="15297" width="0.85546875" style="4" customWidth="1"/>
    <col min="15298" max="15298" width="13.5703125" style="4" customWidth="1"/>
    <col min="15299" max="15299" width="0.85546875" style="4" customWidth="1"/>
    <col min="15300" max="15300" width="13.5703125" style="4" customWidth="1"/>
    <col min="15301" max="15301" width="0.85546875" style="4" customWidth="1"/>
    <col min="15302" max="15302" width="13.5703125" style="4" customWidth="1"/>
    <col min="15303" max="15323" width="9.140625" style="4"/>
    <col min="15324" max="15325" width="1.140625" style="4" customWidth="1"/>
    <col min="15326" max="15326" width="35" style="4" customWidth="1"/>
    <col min="15327" max="15327" width="6.85546875" style="4" customWidth="1"/>
    <col min="15328" max="15328" width="0.42578125" style="4" customWidth="1"/>
    <col min="15329" max="15329" width="13.7109375" style="4" customWidth="1"/>
    <col min="15330" max="15330" width="0.42578125" style="4" customWidth="1"/>
    <col min="15331" max="15331" width="13.7109375" style="4" customWidth="1"/>
    <col min="15332" max="15332" width="0.42578125" style="4" customWidth="1"/>
    <col min="15333" max="15333" width="13.7109375" style="4" customWidth="1"/>
    <col min="15334" max="15334" width="0.42578125" style="4" customWidth="1"/>
    <col min="15335" max="15335" width="13.7109375" style="4" customWidth="1"/>
    <col min="15336" max="15345" width="0" style="4" hidden="1" customWidth="1"/>
    <col min="15346" max="15546" width="9.140625" style="4"/>
    <col min="15547" max="15548" width="2.42578125" style="4" customWidth="1"/>
    <col min="15549" max="15549" width="24" style="4" customWidth="1"/>
    <col min="15550" max="15550" width="6.7109375" style="4" customWidth="1"/>
    <col min="15551" max="15551" width="0.85546875" style="4" customWidth="1"/>
    <col min="15552" max="15552" width="13.5703125" style="4" customWidth="1"/>
    <col min="15553" max="15553" width="0.85546875" style="4" customWidth="1"/>
    <col min="15554" max="15554" width="13.5703125" style="4" customWidth="1"/>
    <col min="15555" max="15555" width="0.85546875" style="4" customWidth="1"/>
    <col min="15556" max="15556" width="13.5703125" style="4" customWidth="1"/>
    <col min="15557" max="15557" width="0.85546875" style="4" customWidth="1"/>
    <col min="15558" max="15558" width="13.5703125" style="4" customWidth="1"/>
    <col min="15559" max="15579" width="9.140625" style="4"/>
    <col min="15580" max="15581" width="1.140625" style="4" customWidth="1"/>
    <col min="15582" max="15582" width="35" style="4" customWidth="1"/>
    <col min="15583" max="15583" width="6.85546875" style="4" customWidth="1"/>
    <col min="15584" max="15584" width="0.42578125" style="4" customWidth="1"/>
    <col min="15585" max="15585" width="13.7109375" style="4" customWidth="1"/>
    <col min="15586" max="15586" width="0.42578125" style="4" customWidth="1"/>
    <col min="15587" max="15587" width="13.7109375" style="4" customWidth="1"/>
    <col min="15588" max="15588" width="0.42578125" style="4" customWidth="1"/>
    <col min="15589" max="15589" width="13.7109375" style="4" customWidth="1"/>
    <col min="15590" max="15590" width="0.42578125" style="4" customWidth="1"/>
    <col min="15591" max="15591" width="13.7109375" style="4" customWidth="1"/>
    <col min="15592" max="15601" width="0" style="4" hidden="1" customWidth="1"/>
    <col min="15602" max="15802" width="9.140625" style="4"/>
    <col min="15803" max="15804" width="2.42578125" style="4" customWidth="1"/>
    <col min="15805" max="15805" width="24" style="4" customWidth="1"/>
    <col min="15806" max="15806" width="6.7109375" style="4" customWidth="1"/>
    <col min="15807" max="15807" width="0.85546875" style="4" customWidth="1"/>
    <col min="15808" max="15808" width="13.5703125" style="4" customWidth="1"/>
    <col min="15809" max="15809" width="0.85546875" style="4" customWidth="1"/>
    <col min="15810" max="15810" width="13.5703125" style="4" customWidth="1"/>
    <col min="15811" max="15811" width="0.85546875" style="4" customWidth="1"/>
    <col min="15812" max="15812" width="13.5703125" style="4" customWidth="1"/>
    <col min="15813" max="15813" width="0.85546875" style="4" customWidth="1"/>
    <col min="15814" max="15814" width="13.5703125" style="4" customWidth="1"/>
    <col min="15815" max="15835" width="9.140625" style="4"/>
    <col min="15836" max="15837" width="1.140625" style="4" customWidth="1"/>
    <col min="15838" max="15838" width="35" style="4" customWidth="1"/>
    <col min="15839" max="15839" width="6.85546875" style="4" customWidth="1"/>
    <col min="15840" max="15840" width="0.42578125" style="4" customWidth="1"/>
    <col min="15841" max="15841" width="13.7109375" style="4" customWidth="1"/>
    <col min="15842" max="15842" width="0.42578125" style="4" customWidth="1"/>
    <col min="15843" max="15843" width="13.7109375" style="4" customWidth="1"/>
    <col min="15844" max="15844" width="0.42578125" style="4" customWidth="1"/>
    <col min="15845" max="15845" width="13.7109375" style="4" customWidth="1"/>
    <col min="15846" max="15846" width="0.42578125" style="4" customWidth="1"/>
    <col min="15847" max="15847" width="13.7109375" style="4" customWidth="1"/>
    <col min="15848" max="15857" width="0" style="4" hidden="1" customWidth="1"/>
    <col min="15858" max="16058" width="9.140625" style="4"/>
    <col min="16059" max="16060" width="2.42578125" style="4" customWidth="1"/>
    <col min="16061" max="16061" width="24" style="4" customWidth="1"/>
    <col min="16062" max="16062" width="6.7109375" style="4" customWidth="1"/>
    <col min="16063" max="16063" width="0.85546875" style="4" customWidth="1"/>
    <col min="16064" max="16064" width="13.5703125" style="4" customWidth="1"/>
    <col min="16065" max="16065" width="0.85546875" style="4" customWidth="1"/>
    <col min="16066" max="16066" width="13.5703125" style="4" customWidth="1"/>
    <col min="16067" max="16067" width="0.85546875" style="4" customWidth="1"/>
    <col min="16068" max="16068" width="13.5703125" style="4" customWidth="1"/>
    <col min="16069" max="16069" width="0.85546875" style="4" customWidth="1"/>
    <col min="16070" max="16070" width="13.5703125" style="4" customWidth="1"/>
    <col min="16071" max="16091" width="9.140625" style="4"/>
    <col min="16092" max="16093" width="1.140625" style="4" customWidth="1"/>
    <col min="16094" max="16094" width="35" style="4" customWidth="1"/>
    <col min="16095" max="16095" width="6.85546875" style="4" customWidth="1"/>
    <col min="16096" max="16096" width="0.42578125" style="4" customWidth="1"/>
    <col min="16097" max="16097" width="13.7109375" style="4" customWidth="1"/>
    <col min="16098" max="16098" width="0.42578125" style="4" customWidth="1"/>
    <col min="16099" max="16099" width="13.7109375" style="4" customWidth="1"/>
    <col min="16100" max="16100" width="0.42578125" style="4" customWidth="1"/>
    <col min="16101" max="16101" width="13.7109375" style="4" customWidth="1"/>
    <col min="16102" max="16102" width="0.42578125" style="4" customWidth="1"/>
    <col min="16103" max="16103" width="13.7109375" style="4" customWidth="1"/>
    <col min="16104" max="16113" width="0" style="4" hidden="1" customWidth="1"/>
    <col min="16114" max="16314" width="9.140625" style="4"/>
    <col min="16315" max="16316" width="2.42578125" style="4" customWidth="1"/>
    <col min="16317" max="16317" width="24" style="4" customWidth="1"/>
    <col min="16318" max="16318" width="6.7109375" style="4" customWidth="1"/>
    <col min="16319" max="16319" width="0.85546875" style="4" customWidth="1"/>
    <col min="16320" max="16320" width="13.5703125" style="4" customWidth="1"/>
    <col min="16321" max="16321" width="0.85546875" style="4" customWidth="1"/>
    <col min="16322" max="16322" width="13.5703125" style="4" customWidth="1"/>
    <col min="16323" max="16323" width="0.85546875" style="4" customWidth="1"/>
    <col min="16324" max="16324" width="13.5703125" style="4" customWidth="1"/>
    <col min="16325" max="16325" width="0.85546875" style="4" customWidth="1"/>
    <col min="16326" max="16326" width="13.5703125" style="4" customWidth="1"/>
    <col min="16327" max="16384" width="9.140625" style="4"/>
  </cols>
  <sheetData>
    <row r="1" spans="1:12" ht="18" customHeight="1">
      <c r="A1" s="1" t="s">
        <v>0</v>
      </c>
      <c r="B1" s="1"/>
      <c r="C1" s="1"/>
      <c r="D1" s="1"/>
      <c r="E1" s="1"/>
      <c r="F1" s="2"/>
      <c r="G1" s="1"/>
      <c r="H1" s="2"/>
      <c r="I1" s="1"/>
      <c r="J1" s="2"/>
      <c r="K1" s="1"/>
      <c r="L1" s="2"/>
    </row>
    <row r="2" spans="1:12" ht="18" customHeight="1">
      <c r="A2" s="1" t="s">
        <v>82</v>
      </c>
      <c r="B2" s="1"/>
      <c r="C2" s="1"/>
      <c r="D2" s="1"/>
      <c r="E2" s="1"/>
      <c r="F2" s="2"/>
      <c r="G2" s="1"/>
      <c r="H2" s="2"/>
      <c r="I2" s="1"/>
      <c r="J2" s="2"/>
      <c r="K2" s="1"/>
      <c r="L2" s="2"/>
    </row>
    <row r="3" spans="1:12" ht="18" customHeight="1">
      <c r="A3" s="5" t="s">
        <v>114</v>
      </c>
      <c r="B3" s="5"/>
      <c r="C3" s="5"/>
      <c r="D3" s="5"/>
      <c r="E3" s="5"/>
      <c r="F3" s="94"/>
      <c r="G3" s="5"/>
      <c r="H3" s="94"/>
      <c r="I3" s="5"/>
      <c r="J3" s="94"/>
      <c r="K3" s="5"/>
      <c r="L3" s="94"/>
    </row>
    <row r="4" spans="1:12" ht="17.45" customHeight="1">
      <c r="A4" s="15"/>
      <c r="B4" s="35"/>
      <c r="C4" s="35"/>
      <c r="D4" s="10"/>
      <c r="E4" s="35"/>
      <c r="F4" s="95"/>
      <c r="G4" s="35"/>
      <c r="H4" s="95"/>
      <c r="I4" s="35"/>
      <c r="J4" s="95"/>
      <c r="K4" s="35"/>
      <c r="L4" s="95"/>
    </row>
    <row r="5" spans="1:12" s="106" customFormat="1" ht="17.45" customHeight="1">
      <c r="D5" s="107"/>
      <c r="F5" s="328" t="s">
        <v>3</v>
      </c>
      <c r="G5" s="328"/>
      <c r="H5" s="328"/>
      <c r="I5" s="108"/>
      <c r="J5" s="328" t="s">
        <v>4</v>
      </c>
      <c r="K5" s="328"/>
      <c r="L5" s="328"/>
    </row>
    <row r="6" spans="1:12" s="106" customFormat="1" ht="17.45" customHeight="1">
      <c r="D6" s="107"/>
      <c r="F6" s="109" t="s">
        <v>5</v>
      </c>
      <c r="G6" s="116"/>
      <c r="H6" s="109" t="s">
        <v>5</v>
      </c>
      <c r="I6" s="116"/>
      <c r="J6" s="109" t="s">
        <v>5</v>
      </c>
      <c r="K6" s="116"/>
      <c r="L6" s="109" t="s">
        <v>5</v>
      </c>
    </row>
    <row r="7" spans="1:12" s="106" customFormat="1" ht="17.45" customHeight="1">
      <c r="E7" s="107"/>
      <c r="F7" s="109" t="s">
        <v>9</v>
      </c>
      <c r="G7" s="179"/>
      <c r="H7" s="109" t="s">
        <v>10</v>
      </c>
      <c r="I7" s="179"/>
      <c r="J7" s="109" t="s">
        <v>9</v>
      </c>
      <c r="K7" s="179"/>
      <c r="L7" s="109" t="s">
        <v>10</v>
      </c>
    </row>
    <row r="8" spans="1:12" s="106" customFormat="1" ht="17.45" customHeight="1">
      <c r="D8" s="114" t="s">
        <v>11</v>
      </c>
      <c r="E8" s="107"/>
      <c r="F8" s="115" t="s">
        <v>12</v>
      </c>
      <c r="G8" s="179"/>
      <c r="H8" s="115" t="s">
        <v>12</v>
      </c>
      <c r="I8" s="179"/>
      <c r="J8" s="115" t="s">
        <v>12</v>
      </c>
      <c r="K8" s="157"/>
      <c r="L8" s="115" t="s">
        <v>12</v>
      </c>
    </row>
    <row r="9" spans="1:12" s="106" customFormat="1" ht="17.45" customHeight="1">
      <c r="A9" s="105" t="s">
        <v>84</v>
      </c>
      <c r="E9" s="107"/>
      <c r="F9" s="117"/>
      <c r="G9" s="179"/>
      <c r="H9" s="109"/>
      <c r="I9" s="179"/>
      <c r="J9" s="117"/>
      <c r="K9" s="157"/>
      <c r="L9" s="181"/>
    </row>
    <row r="10" spans="1:12" s="106" customFormat="1" ht="3.95" customHeight="1">
      <c r="E10" s="107"/>
      <c r="F10" s="117"/>
      <c r="G10" s="179"/>
      <c r="H10" s="109"/>
      <c r="I10" s="179"/>
      <c r="J10" s="117"/>
      <c r="K10" s="157"/>
      <c r="L10" s="181"/>
    </row>
    <row r="11" spans="1:12" s="106" customFormat="1" ht="17.45" customHeight="1">
      <c r="A11" s="106" t="s">
        <v>85</v>
      </c>
      <c r="D11" s="107"/>
      <c r="F11" s="182">
        <v>564541675</v>
      </c>
      <c r="G11" s="183"/>
      <c r="H11" s="151">
        <v>566616351</v>
      </c>
      <c r="I11" s="151"/>
      <c r="J11" s="182">
        <v>562926900</v>
      </c>
      <c r="K11" s="151"/>
      <c r="L11" s="151">
        <v>563383513</v>
      </c>
    </row>
    <row r="12" spans="1:12" s="106" customFormat="1" ht="17.45" customHeight="1">
      <c r="A12" s="106" t="s">
        <v>86</v>
      </c>
      <c r="D12" s="107"/>
      <c r="F12" s="185">
        <v>1649139891</v>
      </c>
      <c r="G12" s="112"/>
      <c r="H12" s="186">
        <v>1131676310</v>
      </c>
      <c r="I12" s="151"/>
      <c r="J12" s="185">
        <v>287696300</v>
      </c>
      <c r="K12" s="151"/>
      <c r="L12" s="186">
        <v>0</v>
      </c>
    </row>
    <row r="13" spans="1:12" s="106" customFormat="1" ht="3.95" customHeight="1">
      <c r="D13" s="107"/>
      <c r="F13" s="188"/>
      <c r="G13" s="112"/>
      <c r="H13" s="156"/>
      <c r="I13" s="112"/>
      <c r="J13" s="188"/>
      <c r="K13" s="112"/>
      <c r="L13" s="156"/>
    </row>
    <row r="14" spans="1:12" s="106" customFormat="1" ht="17.45" customHeight="1">
      <c r="A14" s="105" t="s">
        <v>87</v>
      </c>
      <c r="D14" s="107"/>
      <c r="E14" s="183"/>
      <c r="F14" s="185">
        <f>SUM(F11:F12)</f>
        <v>2213681566</v>
      </c>
      <c r="G14" s="183"/>
      <c r="H14" s="189">
        <f>SUM(H11:H12)</f>
        <v>1698292661</v>
      </c>
      <c r="I14" s="183"/>
      <c r="J14" s="185">
        <f>SUM(J11:J12)</f>
        <v>850623200</v>
      </c>
      <c r="K14" s="183"/>
      <c r="L14" s="189">
        <f>SUM(L11:L12)</f>
        <v>563383513</v>
      </c>
    </row>
    <row r="15" spans="1:12" s="106" customFormat="1" ht="3.95" customHeight="1">
      <c r="D15" s="107"/>
      <c r="F15" s="190"/>
      <c r="G15" s="191"/>
      <c r="H15" s="192"/>
      <c r="I15" s="191"/>
      <c r="J15" s="190"/>
      <c r="K15" s="191"/>
      <c r="L15" s="192"/>
    </row>
    <row r="16" spans="1:12" s="106" customFormat="1" ht="17.45" customHeight="1">
      <c r="A16" s="105" t="s">
        <v>88</v>
      </c>
      <c r="D16" s="107"/>
      <c r="E16" s="183"/>
      <c r="F16" s="188"/>
      <c r="G16" s="183"/>
      <c r="H16" s="156"/>
      <c r="I16" s="183"/>
      <c r="J16" s="188"/>
      <c r="K16" s="183"/>
      <c r="L16" s="156"/>
    </row>
    <row r="17" spans="1:12" s="106" customFormat="1" ht="17.45" customHeight="1">
      <c r="A17" s="106" t="s">
        <v>88</v>
      </c>
      <c r="D17" s="107"/>
      <c r="F17" s="182">
        <v>-541292208</v>
      </c>
      <c r="G17" s="183"/>
      <c r="H17" s="151">
        <v>-519159451</v>
      </c>
      <c r="I17" s="151"/>
      <c r="J17" s="182">
        <v>-543291727</v>
      </c>
      <c r="K17" s="151"/>
      <c r="L17" s="151">
        <v>-516876660</v>
      </c>
    </row>
    <row r="18" spans="1:12" s="106" customFormat="1" ht="17.45" customHeight="1">
      <c r="A18" s="106" t="s">
        <v>89</v>
      </c>
      <c r="D18" s="107"/>
      <c r="F18" s="193">
        <v>-1451105348</v>
      </c>
      <c r="G18" s="194"/>
      <c r="H18" s="186">
        <v>-1002410871</v>
      </c>
      <c r="I18" s="151"/>
      <c r="J18" s="193">
        <v>-252267982</v>
      </c>
      <c r="K18" s="151"/>
      <c r="L18" s="186">
        <v>0</v>
      </c>
    </row>
    <row r="19" spans="1:12" s="106" customFormat="1" ht="3.95" customHeight="1">
      <c r="D19" s="107"/>
      <c r="F19" s="190"/>
      <c r="G19" s="194"/>
      <c r="H19" s="192"/>
      <c r="I19" s="194"/>
      <c r="J19" s="190"/>
      <c r="K19" s="194"/>
      <c r="L19" s="192"/>
    </row>
    <row r="20" spans="1:12" s="106" customFormat="1" ht="17.45" customHeight="1">
      <c r="A20" s="105" t="s">
        <v>90</v>
      </c>
      <c r="D20" s="107"/>
      <c r="F20" s="193">
        <f t="shared" ref="F20:L20" si="0">SUM(F17:F18)</f>
        <v>-1992397556</v>
      </c>
      <c r="G20" s="194"/>
      <c r="H20" s="195">
        <f t="shared" si="0"/>
        <v>-1521570322</v>
      </c>
      <c r="I20" s="194"/>
      <c r="J20" s="193">
        <f t="shared" si="0"/>
        <v>-795559709</v>
      </c>
      <c r="K20" s="194"/>
      <c r="L20" s="195">
        <f t="shared" si="0"/>
        <v>-516876660</v>
      </c>
    </row>
    <row r="21" spans="1:12" s="106" customFormat="1" ht="3.95" customHeight="1">
      <c r="D21" s="107"/>
      <c r="F21" s="190"/>
      <c r="G21" s="191"/>
      <c r="H21" s="192"/>
      <c r="I21" s="191"/>
      <c r="J21" s="190"/>
      <c r="K21" s="191"/>
      <c r="L21" s="192"/>
    </row>
    <row r="22" spans="1:12" s="106" customFormat="1" ht="17.45" customHeight="1">
      <c r="A22" s="105" t="s">
        <v>91</v>
      </c>
      <c r="D22" s="107"/>
      <c r="F22" s="196">
        <f t="shared" ref="F22:L22" si="1">+F14+F20</f>
        <v>221284010</v>
      </c>
      <c r="G22" s="191"/>
      <c r="H22" s="197">
        <f t="shared" si="1"/>
        <v>176722339</v>
      </c>
      <c r="I22" s="191"/>
      <c r="J22" s="196">
        <f t="shared" si="1"/>
        <v>55063491</v>
      </c>
      <c r="K22" s="191"/>
      <c r="L22" s="197">
        <f t="shared" si="1"/>
        <v>46506853</v>
      </c>
    </row>
    <row r="23" spans="1:12" s="106" customFormat="1" ht="17.45" customHeight="1">
      <c r="A23" s="106" t="s">
        <v>92</v>
      </c>
      <c r="D23" s="107"/>
      <c r="F23" s="193">
        <v>10219757</v>
      </c>
      <c r="G23" s="194"/>
      <c r="H23" s="186">
        <v>9984666</v>
      </c>
      <c r="I23" s="151"/>
      <c r="J23" s="193">
        <v>14756992</v>
      </c>
      <c r="K23" s="151"/>
      <c r="L23" s="186">
        <v>20292897</v>
      </c>
    </row>
    <row r="24" spans="1:12" s="106" customFormat="1" ht="3.95" customHeight="1">
      <c r="D24" s="107"/>
      <c r="F24" s="190"/>
      <c r="G24" s="191"/>
      <c r="H24" s="192"/>
      <c r="I24" s="191"/>
      <c r="J24" s="190"/>
      <c r="K24" s="191"/>
      <c r="L24" s="192"/>
    </row>
    <row r="25" spans="1:12" s="106" customFormat="1" ht="17.45" customHeight="1">
      <c r="A25" s="105" t="s">
        <v>93</v>
      </c>
      <c r="D25" s="107"/>
      <c r="F25" s="196">
        <f>SUM(F22:F23)</f>
        <v>231503767</v>
      </c>
      <c r="G25" s="191"/>
      <c r="H25" s="197">
        <f>SUM(H22:H23)</f>
        <v>186707005</v>
      </c>
      <c r="I25" s="191"/>
      <c r="J25" s="196">
        <f>SUM(J22:J23)</f>
        <v>69820483</v>
      </c>
      <c r="K25" s="191"/>
      <c r="L25" s="197">
        <f>SUM(L22:L23)</f>
        <v>66799750</v>
      </c>
    </row>
    <row r="26" spans="1:12" s="106" customFormat="1" ht="17.45" customHeight="1">
      <c r="A26" s="106" t="s">
        <v>94</v>
      </c>
      <c r="D26" s="107"/>
      <c r="F26" s="182">
        <v>-4227777</v>
      </c>
      <c r="G26" s="183"/>
      <c r="H26" s="151">
        <v>-16297862</v>
      </c>
      <c r="I26" s="151"/>
      <c r="J26" s="182">
        <v>-2154909</v>
      </c>
      <c r="K26" s="151"/>
      <c r="L26" s="151">
        <v>-19519218</v>
      </c>
    </row>
    <row r="27" spans="1:12" s="106" customFormat="1" ht="17.45" customHeight="1">
      <c r="A27" s="106" t="s">
        <v>95</v>
      </c>
      <c r="D27" s="107"/>
      <c r="F27" s="182">
        <v>-146947870</v>
      </c>
      <c r="G27" s="112"/>
      <c r="H27" s="151">
        <v>-113567736</v>
      </c>
      <c r="I27" s="151"/>
      <c r="J27" s="182">
        <v>-61682162</v>
      </c>
      <c r="K27" s="151"/>
      <c r="L27" s="151">
        <v>-43169331</v>
      </c>
    </row>
    <row r="28" spans="1:12" s="106" customFormat="1" ht="17.45" customHeight="1">
      <c r="A28" s="106" t="s">
        <v>96</v>
      </c>
      <c r="D28" s="107"/>
      <c r="F28" s="188">
        <v>-10758817</v>
      </c>
      <c r="G28" s="155"/>
      <c r="H28" s="151">
        <v>-9466490</v>
      </c>
      <c r="I28" s="151"/>
      <c r="J28" s="188">
        <v>-90724</v>
      </c>
      <c r="K28" s="151"/>
      <c r="L28" s="151">
        <v>-79829</v>
      </c>
    </row>
    <row r="29" spans="1:12" s="106" customFormat="1" ht="17.45" customHeight="1">
      <c r="A29" s="106" t="s">
        <v>97</v>
      </c>
      <c r="D29" s="107">
        <v>12.2</v>
      </c>
      <c r="F29" s="193">
        <v>-2406</v>
      </c>
      <c r="G29" s="155"/>
      <c r="H29" s="186">
        <v>0</v>
      </c>
      <c r="I29" s="151"/>
      <c r="J29" s="193">
        <v>0</v>
      </c>
      <c r="K29" s="151"/>
      <c r="L29" s="186">
        <v>0</v>
      </c>
    </row>
    <row r="30" spans="1:12" s="106" customFormat="1" ht="3.95" customHeight="1">
      <c r="A30" s="113"/>
      <c r="D30" s="107"/>
      <c r="F30" s="190"/>
      <c r="G30" s="194"/>
      <c r="H30" s="192"/>
      <c r="I30" s="194"/>
      <c r="J30" s="190"/>
      <c r="K30" s="194"/>
      <c r="L30" s="192"/>
    </row>
    <row r="31" spans="1:12" s="106" customFormat="1" ht="17.45" customHeight="1">
      <c r="A31" s="105" t="s">
        <v>98</v>
      </c>
      <c r="D31" s="107"/>
      <c r="E31" s="191"/>
      <c r="F31" s="196">
        <f>SUM(F25:F29)</f>
        <v>69566897</v>
      </c>
      <c r="G31" s="191"/>
      <c r="H31" s="197">
        <f>SUM(H25:H29)</f>
        <v>47374917</v>
      </c>
      <c r="I31" s="191"/>
      <c r="J31" s="196">
        <f>SUM(J25:J29)</f>
        <v>5892688</v>
      </c>
      <c r="K31" s="191"/>
      <c r="L31" s="197">
        <f>SUM(L25:L29)</f>
        <v>4031372</v>
      </c>
    </row>
    <row r="32" spans="1:12" s="106" customFormat="1" ht="17.45" customHeight="1">
      <c r="A32" s="106" t="s">
        <v>99</v>
      </c>
      <c r="D32" s="107">
        <v>14</v>
      </c>
      <c r="F32" s="185">
        <v>-25703322</v>
      </c>
      <c r="G32" s="112"/>
      <c r="H32" s="186">
        <v>-13025875</v>
      </c>
      <c r="I32" s="151"/>
      <c r="J32" s="185">
        <v>-7026518</v>
      </c>
      <c r="K32" s="151"/>
      <c r="L32" s="186">
        <v>-1282997</v>
      </c>
    </row>
    <row r="33" spans="1:12" s="106" customFormat="1" ht="3.95" customHeight="1">
      <c r="D33" s="107"/>
      <c r="F33" s="188"/>
      <c r="G33" s="112"/>
      <c r="H33" s="156"/>
      <c r="I33" s="112"/>
      <c r="J33" s="188"/>
      <c r="K33" s="112"/>
      <c r="L33" s="156"/>
    </row>
    <row r="34" spans="1:12" s="106" customFormat="1" ht="17.45" customHeight="1">
      <c r="A34" s="113" t="s">
        <v>115</v>
      </c>
      <c r="D34" s="107"/>
      <c r="F34" s="190">
        <f>SUM(F31:F33)</f>
        <v>43863575</v>
      </c>
      <c r="G34" s="194"/>
      <c r="H34" s="192">
        <f>SUM(H31:H33)</f>
        <v>34349042</v>
      </c>
      <c r="I34" s="194"/>
      <c r="J34" s="190">
        <f>SUM(J31:J33)</f>
        <v>-1133830</v>
      </c>
      <c r="K34" s="194"/>
      <c r="L34" s="192">
        <f>SUM(L31:L33)</f>
        <v>2748375</v>
      </c>
    </row>
    <row r="35" spans="1:12" s="106" customFormat="1" ht="3.95" customHeight="1">
      <c r="D35" s="107"/>
      <c r="F35" s="188"/>
      <c r="G35" s="112"/>
      <c r="H35" s="156"/>
      <c r="I35" s="112"/>
      <c r="J35" s="188"/>
      <c r="K35" s="112"/>
      <c r="L35" s="156"/>
    </row>
    <row r="36" spans="1:12" s="106" customFormat="1" ht="17.45" customHeight="1">
      <c r="A36" s="119" t="s">
        <v>101</v>
      </c>
      <c r="B36" s="126"/>
      <c r="C36" s="126"/>
      <c r="D36" s="107"/>
      <c r="F36" s="188"/>
      <c r="G36" s="112"/>
      <c r="H36" s="156"/>
      <c r="I36" s="112"/>
      <c r="J36" s="188"/>
      <c r="K36" s="112"/>
      <c r="L36" s="156"/>
    </row>
    <row r="37" spans="1:12" s="106" customFormat="1" ht="17.45" customHeight="1">
      <c r="A37" s="199" t="s">
        <v>102</v>
      </c>
      <c r="B37" s="126"/>
      <c r="C37" s="126"/>
      <c r="D37" s="107"/>
      <c r="F37" s="190"/>
      <c r="G37" s="194"/>
      <c r="H37" s="192"/>
      <c r="I37" s="194"/>
      <c r="J37" s="190"/>
      <c r="K37" s="194"/>
      <c r="L37" s="192"/>
    </row>
    <row r="38" spans="1:12" s="106" customFormat="1" ht="17.45" customHeight="1">
      <c r="A38" s="199"/>
      <c r="B38" s="126" t="s">
        <v>103</v>
      </c>
      <c r="C38" s="126"/>
      <c r="D38" s="107"/>
      <c r="F38" s="190"/>
      <c r="G38" s="194"/>
      <c r="H38" s="192"/>
      <c r="I38" s="194"/>
      <c r="J38" s="190"/>
      <c r="K38" s="194"/>
      <c r="L38" s="192"/>
    </row>
    <row r="39" spans="1:12" s="106" customFormat="1" ht="17.45" customHeight="1">
      <c r="A39" s="199"/>
      <c r="B39" s="126" t="s">
        <v>104</v>
      </c>
      <c r="C39" s="126"/>
      <c r="D39" s="107"/>
      <c r="F39" s="190"/>
      <c r="G39" s="194"/>
      <c r="H39" s="192"/>
      <c r="I39" s="194"/>
      <c r="J39" s="190"/>
      <c r="K39" s="194"/>
      <c r="L39" s="192"/>
    </row>
    <row r="40" spans="1:12" s="106" customFormat="1" ht="17.45" customHeight="1">
      <c r="A40" s="199"/>
      <c r="B40" s="126" t="s">
        <v>105</v>
      </c>
      <c r="C40" s="126"/>
      <c r="D40" s="107"/>
      <c r="F40" s="193">
        <v>-3490044</v>
      </c>
      <c r="G40" s="200"/>
      <c r="H40" s="186">
        <v>-1841587</v>
      </c>
      <c r="I40" s="151"/>
      <c r="J40" s="193">
        <v>-2843269</v>
      </c>
      <c r="K40" s="151"/>
      <c r="L40" s="186">
        <v>-1258233</v>
      </c>
    </row>
    <row r="41" spans="1:12" s="106" customFormat="1" ht="3.95" customHeight="1">
      <c r="A41" s="113"/>
      <c r="D41" s="107"/>
      <c r="F41" s="190"/>
      <c r="G41" s="194"/>
      <c r="H41" s="192"/>
      <c r="I41" s="194"/>
      <c r="J41" s="190"/>
      <c r="K41" s="194"/>
      <c r="L41" s="192"/>
    </row>
    <row r="42" spans="1:12" s="106" customFormat="1" ht="17.45" customHeight="1" thickBot="1">
      <c r="A42" s="113" t="s">
        <v>106</v>
      </c>
      <c r="D42" s="107"/>
      <c r="F42" s="209">
        <f>SUM(F34:F40)</f>
        <v>40373531</v>
      </c>
      <c r="G42" s="194"/>
      <c r="H42" s="210">
        <f>SUM(H34:H40)</f>
        <v>32507455</v>
      </c>
      <c r="I42" s="194"/>
      <c r="J42" s="209">
        <f>SUM(J34:J40)</f>
        <v>-3977099</v>
      </c>
      <c r="K42" s="194"/>
      <c r="L42" s="210">
        <f>SUM(L34:L40)</f>
        <v>1490142</v>
      </c>
    </row>
    <row r="43" spans="1:12" s="106" customFormat="1" ht="3.95" customHeight="1" thickTop="1">
      <c r="A43" s="113"/>
      <c r="D43" s="107"/>
      <c r="F43" s="190"/>
      <c r="G43" s="194"/>
      <c r="H43" s="192"/>
      <c r="I43" s="194"/>
      <c r="J43" s="190"/>
      <c r="K43" s="194"/>
      <c r="L43" s="192"/>
    </row>
    <row r="44" spans="1:12" s="106" customFormat="1" ht="17.45" customHeight="1">
      <c r="A44" s="113" t="s">
        <v>116</v>
      </c>
      <c r="D44" s="107"/>
      <c r="F44" s="190"/>
      <c r="G44" s="194"/>
      <c r="H44" s="192"/>
      <c r="I44" s="194"/>
      <c r="J44" s="190"/>
      <c r="K44" s="194"/>
      <c r="L44" s="192"/>
    </row>
    <row r="45" spans="1:12" s="106" customFormat="1" ht="3.95" customHeight="1">
      <c r="C45" s="105"/>
      <c r="D45" s="107"/>
      <c r="F45" s="204"/>
      <c r="G45" s="205"/>
      <c r="H45" s="206"/>
      <c r="I45" s="205"/>
      <c r="J45" s="204"/>
      <c r="K45" s="205"/>
      <c r="L45" s="206"/>
    </row>
    <row r="46" spans="1:12" s="106" customFormat="1" ht="17.45" customHeight="1">
      <c r="B46" s="207" t="s">
        <v>108</v>
      </c>
      <c r="D46" s="107"/>
      <c r="F46" s="184">
        <v>5565402</v>
      </c>
      <c r="G46" s="194"/>
      <c r="H46" s="151">
        <v>15444284</v>
      </c>
      <c r="I46" s="151"/>
      <c r="J46" s="184">
        <v>-1133830</v>
      </c>
      <c r="K46" s="151"/>
      <c r="L46" s="151">
        <v>2748375</v>
      </c>
    </row>
    <row r="47" spans="1:12" s="106" customFormat="1" ht="17.45" customHeight="1">
      <c r="B47" s="207" t="s">
        <v>109</v>
      </c>
      <c r="D47" s="107"/>
      <c r="F47" s="187">
        <v>38298173</v>
      </c>
      <c r="G47" s="194"/>
      <c r="H47" s="186">
        <v>18904758</v>
      </c>
      <c r="I47" s="151"/>
      <c r="J47" s="187">
        <v>0</v>
      </c>
      <c r="K47" s="151"/>
      <c r="L47" s="186">
        <v>0</v>
      </c>
    </row>
    <row r="48" spans="1:12" s="106" customFormat="1" ht="3.95" customHeight="1">
      <c r="A48" s="208"/>
      <c r="D48" s="107"/>
      <c r="F48" s="190"/>
      <c r="G48" s="194"/>
      <c r="H48" s="192"/>
      <c r="I48" s="194"/>
      <c r="J48" s="190"/>
      <c r="K48" s="194"/>
      <c r="L48" s="192"/>
    </row>
    <row r="49" spans="1:60" s="106" customFormat="1" ht="17.45" customHeight="1" thickBot="1">
      <c r="A49" s="105" t="s">
        <v>115</v>
      </c>
      <c r="D49" s="107"/>
      <c r="F49" s="209">
        <f>SUM(F46:F47)</f>
        <v>43863575</v>
      </c>
      <c r="G49" s="194"/>
      <c r="H49" s="210">
        <f>SUM(H46:H47)</f>
        <v>34349042</v>
      </c>
      <c r="I49" s="194"/>
      <c r="J49" s="209">
        <f>SUM(J46:J47)</f>
        <v>-1133830</v>
      </c>
      <c r="K49" s="194"/>
      <c r="L49" s="210">
        <f>SUM(L46:L47)</f>
        <v>2748375</v>
      </c>
    </row>
    <row r="50" spans="1:60" s="106" customFormat="1" ht="3.95" customHeight="1" thickTop="1">
      <c r="A50" s="105"/>
      <c r="D50" s="107"/>
      <c r="F50" s="211"/>
      <c r="G50" s="212"/>
      <c r="H50" s="213"/>
      <c r="I50" s="212"/>
      <c r="J50" s="211"/>
      <c r="K50" s="212"/>
      <c r="L50" s="213"/>
    </row>
    <row r="51" spans="1:60" s="155" customFormat="1" ht="17.45" customHeight="1">
      <c r="A51" s="214" t="s">
        <v>117</v>
      </c>
      <c r="F51" s="190"/>
      <c r="G51" s="215"/>
      <c r="H51" s="156"/>
      <c r="I51" s="215"/>
      <c r="J51" s="190"/>
      <c r="K51" s="215"/>
      <c r="L51" s="156"/>
    </row>
    <row r="52" spans="1:60" s="155" customFormat="1" ht="3.95" customHeight="1">
      <c r="F52" s="188"/>
      <c r="G52" s="215"/>
      <c r="H52" s="156"/>
      <c r="I52" s="215"/>
      <c r="J52" s="188"/>
      <c r="K52" s="215"/>
      <c r="L52" s="156"/>
    </row>
    <row r="53" spans="1:60" s="155" customFormat="1" ht="17.45" customHeight="1">
      <c r="B53" s="207" t="s">
        <v>108</v>
      </c>
      <c r="F53" s="211">
        <v>1948987</v>
      </c>
      <c r="G53" s="216"/>
      <c r="H53" s="151">
        <v>13718450</v>
      </c>
      <c r="I53" s="151"/>
      <c r="J53" s="211">
        <v>-3977099</v>
      </c>
      <c r="K53" s="151"/>
      <c r="L53" s="151">
        <v>1490142</v>
      </c>
    </row>
    <row r="54" spans="1:60" s="155" customFormat="1" ht="17.45" customHeight="1">
      <c r="B54" s="207" t="s">
        <v>109</v>
      </c>
      <c r="F54" s="193">
        <v>38424544</v>
      </c>
      <c r="G54" s="216"/>
      <c r="H54" s="186">
        <v>18789005</v>
      </c>
      <c r="I54" s="151"/>
      <c r="J54" s="193">
        <v>0</v>
      </c>
      <c r="K54" s="151"/>
      <c r="L54" s="186">
        <v>0</v>
      </c>
    </row>
    <row r="55" spans="1:60" s="155" customFormat="1" ht="3.95" customHeight="1">
      <c r="F55" s="188"/>
      <c r="G55" s="112"/>
      <c r="H55" s="156"/>
      <c r="I55" s="112"/>
      <c r="J55" s="188"/>
      <c r="K55" s="112"/>
      <c r="L55" s="156"/>
    </row>
    <row r="56" spans="1:60" s="155" customFormat="1" ht="17.45" customHeight="1" thickBot="1">
      <c r="A56" s="214" t="s">
        <v>106</v>
      </c>
      <c r="F56" s="209">
        <f>SUM(F53:F55)</f>
        <v>40373531</v>
      </c>
      <c r="G56" s="194"/>
      <c r="H56" s="210">
        <f>SUM(H53:H55)</f>
        <v>32507455</v>
      </c>
      <c r="I56" s="194"/>
      <c r="J56" s="209">
        <f>SUM(J53:J55)</f>
        <v>-3977099</v>
      </c>
      <c r="K56" s="194"/>
      <c r="L56" s="210">
        <f>SUM(L53:L55)</f>
        <v>1490142</v>
      </c>
    </row>
    <row r="57" spans="1:60" s="106" customFormat="1" ht="3.95" customHeight="1" thickTop="1">
      <c r="A57" s="113"/>
      <c r="D57" s="107"/>
      <c r="F57" s="190"/>
      <c r="G57" s="194"/>
      <c r="H57" s="192"/>
      <c r="I57" s="194"/>
      <c r="J57" s="190"/>
      <c r="K57" s="194"/>
      <c r="L57" s="192"/>
    </row>
    <row r="58" spans="1:60" s="106" customFormat="1" ht="17.45" customHeight="1">
      <c r="A58" s="113" t="s">
        <v>118</v>
      </c>
      <c r="D58" s="107"/>
      <c r="F58" s="190"/>
      <c r="G58" s="217"/>
      <c r="H58" s="206"/>
      <c r="I58" s="217"/>
      <c r="J58" s="190"/>
      <c r="K58" s="217"/>
      <c r="L58" s="206"/>
    </row>
    <row r="59" spans="1:60" s="106" customFormat="1" ht="3.95" customHeight="1">
      <c r="A59" s="113"/>
      <c r="D59" s="107"/>
      <c r="F59" s="204"/>
      <c r="G59" s="217"/>
      <c r="H59" s="206"/>
      <c r="I59" s="217"/>
      <c r="J59" s="204"/>
      <c r="K59" s="217"/>
      <c r="L59" s="206"/>
    </row>
    <row r="60" spans="1:60" s="106" customFormat="1" ht="17.45" customHeight="1">
      <c r="A60" s="106" t="s">
        <v>119</v>
      </c>
      <c r="C60" s="105"/>
      <c r="D60" s="107"/>
      <c r="F60" s="218">
        <f>F46/800000000</f>
        <v>6.9567524999999998E-3</v>
      </c>
      <c r="G60" s="220"/>
      <c r="H60" s="219">
        <v>1.9300000000000001E-2</v>
      </c>
      <c r="I60" s="220"/>
      <c r="J60" s="218">
        <f>J49/800000000</f>
        <v>-1.4172875000000001E-3</v>
      </c>
      <c r="K60" s="220"/>
      <c r="L60" s="219">
        <v>3.3999999999999998E-3</v>
      </c>
    </row>
    <row r="61" spans="1:60" s="106" customFormat="1" ht="17.45" customHeight="1">
      <c r="C61" s="105"/>
      <c r="D61" s="107"/>
      <c r="F61" s="219"/>
      <c r="G61" s="220"/>
      <c r="H61" s="219"/>
      <c r="I61" s="220"/>
      <c r="J61" s="219"/>
      <c r="K61" s="220"/>
      <c r="L61" s="219"/>
    </row>
    <row r="62" spans="1:60" s="106" customFormat="1" ht="6" customHeight="1">
      <c r="C62" s="105"/>
      <c r="D62" s="107"/>
      <c r="F62" s="219"/>
      <c r="G62" s="220"/>
      <c r="H62" s="219"/>
      <c r="I62" s="220"/>
      <c r="J62" s="219"/>
      <c r="K62" s="220"/>
      <c r="L62" s="219"/>
    </row>
    <row r="63" spans="1:60" s="6" customFormat="1" ht="21.95" customHeight="1">
      <c r="A63" s="6" t="s">
        <v>38</v>
      </c>
      <c r="C63" s="5"/>
      <c r="D63" s="7"/>
      <c r="F63" s="98"/>
      <c r="G63" s="99"/>
      <c r="H63" s="98"/>
      <c r="I63" s="99"/>
      <c r="J63" s="98"/>
      <c r="K63" s="100"/>
      <c r="L63" s="101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</row>
    <row r="64" spans="1:60" s="27" customFormat="1" ht="18" customHeight="1">
      <c r="F64" s="11"/>
      <c r="H64" s="11"/>
      <c r="J64" s="11"/>
      <c r="L64" s="11"/>
    </row>
    <row r="65" spans="13:60" ht="18" customHeight="1"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</row>
    <row r="66" spans="13:60" ht="18" customHeight="1"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</row>
    <row r="67" spans="13:60" ht="18" customHeight="1"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</row>
  </sheetData>
  <mergeCells count="2">
    <mergeCell ref="F5:H5"/>
    <mergeCell ref="J5:L5"/>
  </mergeCells>
  <pageMargins left="0.8" right="0.5" top="0.5" bottom="0.6" header="0.49" footer="0.4"/>
  <pageSetup paperSize="9" scale="94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AI45"/>
  <sheetViews>
    <sheetView topLeftCell="B10" zoomScale="90" zoomScaleNormal="90" zoomScaleSheetLayoutView="90" workbookViewId="0">
      <selection activeCell="U17" sqref="U17"/>
    </sheetView>
  </sheetViews>
  <sheetFormatPr defaultColWidth="2.42578125" defaultRowHeight="21.75" customHeight="1"/>
  <cols>
    <col min="1" max="1" width="0.140625" style="4" customWidth="1"/>
    <col min="2" max="2" width="1.42578125" style="4" customWidth="1"/>
    <col min="3" max="3" width="32.42578125" style="4" customWidth="1"/>
    <col min="4" max="4" width="7.42578125" style="4" customWidth="1"/>
    <col min="5" max="5" width="0.5703125" style="4" customWidth="1"/>
    <col min="6" max="6" width="10.7109375" style="24" customWidth="1"/>
    <col min="7" max="7" width="0.5703125" style="4" customWidth="1"/>
    <col min="8" max="8" width="10.7109375" style="24" customWidth="1"/>
    <col min="9" max="9" width="0.5703125" style="4" customWidth="1"/>
    <col min="10" max="10" width="14.7109375" style="24" customWidth="1"/>
    <col min="11" max="11" width="0.5703125" style="4" customWidth="1"/>
    <col min="12" max="12" width="18.42578125" style="24" customWidth="1"/>
    <col min="13" max="13" width="0.5703125" style="4" customWidth="1"/>
    <col min="14" max="14" width="11" style="24" bestFit="1" customWidth="1"/>
    <col min="15" max="15" width="0.5703125" style="11" customWidth="1"/>
    <col min="16" max="16" width="17.42578125" style="4" customWidth="1"/>
    <col min="17" max="17" width="0.5703125" style="4" customWidth="1"/>
    <col min="18" max="18" width="12.42578125" style="24" customWidth="1"/>
    <col min="19" max="19" width="0.5703125" style="4" customWidth="1"/>
    <col min="20" max="20" width="11" style="24" bestFit="1" customWidth="1"/>
    <col min="21" max="21" width="0.5703125" style="4" customWidth="1"/>
    <col min="22" max="22" width="12" style="24" customWidth="1"/>
    <col min="23" max="23" width="9.5703125" style="4" bestFit="1" customWidth="1"/>
    <col min="24" max="254" width="9.140625" style="4" customWidth="1"/>
    <col min="255" max="256" width="2.42578125" style="4"/>
    <col min="257" max="258" width="1.42578125" style="4" customWidth="1"/>
    <col min="259" max="259" width="32.5703125" style="4" customWidth="1"/>
    <col min="260" max="260" width="7.42578125" style="4" customWidth="1"/>
    <col min="261" max="261" width="0.5703125" style="4" customWidth="1"/>
    <col min="262" max="262" width="10.7109375" style="4" customWidth="1"/>
    <col min="263" max="263" width="0.5703125" style="4" customWidth="1"/>
    <col min="264" max="264" width="10.7109375" style="4" customWidth="1"/>
    <col min="265" max="265" width="0.5703125" style="4" customWidth="1"/>
    <col min="266" max="266" width="16.5703125" style="4" customWidth="1"/>
    <col min="267" max="267" width="0.5703125" style="4" customWidth="1"/>
    <col min="268" max="268" width="18.42578125" style="4" customWidth="1"/>
    <col min="269" max="269" width="0.5703125" style="4" customWidth="1"/>
    <col min="270" max="270" width="11" style="4" bestFit="1" customWidth="1"/>
    <col min="271" max="271" width="0.5703125" style="4" customWidth="1"/>
    <col min="272" max="272" width="17.28515625" style="4" customWidth="1"/>
    <col min="273" max="273" width="0.5703125" style="4" customWidth="1"/>
    <col min="274" max="274" width="12.42578125" style="4" customWidth="1"/>
    <col min="275" max="275" width="0.5703125" style="4" customWidth="1"/>
    <col min="276" max="276" width="11" style="4" bestFit="1" customWidth="1"/>
    <col min="277" max="277" width="0.5703125" style="4" customWidth="1"/>
    <col min="278" max="278" width="12" style="4" customWidth="1"/>
    <col min="279" max="279" width="9.5703125" style="4" bestFit="1" customWidth="1"/>
    <col min="280" max="510" width="9.140625" style="4" customWidth="1"/>
    <col min="511" max="512" width="2.42578125" style="4"/>
    <col min="513" max="514" width="1.42578125" style="4" customWidth="1"/>
    <col min="515" max="515" width="32.5703125" style="4" customWidth="1"/>
    <col min="516" max="516" width="7.42578125" style="4" customWidth="1"/>
    <col min="517" max="517" width="0.5703125" style="4" customWidth="1"/>
    <col min="518" max="518" width="10.7109375" style="4" customWidth="1"/>
    <col min="519" max="519" width="0.5703125" style="4" customWidth="1"/>
    <col min="520" max="520" width="10.7109375" style="4" customWidth="1"/>
    <col min="521" max="521" width="0.5703125" style="4" customWidth="1"/>
    <col min="522" max="522" width="16.5703125" style="4" customWidth="1"/>
    <col min="523" max="523" width="0.5703125" style="4" customWidth="1"/>
    <col min="524" max="524" width="18.42578125" style="4" customWidth="1"/>
    <col min="525" max="525" width="0.5703125" style="4" customWidth="1"/>
    <col min="526" max="526" width="11" style="4" bestFit="1" customWidth="1"/>
    <col min="527" max="527" width="0.5703125" style="4" customWidth="1"/>
    <col min="528" max="528" width="17.28515625" style="4" customWidth="1"/>
    <col min="529" max="529" width="0.5703125" style="4" customWidth="1"/>
    <col min="530" max="530" width="12.42578125" style="4" customWidth="1"/>
    <col min="531" max="531" width="0.5703125" style="4" customWidth="1"/>
    <col min="532" max="532" width="11" style="4" bestFit="1" customWidth="1"/>
    <col min="533" max="533" width="0.5703125" style="4" customWidth="1"/>
    <col min="534" max="534" width="12" style="4" customWidth="1"/>
    <col min="535" max="535" width="9.5703125" style="4" bestFit="1" customWidth="1"/>
    <col min="536" max="766" width="9.140625" style="4" customWidth="1"/>
    <col min="767" max="768" width="2.42578125" style="4"/>
    <col min="769" max="770" width="1.42578125" style="4" customWidth="1"/>
    <col min="771" max="771" width="32.5703125" style="4" customWidth="1"/>
    <col min="772" max="772" width="7.42578125" style="4" customWidth="1"/>
    <col min="773" max="773" width="0.5703125" style="4" customWidth="1"/>
    <col min="774" max="774" width="10.7109375" style="4" customWidth="1"/>
    <col min="775" max="775" width="0.5703125" style="4" customWidth="1"/>
    <col min="776" max="776" width="10.7109375" style="4" customWidth="1"/>
    <col min="777" max="777" width="0.5703125" style="4" customWidth="1"/>
    <col min="778" max="778" width="16.5703125" style="4" customWidth="1"/>
    <col min="779" max="779" width="0.5703125" style="4" customWidth="1"/>
    <col min="780" max="780" width="18.42578125" style="4" customWidth="1"/>
    <col min="781" max="781" width="0.5703125" style="4" customWidth="1"/>
    <col min="782" max="782" width="11" style="4" bestFit="1" customWidth="1"/>
    <col min="783" max="783" width="0.5703125" style="4" customWidth="1"/>
    <col min="784" max="784" width="17.28515625" style="4" customWidth="1"/>
    <col min="785" max="785" width="0.5703125" style="4" customWidth="1"/>
    <col min="786" max="786" width="12.42578125" style="4" customWidth="1"/>
    <col min="787" max="787" width="0.5703125" style="4" customWidth="1"/>
    <col min="788" max="788" width="11" style="4" bestFit="1" customWidth="1"/>
    <col min="789" max="789" width="0.5703125" style="4" customWidth="1"/>
    <col min="790" max="790" width="12" style="4" customWidth="1"/>
    <col min="791" max="791" width="9.5703125" style="4" bestFit="1" customWidth="1"/>
    <col min="792" max="1022" width="9.140625" style="4" customWidth="1"/>
    <col min="1023" max="1024" width="2.42578125" style="4"/>
    <col min="1025" max="1026" width="1.42578125" style="4" customWidth="1"/>
    <col min="1027" max="1027" width="32.5703125" style="4" customWidth="1"/>
    <col min="1028" max="1028" width="7.42578125" style="4" customWidth="1"/>
    <col min="1029" max="1029" width="0.5703125" style="4" customWidth="1"/>
    <col min="1030" max="1030" width="10.7109375" style="4" customWidth="1"/>
    <col min="1031" max="1031" width="0.5703125" style="4" customWidth="1"/>
    <col min="1032" max="1032" width="10.7109375" style="4" customWidth="1"/>
    <col min="1033" max="1033" width="0.5703125" style="4" customWidth="1"/>
    <col min="1034" max="1034" width="16.5703125" style="4" customWidth="1"/>
    <col min="1035" max="1035" width="0.5703125" style="4" customWidth="1"/>
    <col min="1036" max="1036" width="18.42578125" style="4" customWidth="1"/>
    <col min="1037" max="1037" width="0.5703125" style="4" customWidth="1"/>
    <col min="1038" max="1038" width="11" style="4" bestFit="1" customWidth="1"/>
    <col min="1039" max="1039" width="0.5703125" style="4" customWidth="1"/>
    <col min="1040" max="1040" width="17.28515625" style="4" customWidth="1"/>
    <col min="1041" max="1041" width="0.5703125" style="4" customWidth="1"/>
    <col min="1042" max="1042" width="12.42578125" style="4" customWidth="1"/>
    <col min="1043" max="1043" width="0.5703125" style="4" customWidth="1"/>
    <col min="1044" max="1044" width="11" style="4" bestFit="1" customWidth="1"/>
    <col min="1045" max="1045" width="0.5703125" style="4" customWidth="1"/>
    <col min="1046" max="1046" width="12" style="4" customWidth="1"/>
    <col min="1047" max="1047" width="9.5703125" style="4" bestFit="1" customWidth="1"/>
    <col min="1048" max="1278" width="9.140625" style="4" customWidth="1"/>
    <col min="1279" max="1280" width="2.42578125" style="4"/>
    <col min="1281" max="1282" width="1.42578125" style="4" customWidth="1"/>
    <col min="1283" max="1283" width="32.5703125" style="4" customWidth="1"/>
    <col min="1284" max="1284" width="7.42578125" style="4" customWidth="1"/>
    <col min="1285" max="1285" width="0.5703125" style="4" customWidth="1"/>
    <col min="1286" max="1286" width="10.7109375" style="4" customWidth="1"/>
    <col min="1287" max="1287" width="0.5703125" style="4" customWidth="1"/>
    <col min="1288" max="1288" width="10.7109375" style="4" customWidth="1"/>
    <col min="1289" max="1289" width="0.5703125" style="4" customWidth="1"/>
    <col min="1290" max="1290" width="16.5703125" style="4" customWidth="1"/>
    <col min="1291" max="1291" width="0.5703125" style="4" customWidth="1"/>
    <col min="1292" max="1292" width="18.42578125" style="4" customWidth="1"/>
    <col min="1293" max="1293" width="0.5703125" style="4" customWidth="1"/>
    <col min="1294" max="1294" width="11" style="4" bestFit="1" customWidth="1"/>
    <col min="1295" max="1295" width="0.5703125" style="4" customWidth="1"/>
    <col min="1296" max="1296" width="17.28515625" style="4" customWidth="1"/>
    <col min="1297" max="1297" width="0.5703125" style="4" customWidth="1"/>
    <col min="1298" max="1298" width="12.42578125" style="4" customWidth="1"/>
    <col min="1299" max="1299" width="0.5703125" style="4" customWidth="1"/>
    <col min="1300" max="1300" width="11" style="4" bestFit="1" customWidth="1"/>
    <col min="1301" max="1301" width="0.5703125" style="4" customWidth="1"/>
    <col min="1302" max="1302" width="12" style="4" customWidth="1"/>
    <col min="1303" max="1303" width="9.5703125" style="4" bestFit="1" customWidth="1"/>
    <col min="1304" max="1534" width="9.140625" style="4" customWidth="1"/>
    <col min="1535" max="1536" width="2.42578125" style="4"/>
    <col min="1537" max="1538" width="1.42578125" style="4" customWidth="1"/>
    <col min="1539" max="1539" width="32.5703125" style="4" customWidth="1"/>
    <col min="1540" max="1540" width="7.42578125" style="4" customWidth="1"/>
    <col min="1541" max="1541" width="0.5703125" style="4" customWidth="1"/>
    <col min="1542" max="1542" width="10.7109375" style="4" customWidth="1"/>
    <col min="1543" max="1543" width="0.5703125" style="4" customWidth="1"/>
    <col min="1544" max="1544" width="10.7109375" style="4" customWidth="1"/>
    <col min="1545" max="1545" width="0.5703125" style="4" customWidth="1"/>
    <col min="1546" max="1546" width="16.5703125" style="4" customWidth="1"/>
    <col min="1547" max="1547" width="0.5703125" style="4" customWidth="1"/>
    <col min="1548" max="1548" width="18.42578125" style="4" customWidth="1"/>
    <col min="1549" max="1549" width="0.5703125" style="4" customWidth="1"/>
    <col min="1550" max="1550" width="11" style="4" bestFit="1" customWidth="1"/>
    <col min="1551" max="1551" width="0.5703125" style="4" customWidth="1"/>
    <col min="1552" max="1552" width="17.28515625" style="4" customWidth="1"/>
    <col min="1553" max="1553" width="0.5703125" style="4" customWidth="1"/>
    <col min="1554" max="1554" width="12.42578125" style="4" customWidth="1"/>
    <col min="1555" max="1555" width="0.5703125" style="4" customWidth="1"/>
    <col min="1556" max="1556" width="11" style="4" bestFit="1" customWidth="1"/>
    <col min="1557" max="1557" width="0.5703125" style="4" customWidth="1"/>
    <col min="1558" max="1558" width="12" style="4" customWidth="1"/>
    <col min="1559" max="1559" width="9.5703125" style="4" bestFit="1" customWidth="1"/>
    <col min="1560" max="1790" width="9.140625" style="4" customWidth="1"/>
    <col min="1791" max="1792" width="2.42578125" style="4"/>
    <col min="1793" max="1794" width="1.42578125" style="4" customWidth="1"/>
    <col min="1795" max="1795" width="32.5703125" style="4" customWidth="1"/>
    <col min="1796" max="1796" width="7.42578125" style="4" customWidth="1"/>
    <col min="1797" max="1797" width="0.5703125" style="4" customWidth="1"/>
    <col min="1798" max="1798" width="10.7109375" style="4" customWidth="1"/>
    <col min="1799" max="1799" width="0.5703125" style="4" customWidth="1"/>
    <col min="1800" max="1800" width="10.7109375" style="4" customWidth="1"/>
    <col min="1801" max="1801" width="0.5703125" style="4" customWidth="1"/>
    <col min="1802" max="1802" width="16.5703125" style="4" customWidth="1"/>
    <col min="1803" max="1803" width="0.5703125" style="4" customWidth="1"/>
    <col min="1804" max="1804" width="18.42578125" style="4" customWidth="1"/>
    <col min="1805" max="1805" width="0.5703125" style="4" customWidth="1"/>
    <col min="1806" max="1806" width="11" style="4" bestFit="1" customWidth="1"/>
    <col min="1807" max="1807" width="0.5703125" style="4" customWidth="1"/>
    <col min="1808" max="1808" width="17.28515625" style="4" customWidth="1"/>
    <col min="1809" max="1809" width="0.5703125" style="4" customWidth="1"/>
    <col min="1810" max="1810" width="12.42578125" style="4" customWidth="1"/>
    <col min="1811" max="1811" width="0.5703125" style="4" customWidth="1"/>
    <col min="1812" max="1812" width="11" style="4" bestFit="1" customWidth="1"/>
    <col min="1813" max="1813" width="0.5703125" style="4" customWidth="1"/>
    <col min="1814" max="1814" width="12" style="4" customWidth="1"/>
    <col min="1815" max="1815" width="9.5703125" style="4" bestFit="1" customWidth="1"/>
    <col min="1816" max="2046" width="9.140625" style="4" customWidth="1"/>
    <col min="2047" max="2048" width="2.42578125" style="4"/>
    <col min="2049" max="2050" width="1.42578125" style="4" customWidth="1"/>
    <col min="2051" max="2051" width="32.5703125" style="4" customWidth="1"/>
    <col min="2052" max="2052" width="7.42578125" style="4" customWidth="1"/>
    <col min="2053" max="2053" width="0.5703125" style="4" customWidth="1"/>
    <col min="2054" max="2054" width="10.7109375" style="4" customWidth="1"/>
    <col min="2055" max="2055" width="0.5703125" style="4" customWidth="1"/>
    <col min="2056" max="2056" width="10.7109375" style="4" customWidth="1"/>
    <col min="2057" max="2057" width="0.5703125" style="4" customWidth="1"/>
    <col min="2058" max="2058" width="16.5703125" style="4" customWidth="1"/>
    <col min="2059" max="2059" width="0.5703125" style="4" customWidth="1"/>
    <col min="2060" max="2060" width="18.42578125" style="4" customWidth="1"/>
    <col min="2061" max="2061" width="0.5703125" style="4" customWidth="1"/>
    <col min="2062" max="2062" width="11" style="4" bestFit="1" customWidth="1"/>
    <col min="2063" max="2063" width="0.5703125" style="4" customWidth="1"/>
    <col min="2064" max="2064" width="17.28515625" style="4" customWidth="1"/>
    <col min="2065" max="2065" width="0.5703125" style="4" customWidth="1"/>
    <col min="2066" max="2066" width="12.42578125" style="4" customWidth="1"/>
    <col min="2067" max="2067" width="0.5703125" style="4" customWidth="1"/>
    <col min="2068" max="2068" width="11" style="4" bestFit="1" customWidth="1"/>
    <col min="2069" max="2069" width="0.5703125" style="4" customWidth="1"/>
    <col min="2070" max="2070" width="12" style="4" customWidth="1"/>
    <col min="2071" max="2071" width="9.5703125" style="4" bestFit="1" customWidth="1"/>
    <col min="2072" max="2302" width="9.140625" style="4" customWidth="1"/>
    <col min="2303" max="2304" width="2.42578125" style="4"/>
    <col min="2305" max="2306" width="1.42578125" style="4" customWidth="1"/>
    <col min="2307" max="2307" width="32.5703125" style="4" customWidth="1"/>
    <col min="2308" max="2308" width="7.42578125" style="4" customWidth="1"/>
    <col min="2309" max="2309" width="0.5703125" style="4" customWidth="1"/>
    <col min="2310" max="2310" width="10.7109375" style="4" customWidth="1"/>
    <col min="2311" max="2311" width="0.5703125" style="4" customWidth="1"/>
    <col min="2312" max="2312" width="10.7109375" style="4" customWidth="1"/>
    <col min="2313" max="2313" width="0.5703125" style="4" customWidth="1"/>
    <col min="2314" max="2314" width="16.5703125" style="4" customWidth="1"/>
    <col min="2315" max="2315" width="0.5703125" style="4" customWidth="1"/>
    <col min="2316" max="2316" width="18.42578125" style="4" customWidth="1"/>
    <col min="2317" max="2317" width="0.5703125" style="4" customWidth="1"/>
    <col min="2318" max="2318" width="11" style="4" bestFit="1" customWidth="1"/>
    <col min="2319" max="2319" width="0.5703125" style="4" customWidth="1"/>
    <col min="2320" max="2320" width="17.28515625" style="4" customWidth="1"/>
    <col min="2321" max="2321" width="0.5703125" style="4" customWidth="1"/>
    <col min="2322" max="2322" width="12.42578125" style="4" customWidth="1"/>
    <col min="2323" max="2323" width="0.5703125" style="4" customWidth="1"/>
    <col min="2324" max="2324" width="11" style="4" bestFit="1" customWidth="1"/>
    <col min="2325" max="2325" width="0.5703125" style="4" customWidth="1"/>
    <col min="2326" max="2326" width="12" style="4" customWidth="1"/>
    <col min="2327" max="2327" width="9.5703125" style="4" bestFit="1" customWidth="1"/>
    <col min="2328" max="2558" width="9.140625" style="4" customWidth="1"/>
    <col min="2559" max="2560" width="2.42578125" style="4"/>
    <col min="2561" max="2562" width="1.42578125" style="4" customWidth="1"/>
    <col min="2563" max="2563" width="32.5703125" style="4" customWidth="1"/>
    <col min="2564" max="2564" width="7.42578125" style="4" customWidth="1"/>
    <col min="2565" max="2565" width="0.5703125" style="4" customWidth="1"/>
    <col min="2566" max="2566" width="10.7109375" style="4" customWidth="1"/>
    <col min="2567" max="2567" width="0.5703125" style="4" customWidth="1"/>
    <col min="2568" max="2568" width="10.7109375" style="4" customWidth="1"/>
    <col min="2569" max="2569" width="0.5703125" style="4" customWidth="1"/>
    <col min="2570" max="2570" width="16.5703125" style="4" customWidth="1"/>
    <col min="2571" max="2571" width="0.5703125" style="4" customWidth="1"/>
    <col min="2572" max="2572" width="18.42578125" style="4" customWidth="1"/>
    <col min="2573" max="2573" width="0.5703125" style="4" customWidth="1"/>
    <col min="2574" max="2574" width="11" style="4" bestFit="1" customWidth="1"/>
    <col min="2575" max="2575" width="0.5703125" style="4" customWidth="1"/>
    <col min="2576" max="2576" width="17.28515625" style="4" customWidth="1"/>
    <col min="2577" max="2577" width="0.5703125" style="4" customWidth="1"/>
    <col min="2578" max="2578" width="12.42578125" style="4" customWidth="1"/>
    <col min="2579" max="2579" width="0.5703125" style="4" customWidth="1"/>
    <col min="2580" max="2580" width="11" style="4" bestFit="1" customWidth="1"/>
    <col min="2581" max="2581" width="0.5703125" style="4" customWidth="1"/>
    <col min="2582" max="2582" width="12" style="4" customWidth="1"/>
    <col min="2583" max="2583" width="9.5703125" style="4" bestFit="1" customWidth="1"/>
    <col min="2584" max="2814" width="9.140625" style="4" customWidth="1"/>
    <col min="2815" max="2816" width="2.42578125" style="4"/>
    <col min="2817" max="2818" width="1.42578125" style="4" customWidth="1"/>
    <col min="2819" max="2819" width="32.5703125" style="4" customWidth="1"/>
    <col min="2820" max="2820" width="7.42578125" style="4" customWidth="1"/>
    <col min="2821" max="2821" width="0.5703125" style="4" customWidth="1"/>
    <col min="2822" max="2822" width="10.7109375" style="4" customWidth="1"/>
    <col min="2823" max="2823" width="0.5703125" style="4" customWidth="1"/>
    <col min="2824" max="2824" width="10.7109375" style="4" customWidth="1"/>
    <col min="2825" max="2825" width="0.5703125" style="4" customWidth="1"/>
    <col min="2826" max="2826" width="16.5703125" style="4" customWidth="1"/>
    <col min="2827" max="2827" width="0.5703125" style="4" customWidth="1"/>
    <col min="2828" max="2828" width="18.42578125" style="4" customWidth="1"/>
    <col min="2829" max="2829" width="0.5703125" style="4" customWidth="1"/>
    <col min="2830" max="2830" width="11" style="4" bestFit="1" customWidth="1"/>
    <col min="2831" max="2831" width="0.5703125" style="4" customWidth="1"/>
    <col min="2832" max="2832" width="17.28515625" style="4" customWidth="1"/>
    <col min="2833" max="2833" width="0.5703125" style="4" customWidth="1"/>
    <col min="2834" max="2834" width="12.42578125" style="4" customWidth="1"/>
    <col min="2835" max="2835" width="0.5703125" style="4" customWidth="1"/>
    <col min="2836" max="2836" width="11" style="4" bestFit="1" customWidth="1"/>
    <col min="2837" max="2837" width="0.5703125" style="4" customWidth="1"/>
    <col min="2838" max="2838" width="12" style="4" customWidth="1"/>
    <col min="2839" max="2839" width="9.5703125" style="4" bestFit="1" customWidth="1"/>
    <col min="2840" max="3070" width="9.140625" style="4" customWidth="1"/>
    <col min="3071" max="3072" width="2.42578125" style="4"/>
    <col min="3073" max="3074" width="1.42578125" style="4" customWidth="1"/>
    <col min="3075" max="3075" width="32.5703125" style="4" customWidth="1"/>
    <col min="3076" max="3076" width="7.42578125" style="4" customWidth="1"/>
    <col min="3077" max="3077" width="0.5703125" style="4" customWidth="1"/>
    <col min="3078" max="3078" width="10.7109375" style="4" customWidth="1"/>
    <col min="3079" max="3079" width="0.5703125" style="4" customWidth="1"/>
    <col min="3080" max="3080" width="10.7109375" style="4" customWidth="1"/>
    <col min="3081" max="3081" width="0.5703125" style="4" customWidth="1"/>
    <col min="3082" max="3082" width="16.5703125" style="4" customWidth="1"/>
    <col min="3083" max="3083" width="0.5703125" style="4" customWidth="1"/>
    <col min="3084" max="3084" width="18.42578125" style="4" customWidth="1"/>
    <col min="3085" max="3085" width="0.5703125" style="4" customWidth="1"/>
    <col min="3086" max="3086" width="11" style="4" bestFit="1" customWidth="1"/>
    <col min="3087" max="3087" width="0.5703125" style="4" customWidth="1"/>
    <col min="3088" max="3088" width="17.28515625" style="4" customWidth="1"/>
    <col min="3089" max="3089" width="0.5703125" style="4" customWidth="1"/>
    <col min="3090" max="3090" width="12.42578125" style="4" customWidth="1"/>
    <col min="3091" max="3091" width="0.5703125" style="4" customWidth="1"/>
    <col min="3092" max="3092" width="11" style="4" bestFit="1" customWidth="1"/>
    <col min="3093" max="3093" width="0.5703125" style="4" customWidth="1"/>
    <col min="3094" max="3094" width="12" style="4" customWidth="1"/>
    <col min="3095" max="3095" width="9.5703125" style="4" bestFit="1" customWidth="1"/>
    <col min="3096" max="3326" width="9.140625" style="4" customWidth="1"/>
    <col min="3327" max="3328" width="2.42578125" style="4"/>
    <col min="3329" max="3330" width="1.42578125" style="4" customWidth="1"/>
    <col min="3331" max="3331" width="32.5703125" style="4" customWidth="1"/>
    <col min="3332" max="3332" width="7.42578125" style="4" customWidth="1"/>
    <col min="3333" max="3333" width="0.5703125" style="4" customWidth="1"/>
    <col min="3334" max="3334" width="10.7109375" style="4" customWidth="1"/>
    <col min="3335" max="3335" width="0.5703125" style="4" customWidth="1"/>
    <col min="3336" max="3336" width="10.7109375" style="4" customWidth="1"/>
    <col min="3337" max="3337" width="0.5703125" style="4" customWidth="1"/>
    <col min="3338" max="3338" width="16.5703125" style="4" customWidth="1"/>
    <col min="3339" max="3339" width="0.5703125" style="4" customWidth="1"/>
    <col min="3340" max="3340" width="18.42578125" style="4" customWidth="1"/>
    <col min="3341" max="3341" width="0.5703125" style="4" customWidth="1"/>
    <col min="3342" max="3342" width="11" style="4" bestFit="1" customWidth="1"/>
    <col min="3343" max="3343" width="0.5703125" style="4" customWidth="1"/>
    <col min="3344" max="3344" width="17.28515625" style="4" customWidth="1"/>
    <col min="3345" max="3345" width="0.5703125" style="4" customWidth="1"/>
    <col min="3346" max="3346" width="12.42578125" style="4" customWidth="1"/>
    <col min="3347" max="3347" width="0.5703125" style="4" customWidth="1"/>
    <col min="3348" max="3348" width="11" style="4" bestFit="1" customWidth="1"/>
    <col min="3349" max="3349" width="0.5703125" style="4" customWidth="1"/>
    <col min="3350" max="3350" width="12" style="4" customWidth="1"/>
    <col min="3351" max="3351" width="9.5703125" style="4" bestFit="1" customWidth="1"/>
    <col min="3352" max="3582" width="9.140625" style="4" customWidth="1"/>
    <col min="3583" max="3584" width="2.42578125" style="4"/>
    <col min="3585" max="3586" width="1.42578125" style="4" customWidth="1"/>
    <col min="3587" max="3587" width="32.5703125" style="4" customWidth="1"/>
    <col min="3588" max="3588" width="7.42578125" style="4" customWidth="1"/>
    <col min="3589" max="3589" width="0.5703125" style="4" customWidth="1"/>
    <col min="3590" max="3590" width="10.7109375" style="4" customWidth="1"/>
    <col min="3591" max="3591" width="0.5703125" style="4" customWidth="1"/>
    <col min="3592" max="3592" width="10.7109375" style="4" customWidth="1"/>
    <col min="3593" max="3593" width="0.5703125" style="4" customWidth="1"/>
    <col min="3594" max="3594" width="16.5703125" style="4" customWidth="1"/>
    <col min="3595" max="3595" width="0.5703125" style="4" customWidth="1"/>
    <col min="3596" max="3596" width="18.42578125" style="4" customWidth="1"/>
    <col min="3597" max="3597" width="0.5703125" style="4" customWidth="1"/>
    <col min="3598" max="3598" width="11" style="4" bestFit="1" customWidth="1"/>
    <col min="3599" max="3599" width="0.5703125" style="4" customWidth="1"/>
    <col min="3600" max="3600" width="17.28515625" style="4" customWidth="1"/>
    <col min="3601" max="3601" width="0.5703125" style="4" customWidth="1"/>
    <col min="3602" max="3602" width="12.42578125" style="4" customWidth="1"/>
    <col min="3603" max="3603" width="0.5703125" style="4" customWidth="1"/>
    <col min="3604" max="3604" width="11" style="4" bestFit="1" customWidth="1"/>
    <col min="3605" max="3605" width="0.5703125" style="4" customWidth="1"/>
    <col min="3606" max="3606" width="12" style="4" customWidth="1"/>
    <col min="3607" max="3607" width="9.5703125" style="4" bestFit="1" customWidth="1"/>
    <col min="3608" max="3838" width="9.140625" style="4" customWidth="1"/>
    <col min="3839" max="3840" width="2.42578125" style="4"/>
    <col min="3841" max="3842" width="1.42578125" style="4" customWidth="1"/>
    <col min="3843" max="3843" width="32.5703125" style="4" customWidth="1"/>
    <col min="3844" max="3844" width="7.42578125" style="4" customWidth="1"/>
    <col min="3845" max="3845" width="0.5703125" style="4" customWidth="1"/>
    <col min="3846" max="3846" width="10.7109375" style="4" customWidth="1"/>
    <col min="3847" max="3847" width="0.5703125" style="4" customWidth="1"/>
    <col min="3848" max="3848" width="10.7109375" style="4" customWidth="1"/>
    <col min="3849" max="3849" width="0.5703125" style="4" customWidth="1"/>
    <col min="3850" max="3850" width="16.5703125" style="4" customWidth="1"/>
    <col min="3851" max="3851" width="0.5703125" style="4" customWidth="1"/>
    <col min="3852" max="3852" width="18.42578125" style="4" customWidth="1"/>
    <col min="3853" max="3853" width="0.5703125" style="4" customWidth="1"/>
    <col min="3854" max="3854" width="11" style="4" bestFit="1" customWidth="1"/>
    <col min="3855" max="3855" width="0.5703125" style="4" customWidth="1"/>
    <col min="3856" max="3856" width="17.28515625" style="4" customWidth="1"/>
    <col min="3857" max="3857" width="0.5703125" style="4" customWidth="1"/>
    <col min="3858" max="3858" width="12.42578125" style="4" customWidth="1"/>
    <col min="3859" max="3859" width="0.5703125" style="4" customWidth="1"/>
    <col min="3860" max="3860" width="11" style="4" bestFit="1" customWidth="1"/>
    <col min="3861" max="3861" width="0.5703125" style="4" customWidth="1"/>
    <col min="3862" max="3862" width="12" style="4" customWidth="1"/>
    <col min="3863" max="3863" width="9.5703125" style="4" bestFit="1" customWidth="1"/>
    <col min="3864" max="4094" width="9.140625" style="4" customWidth="1"/>
    <col min="4095" max="4096" width="2.42578125" style="4"/>
    <col min="4097" max="4098" width="1.42578125" style="4" customWidth="1"/>
    <col min="4099" max="4099" width="32.5703125" style="4" customWidth="1"/>
    <col min="4100" max="4100" width="7.42578125" style="4" customWidth="1"/>
    <col min="4101" max="4101" width="0.5703125" style="4" customWidth="1"/>
    <col min="4102" max="4102" width="10.7109375" style="4" customWidth="1"/>
    <col min="4103" max="4103" width="0.5703125" style="4" customWidth="1"/>
    <col min="4104" max="4104" width="10.7109375" style="4" customWidth="1"/>
    <col min="4105" max="4105" width="0.5703125" style="4" customWidth="1"/>
    <col min="4106" max="4106" width="16.5703125" style="4" customWidth="1"/>
    <col min="4107" max="4107" width="0.5703125" style="4" customWidth="1"/>
    <col min="4108" max="4108" width="18.42578125" style="4" customWidth="1"/>
    <col min="4109" max="4109" width="0.5703125" style="4" customWidth="1"/>
    <col min="4110" max="4110" width="11" style="4" bestFit="1" customWidth="1"/>
    <col min="4111" max="4111" width="0.5703125" style="4" customWidth="1"/>
    <col min="4112" max="4112" width="17.28515625" style="4" customWidth="1"/>
    <col min="4113" max="4113" width="0.5703125" style="4" customWidth="1"/>
    <col min="4114" max="4114" width="12.42578125" style="4" customWidth="1"/>
    <col min="4115" max="4115" width="0.5703125" style="4" customWidth="1"/>
    <col min="4116" max="4116" width="11" style="4" bestFit="1" customWidth="1"/>
    <col min="4117" max="4117" width="0.5703125" style="4" customWidth="1"/>
    <col min="4118" max="4118" width="12" style="4" customWidth="1"/>
    <col min="4119" max="4119" width="9.5703125" style="4" bestFit="1" customWidth="1"/>
    <col min="4120" max="4350" width="9.140625" style="4" customWidth="1"/>
    <col min="4351" max="4352" width="2.42578125" style="4"/>
    <col min="4353" max="4354" width="1.42578125" style="4" customWidth="1"/>
    <col min="4355" max="4355" width="32.5703125" style="4" customWidth="1"/>
    <col min="4356" max="4356" width="7.42578125" style="4" customWidth="1"/>
    <col min="4357" max="4357" width="0.5703125" style="4" customWidth="1"/>
    <col min="4358" max="4358" width="10.7109375" style="4" customWidth="1"/>
    <col min="4359" max="4359" width="0.5703125" style="4" customWidth="1"/>
    <col min="4360" max="4360" width="10.7109375" style="4" customWidth="1"/>
    <col min="4361" max="4361" width="0.5703125" style="4" customWidth="1"/>
    <col min="4362" max="4362" width="16.5703125" style="4" customWidth="1"/>
    <col min="4363" max="4363" width="0.5703125" style="4" customWidth="1"/>
    <col min="4364" max="4364" width="18.42578125" style="4" customWidth="1"/>
    <col min="4365" max="4365" width="0.5703125" style="4" customWidth="1"/>
    <col min="4366" max="4366" width="11" style="4" bestFit="1" customWidth="1"/>
    <col min="4367" max="4367" width="0.5703125" style="4" customWidth="1"/>
    <col min="4368" max="4368" width="17.28515625" style="4" customWidth="1"/>
    <col min="4369" max="4369" width="0.5703125" style="4" customWidth="1"/>
    <col min="4370" max="4370" width="12.42578125" style="4" customWidth="1"/>
    <col min="4371" max="4371" width="0.5703125" style="4" customWidth="1"/>
    <col min="4372" max="4372" width="11" style="4" bestFit="1" customWidth="1"/>
    <col min="4373" max="4373" width="0.5703125" style="4" customWidth="1"/>
    <col min="4374" max="4374" width="12" style="4" customWidth="1"/>
    <col min="4375" max="4375" width="9.5703125" style="4" bestFit="1" customWidth="1"/>
    <col min="4376" max="4606" width="9.140625" style="4" customWidth="1"/>
    <col min="4607" max="4608" width="2.42578125" style="4"/>
    <col min="4609" max="4610" width="1.42578125" style="4" customWidth="1"/>
    <col min="4611" max="4611" width="32.5703125" style="4" customWidth="1"/>
    <col min="4612" max="4612" width="7.42578125" style="4" customWidth="1"/>
    <col min="4613" max="4613" width="0.5703125" style="4" customWidth="1"/>
    <col min="4614" max="4614" width="10.7109375" style="4" customWidth="1"/>
    <col min="4615" max="4615" width="0.5703125" style="4" customWidth="1"/>
    <col min="4616" max="4616" width="10.7109375" style="4" customWidth="1"/>
    <col min="4617" max="4617" width="0.5703125" style="4" customWidth="1"/>
    <col min="4618" max="4618" width="16.5703125" style="4" customWidth="1"/>
    <col min="4619" max="4619" width="0.5703125" style="4" customWidth="1"/>
    <col min="4620" max="4620" width="18.42578125" style="4" customWidth="1"/>
    <col min="4621" max="4621" width="0.5703125" style="4" customWidth="1"/>
    <col min="4622" max="4622" width="11" style="4" bestFit="1" customWidth="1"/>
    <col min="4623" max="4623" width="0.5703125" style="4" customWidth="1"/>
    <col min="4624" max="4624" width="17.28515625" style="4" customWidth="1"/>
    <col min="4625" max="4625" width="0.5703125" style="4" customWidth="1"/>
    <col min="4626" max="4626" width="12.42578125" style="4" customWidth="1"/>
    <col min="4627" max="4627" width="0.5703125" style="4" customWidth="1"/>
    <col min="4628" max="4628" width="11" style="4" bestFit="1" customWidth="1"/>
    <col min="4629" max="4629" width="0.5703125" style="4" customWidth="1"/>
    <col min="4630" max="4630" width="12" style="4" customWidth="1"/>
    <col min="4631" max="4631" width="9.5703125" style="4" bestFit="1" customWidth="1"/>
    <col min="4632" max="4862" width="9.140625" style="4" customWidth="1"/>
    <col min="4863" max="4864" width="2.42578125" style="4"/>
    <col min="4865" max="4866" width="1.42578125" style="4" customWidth="1"/>
    <col min="4867" max="4867" width="32.5703125" style="4" customWidth="1"/>
    <col min="4868" max="4868" width="7.42578125" style="4" customWidth="1"/>
    <col min="4869" max="4869" width="0.5703125" style="4" customWidth="1"/>
    <col min="4870" max="4870" width="10.7109375" style="4" customWidth="1"/>
    <col min="4871" max="4871" width="0.5703125" style="4" customWidth="1"/>
    <col min="4872" max="4872" width="10.7109375" style="4" customWidth="1"/>
    <col min="4873" max="4873" width="0.5703125" style="4" customWidth="1"/>
    <col min="4874" max="4874" width="16.5703125" style="4" customWidth="1"/>
    <col min="4875" max="4875" width="0.5703125" style="4" customWidth="1"/>
    <col min="4876" max="4876" width="18.42578125" style="4" customWidth="1"/>
    <col min="4877" max="4877" width="0.5703125" style="4" customWidth="1"/>
    <col min="4878" max="4878" width="11" style="4" bestFit="1" customWidth="1"/>
    <col min="4879" max="4879" width="0.5703125" style="4" customWidth="1"/>
    <col min="4880" max="4880" width="17.28515625" style="4" customWidth="1"/>
    <col min="4881" max="4881" width="0.5703125" style="4" customWidth="1"/>
    <col min="4882" max="4882" width="12.42578125" style="4" customWidth="1"/>
    <col min="4883" max="4883" width="0.5703125" style="4" customWidth="1"/>
    <col min="4884" max="4884" width="11" style="4" bestFit="1" customWidth="1"/>
    <col min="4885" max="4885" width="0.5703125" style="4" customWidth="1"/>
    <col min="4886" max="4886" width="12" style="4" customWidth="1"/>
    <col min="4887" max="4887" width="9.5703125" style="4" bestFit="1" customWidth="1"/>
    <col min="4888" max="5118" width="9.140625" style="4" customWidth="1"/>
    <col min="5119" max="5120" width="2.42578125" style="4"/>
    <col min="5121" max="5122" width="1.42578125" style="4" customWidth="1"/>
    <col min="5123" max="5123" width="32.5703125" style="4" customWidth="1"/>
    <col min="5124" max="5124" width="7.42578125" style="4" customWidth="1"/>
    <col min="5125" max="5125" width="0.5703125" style="4" customWidth="1"/>
    <col min="5126" max="5126" width="10.7109375" style="4" customWidth="1"/>
    <col min="5127" max="5127" width="0.5703125" style="4" customWidth="1"/>
    <col min="5128" max="5128" width="10.7109375" style="4" customWidth="1"/>
    <col min="5129" max="5129" width="0.5703125" style="4" customWidth="1"/>
    <col min="5130" max="5130" width="16.5703125" style="4" customWidth="1"/>
    <col min="5131" max="5131" width="0.5703125" style="4" customWidth="1"/>
    <col min="5132" max="5132" width="18.42578125" style="4" customWidth="1"/>
    <col min="5133" max="5133" width="0.5703125" style="4" customWidth="1"/>
    <col min="5134" max="5134" width="11" style="4" bestFit="1" customWidth="1"/>
    <col min="5135" max="5135" width="0.5703125" style="4" customWidth="1"/>
    <col min="5136" max="5136" width="17.28515625" style="4" customWidth="1"/>
    <col min="5137" max="5137" width="0.5703125" style="4" customWidth="1"/>
    <col min="5138" max="5138" width="12.42578125" style="4" customWidth="1"/>
    <col min="5139" max="5139" width="0.5703125" style="4" customWidth="1"/>
    <col min="5140" max="5140" width="11" style="4" bestFit="1" customWidth="1"/>
    <col min="5141" max="5141" width="0.5703125" style="4" customWidth="1"/>
    <col min="5142" max="5142" width="12" style="4" customWidth="1"/>
    <col min="5143" max="5143" width="9.5703125" style="4" bestFit="1" customWidth="1"/>
    <col min="5144" max="5374" width="9.140625" style="4" customWidth="1"/>
    <col min="5375" max="5376" width="2.42578125" style="4"/>
    <col min="5377" max="5378" width="1.42578125" style="4" customWidth="1"/>
    <col min="5379" max="5379" width="32.5703125" style="4" customWidth="1"/>
    <col min="5380" max="5380" width="7.42578125" style="4" customWidth="1"/>
    <col min="5381" max="5381" width="0.5703125" style="4" customWidth="1"/>
    <col min="5382" max="5382" width="10.7109375" style="4" customWidth="1"/>
    <col min="5383" max="5383" width="0.5703125" style="4" customWidth="1"/>
    <col min="5384" max="5384" width="10.7109375" style="4" customWidth="1"/>
    <col min="5385" max="5385" width="0.5703125" style="4" customWidth="1"/>
    <col min="5386" max="5386" width="16.5703125" style="4" customWidth="1"/>
    <col min="5387" max="5387" width="0.5703125" style="4" customWidth="1"/>
    <col min="5388" max="5388" width="18.42578125" style="4" customWidth="1"/>
    <col min="5389" max="5389" width="0.5703125" style="4" customWidth="1"/>
    <col min="5390" max="5390" width="11" style="4" bestFit="1" customWidth="1"/>
    <col min="5391" max="5391" width="0.5703125" style="4" customWidth="1"/>
    <col min="5392" max="5392" width="17.28515625" style="4" customWidth="1"/>
    <col min="5393" max="5393" width="0.5703125" style="4" customWidth="1"/>
    <col min="5394" max="5394" width="12.42578125" style="4" customWidth="1"/>
    <col min="5395" max="5395" width="0.5703125" style="4" customWidth="1"/>
    <col min="5396" max="5396" width="11" style="4" bestFit="1" customWidth="1"/>
    <col min="5397" max="5397" width="0.5703125" style="4" customWidth="1"/>
    <col min="5398" max="5398" width="12" style="4" customWidth="1"/>
    <col min="5399" max="5399" width="9.5703125" style="4" bestFit="1" customWidth="1"/>
    <col min="5400" max="5630" width="9.140625" style="4" customWidth="1"/>
    <col min="5631" max="5632" width="2.42578125" style="4"/>
    <col min="5633" max="5634" width="1.42578125" style="4" customWidth="1"/>
    <col min="5635" max="5635" width="32.5703125" style="4" customWidth="1"/>
    <col min="5636" max="5636" width="7.42578125" style="4" customWidth="1"/>
    <col min="5637" max="5637" width="0.5703125" style="4" customWidth="1"/>
    <col min="5638" max="5638" width="10.7109375" style="4" customWidth="1"/>
    <col min="5639" max="5639" width="0.5703125" style="4" customWidth="1"/>
    <col min="5640" max="5640" width="10.7109375" style="4" customWidth="1"/>
    <col min="5641" max="5641" width="0.5703125" style="4" customWidth="1"/>
    <col min="5642" max="5642" width="16.5703125" style="4" customWidth="1"/>
    <col min="5643" max="5643" width="0.5703125" style="4" customWidth="1"/>
    <col min="5644" max="5644" width="18.42578125" style="4" customWidth="1"/>
    <col min="5645" max="5645" width="0.5703125" style="4" customWidth="1"/>
    <col min="5646" max="5646" width="11" style="4" bestFit="1" customWidth="1"/>
    <col min="5647" max="5647" width="0.5703125" style="4" customWidth="1"/>
    <col min="5648" max="5648" width="17.28515625" style="4" customWidth="1"/>
    <col min="5649" max="5649" width="0.5703125" style="4" customWidth="1"/>
    <col min="5650" max="5650" width="12.42578125" style="4" customWidth="1"/>
    <col min="5651" max="5651" width="0.5703125" style="4" customWidth="1"/>
    <col min="5652" max="5652" width="11" style="4" bestFit="1" customWidth="1"/>
    <col min="5653" max="5653" width="0.5703125" style="4" customWidth="1"/>
    <col min="5654" max="5654" width="12" style="4" customWidth="1"/>
    <col min="5655" max="5655" width="9.5703125" style="4" bestFit="1" customWidth="1"/>
    <col min="5656" max="5886" width="9.140625" style="4" customWidth="1"/>
    <col min="5887" max="5888" width="2.42578125" style="4"/>
    <col min="5889" max="5890" width="1.42578125" style="4" customWidth="1"/>
    <col min="5891" max="5891" width="32.5703125" style="4" customWidth="1"/>
    <col min="5892" max="5892" width="7.42578125" style="4" customWidth="1"/>
    <col min="5893" max="5893" width="0.5703125" style="4" customWidth="1"/>
    <col min="5894" max="5894" width="10.7109375" style="4" customWidth="1"/>
    <col min="5895" max="5895" width="0.5703125" style="4" customWidth="1"/>
    <col min="5896" max="5896" width="10.7109375" style="4" customWidth="1"/>
    <col min="5897" max="5897" width="0.5703125" style="4" customWidth="1"/>
    <col min="5898" max="5898" width="16.5703125" style="4" customWidth="1"/>
    <col min="5899" max="5899" width="0.5703125" style="4" customWidth="1"/>
    <col min="5900" max="5900" width="18.42578125" style="4" customWidth="1"/>
    <col min="5901" max="5901" width="0.5703125" style="4" customWidth="1"/>
    <col min="5902" max="5902" width="11" style="4" bestFit="1" customWidth="1"/>
    <col min="5903" max="5903" width="0.5703125" style="4" customWidth="1"/>
    <col min="5904" max="5904" width="17.28515625" style="4" customWidth="1"/>
    <col min="5905" max="5905" width="0.5703125" style="4" customWidth="1"/>
    <col min="5906" max="5906" width="12.42578125" style="4" customWidth="1"/>
    <col min="5907" max="5907" width="0.5703125" style="4" customWidth="1"/>
    <col min="5908" max="5908" width="11" style="4" bestFit="1" customWidth="1"/>
    <col min="5909" max="5909" width="0.5703125" style="4" customWidth="1"/>
    <col min="5910" max="5910" width="12" style="4" customWidth="1"/>
    <col min="5911" max="5911" width="9.5703125" style="4" bestFit="1" customWidth="1"/>
    <col min="5912" max="6142" width="9.140625" style="4" customWidth="1"/>
    <col min="6143" max="6144" width="2.42578125" style="4"/>
    <col min="6145" max="6146" width="1.42578125" style="4" customWidth="1"/>
    <col min="6147" max="6147" width="32.5703125" style="4" customWidth="1"/>
    <col min="6148" max="6148" width="7.42578125" style="4" customWidth="1"/>
    <col min="6149" max="6149" width="0.5703125" style="4" customWidth="1"/>
    <col min="6150" max="6150" width="10.7109375" style="4" customWidth="1"/>
    <col min="6151" max="6151" width="0.5703125" style="4" customWidth="1"/>
    <col min="6152" max="6152" width="10.7109375" style="4" customWidth="1"/>
    <col min="6153" max="6153" width="0.5703125" style="4" customWidth="1"/>
    <col min="6154" max="6154" width="16.5703125" style="4" customWidth="1"/>
    <col min="6155" max="6155" width="0.5703125" style="4" customWidth="1"/>
    <col min="6156" max="6156" width="18.42578125" style="4" customWidth="1"/>
    <col min="6157" max="6157" width="0.5703125" style="4" customWidth="1"/>
    <col min="6158" max="6158" width="11" style="4" bestFit="1" customWidth="1"/>
    <col min="6159" max="6159" width="0.5703125" style="4" customWidth="1"/>
    <col min="6160" max="6160" width="17.28515625" style="4" customWidth="1"/>
    <col min="6161" max="6161" width="0.5703125" style="4" customWidth="1"/>
    <col min="6162" max="6162" width="12.42578125" style="4" customWidth="1"/>
    <col min="6163" max="6163" width="0.5703125" style="4" customWidth="1"/>
    <col min="6164" max="6164" width="11" style="4" bestFit="1" customWidth="1"/>
    <col min="6165" max="6165" width="0.5703125" style="4" customWidth="1"/>
    <col min="6166" max="6166" width="12" style="4" customWidth="1"/>
    <col min="6167" max="6167" width="9.5703125" style="4" bestFit="1" customWidth="1"/>
    <col min="6168" max="6398" width="9.140625" style="4" customWidth="1"/>
    <col min="6399" max="6400" width="2.42578125" style="4"/>
    <col min="6401" max="6402" width="1.42578125" style="4" customWidth="1"/>
    <col min="6403" max="6403" width="32.5703125" style="4" customWidth="1"/>
    <col min="6404" max="6404" width="7.42578125" style="4" customWidth="1"/>
    <col min="6405" max="6405" width="0.5703125" style="4" customWidth="1"/>
    <col min="6406" max="6406" width="10.7109375" style="4" customWidth="1"/>
    <col min="6407" max="6407" width="0.5703125" style="4" customWidth="1"/>
    <col min="6408" max="6408" width="10.7109375" style="4" customWidth="1"/>
    <col min="6409" max="6409" width="0.5703125" style="4" customWidth="1"/>
    <col min="6410" max="6410" width="16.5703125" style="4" customWidth="1"/>
    <col min="6411" max="6411" width="0.5703125" style="4" customWidth="1"/>
    <col min="6412" max="6412" width="18.42578125" style="4" customWidth="1"/>
    <col min="6413" max="6413" width="0.5703125" style="4" customWidth="1"/>
    <col min="6414" max="6414" width="11" style="4" bestFit="1" customWidth="1"/>
    <col min="6415" max="6415" width="0.5703125" style="4" customWidth="1"/>
    <col min="6416" max="6416" width="17.28515625" style="4" customWidth="1"/>
    <col min="6417" max="6417" width="0.5703125" style="4" customWidth="1"/>
    <col min="6418" max="6418" width="12.42578125" style="4" customWidth="1"/>
    <col min="6419" max="6419" width="0.5703125" style="4" customWidth="1"/>
    <col min="6420" max="6420" width="11" style="4" bestFit="1" customWidth="1"/>
    <col min="6421" max="6421" width="0.5703125" style="4" customWidth="1"/>
    <col min="6422" max="6422" width="12" style="4" customWidth="1"/>
    <col min="6423" max="6423" width="9.5703125" style="4" bestFit="1" customWidth="1"/>
    <col min="6424" max="6654" width="9.140625" style="4" customWidth="1"/>
    <col min="6655" max="6656" width="2.42578125" style="4"/>
    <col min="6657" max="6658" width="1.42578125" style="4" customWidth="1"/>
    <col min="6659" max="6659" width="32.5703125" style="4" customWidth="1"/>
    <col min="6660" max="6660" width="7.42578125" style="4" customWidth="1"/>
    <col min="6661" max="6661" width="0.5703125" style="4" customWidth="1"/>
    <col min="6662" max="6662" width="10.7109375" style="4" customWidth="1"/>
    <col min="6663" max="6663" width="0.5703125" style="4" customWidth="1"/>
    <col min="6664" max="6664" width="10.7109375" style="4" customWidth="1"/>
    <col min="6665" max="6665" width="0.5703125" style="4" customWidth="1"/>
    <col min="6666" max="6666" width="16.5703125" style="4" customWidth="1"/>
    <col min="6667" max="6667" width="0.5703125" style="4" customWidth="1"/>
    <col min="6668" max="6668" width="18.42578125" style="4" customWidth="1"/>
    <col min="6669" max="6669" width="0.5703125" style="4" customWidth="1"/>
    <col min="6670" max="6670" width="11" style="4" bestFit="1" customWidth="1"/>
    <col min="6671" max="6671" width="0.5703125" style="4" customWidth="1"/>
    <col min="6672" max="6672" width="17.28515625" style="4" customWidth="1"/>
    <col min="6673" max="6673" width="0.5703125" style="4" customWidth="1"/>
    <col min="6674" max="6674" width="12.42578125" style="4" customWidth="1"/>
    <col min="6675" max="6675" width="0.5703125" style="4" customWidth="1"/>
    <col min="6676" max="6676" width="11" style="4" bestFit="1" customWidth="1"/>
    <col min="6677" max="6677" width="0.5703125" style="4" customWidth="1"/>
    <col min="6678" max="6678" width="12" style="4" customWidth="1"/>
    <col min="6679" max="6679" width="9.5703125" style="4" bestFit="1" customWidth="1"/>
    <col min="6680" max="6910" width="9.140625" style="4" customWidth="1"/>
    <col min="6911" max="6912" width="2.42578125" style="4"/>
    <col min="6913" max="6914" width="1.42578125" style="4" customWidth="1"/>
    <col min="6915" max="6915" width="32.5703125" style="4" customWidth="1"/>
    <col min="6916" max="6916" width="7.42578125" style="4" customWidth="1"/>
    <col min="6917" max="6917" width="0.5703125" style="4" customWidth="1"/>
    <col min="6918" max="6918" width="10.7109375" style="4" customWidth="1"/>
    <col min="6919" max="6919" width="0.5703125" style="4" customWidth="1"/>
    <col min="6920" max="6920" width="10.7109375" style="4" customWidth="1"/>
    <col min="6921" max="6921" width="0.5703125" style="4" customWidth="1"/>
    <col min="6922" max="6922" width="16.5703125" style="4" customWidth="1"/>
    <col min="6923" max="6923" width="0.5703125" style="4" customWidth="1"/>
    <col min="6924" max="6924" width="18.42578125" style="4" customWidth="1"/>
    <col min="6925" max="6925" width="0.5703125" style="4" customWidth="1"/>
    <col min="6926" max="6926" width="11" style="4" bestFit="1" customWidth="1"/>
    <col min="6927" max="6927" width="0.5703125" style="4" customWidth="1"/>
    <col min="6928" max="6928" width="17.28515625" style="4" customWidth="1"/>
    <col min="6929" max="6929" width="0.5703125" style="4" customWidth="1"/>
    <col min="6930" max="6930" width="12.42578125" style="4" customWidth="1"/>
    <col min="6931" max="6931" width="0.5703125" style="4" customWidth="1"/>
    <col min="6932" max="6932" width="11" style="4" bestFit="1" customWidth="1"/>
    <col min="6933" max="6933" width="0.5703125" style="4" customWidth="1"/>
    <col min="6934" max="6934" width="12" style="4" customWidth="1"/>
    <col min="6935" max="6935" width="9.5703125" style="4" bestFit="1" customWidth="1"/>
    <col min="6936" max="7166" width="9.140625" style="4" customWidth="1"/>
    <col min="7167" max="7168" width="2.42578125" style="4"/>
    <col min="7169" max="7170" width="1.42578125" style="4" customWidth="1"/>
    <col min="7171" max="7171" width="32.5703125" style="4" customWidth="1"/>
    <col min="7172" max="7172" width="7.42578125" style="4" customWidth="1"/>
    <col min="7173" max="7173" width="0.5703125" style="4" customWidth="1"/>
    <col min="7174" max="7174" width="10.7109375" style="4" customWidth="1"/>
    <col min="7175" max="7175" width="0.5703125" style="4" customWidth="1"/>
    <col min="7176" max="7176" width="10.7109375" style="4" customWidth="1"/>
    <col min="7177" max="7177" width="0.5703125" style="4" customWidth="1"/>
    <col min="7178" max="7178" width="16.5703125" style="4" customWidth="1"/>
    <col min="7179" max="7179" width="0.5703125" style="4" customWidth="1"/>
    <col min="7180" max="7180" width="18.42578125" style="4" customWidth="1"/>
    <col min="7181" max="7181" width="0.5703125" style="4" customWidth="1"/>
    <col min="7182" max="7182" width="11" style="4" bestFit="1" customWidth="1"/>
    <col min="7183" max="7183" width="0.5703125" style="4" customWidth="1"/>
    <col min="7184" max="7184" width="17.28515625" style="4" customWidth="1"/>
    <col min="7185" max="7185" width="0.5703125" style="4" customWidth="1"/>
    <col min="7186" max="7186" width="12.42578125" style="4" customWidth="1"/>
    <col min="7187" max="7187" width="0.5703125" style="4" customWidth="1"/>
    <col min="7188" max="7188" width="11" style="4" bestFit="1" customWidth="1"/>
    <col min="7189" max="7189" width="0.5703125" style="4" customWidth="1"/>
    <col min="7190" max="7190" width="12" style="4" customWidth="1"/>
    <col min="7191" max="7191" width="9.5703125" style="4" bestFit="1" customWidth="1"/>
    <col min="7192" max="7422" width="9.140625" style="4" customWidth="1"/>
    <col min="7423" max="7424" width="2.42578125" style="4"/>
    <col min="7425" max="7426" width="1.42578125" style="4" customWidth="1"/>
    <col min="7427" max="7427" width="32.5703125" style="4" customWidth="1"/>
    <col min="7428" max="7428" width="7.42578125" style="4" customWidth="1"/>
    <col min="7429" max="7429" width="0.5703125" style="4" customWidth="1"/>
    <col min="7430" max="7430" width="10.7109375" style="4" customWidth="1"/>
    <col min="7431" max="7431" width="0.5703125" style="4" customWidth="1"/>
    <col min="7432" max="7432" width="10.7109375" style="4" customWidth="1"/>
    <col min="7433" max="7433" width="0.5703125" style="4" customWidth="1"/>
    <col min="7434" max="7434" width="16.5703125" style="4" customWidth="1"/>
    <col min="7435" max="7435" width="0.5703125" style="4" customWidth="1"/>
    <col min="7436" max="7436" width="18.42578125" style="4" customWidth="1"/>
    <col min="7437" max="7437" width="0.5703125" style="4" customWidth="1"/>
    <col min="7438" max="7438" width="11" style="4" bestFit="1" customWidth="1"/>
    <col min="7439" max="7439" width="0.5703125" style="4" customWidth="1"/>
    <col min="7440" max="7440" width="17.28515625" style="4" customWidth="1"/>
    <col min="7441" max="7441" width="0.5703125" style="4" customWidth="1"/>
    <col min="7442" max="7442" width="12.42578125" style="4" customWidth="1"/>
    <col min="7443" max="7443" width="0.5703125" style="4" customWidth="1"/>
    <col min="7444" max="7444" width="11" style="4" bestFit="1" customWidth="1"/>
    <col min="7445" max="7445" width="0.5703125" style="4" customWidth="1"/>
    <col min="7446" max="7446" width="12" style="4" customWidth="1"/>
    <col min="7447" max="7447" width="9.5703125" style="4" bestFit="1" customWidth="1"/>
    <col min="7448" max="7678" width="9.140625" style="4" customWidth="1"/>
    <col min="7679" max="7680" width="2.42578125" style="4"/>
    <col min="7681" max="7682" width="1.42578125" style="4" customWidth="1"/>
    <col min="7683" max="7683" width="32.5703125" style="4" customWidth="1"/>
    <col min="7684" max="7684" width="7.42578125" style="4" customWidth="1"/>
    <col min="7685" max="7685" width="0.5703125" style="4" customWidth="1"/>
    <col min="7686" max="7686" width="10.7109375" style="4" customWidth="1"/>
    <col min="7687" max="7687" width="0.5703125" style="4" customWidth="1"/>
    <col min="7688" max="7688" width="10.7109375" style="4" customWidth="1"/>
    <col min="7689" max="7689" width="0.5703125" style="4" customWidth="1"/>
    <col min="7690" max="7690" width="16.5703125" style="4" customWidth="1"/>
    <col min="7691" max="7691" width="0.5703125" style="4" customWidth="1"/>
    <col min="7692" max="7692" width="18.42578125" style="4" customWidth="1"/>
    <col min="7693" max="7693" width="0.5703125" style="4" customWidth="1"/>
    <col min="7694" max="7694" width="11" style="4" bestFit="1" customWidth="1"/>
    <col min="7695" max="7695" width="0.5703125" style="4" customWidth="1"/>
    <col min="7696" max="7696" width="17.28515625" style="4" customWidth="1"/>
    <col min="7697" max="7697" width="0.5703125" style="4" customWidth="1"/>
    <col min="7698" max="7698" width="12.42578125" style="4" customWidth="1"/>
    <col min="7699" max="7699" width="0.5703125" style="4" customWidth="1"/>
    <col min="7700" max="7700" width="11" style="4" bestFit="1" customWidth="1"/>
    <col min="7701" max="7701" width="0.5703125" style="4" customWidth="1"/>
    <col min="7702" max="7702" width="12" style="4" customWidth="1"/>
    <col min="7703" max="7703" width="9.5703125" style="4" bestFit="1" customWidth="1"/>
    <col min="7704" max="7934" width="9.140625" style="4" customWidth="1"/>
    <col min="7935" max="7936" width="2.42578125" style="4"/>
    <col min="7937" max="7938" width="1.42578125" style="4" customWidth="1"/>
    <col min="7939" max="7939" width="32.5703125" style="4" customWidth="1"/>
    <col min="7940" max="7940" width="7.42578125" style="4" customWidth="1"/>
    <col min="7941" max="7941" width="0.5703125" style="4" customWidth="1"/>
    <col min="7942" max="7942" width="10.7109375" style="4" customWidth="1"/>
    <col min="7943" max="7943" width="0.5703125" style="4" customWidth="1"/>
    <col min="7944" max="7944" width="10.7109375" style="4" customWidth="1"/>
    <col min="7945" max="7945" width="0.5703125" style="4" customWidth="1"/>
    <col min="7946" max="7946" width="16.5703125" style="4" customWidth="1"/>
    <col min="7947" max="7947" width="0.5703125" style="4" customWidth="1"/>
    <col min="7948" max="7948" width="18.42578125" style="4" customWidth="1"/>
    <col min="7949" max="7949" width="0.5703125" style="4" customWidth="1"/>
    <col min="7950" max="7950" width="11" style="4" bestFit="1" customWidth="1"/>
    <col min="7951" max="7951" width="0.5703125" style="4" customWidth="1"/>
    <col min="7952" max="7952" width="17.28515625" style="4" customWidth="1"/>
    <col min="7953" max="7953" width="0.5703125" style="4" customWidth="1"/>
    <col min="7954" max="7954" width="12.42578125" style="4" customWidth="1"/>
    <col min="7955" max="7955" width="0.5703125" style="4" customWidth="1"/>
    <col min="7956" max="7956" width="11" style="4" bestFit="1" customWidth="1"/>
    <col min="7957" max="7957" width="0.5703125" style="4" customWidth="1"/>
    <col min="7958" max="7958" width="12" style="4" customWidth="1"/>
    <col min="7959" max="7959" width="9.5703125" style="4" bestFit="1" customWidth="1"/>
    <col min="7960" max="8190" width="9.140625" style="4" customWidth="1"/>
    <col min="8191" max="8192" width="2.42578125" style="4"/>
    <col min="8193" max="8194" width="1.42578125" style="4" customWidth="1"/>
    <col min="8195" max="8195" width="32.5703125" style="4" customWidth="1"/>
    <col min="8196" max="8196" width="7.42578125" style="4" customWidth="1"/>
    <col min="8197" max="8197" width="0.5703125" style="4" customWidth="1"/>
    <col min="8198" max="8198" width="10.7109375" style="4" customWidth="1"/>
    <col min="8199" max="8199" width="0.5703125" style="4" customWidth="1"/>
    <col min="8200" max="8200" width="10.7109375" style="4" customWidth="1"/>
    <col min="8201" max="8201" width="0.5703125" style="4" customWidth="1"/>
    <col min="8202" max="8202" width="16.5703125" style="4" customWidth="1"/>
    <col min="8203" max="8203" width="0.5703125" style="4" customWidth="1"/>
    <col min="8204" max="8204" width="18.42578125" style="4" customWidth="1"/>
    <col min="8205" max="8205" width="0.5703125" style="4" customWidth="1"/>
    <col min="8206" max="8206" width="11" style="4" bestFit="1" customWidth="1"/>
    <col min="8207" max="8207" width="0.5703125" style="4" customWidth="1"/>
    <col min="8208" max="8208" width="17.28515625" style="4" customWidth="1"/>
    <col min="8209" max="8209" width="0.5703125" style="4" customWidth="1"/>
    <col min="8210" max="8210" width="12.42578125" style="4" customWidth="1"/>
    <col min="8211" max="8211" width="0.5703125" style="4" customWidth="1"/>
    <col min="8212" max="8212" width="11" style="4" bestFit="1" customWidth="1"/>
    <col min="8213" max="8213" width="0.5703125" style="4" customWidth="1"/>
    <col min="8214" max="8214" width="12" style="4" customWidth="1"/>
    <col min="8215" max="8215" width="9.5703125" style="4" bestFit="1" customWidth="1"/>
    <col min="8216" max="8446" width="9.140625" style="4" customWidth="1"/>
    <col min="8447" max="8448" width="2.42578125" style="4"/>
    <col min="8449" max="8450" width="1.42578125" style="4" customWidth="1"/>
    <col min="8451" max="8451" width="32.5703125" style="4" customWidth="1"/>
    <col min="8452" max="8452" width="7.42578125" style="4" customWidth="1"/>
    <col min="8453" max="8453" width="0.5703125" style="4" customWidth="1"/>
    <col min="8454" max="8454" width="10.7109375" style="4" customWidth="1"/>
    <col min="8455" max="8455" width="0.5703125" style="4" customWidth="1"/>
    <col min="8456" max="8456" width="10.7109375" style="4" customWidth="1"/>
    <col min="8457" max="8457" width="0.5703125" style="4" customWidth="1"/>
    <col min="8458" max="8458" width="16.5703125" style="4" customWidth="1"/>
    <col min="8459" max="8459" width="0.5703125" style="4" customWidth="1"/>
    <col min="8460" max="8460" width="18.42578125" style="4" customWidth="1"/>
    <col min="8461" max="8461" width="0.5703125" style="4" customWidth="1"/>
    <col min="8462" max="8462" width="11" style="4" bestFit="1" customWidth="1"/>
    <col min="8463" max="8463" width="0.5703125" style="4" customWidth="1"/>
    <col min="8464" max="8464" width="17.28515625" style="4" customWidth="1"/>
    <col min="8465" max="8465" width="0.5703125" style="4" customWidth="1"/>
    <col min="8466" max="8466" width="12.42578125" style="4" customWidth="1"/>
    <col min="8467" max="8467" width="0.5703125" style="4" customWidth="1"/>
    <col min="8468" max="8468" width="11" style="4" bestFit="1" customWidth="1"/>
    <col min="8469" max="8469" width="0.5703125" style="4" customWidth="1"/>
    <col min="8470" max="8470" width="12" style="4" customWidth="1"/>
    <col min="8471" max="8471" width="9.5703125" style="4" bestFit="1" customWidth="1"/>
    <col min="8472" max="8702" width="9.140625" style="4" customWidth="1"/>
    <col min="8703" max="8704" width="2.42578125" style="4"/>
    <col min="8705" max="8706" width="1.42578125" style="4" customWidth="1"/>
    <col min="8707" max="8707" width="32.5703125" style="4" customWidth="1"/>
    <col min="8708" max="8708" width="7.42578125" style="4" customWidth="1"/>
    <col min="8709" max="8709" width="0.5703125" style="4" customWidth="1"/>
    <col min="8710" max="8710" width="10.7109375" style="4" customWidth="1"/>
    <col min="8711" max="8711" width="0.5703125" style="4" customWidth="1"/>
    <col min="8712" max="8712" width="10.7109375" style="4" customWidth="1"/>
    <col min="8713" max="8713" width="0.5703125" style="4" customWidth="1"/>
    <col min="8714" max="8714" width="16.5703125" style="4" customWidth="1"/>
    <col min="8715" max="8715" width="0.5703125" style="4" customWidth="1"/>
    <col min="8716" max="8716" width="18.42578125" style="4" customWidth="1"/>
    <col min="8717" max="8717" width="0.5703125" style="4" customWidth="1"/>
    <col min="8718" max="8718" width="11" style="4" bestFit="1" customWidth="1"/>
    <col min="8719" max="8719" width="0.5703125" style="4" customWidth="1"/>
    <col min="8720" max="8720" width="17.28515625" style="4" customWidth="1"/>
    <col min="8721" max="8721" width="0.5703125" style="4" customWidth="1"/>
    <col min="8722" max="8722" width="12.42578125" style="4" customWidth="1"/>
    <col min="8723" max="8723" width="0.5703125" style="4" customWidth="1"/>
    <col min="8724" max="8724" width="11" style="4" bestFit="1" customWidth="1"/>
    <col min="8725" max="8725" width="0.5703125" style="4" customWidth="1"/>
    <col min="8726" max="8726" width="12" style="4" customWidth="1"/>
    <col min="8727" max="8727" width="9.5703125" style="4" bestFit="1" customWidth="1"/>
    <col min="8728" max="8958" width="9.140625" style="4" customWidth="1"/>
    <col min="8959" max="8960" width="2.42578125" style="4"/>
    <col min="8961" max="8962" width="1.42578125" style="4" customWidth="1"/>
    <col min="8963" max="8963" width="32.5703125" style="4" customWidth="1"/>
    <col min="8964" max="8964" width="7.42578125" style="4" customWidth="1"/>
    <col min="8965" max="8965" width="0.5703125" style="4" customWidth="1"/>
    <col min="8966" max="8966" width="10.7109375" style="4" customWidth="1"/>
    <col min="8967" max="8967" width="0.5703125" style="4" customWidth="1"/>
    <col min="8968" max="8968" width="10.7109375" style="4" customWidth="1"/>
    <col min="8969" max="8969" width="0.5703125" style="4" customWidth="1"/>
    <col min="8970" max="8970" width="16.5703125" style="4" customWidth="1"/>
    <col min="8971" max="8971" width="0.5703125" style="4" customWidth="1"/>
    <col min="8972" max="8972" width="18.42578125" style="4" customWidth="1"/>
    <col min="8973" max="8973" width="0.5703125" style="4" customWidth="1"/>
    <col min="8974" max="8974" width="11" style="4" bestFit="1" customWidth="1"/>
    <col min="8975" max="8975" width="0.5703125" style="4" customWidth="1"/>
    <col min="8976" max="8976" width="17.28515625" style="4" customWidth="1"/>
    <col min="8977" max="8977" width="0.5703125" style="4" customWidth="1"/>
    <col min="8978" max="8978" width="12.42578125" style="4" customWidth="1"/>
    <col min="8979" max="8979" width="0.5703125" style="4" customWidth="1"/>
    <col min="8980" max="8980" width="11" style="4" bestFit="1" customWidth="1"/>
    <col min="8981" max="8981" width="0.5703125" style="4" customWidth="1"/>
    <col min="8982" max="8982" width="12" style="4" customWidth="1"/>
    <col min="8983" max="8983" width="9.5703125" style="4" bestFit="1" customWidth="1"/>
    <col min="8984" max="9214" width="9.140625" style="4" customWidth="1"/>
    <col min="9215" max="9216" width="2.42578125" style="4"/>
    <col min="9217" max="9218" width="1.42578125" style="4" customWidth="1"/>
    <col min="9219" max="9219" width="32.5703125" style="4" customWidth="1"/>
    <col min="9220" max="9220" width="7.42578125" style="4" customWidth="1"/>
    <col min="9221" max="9221" width="0.5703125" style="4" customWidth="1"/>
    <col min="9222" max="9222" width="10.7109375" style="4" customWidth="1"/>
    <col min="9223" max="9223" width="0.5703125" style="4" customWidth="1"/>
    <col min="9224" max="9224" width="10.7109375" style="4" customWidth="1"/>
    <col min="9225" max="9225" width="0.5703125" style="4" customWidth="1"/>
    <col min="9226" max="9226" width="16.5703125" style="4" customWidth="1"/>
    <col min="9227" max="9227" width="0.5703125" style="4" customWidth="1"/>
    <col min="9228" max="9228" width="18.42578125" style="4" customWidth="1"/>
    <col min="9229" max="9229" width="0.5703125" style="4" customWidth="1"/>
    <col min="9230" max="9230" width="11" style="4" bestFit="1" customWidth="1"/>
    <col min="9231" max="9231" width="0.5703125" style="4" customWidth="1"/>
    <col min="9232" max="9232" width="17.28515625" style="4" customWidth="1"/>
    <col min="9233" max="9233" width="0.5703125" style="4" customWidth="1"/>
    <col min="9234" max="9234" width="12.42578125" style="4" customWidth="1"/>
    <col min="9235" max="9235" width="0.5703125" style="4" customWidth="1"/>
    <col min="9236" max="9236" width="11" style="4" bestFit="1" customWidth="1"/>
    <col min="9237" max="9237" width="0.5703125" style="4" customWidth="1"/>
    <col min="9238" max="9238" width="12" style="4" customWidth="1"/>
    <col min="9239" max="9239" width="9.5703125" style="4" bestFit="1" customWidth="1"/>
    <col min="9240" max="9470" width="9.140625" style="4" customWidth="1"/>
    <col min="9471" max="9472" width="2.42578125" style="4"/>
    <col min="9473" max="9474" width="1.42578125" style="4" customWidth="1"/>
    <col min="9475" max="9475" width="32.5703125" style="4" customWidth="1"/>
    <col min="9476" max="9476" width="7.42578125" style="4" customWidth="1"/>
    <col min="9477" max="9477" width="0.5703125" style="4" customWidth="1"/>
    <col min="9478" max="9478" width="10.7109375" style="4" customWidth="1"/>
    <col min="9479" max="9479" width="0.5703125" style="4" customWidth="1"/>
    <col min="9480" max="9480" width="10.7109375" style="4" customWidth="1"/>
    <col min="9481" max="9481" width="0.5703125" style="4" customWidth="1"/>
    <col min="9482" max="9482" width="16.5703125" style="4" customWidth="1"/>
    <col min="9483" max="9483" width="0.5703125" style="4" customWidth="1"/>
    <col min="9484" max="9484" width="18.42578125" style="4" customWidth="1"/>
    <col min="9485" max="9485" width="0.5703125" style="4" customWidth="1"/>
    <col min="9486" max="9486" width="11" style="4" bestFit="1" customWidth="1"/>
    <col min="9487" max="9487" width="0.5703125" style="4" customWidth="1"/>
    <col min="9488" max="9488" width="17.28515625" style="4" customWidth="1"/>
    <col min="9489" max="9489" width="0.5703125" style="4" customWidth="1"/>
    <col min="9490" max="9490" width="12.42578125" style="4" customWidth="1"/>
    <col min="9491" max="9491" width="0.5703125" style="4" customWidth="1"/>
    <col min="9492" max="9492" width="11" style="4" bestFit="1" customWidth="1"/>
    <col min="9493" max="9493" width="0.5703125" style="4" customWidth="1"/>
    <col min="9494" max="9494" width="12" style="4" customWidth="1"/>
    <col min="9495" max="9495" width="9.5703125" style="4" bestFit="1" customWidth="1"/>
    <col min="9496" max="9726" width="9.140625" style="4" customWidth="1"/>
    <col min="9727" max="9728" width="2.42578125" style="4"/>
    <col min="9729" max="9730" width="1.42578125" style="4" customWidth="1"/>
    <col min="9731" max="9731" width="32.5703125" style="4" customWidth="1"/>
    <col min="9732" max="9732" width="7.42578125" style="4" customWidth="1"/>
    <col min="9733" max="9733" width="0.5703125" style="4" customWidth="1"/>
    <col min="9734" max="9734" width="10.7109375" style="4" customWidth="1"/>
    <col min="9735" max="9735" width="0.5703125" style="4" customWidth="1"/>
    <col min="9736" max="9736" width="10.7109375" style="4" customWidth="1"/>
    <col min="9737" max="9737" width="0.5703125" style="4" customWidth="1"/>
    <col min="9738" max="9738" width="16.5703125" style="4" customWidth="1"/>
    <col min="9739" max="9739" width="0.5703125" style="4" customWidth="1"/>
    <col min="9740" max="9740" width="18.42578125" style="4" customWidth="1"/>
    <col min="9741" max="9741" width="0.5703125" style="4" customWidth="1"/>
    <col min="9742" max="9742" width="11" style="4" bestFit="1" customWidth="1"/>
    <col min="9743" max="9743" width="0.5703125" style="4" customWidth="1"/>
    <col min="9744" max="9744" width="17.28515625" style="4" customWidth="1"/>
    <col min="9745" max="9745" width="0.5703125" style="4" customWidth="1"/>
    <col min="9746" max="9746" width="12.42578125" style="4" customWidth="1"/>
    <col min="9747" max="9747" width="0.5703125" style="4" customWidth="1"/>
    <col min="9748" max="9748" width="11" style="4" bestFit="1" customWidth="1"/>
    <col min="9749" max="9749" width="0.5703125" style="4" customWidth="1"/>
    <col min="9750" max="9750" width="12" style="4" customWidth="1"/>
    <col min="9751" max="9751" width="9.5703125" style="4" bestFit="1" customWidth="1"/>
    <col min="9752" max="9982" width="9.140625" style="4" customWidth="1"/>
    <col min="9983" max="9984" width="2.42578125" style="4"/>
    <col min="9985" max="9986" width="1.42578125" style="4" customWidth="1"/>
    <col min="9987" max="9987" width="32.5703125" style="4" customWidth="1"/>
    <col min="9988" max="9988" width="7.42578125" style="4" customWidth="1"/>
    <col min="9989" max="9989" width="0.5703125" style="4" customWidth="1"/>
    <col min="9990" max="9990" width="10.7109375" style="4" customWidth="1"/>
    <col min="9991" max="9991" width="0.5703125" style="4" customWidth="1"/>
    <col min="9992" max="9992" width="10.7109375" style="4" customWidth="1"/>
    <col min="9993" max="9993" width="0.5703125" style="4" customWidth="1"/>
    <col min="9994" max="9994" width="16.5703125" style="4" customWidth="1"/>
    <col min="9995" max="9995" width="0.5703125" style="4" customWidth="1"/>
    <col min="9996" max="9996" width="18.42578125" style="4" customWidth="1"/>
    <col min="9997" max="9997" width="0.5703125" style="4" customWidth="1"/>
    <col min="9998" max="9998" width="11" style="4" bestFit="1" customWidth="1"/>
    <col min="9999" max="9999" width="0.5703125" style="4" customWidth="1"/>
    <col min="10000" max="10000" width="17.28515625" style="4" customWidth="1"/>
    <col min="10001" max="10001" width="0.5703125" style="4" customWidth="1"/>
    <col min="10002" max="10002" width="12.42578125" style="4" customWidth="1"/>
    <col min="10003" max="10003" width="0.5703125" style="4" customWidth="1"/>
    <col min="10004" max="10004" width="11" style="4" bestFit="1" customWidth="1"/>
    <col min="10005" max="10005" width="0.5703125" style="4" customWidth="1"/>
    <col min="10006" max="10006" width="12" style="4" customWidth="1"/>
    <col min="10007" max="10007" width="9.5703125" style="4" bestFit="1" customWidth="1"/>
    <col min="10008" max="10238" width="9.140625" style="4" customWidth="1"/>
    <col min="10239" max="10240" width="2.42578125" style="4"/>
    <col min="10241" max="10242" width="1.42578125" style="4" customWidth="1"/>
    <col min="10243" max="10243" width="32.5703125" style="4" customWidth="1"/>
    <col min="10244" max="10244" width="7.42578125" style="4" customWidth="1"/>
    <col min="10245" max="10245" width="0.5703125" style="4" customWidth="1"/>
    <col min="10246" max="10246" width="10.7109375" style="4" customWidth="1"/>
    <col min="10247" max="10247" width="0.5703125" style="4" customWidth="1"/>
    <col min="10248" max="10248" width="10.7109375" style="4" customWidth="1"/>
    <col min="10249" max="10249" width="0.5703125" style="4" customWidth="1"/>
    <col min="10250" max="10250" width="16.5703125" style="4" customWidth="1"/>
    <col min="10251" max="10251" width="0.5703125" style="4" customWidth="1"/>
    <col min="10252" max="10252" width="18.42578125" style="4" customWidth="1"/>
    <col min="10253" max="10253" width="0.5703125" style="4" customWidth="1"/>
    <col min="10254" max="10254" width="11" style="4" bestFit="1" customWidth="1"/>
    <col min="10255" max="10255" width="0.5703125" style="4" customWidth="1"/>
    <col min="10256" max="10256" width="17.28515625" style="4" customWidth="1"/>
    <col min="10257" max="10257" width="0.5703125" style="4" customWidth="1"/>
    <col min="10258" max="10258" width="12.42578125" style="4" customWidth="1"/>
    <col min="10259" max="10259" width="0.5703125" style="4" customWidth="1"/>
    <col min="10260" max="10260" width="11" style="4" bestFit="1" customWidth="1"/>
    <col min="10261" max="10261" width="0.5703125" style="4" customWidth="1"/>
    <col min="10262" max="10262" width="12" style="4" customWidth="1"/>
    <col min="10263" max="10263" width="9.5703125" style="4" bestFit="1" customWidth="1"/>
    <col min="10264" max="10494" width="9.140625" style="4" customWidth="1"/>
    <col min="10495" max="10496" width="2.42578125" style="4"/>
    <col min="10497" max="10498" width="1.42578125" style="4" customWidth="1"/>
    <col min="10499" max="10499" width="32.5703125" style="4" customWidth="1"/>
    <col min="10500" max="10500" width="7.42578125" style="4" customWidth="1"/>
    <col min="10501" max="10501" width="0.5703125" style="4" customWidth="1"/>
    <col min="10502" max="10502" width="10.7109375" style="4" customWidth="1"/>
    <col min="10503" max="10503" width="0.5703125" style="4" customWidth="1"/>
    <col min="10504" max="10504" width="10.7109375" style="4" customWidth="1"/>
    <col min="10505" max="10505" width="0.5703125" style="4" customWidth="1"/>
    <col min="10506" max="10506" width="16.5703125" style="4" customWidth="1"/>
    <col min="10507" max="10507" width="0.5703125" style="4" customWidth="1"/>
    <col min="10508" max="10508" width="18.42578125" style="4" customWidth="1"/>
    <col min="10509" max="10509" width="0.5703125" style="4" customWidth="1"/>
    <col min="10510" max="10510" width="11" style="4" bestFit="1" customWidth="1"/>
    <col min="10511" max="10511" width="0.5703125" style="4" customWidth="1"/>
    <col min="10512" max="10512" width="17.28515625" style="4" customWidth="1"/>
    <col min="10513" max="10513" width="0.5703125" style="4" customWidth="1"/>
    <col min="10514" max="10514" width="12.42578125" style="4" customWidth="1"/>
    <col min="10515" max="10515" width="0.5703125" style="4" customWidth="1"/>
    <col min="10516" max="10516" width="11" style="4" bestFit="1" customWidth="1"/>
    <col min="10517" max="10517" width="0.5703125" style="4" customWidth="1"/>
    <col min="10518" max="10518" width="12" style="4" customWidth="1"/>
    <col min="10519" max="10519" width="9.5703125" style="4" bestFit="1" customWidth="1"/>
    <col min="10520" max="10750" width="9.140625" style="4" customWidth="1"/>
    <col min="10751" max="10752" width="2.42578125" style="4"/>
    <col min="10753" max="10754" width="1.42578125" style="4" customWidth="1"/>
    <col min="10755" max="10755" width="32.5703125" style="4" customWidth="1"/>
    <col min="10756" max="10756" width="7.42578125" style="4" customWidth="1"/>
    <col min="10757" max="10757" width="0.5703125" style="4" customWidth="1"/>
    <col min="10758" max="10758" width="10.7109375" style="4" customWidth="1"/>
    <col min="10759" max="10759" width="0.5703125" style="4" customWidth="1"/>
    <col min="10760" max="10760" width="10.7109375" style="4" customWidth="1"/>
    <col min="10761" max="10761" width="0.5703125" style="4" customWidth="1"/>
    <col min="10762" max="10762" width="16.5703125" style="4" customWidth="1"/>
    <col min="10763" max="10763" width="0.5703125" style="4" customWidth="1"/>
    <col min="10764" max="10764" width="18.42578125" style="4" customWidth="1"/>
    <col min="10765" max="10765" width="0.5703125" style="4" customWidth="1"/>
    <col min="10766" max="10766" width="11" style="4" bestFit="1" customWidth="1"/>
    <col min="10767" max="10767" width="0.5703125" style="4" customWidth="1"/>
    <col min="10768" max="10768" width="17.28515625" style="4" customWidth="1"/>
    <col min="10769" max="10769" width="0.5703125" style="4" customWidth="1"/>
    <col min="10770" max="10770" width="12.42578125" style="4" customWidth="1"/>
    <col min="10771" max="10771" width="0.5703125" style="4" customWidth="1"/>
    <col min="10772" max="10772" width="11" style="4" bestFit="1" customWidth="1"/>
    <col min="10773" max="10773" width="0.5703125" style="4" customWidth="1"/>
    <col min="10774" max="10774" width="12" style="4" customWidth="1"/>
    <col min="10775" max="10775" width="9.5703125" style="4" bestFit="1" customWidth="1"/>
    <col min="10776" max="11006" width="9.140625" style="4" customWidth="1"/>
    <col min="11007" max="11008" width="2.42578125" style="4"/>
    <col min="11009" max="11010" width="1.42578125" style="4" customWidth="1"/>
    <col min="11011" max="11011" width="32.5703125" style="4" customWidth="1"/>
    <col min="11012" max="11012" width="7.42578125" style="4" customWidth="1"/>
    <col min="11013" max="11013" width="0.5703125" style="4" customWidth="1"/>
    <col min="11014" max="11014" width="10.7109375" style="4" customWidth="1"/>
    <col min="11015" max="11015" width="0.5703125" style="4" customWidth="1"/>
    <col min="11016" max="11016" width="10.7109375" style="4" customWidth="1"/>
    <col min="11017" max="11017" width="0.5703125" style="4" customWidth="1"/>
    <col min="11018" max="11018" width="16.5703125" style="4" customWidth="1"/>
    <col min="11019" max="11019" width="0.5703125" style="4" customWidth="1"/>
    <col min="11020" max="11020" width="18.42578125" style="4" customWidth="1"/>
    <col min="11021" max="11021" width="0.5703125" style="4" customWidth="1"/>
    <col min="11022" max="11022" width="11" style="4" bestFit="1" customWidth="1"/>
    <col min="11023" max="11023" width="0.5703125" style="4" customWidth="1"/>
    <col min="11024" max="11024" width="17.28515625" style="4" customWidth="1"/>
    <col min="11025" max="11025" width="0.5703125" style="4" customWidth="1"/>
    <col min="11026" max="11026" width="12.42578125" style="4" customWidth="1"/>
    <col min="11027" max="11027" width="0.5703125" style="4" customWidth="1"/>
    <col min="11028" max="11028" width="11" style="4" bestFit="1" customWidth="1"/>
    <col min="11029" max="11029" width="0.5703125" style="4" customWidth="1"/>
    <col min="11030" max="11030" width="12" style="4" customWidth="1"/>
    <col min="11031" max="11031" width="9.5703125" style="4" bestFit="1" customWidth="1"/>
    <col min="11032" max="11262" width="9.140625" style="4" customWidth="1"/>
    <col min="11263" max="11264" width="2.42578125" style="4"/>
    <col min="11265" max="11266" width="1.42578125" style="4" customWidth="1"/>
    <col min="11267" max="11267" width="32.5703125" style="4" customWidth="1"/>
    <col min="11268" max="11268" width="7.42578125" style="4" customWidth="1"/>
    <col min="11269" max="11269" width="0.5703125" style="4" customWidth="1"/>
    <col min="11270" max="11270" width="10.7109375" style="4" customWidth="1"/>
    <col min="11271" max="11271" width="0.5703125" style="4" customWidth="1"/>
    <col min="11272" max="11272" width="10.7109375" style="4" customWidth="1"/>
    <col min="11273" max="11273" width="0.5703125" style="4" customWidth="1"/>
    <col min="11274" max="11274" width="16.5703125" style="4" customWidth="1"/>
    <col min="11275" max="11275" width="0.5703125" style="4" customWidth="1"/>
    <col min="11276" max="11276" width="18.42578125" style="4" customWidth="1"/>
    <col min="11277" max="11277" width="0.5703125" style="4" customWidth="1"/>
    <col min="11278" max="11278" width="11" style="4" bestFit="1" customWidth="1"/>
    <col min="11279" max="11279" width="0.5703125" style="4" customWidth="1"/>
    <col min="11280" max="11280" width="17.28515625" style="4" customWidth="1"/>
    <col min="11281" max="11281" width="0.5703125" style="4" customWidth="1"/>
    <col min="11282" max="11282" width="12.42578125" style="4" customWidth="1"/>
    <col min="11283" max="11283" width="0.5703125" style="4" customWidth="1"/>
    <col min="11284" max="11284" width="11" style="4" bestFit="1" customWidth="1"/>
    <col min="11285" max="11285" width="0.5703125" style="4" customWidth="1"/>
    <col min="11286" max="11286" width="12" style="4" customWidth="1"/>
    <col min="11287" max="11287" width="9.5703125" style="4" bestFit="1" customWidth="1"/>
    <col min="11288" max="11518" width="9.140625" style="4" customWidth="1"/>
    <col min="11519" max="11520" width="2.42578125" style="4"/>
    <col min="11521" max="11522" width="1.42578125" style="4" customWidth="1"/>
    <col min="11523" max="11523" width="32.5703125" style="4" customWidth="1"/>
    <col min="11524" max="11524" width="7.42578125" style="4" customWidth="1"/>
    <col min="11525" max="11525" width="0.5703125" style="4" customWidth="1"/>
    <col min="11526" max="11526" width="10.7109375" style="4" customWidth="1"/>
    <col min="11527" max="11527" width="0.5703125" style="4" customWidth="1"/>
    <col min="11528" max="11528" width="10.7109375" style="4" customWidth="1"/>
    <col min="11529" max="11529" width="0.5703125" style="4" customWidth="1"/>
    <col min="11530" max="11530" width="16.5703125" style="4" customWidth="1"/>
    <col min="11531" max="11531" width="0.5703125" style="4" customWidth="1"/>
    <col min="11532" max="11532" width="18.42578125" style="4" customWidth="1"/>
    <col min="11533" max="11533" width="0.5703125" style="4" customWidth="1"/>
    <col min="11534" max="11534" width="11" style="4" bestFit="1" customWidth="1"/>
    <col min="11535" max="11535" width="0.5703125" style="4" customWidth="1"/>
    <col min="11536" max="11536" width="17.28515625" style="4" customWidth="1"/>
    <col min="11537" max="11537" width="0.5703125" style="4" customWidth="1"/>
    <col min="11538" max="11538" width="12.42578125" style="4" customWidth="1"/>
    <col min="11539" max="11539" width="0.5703125" style="4" customWidth="1"/>
    <col min="11540" max="11540" width="11" style="4" bestFit="1" customWidth="1"/>
    <col min="11541" max="11541" width="0.5703125" style="4" customWidth="1"/>
    <col min="11542" max="11542" width="12" style="4" customWidth="1"/>
    <col min="11543" max="11543" width="9.5703125" style="4" bestFit="1" customWidth="1"/>
    <col min="11544" max="11774" width="9.140625" style="4" customWidth="1"/>
    <col min="11775" max="11776" width="2.42578125" style="4"/>
    <col min="11777" max="11778" width="1.42578125" style="4" customWidth="1"/>
    <col min="11779" max="11779" width="32.5703125" style="4" customWidth="1"/>
    <col min="11780" max="11780" width="7.42578125" style="4" customWidth="1"/>
    <col min="11781" max="11781" width="0.5703125" style="4" customWidth="1"/>
    <col min="11782" max="11782" width="10.7109375" style="4" customWidth="1"/>
    <col min="11783" max="11783" width="0.5703125" style="4" customWidth="1"/>
    <col min="11784" max="11784" width="10.7109375" style="4" customWidth="1"/>
    <col min="11785" max="11785" width="0.5703125" style="4" customWidth="1"/>
    <col min="11786" max="11786" width="16.5703125" style="4" customWidth="1"/>
    <col min="11787" max="11787" width="0.5703125" style="4" customWidth="1"/>
    <col min="11788" max="11788" width="18.42578125" style="4" customWidth="1"/>
    <col min="11789" max="11789" width="0.5703125" style="4" customWidth="1"/>
    <col min="11790" max="11790" width="11" style="4" bestFit="1" customWidth="1"/>
    <col min="11791" max="11791" width="0.5703125" style="4" customWidth="1"/>
    <col min="11792" max="11792" width="17.28515625" style="4" customWidth="1"/>
    <col min="11793" max="11793" width="0.5703125" style="4" customWidth="1"/>
    <col min="11794" max="11794" width="12.42578125" style="4" customWidth="1"/>
    <col min="11795" max="11795" width="0.5703125" style="4" customWidth="1"/>
    <col min="11796" max="11796" width="11" style="4" bestFit="1" customWidth="1"/>
    <col min="11797" max="11797" width="0.5703125" style="4" customWidth="1"/>
    <col min="11798" max="11798" width="12" style="4" customWidth="1"/>
    <col min="11799" max="11799" width="9.5703125" style="4" bestFit="1" customWidth="1"/>
    <col min="11800" max="12030" width="9.140625" style="4" customWidth="1"/>
    <col min="12031" max="12032" width="2.42578125" style="4"/>
    <col min="12033" max="12034" width="1.42578125" style="4" customWidth="1"/>
    <col min="12035" max="12035" width="32.5703125" style="4" customWidth="1"/>
    <col min="12036" max="12036" width="7.42578125" style="4" customWidth="1"/>
    <col min="12037" max="12037" width="0.5703125" style="4" customWidth="1"/>
    <col min="12038" max="12038" width="10.7109375" style="4" customWidth="1"/>
    <col min="12039" max="12039" width="0.5703125" style="4" customWidth="1"/>
    <col min="12040" max="12040" width="10.7109375" style="4" customWidth="1"/>
    <col min="12041" max="12041" width="0.5703125" style="4" customWidth="1"/>
    <col min="12042" max="12042" width="16.5703125" style="4" customWidth="1"/>
    <col min="12043" max="12043" width="0.5703125" style="4" customWidth="1"/>
    <col min="12044" max="12044" width="18.42578125" style="4" customWidth="1"/>
    <col min="12045" max="12045" width="0.5703125" style="4" customWidth="1"/>
    <col min="12046" max="12046" width="11" style="4" bestFit="1" customWidth="1"/>
    <col min="12047" max="12047" width="0.5703125" style="4" customWidth="1"/>
    <col min="12048" max="12048" width="17.28515625" style="4" customWidth="1"/>
    <col min="12049" max="12049" width="0.5703125" style="4" customWidth="1"/>
    <col min="12050" max="12050" width="12.42578125" style="4" customWidth="1"/>
    <col min="12051" max="12051" width="0.5703125" style="4" customWidth="1"/>
    <col min="12052" max="12052" width="11" style="4" bestFit="1" customWidth="1"/>
    <col min="12053" max="12053" width="0.5703125" style="4" customWidth="1"/>
    <col min="12054" max="12054" width="12" style="4" customWidth="1"/>
    <col min="12055" max="12055" width="9.5703125" style="4" bestFit="1" customWidth="1"/>
    <col min="12056" max="12286" width="9.140625" style="4" customWidth="1"/>
    <col min="12287" max="12288" width="2.42578125" style="4"/>
    <col min="12289" max="12290" width="1.42578125" style="4" customWidth="1"/>
    <col min="12291" max="12291" width="32.5703125" style="4" customWidth="1"/>
    <col min="12292" max="12292" width="7.42578125" style="4" customWidth="1"/>
    <col min="12293" max="12293" width="0.5703125" style="4" customWidth="1"/>
    <col min="12294" max="12294" width="10.7109375" style="4" customWidth="1"/>
    <col min="12295" max="12295" width="0.5703125" style="4" customWidth="1"/>
    <col min="12296" max="12296" width="10.7109375" style="4" customWidth="1"/>
    <col min="12297" max="12297" width="0.5703125" style="4" customWidth="1"/>
    <col min="12298" max="12298" width="16.5703125" style="4" customWidth="1"/>
    <col min="12299" max="12299" width="0.5703125" style="4" customWidth="1"/>
    <col min="12300" max="12300" width="18.42578125" style="4" customWidth="1"/>
    <col min="12301" max="12301" width="0.5703125" style="4" customWidth="1"/>
    <col min="12302" max="12302" width="11" style="4" bestFit="1" customWidth="1"/>
    <col min="12303" max="12303" width="0.5703125" style="4" customWidth="1"/>
    <col min="12304" max="12304" width="17.28515625" style="4" customWidth="1"/>
    <col min="12305" max="12305" width="0.5703125" style="4" customWidth="1"/>
    <col min="12306" max="12306" width="12.42578125" style="4" customWidth="1"/>
    <col min="12307" max="12307" width="0.5703125" style="4" customWidth="1"/>
    <col min="12308" max="12308" width="11" style="4" bestFit="1" customWidth="1"/>
    <col min="12309" max="12309" width="0.5703125" style="4" customWidth="1"/>
    <col min="12310" max="12310" width="12" style="4" customWidth="1"/>
    <col min="12311" max="12311" width="9.5703125" style="4" bestFit="1" customWidth="1"/>
    <col min="12312" max="12542" width="9.140625" style="4" customWidth="1"/>
    <col min="12543" max="12544" width="2.42578125" style="4"/>
    <col min="12545" max="12546" width="1.42578125" style="4" customWidth="1"/>
    <col min="12547" max="12547" width="32.5703125" style="4" customWidth="1"/>
    <col min="12548" max="12548" width="7.42578125" style="4" customWidth="1"/>
    <col min="12549" max="12549" width="0.5703125" style="4" customWidth="1"/>
    <col min="12550" max="12550" width="10.7109375" style="4" customWidth="1"/>
    <col min="12551" max="12551" width="0.5703125" style="4" customWidth="1"/>
    <col min="12552" max="12552" width="10.7109375" style="4" customWidth="1"/>
    <col min="12553" max="12553" width="0.5703125" style="4" customWidth="1"/>
    <col min="12554" max="12554" width="16.5703125" style="4" customWidth="1"/>
    <col min="12555" max="12555" width="0.5703125" style="4" customWidth="1"/>
    <col min="12556" max="12556" width="18.42578125" style="4" customWidth="1"/>
    <col min="12557" max="12557" width="0.5703125" style="4" customWidth="1"/>
    <col min="12558" max="12558" width="11" style="4" bestFit="1" customWidth="1"/>
    <col min="12559" max="12559" width="0.5703125" style="4" customWidth="1"/>
    <col min="12560" max="12560" width="17.28515625" style="4" customWidth="1"/>
    <col min="12561" max="12561" width="0.5703125" style="4" customWidth="1"/>
    <col min="12562" max="12562" width="12.42578125" style="4" customWidth="1"/>
    <col min="12563" max="12563" width="0.5703125" style="4" customWidth="1"/>
    <col min="12564" max="12564" width="11" style="4" bestFit="1" customWidth="1"/>
    <col min="12565" max="12565" width="0.5703125" style="4" customWidth="1"/>
    <col min="12566" max="12566" width="12" style="4" customWidth="1"/>
    <col min="12567" max="12567" width="9.5703125" style="4" bestFit="1" customWidth="1"/>
    <col min="12568" max="12798" width="9.140625" style="4" customWidth="1"/>
    <col min="12799" max="12800" width="2.42578125" style="4"/>
    <col min="12801" max="12802" width="1.42578125" style="4" customWidth="1"/>
    <col min="12803" max="12803" width="32.5703125" style="4" customWidth="1"/>
    <col min="12804" max="12804" width="7.42578125" style="4" customWidth="1"/>
    <col min="12805" max="12805" width="0.5703125" style="4" customWidth="1"/>
    <col min="12806" max="12806" width="10.7109375" style="4" customWidth="1"/>
    <col min="12807" max="12807" width="0.5703125" style="4" customWidth="1"/>
    <col min="12808" max="12808" width="10.7109375" style="4" customWidth="1"/>
    <col min="12809" max="12809" width="0.5703125" style="4" customWidth="1"/>
    <col min="12810" max="12810" width="16.5703125" style="4" customWidth="1"/>
    <col min="12811" max="12811" width="0.5703125" style="4" customWidth="1"/>
    <col min="12812" max="12812" width="18.42578125" style="4" customWidth="1"/>
    <col min="12813" max="12813" width="0.5703125" style="4" customWidth="1"/>
    <col min="12814" max="12814" width="11" style="4" bestFit="1" customWidth="1"/>
    <col min="12815" max="12815" width="0.5703125" style="4" customWidth="1"/>
    <col min="12816" max="12816" width="17.28515625" style="4" customWidth="1"/>
    <col min="12817" max="12817" width="0.5703125" style="4" customWidth="1"/>
    <col min="12818" max="12818" width="12.42578125" style="4" customWidth="1"/>
    <col min="12819" max="12819" width="0.5703125" style="4" customWidth="1"/>
    <col min="12820" max="12820" width="11" style="4" bestFit="1" customWidth="1"/>
    <col min="12821" max="12821" width="0.5703125" style="4" customWidth="1"/>
    <col min="12822" max="12822" width="12" style="4" customWidth="1"/>
    <col min="12823" max="12823" width="9.5703125" style="4" bestFit="1" customWidth="1"/>
    <col min="12824" max="13054" width="9.140625" style="4" customWidth="1"/>
    <col min="13055" max="13056" width="2.42578125" style="4"/>
    <col min="13057" max="13058" width="1.42578125" style="4" customWidth="1"/>
    <col min="13059" max="13059" width="32.5703125" style="4" customWidth="1"/>
    <col min="13060" max="13060" width="7.42578125" style="4" customWidth="1"/>
    <col min="13061" max="13061" width="0.5703125" style="4" customWidth="1"/>
    <col min="13062" max="13062" width="10.7109375" style="4" customWidth="1"/>
    <col min="13063" max="13063" width="0.5703125" style="4" customWidth="1"/>
    <col min="13064" max="13064" width="10.7109375" style="4" customWidth="1"/>
    <col min="13065" max="13065" width="0.5703125" style="4" customWidth="1"/>
    <col min="13066" max="13066" width="16.5703125" style="4" customWidth="1"/>
    <col min="13067" max="13067" width="0.5703125" style="4" customWidth="1"/>
    <col min="13068" max="13068" width="18.42578125" style="4" customWidth="1"/>
    <col min="13069" max="13069" width="0.5703125" style="4" customWidth="1"/>
    <col min="13070" max="13070" width="11" style="4" bestFit="1" customWidth="1"/>
    <col min="13071" max="13071" width="0.5703125" style="4" customWidth="1"/>
    <col min="13072" max="13072" width="17.28515625" style="4" customWidth="1"/>
    <col min="13073" max="13073" width="0.5703125" style="4" customWidth="1"/>
    <col min="13074" max="13074" width="12.42578125" style="4" customWidth="1"/>
    <col min="13075" max="13075" width="0.5703125" style="4" customWidth="1"/>
    <col min="13076" max="13076" width="11" style="4" bestFit="1" customWidth="1"/>
    <col min="13077" max="13077" width="0.5703125" style="4" customWidth="1"/>
    <col min="13078" max="13078" width="12" style="4" customWidth="1"/>
    <col min="13079" max="13079" width="9.5703125" style="4" bestFit="1" customWidth="1"/>
    <col min="13080" max="13310" width="9.140625" style="4" customWidth="1"/>
    <col min="13311" max="13312" width="2.42578125" style="4"/>
    <col min="13313" max="13314" width="1.42578125" style="4" customWidth="1"/>
    <col min="13315" max="13315" width="32.5703125" style="4" customWidth="1"/>
    <col min="13316" max="13316" width="7.42578125" style="4" customWidth="1"/>
    <col min="13317" max="13317" width="0.5703125" style="4" customWidth="1"/>
    <col min="13318" max="13318" width="10.7109375" style="4" customWidth="1"/>
    <col min="13319" max="13319" width="0.5703125" style="4" customWidth="1"/>
    <col min="13320" max="13320" width="10.7109375" style="4" customWidth="1"/>
    <col min="13321" max="13321" width="0.5703125" style="4" customWidth="1"/>
    <col min="13322" max="13322" width="16.5703125" style="4" customWidth="1"/>
    <col min="13323" max="13323" width="0.5703125" style="4" customWidth="1"/>
    <col min="13324" max="13324" width="18.42578125" style="4" customWidth="1"/>
    <col min="13325" max="13325" width="0.5703125" style="4" customWidth="1"/>
    <col min="13326" max="13326" width="11" style="4" bestFit="1" customWidth="1"/>
    <col min="13327" max="13327" width="0.5703125" style="4" customWidth="1"/>
    <col min="13328" max="13328" width="17.28515625" style="4" customWidth="1"/>
    <col min="13329" max="13329" width="0.5703125" style="4" customWidth="1"/>
    <col min="13330" max="13330" width="12.42578125" style="4" customWidth="1"/>
    <col min="13331" max="13331" width="0.5703125" style="4" customWidth="1"/>
    <col min="13332" max="13332" width="11" style="4" bestFit="1" customWidth="1"/>
    <col min="13333" max="13333" width="0.5703125" style="4" customWidth="1"/>
    <col min="13334" max="13334" width="12" style="4" customWidth="1"/>
    <col min="13335" max="13335" width="9.5703125" style="4" bestFit="1" customWidth="1"/>
    <col min="13336" max="13566" width="9.140625" style="4" customWidth="1"/>
    <col min="13567" max="13568" width="2.42578125" style="4"/>
    <col min="13569" max="13570" width="1.42578125" style="4" customWidth="1"/>
    <col min="13571" max="13571" width="32.5703125" style="4" customWidth="1"/>
    <col min="13572" max="13572" width="7.42578125" style="4" customWidth="1"/>
    <col min="13573" max="13573" width="0.5703125" style="4" customWidth="1"/>
    <col min="13574" max="13574" width="10.7109375" style="4" customWidth="1"/>
    <col min="13575" max="13575" width="0.5703125" style="4" customWidth="1"/>
    <col min="13576" max="13576" width="10.7109375" style="4" customWidth="1"/>
    <col min="13577" max="13577" width="0.5703125" style="4" customWidth="1"/>
    <col min="13578" max="13578" width="16.5703125" style="4" customWidth="1"/>
    <col min="13579" max="13579" width="0.5703125" style="4" customWidth="1"/>
    <col min="13580" max="13580" width="18.42578125" style="4" customWidth="1"/>
    <col min="13581" max="13581" width="0.5703125" style="4" customWidth="1"/>
    <col min="13582" max="13582" width="11" style="4" bestFit="1" customWidth="1"/>
    <col min="13583" max="13583" width="0.5703125" style="4" customWidth="1"/>
    <col min="13584" max="13584" width="17.28515625" style="4" customWidth="1"/>
    <col min="13585" max="13585" width="0.5703125" style="4" customWidth="1"/>
    <col min="13586" max="13586" width="12.42578125" style="4" customWidth="1"/>
    <col min="13587" max="13587" width="0.5703125" style="4" customWidth="1"/>
    <col min="13588" max="13588" width="11" style="4" bestFit="1" customWidth="1"/>
    <col min="13589" max="13589" width="0.5703125" style="4" customWidth="1"/>
    <col min="13590" max="13590" width="12" style="4" customWidth="1"/>
    <col min="13591" max="13591" width="9.5703125" style="4" bestFit="1" customWidth="1"/>
    <col min="13592" max="13822" width="9.140625" style="4" customWidth="1"/>
    <col min="13823" max="13824" width="2.42578125" style="4"/>
    <col min="13825" max="13826" width="1.42578125" style="4" customWidth="1"/>
    <col min="13827" max="13827" width="32.5703125" style="4" customWidth="1"/>
    <col min="13828" max="13828" width="7.42578125" style="4" customWidth="1"/>
    <col min="13829" max="13829" width="0.5703125" style="4" customWidth="1"/>
    <col min="13830" max="13830" width="10.7109375" style="4" customWidth="1"/>
    <col min="13831" max="13831" width="0.5703125" style="4" customWidth="1"/>
    <col min="13832" max="13832" width="10.7109375" style="4" customWidth="1"/>
    <col min="13833" max="13833" width="0.5703125" style="4" customWidth="1"/>
    <col min="13834" max="13834" width="16.5703125" style="4" customWidth="1"/>
    <col min="13835" max="13835" width="0.5703125" style="4" customWidth="1"/>
    <col min="13836" max="13836" width="18.42578125" style="4" customWidth="1"/>
    <col min="13837" max="13837" width="0.5703125" style="4" customWidth="1"/>
    <col min="13838" max="13838" width="11" style="4" bestFit="1" customWidth="1"/>
    <col min="13839" max="13839" width="0.5703125" style="4" customWidth="1"/>
    <col min="13840" max="13840" width="17.28515625" style="4" customWidth="1"/>
    <col min="13841" max="13841" width="0.5703125" style="4" customWidth="1"/>
    <col min="13842" max="13842" width="12.42578125" style="4" customWidth="1"/>
    <col min="13843" max="13843" width="0.5703125" style="4" customWidth="1"/>
    <col min="13844" max="13844" width="11" style="4" bestFit="1" customWidth="1"/>
    <col min="13845" max="13845" width="0.5703125" style="4" customWidth="1"/>
    <col min="13846" max="13846" width="12" style="4" customWidth="1"/>
    <col min="13847" max="13847" width="9.5703125" style="4" bestFit="1" customWidth="1"/>
    <col min="13848" max="14078" width="9.140625" style="4" customWidth="1"/>
    <col min="14079" max="14080" width="2.42578125" style="4"/>
    <col min="14081" max="14082" width="1.42578125" style="4" customWidth="1"/>
    <col min="14083" max="14083" width="32.5703125" style="4" customWidth="1"/>
    <col min="14084" max="14084" width="7.42578125" style="4" customWidth="1"/>
    <col min="14085" max="14085" width="0.5703125" style="4" customWidth="1"/>
    <col min="14086" max="14086" width="10.7109375" style="4" customWidth="1"/>
    <col min="14087" max="14087" width="0.5703125" style="4" customWidth="1"/>
    <col min="14088" max="14088" width="10.7109375" style="4" customWidth="1"/>
    <col min="14089" max="14089" width="0.5703125" style="4" customWidth="1"/>
    <col min="14090" max="14090" width="16.5703125" style="4" customWidth="1"/>
    <col min="14091" max="14091" width="0.5703125" style="4" customWidth="1"/>
    <col min="14092" max="14092" width="18.42578125" style="4" customWidth="1"/>
    <col min="14093" max="14093" width="0.5703125" style="4" customWidth="1"/>
    <col min="14094" max="14094" width="11" style="4" bestFit="1" customWidth="1"/>
    <col min="14095" max="14095" width="0.5703125" style="4" customWidth="1"/>
    <col min="14096" max="14096" width="17.28515625" style="4" customWidth="1"/>
    <col min="14097" max="14097" width="0.5703125" style="4" customWidth="1"/>
    <col min="14098" max="14098" width="12.42578125" style="4" customWidth="1"/>
    <col min="14099" max="14099" width="0.5703125" style="4" customWidth="1"/>
    <col min="14100" max="14100" width="11" style="4" bestFit="1" customWidth="1"/>
    <col min="14101" max="14101" width="0.5703125" style="4" customWidth="1"/>
    <col min="14102" max="14102" width="12" style="4" customWidth="1"/>
    <col min="14103" max="14103" width="9.5703125" style="4" bestFit="1" customWidth="1"/>
    <col min="14104" max="14334" width="9.140625" style="4" customWidth="1"/>
    <col min="14335" max="14336" width="2.42578125" style="4"/>
    <col min="14337" max="14338" width="1.42578125" style="4" customWidth="1"/>
    <col min="14339" max="14339" width="32.5703125" style="4" customWidth="1"/>
    <col min="14340" max="14340" width="7.42578125" style="4" customWidth="1"/>
    <col min="14341" max="14341" width="0.5703125" style="4" customWidth="1"/>
    <col min="14342" max="14342" width="10.7109375" style="4" customWidth="1"/>
    <col min="14343" max="14343" width="0.5703125" style="4" customWidth="1"/>
    <col min="14344" max="14344" width="10.7109375" style="4" customWidth="1"/>
    <col min="14345" max="14345" width="0.5703125" style="4" customWidth="1"/>
    <col min="14346" max="14346" width="16.5703125" style="4" customWidth="1"/>
    <col min="14347" max="14347" width="0.5703125" style="4" customWidth="1"/>
    <col min="14348" max="14348" width="18.42578125" style="4" customWidth="1"/>
    <col min="14349" max="14349" width="0.5703125" style="4" customWidth="1"/>
    <col min="14350" max="14350" width="11" style="4" bestFit="1" customWidth="1"/>
    <col min="14351" max="14351" width="0.5703125" style="4" customWidth="1"/>
    <col min="14352" max="14352" width="17.28515625" style="4" customWidth="1"/>
    <col min="14353" max="14353" width="0.5703125" style="4" customWidth="1"/>
    <col min="14354" max="14354" width="12.42578125" style="4" customWidth="1"/>
    <col min="14355" max="14355" width="0.5703125" style="4" customWidth="1"/>
    <col min="14356" max="14356" width="11" style="4" bestFit="1" customWidth="1"/>
    <col min="14357" max="14357" width="0.5703125" style="4" customWidth="1"/>
    <col min="14358" max="14358" width="12" style="4" customWidth="1"/>
    <col min="14359" max="14359" width="9.5703125" style="4" bestFit="1" customWidth="1"/>
    <col min="14360" max="14590" width="9.140625" style="4" customWidth="1"/>
    <col min="14591" max="14592" width="2.42578125" style="4"/>
    <col min="14593" max="14594" width="1.42578125" style="4" customWidth="1"/>
    <col min="14595" max="14595" width="32.5703125" style="4" customWidth="1"/>
    <col min="14596" max="14596" width="7.42578125" style="4" customWidth="1"/>
    <col min="14597" max="14597" width="0.5703125" style="4" customWidth="1"/>
    <col min="14598" max="14598" width="10.7109375" style="4" customWidth="1"/>
    <col min="14599" max="14599" width="0.5703125" style="4" customWidth="1"/>
    <col min="14600" max="14600" width="10.7109375" style="4" customWidth="1"/>
    <col min="14601" max="14601" width="0.5703125" style="4" customWidth="1"/>
    <col min="14602" max="14602" width="16.5703125" style="4" customWidth="1"/>
    <col min="14603" max="14603" width="0.5703125" style="4" customWidth="1"/>
    <col min="14604" max="14604" width="18.42578125" style="4" customWidth="1"/>
    <col min="14605" max="14605" width="0.5703125" style="4" customWidth="1"/>
    <col min="14606" max="14606" width="11" style="4" bestFit="1" customWidth="1"/>
    <col min="14607" max="14607" width="0.5703125" style="4" customWidth="1"/>
    <col min="14608" max="14608" width="17.28515625" style="4" customWidth="1"/>
    <col min="14609" max="14609" width="0.5703125" style="4" customWidth="1"/>
    <col min="14610" max="14610" width="12.42578125" style="4" customWidth="1"/>
    <col min="14611" max="14611" width="0.5703125" style="4" customWidth="1"/>
    <col min="14612" max="14612" width="11" style="4" bestFit="1" customWidth="1"/>
    <col min="14613" max="14613" width="0.5703125" style="4" customWidth="1"/>
    <col min="14614" max="14614" width="12" style="4" customWidth="1"/>
    <col min="14615" max="14615" width="9.5703125" style="4" bestFit="1" customWidth="1"/>
    <col min="14616" max="14846" width="9.140625" style="4" customWidth="1"/>
    <col min="14847" max="14848" width="2.42578125" style="4"/>
    <col min="14849" max="14850" width="1.42578125" style="4" customWidth="1"/>
    <col min="14851" max="14851" width="32.5703125" style="4" customWidth="1"/>
    <col min="14852" max="14852" width="7.42578125" style="4" customWidth="1"/>
    <col min="14853" max="14853" width="0.5703125" style="4" customWidth="1"/>
    <col min="14854" max="14854" width="10.7109375" style="4" customWidth="1"/>
    <col min="14855" max="14855" width="0.5703125" style="4" customWidth="1"/>
    <col min="14856" max="14856" width="10.7109375" style="4" customWidth="1"/>
    <col min="14857" max="14857" width="0.5703125" style="4" customWidth="1"/>
    <col min="14858" max="14858" width="16.5703125" style="4" customWidth="1"/>
    <col min="14859" max="14859" width="0.5703125" style="4" customWidth="1"/>
    <col min="14860" max="14860" width="18.42578125" style="4" customWidth="1"/>
    <col min="14861" max="14861" width="0.5703125" style="4" customWidth="1"/>
    <col min="14862" max="14862" width="11" style="4" bestFit="1" customWidth="1"/>
    <col min="14863" max="14863" width="0.5703125" style="4" customWidth="1"/>
    <col min="14864" max="14864" width="17.28515625" style="4" customWidth="1"/>
    <col min="14865" max="14865" width="0.5703125" style="4" customWidth="1"/>
    <col min="14866" max="14866" width="12.42578125" style="4" customWidth="1"/>
    <col min="14867" max="14867" width="0.5703125" style="4" customWidth="1"/>
    <col min="14868" max="14868" width="11" style="4" bestFit="1" customWidth="1"/>
    <col min="14869" max="14869" width="0.5703125" style="4" customWidth="1"/>
    <col min="14870" max="14870" width="12" style="4" customWidth="1"/>
    <col min="14871" max="14871" width="9.5703125" style="4" bestFit="1" customWidth="1"/>
    <col min="14872" max="15102" width="9.140625" style="4" customWidth="1"/>
    <col min="15103" max="15104" width="2.42578125" style="4"/>
    <col min="15105" max="15106" width="1.42578125" style="4" customWidth="1"/>
    <col min="15107" max="15107" width="32.5703125" style="4" customWidth="1"/>
    <col min="15108" max="15108" width="7.42578125" style="4" customWidth="1"/>
    <col min="15109" max="15109" width="0.5703125" style="4" customWidth="1"/>
    <col min="15110" max="15110" width="10.7109375" style="4" customWidth="1"/>
    <col min="15111" max="15111" width="0.5703125" style="4" customWidth="1"/>
    <col min="15112" max="15112" width="10.7109375" style="4" customWidth="1"/>
    <col min="15113" max="15113" width="0.5703125" style="4" customWidth="1"/>
    <col min="15114" max="15114" width="16.5703125" style="4" customWidth="1"/>
    <col min="15115" max="15115" width="0.5703125" style="4" customWidth="1"/>
    <col min="15116" max="15116" width="18.42578125" style="4" customWidth="1"/>
    <col min="15117" max="15117" width="0.5703125" style="4" customWidth="1"/>
    <col min="15118" max="15118" width="11" style="4" bestFit="1" customWidth="1"/>
    <col min="15119" max="15119" width="0.5703125" style="4" customWidth="1"/>
    <col min="15120" max="15120" width="17.28515625" style="4" customWidth="1"/>
    <col min="15121" max="15121" width="0.5703125" style="4" customWidth="1"/>
    <col min="15122" max="15122" width="12.42578125" style="4" customWidth="1"/>
    <col min="15123" max="15123" width="0.5703125" style="4" customWidth="1"/>
    <col min="15124" max="15124" width="11" style="4" bestFit="1" customWidth="1"/>
    <col min="15125" max="15125" width="0.5703125" style="4" customWidth="1"/>
    <col min="15126" max="15126" width="12" style="4" customWidth="1"/>
    <col min="15127" max="15127" width="9.5703125" style="4" bestFit="1" customWidth="1"/>
    <col min="15128" max="15358" width="9.140625" style="4" customWidth="1"/>
    <col min="15359" max="15360" width="2.42578125" style="4"/>
    <col min="15361" max="15362" width="1.42578125" style="4" customWidth="1"/>
    <col min="15363" max="15363" width="32.5703125" style="4" customWidth="1"/>
    <col min="15364" max="15364" width="7.42578125" style="4" customWidth="1"/>
    <col min="15365" max="15365" width="0.5703125" style="4" customWidth="1"/>
    <col min="15366" max="15366" width="10.7109375" style="4" customWidth="1"/>
    <col min="15367" max="15367" width="0.5703125" style="4" customWidth="1"/>
    <col min="15368" max="15368" width="10.7109375" style="4" customWidth="1"/>
    <col min="15369" max="15369" width="0.5703125" style="4" customWidth="1"/>
    <col min="15370" max="15370" width="16.5703125" style="4" customWidth="1"/>
    <col min="15371" max="15371" width="0.5703125" style="4" customWidth="1"/>
    <col min="15372" max="15372" width="18.42578125" style="4" customWidth="1"/>
    <col min="15373" max="15373" width="0.5703125" style="4" customWidth="1"/>
    <col min="15374" max="15374" width="11" style="4" bestFit="1" customWidth="1"/>
    <col min="15375" max="15375" width="0.5703125" style="4" customWidth="1"/>
    <col min="15376" max="15376" width="17.28515625" style="4" customWidth="1"/>
    <col min="15377" max="15377" width="0.5703125" style="4" customWidth="1"/>
    <col min="15378" max="15378" width="12.42578125" style="4" customWidth="1"/>
    <col min="15379" max="15379" width="0.5703125" style="4" customWidth="1"/>
    <col min="15380" max="15380" width="11" style="4" bestFit="1" customWidth="1"/>
    <col min="15381" max="15381" width="0.5703125" style="4" customWidth="1"/>
    <col min="15382" max="15382" width="12" style="4" customWidth="1"/>
    <col min="15383" max="15383" width="9.5703125" style="4" bestFit="1" customWidth="1"/>
    <col min="15384" max="15614" width="9.140625" style="4" customWidth="1"/>
    <col min="15615" max="15616" width="2.42578125" style="4"/>
    <col min="15617" max="15618" width="1.42578125" style="4" customWidth="1"/>
    <col min="15619" max="15619" width="32.5703125" style="4" customWidth="1"/>
    <col min="15620" max="15620" width="7.42578125" style="4" customWidth="1"/>
    <col min="15621" max="15621" width="0.5703125" style="4" customWidth="1"/>
    <col min="15622" max="15622" width="10.7109375" style="4" customWidth="1"/>
    <col min="15623" max="15623" width="0.5703125" style="4" customWidth="1"/>
    <col min="15624" max="15624" width="10.7109375" style="4" customWidth="1"/>
    <col min="15625" max="15625" width="0.5703125" style="4" customWidth="1"/>
    <col min="15626" max="15626" width="16.5703125" style="4" customWidth="1"/>
    <col min="15627" max="15627" width="0.5703125" style="4" customWidth="1"/>
    <col min="15628" max="15628" width="18.42578125" style="4" customWidth="1"/>
    <col min="15629" max="15629" width="0.5703125" style="4" customWidth="1"/>
    <col min="15630" max="15630" width="11" style="4" bestFit="1" customWidth="1"/>
    <col min="15631" max="15631" width="0.5703125" style="4" customWidth="1"/>
    <col min="15632" max="15632" width="17.28515625" style="4" customWidth="1"/>
    <col min="15633" max="15633" width="0.5703125" style="4" customWidth="1"/>
    <col min="15634" max="15634" width="12.42578125" style="4" customWidth="1"/>
    <col min="15635" max="15635" width="0.5703125" style="4" customWidth="1"/>
    <col min="15636" max="15636" width="11" style="4" bestFit="1" customWidth="1"/>
    <col min="15637" max="15637" width="0.5703125" style="4" customWidth="1"/>
    <col min="15638" max="15638" width="12" style="4" customWidth="1"/>
    <col min="15639" max="15639" width="9.5703125" style="4" bestFit="1" customWidth="1"/>
    <col min="15640" max="15870" width="9.140625" style="4" customWidth="1"/>
    <col min="15871" max="15872" width="2.42578125" style="4"/>
    <col min="15873" max="15874" width="1.42578125" style="4" customWidth="1"/>
    <col min="15875" max="15875" width="32.5703125" style="4" customWidth="1"/>
    <col min="15876" max="15876" width="7.42578125" style="4" customWidth="1"/>
    <col min="15877" max="15877" width="0.5703125" style="4" customWidth="1"/>
    <col min="15878" max="15878" width="10.7109375" style="4" customWidth="1"/>
    <col min="15879" max="15879" width="0.5703125" style="4" customWidth="1"/>
    <col min="15880" max="15880" width="10.7109375" style="4" customWidth="1"/>
    <col min="15881" max="15881" width="0.5703125" style="4" customWidth="1"/>
    <col min="15882" max="15882" width="16.5703125" style="4" customWidth="1"/>
    <col min="15883" max="15883" width="0.5703125" style="4" customWidth="1"/>
    <col min="15884" max="15884" width="18.42578125" style="4" customWidth="1"/>
    <col min="15885" max="15885" width="0.5703125" style="4" customWidth="1"/>
    <col min="15886" max="15886" width="11" style="4" bestFit="1" customWidth="1"/>
    <col min="15887" max="15887" width="0.5703125" style="4" customWidth="1"/>
    <col min="15888" max="15888" width="17.28515625" style="4" customWidth="1"/>
    <col min="15889" max="15889" width="0.5703125" style="4" customWidth="1"/>
    <col min="15890" max="15890" width="12.42578125" style="4" customWidth="1"/>
    <col min="15891" max="15891" width="0.5703125" style="4" customWidth="1"/>
    <col min="15892" max="15892" width="11" style="4" bestFit="1" customWidth="1"/>
    <col min="15893" max="15893" width="0.5703125" style="4" customWidth="1"/>
    <col min="15894" max="15894" width="12" style="4" customWidth="1"/>
    <col min="15895" max="15895" width="9.5703125" style="4" bestFit="1" customWidth="1"/>
    <col min="15896" max="16126" width="9.140625" style="4" customWidth="1"/>
    <col min="16127" max="16128" width="2.42578125" style="4"/>
    <col min="16129" max="16130" width="1.42578125" style="4" customWidth="1"/>
    <col min="16131" max="16131" width="32.5703125" style="4" customWidth="1"/>
    <col min="16132" max="16132" width="7.42578125" style="4" customWidth="1"/>
    <col min="16133" max="16133" width="0.5703125" style="4" customWidth="1"/>
    <col min="16134" max="16134" width="10.7109375" style="4" customWidth="1"/>
    <col min="16135" max="16135" width="0.5703125" style="4" customWidth="1"/>
    <col min="16136" max="16136" width="10.7109375" style="4" customWidth="1"/>
    <col min="16137" max="16137" width="0.5703125" style="4" customWidth="1"/>
    <col min="16138" max="16138" width="16.5703125" style="4" customWidth="1"/>
    <col min="16139" max="16139" width="0.5703125" style="4" customWidth="1"/>
    <col min="16140" max="16140" width="18.42578125" style="4" customWidth="1"/>
    <col min="16141" max="16141" width="0.5703125" style="4" customWidth="1"/>
    <col min="16142" max="16142" width="11" style="4" bestFit="1" customWidth="1"/>
    <col min="16143" max="16143" width="0.5703125" style="4" customWidth="1"/>
    <col min="16144" max="16144" width="17.28515625" style="4" customWidth="1"/>
    <col min="16145" max="16145" width="0.5703125" style="4" customWidth="1"/>
    <col min="16146" max="16146" width="12.42578125" style="4" customWidth="1"/>
    <col min="16147" max="16147" width="0.5703125" style="4" customWidth="1"/>
    <col min="16148" max="16148" width="11" style="4" bestFit="1" customWidth="1"/>
    <col min="16149" max="16149" width="0.5703125" style="4" customWidth="1"/>
    <col min="16150" max="16150" width="12" style="4" customWidth="1"/>
    <col min="16151" max="16151" width="9.5703125" style="4" bestFit="1" customWidth="1"/>
    <col min="16152" max="16382" width="9.140625" style="4" customWidth="1"/>
    <col min="16383" max="16384" width="2.42578125" style="4"/>
  </cols>
  <sheetData>
    <row r="1" spans="1:35" ht="18" customHeight="1">
      <c r="A1" s="330" t="s">
        <v>0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U1" s="15"/>
    </row>
    <row r="2" spans="1:35" ht="18" customHeight="1">
      <c r="A2" s="330" t="s">
        <v>120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U2" s="62"/>
    </row>
    <row r="3" spans="1:35" ht="18" customHeight="1">
      <c r="A3" s="331" t="s">
        <v>114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52"/>
      <c r="N3" s="64"/>
      <c r="O3" s="64"/>
      <c r="P3" s="52"/>
      <c r="Q3" s="52"/>
      <c r="R3" s="64"/>
      <c r="S3" s="52"/>
      <c r="T3" s="64"/>
      <c r="U3" s="52"/>
      <c r="V3" s="64"/>
    </row>
    <row r="4" spans="1:35" ht="17.45" customHeight="1">
      <c r="A4" s="92"/>
      <c r="B4" s="92"/>
      <c r="C4" s="92"/>
      <c r="D4" s="92"/>
      <c r="E4" s="92"/>
      <c r="F4" s="93"/>
      <c r="G4" s="92"/>
      <c r="H4" s="93"/>
      <c r="I4" s="15"/>
      <c r="J4" s="93"/>
      <c r="K4" s="15"/>
      <c r="L4" s="93"/>
      <c r="M4" s="15"/>
      <c r="N4" s="93"/>
      <c r="O4" s="93"/>
      <c r="P4" s="15"/>
      <c r="Q4" s="15"/>
      <c r="R4" s="31"/>
      <c r="S4" s="15"/>
      <c r="T4" s="2"/>
      <c r="U4" s="62"/>
    </row>
    <row r="5" spans="1:35" s="228" customFormat="1" ht="17.100000000000001" customHeight="1">
      <c r="A5" s="227"/>
      <c r="B5" s="227"/>
      <c r="C5" s="227"/>
      <c r="D5" s="227"/>
      <c r="E5" s="227"/>
      <c r="F5" s="329" t="s">
        <v>121</v>
      </c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</row>
    <row r="6" spans="1:35" s="228" customFormat="1" ht="17.100000000000001" customHeight="1">
      <c r="A6" s="227"/>
      <c r="B6" s="227"/>
      <c r="C6" s="227"/>
      <c r="D6" s="227"/>
      <c r="E6" s="227"/>
      <c r="F6" s="332" t="s">
        <v>122</v>
      </c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229"/>
      <c r="T6" s="230"/>
      <c r="U6" s="231"/>
      <c r="V6" s="232"/>
    </row>
    <row r="7" spans="1:35" s="233" customFormat="1" ht="17.100000000000001" customHeight="1">
      <c r="F7" s="234"/>
      <c r="G7" s="235"/>
      <c r="H7" s="234"/>
      <c r="I7" s="235"/>
      <c r="K7" s="235"/>
      <c r="L7" s="230"/>
      <c r="M7" s="229"/>
      <c r="N7" s="230"/>
      <c r="O7" s="230"/>
      <c r="P7" s="236" t="s">
        <v>123</v>
      </c>
      <c r="Q7" s="235"/>
      <c r="R7" s="234"/>
      <c r="S7" s="235"/>
      <c r="T7" s="237"/>
      <c r="U7" s="235"/>
      <c r="V7" s="234"/>
    </row>
    <row r="8" spans="1:35" s="233" customFormat="1" ht="17.100000000000001" customHeight="1">
      <c r="F8" s="234"/>
      <c r="G8" s="235"/>
      <c r="H8" s="238"/>
      <c r="I8" s="235"/>
      <c r="K8" s="235"/>
      <c r="L8" s="329" t="s">
        <v>124</v>
      </c>
      <c r="M8" s="329"/>
      <c r="N8" s="329"/>
      <c r="O8" s="229"/>
      <c r="P8" s="239" t="s">
        <v>125</v>
      </c>
      <c r="Q8" s="235"/>
      <c r="R8" s="234"/>
      <c r="S8" s="235"/>
      <c r="T8" s="234"/>
      <c r="U8" s="235"/>
      <c r="V8" s="234"/>
    </row>
    <row r="9" spans="1:35" s="233" customFormat="1" ht="17.100000000000001" customHeight="1">
      <c r="F9" s="234"/>
      <c r="G9" s="235"/>
      <c r="H9" s="238"/>
      <c r="I9" s="235"/>
      <c r="J9" s="234" t="s">
        <v>126</v>
      </c>
      <c r="K9" s="235"/>
      <c r="L9" s="229"/>
      <c r="M9" s="229"/>
      <c r="N9" s="229"/>
      <c r="O9" s="229"/>
      <c r="P9" s="240" t="s">
        <v>127</v>
      </c>
      <c r="Q9" s="235"/>
      <c r="R9" s="234" t="s">
        <v>128</v>
      </c>
      <c r="S9" s="235"/>
      <c r="T9" s="234" t="s">
        <v>129</v>
      </c>
      <c r="U9" s="235"/>
      <c r="V9" s="234"/>
    </row>
    <row r="10" spans="1:35" s="233" customFormat="1" ht="17.100000000000001" customHeight="1">
      <c r="D10" s="241"/>
      <c r="F10" s="238" t="s">
        <v>130</v>
      </c>
      <c r="G10" s="242"/>
      <c r="H10" s="238" t="s">
        <v>131</v>
      </c>
      <c r="I10" s="235"/>
      <c r="J10" s="238" t="s">
        <v>132</v>
      </c>
      <c r="K10" s="235"/>
      <c r="L10" s="234" t="s">
        <v>133</v>
      </c>
      <c r="M10" s="235"/>
      <c r="N10" s="234" t="s">
        <v>134</v>
      </c>
      <c r="O10" s="238"/>
      <c r="P10" s="242" t="s">
        <v>135</v>
      </c>
      <c r="Q10" s="235"/>
      <c r="R10" s="234" t="s">
        <v>136</v>
      </c>
      <c r="S10" s="235"/>
      <c r="T10" s="234" t="s">
        <v>137</v>
      </c>
      <c r="U10" s="235"/>
      <c r="V10" s="234" t="s">
        <v>128</v>
      </c>
    </row>
    <row r="11" spans="1:35" s="233" customFormat="1" ht="17.100000000000001" customHeight="1">
      <c r="D11" s="241"/>
      <c r="F11" s="238" t="s">
        <v>138</v>
      </c>
      <c r="G11" s="242"/>
      <c r="H11" s="234" t="s">
        <v>139</v>
      </c>
      <c r="I11" s="235"/>
      <c r="J11" s="234" t="s">
        <v>73</v>
      </c>
      <c r="K11" s="235"/>
      <c r="L11" s="234" t="s">
        <v>140</v>
      </c>
      <c r="M11" s="235"/>
      <c r="N11" s="234" t="s">
        <v>141</v>
      </c>
      <c r="O11" s="238"/>
      <c r="P11" s="243" t="s">
        <v>142</v>
      </c>
      <c r="Q11" s="235"/>
      <c r="R11" s="234" t="s">
        <v>143</v>
      </c>
      <c r="S11" s="235"/>
      <c r="T11" s="234" t="s">
        <v>144</v>
      </c>
      <c r="U11" s="235"/>
      <c r="V11" s="234" t="s">
        <v>145</v>
      </c>
    </row>
    <row r="12" spans="1:35" s="233" customFormat="1" ht="17.100000000000001" customHeight="1">
      <c r="D12" s="244" t="s">
        <v>11</v>
      </c>
      <c r="F12" s="245" t="s">
        <v>12</v>
      </c>
      <c r="G12" s="242"/>
      <c r="H12" s="245" t="s">
        <v>12</v>
      </c>
      <c r="I12" s="235"/>
      <c r="J12" s="245" t="s">
        <v>12</v>
      </c>
      <c r="K12" s="235"/>
      <c r="L12" s="245" t="s">
        <v>12</v>
      </c>
      <c r="M12" s="235"/>
      <c r="N12" s="245" t="s">
        <v>12</v>
      </c>
      <c r="O12" s="238"/>
      <c r="P12" s="245" t="s">
        <v>12</v>
      </c>
      <c r="Q12" s="235"/>
      <c r="R12" s="245" t="s">
        <v>12</v>
      </c>
      <c r="S12" s="235"/>
      <c r="T12" s="245" t="s">
        <v>12</v>
      </c>
      <c r="U12" s="235"/>
      <c r="V12" s="245" t="s">
        <v>12</v>
      </c>
    </row>
    <row r="13" spans="1:35" s="233" customFormat="1" ht="6" customHeight="1">
      <c r="D13" s="241"/>
      <c r="F13" s="246"/>
      <c r="G13" s="247"/>
      <c r="H13" s="246"/>
      <c r="I13" s="248"/>
      <c r="J13" s="246"/>
      <c r="K13" s="248"/>
      <c r="L13" s="246"/>
      <c r="M13" s="248"/>
      <c r="N13" s="246"/>
      <c r="O13" s="247"/>
      <c r="P13" s="249"/>
      <c r="Q13" s="248"/>
      <c r="R13" s="249"/>
      <c r="S13" s="248"/>
      <c r="T13" s="246"/>
      <c r="U13" s="248"/>
      <c r="V13" s="249"/>
      <c r="W13" s="248"/>
    </row>
    <row r="14" spans="1:35" s="228" customFormat="1" ht="17.100000000000001" customHeight="1">
      <c r="A14" s="250" t="s">
        <v>146</v>
      </c>
      <c r="B14" s="250"/>
      <c r="C14" s="251"/>
      <c r="D14" s="241"/>
      <c r="E14" s="233"/>
      <c r="F14" s="252">
        <v>400000000</v>
      </c>
      <c r="G14" s="253"/>
      <c r="H14" s="252">
        <v>305527766</v>
      </c>
      <c r="I14" s="254"/>
      <c r="J14" s="252">
        <v>20636290</v>
      </c>
      <c r="K14" s="254"/>
      <c r="L14" s="252">
        <v>8692000</v>
      </c>
      <c r="M14" s="254"/>
      <c r="N14" s="252">
        <v>72290990</v>
      </c>
      <c r="O14" s="253"/>
      <c r="P14" s="252">
        <v>1070428</v>
      </c>
      <c r="Q14" s="254"/>
      <c r="R14" s="252">
        <f>SUM(F14:P14)</f>
        <v>808217474</v>
      </c>
      <c r="S14" s="254"/>
      <c r="T14" s="252">
        <v>80625475</v>
      </c>
      <c r="U14" s="254"/>
      <c r="V14" s="252">
        <f>SUM(R14:T14)</f>
        <v>888842949</v>
      </c>
      <c r="W14" s="254"/>
      <c r="X14" s="251"/>
      <c r="Y14" s="251"/>
      <c r="Z14" s="251"/>
      <c r="AA14" s="251"/>
      <c r="AB14" s="251"/>
      <c r="AC14" s="251"/>
      <c r="AD14" s="251"/>
      <c r="AE14" s="251"/>
      <c r="AF14" s="251"/>
      <c r="AG14" s="251"/>
      <c r="AH14" s="251"/>
      <c r="AI14" s="251"/>
    </row>
    <row r="15" spans="1:35" s="255" customFormat="1" ht="17.100000000000001" customHeight="1">
      <c r="A15" s="255" t="s">
        <v>147</v>
      </c>
      <c r="D15" s="233">
        <v>4</v>
      </c>
      <c r="F15" s="256">
        <v>0</v>
      </c>
      <c r="G15" s="253"/>
      <c r="H15" s="256">
        <v>0</v>
      </c>
      <c r="I15" s="257"/>
      <c r="J15" s="256">
        <v>0</v>
      </c>
      <c r="K15" s="257"/>
      <c r="L15" s="256">
        <v>0</v>
      </c>
      <c r="M15" s="257"/>
      <c r="N15" s="256">
        <v>258511</v>
      </c>
      <c r="O15" s="257"/>
      <c r="P15" s="256">
        <v>0</v>
      </c>
      <c r="Q15" s="257"/>
      <c r="R15" s="256">
        <f>SUM(F15:P15)</f>
        <v>258511</v>
      </c>
      <c r="S15" s="257"/>
      <c r="T15" s="256">
        <v>95642</v>
      </c>
      <c r="U15" s="257"/>
      <c r="V15" s="256">
        <f>SUM(R15:T15)</f>
        <v>354153</v>
      </c>
      <c r="W15" s="258"/>
    </row>
    <row r="16" spans="1:35" s="233" customFormat="1" ht="6" customHeight="1">
      <c r="D16" s="241"/>
      <c r="F16" s="246"/>
      <c r="G16" s="247"/>
      <c r="H16" s="246"/>
      <c r="I16" s="248"/>
      <c r="J16" s="246"/>
      <c r="K16" s="248"/>
      <c r="L16" s="246"/>
      <c r="M16" s="248"/>
      <c r="N16" s="246"/>
      <c r="O16" s="247"/>
      <c r="P16" s="249"/>
      <c r="Q16" s="248"/>
      <c r="R16" s="249"/>
      <c r="S16" s="248"/>
      <c r="T16" s="246"/>
      <c r="U16" s="248"/>
      <c r="V16" s="249"/>
      <c r="W16" s="248"/>
    </row>
    <row r="17" spans="1:35" s="228" customFormat="1" ht="17.100000000000001" customHeight="1">
      <c r="A17" s="250" t="s">
        <v>148</v>
      </c>
      <c r="B17" s="259"/>
      <c r="D17" s="241"/>
      <c r="F17" s="260">
        <f>SUM(F14:F15)</f>
        <v>400000000</v>
      </c>
      <c r="G17" s="261"/>
      <c r="H17" s="260">
        <f t="shared" ref="G17:V17" si="0">SUM(H14:H15)</f>
        <v>305527766</v>
      </c>
      <c r="I17" s="261"/>
      <c r="J17" s="260">
        <f t="shared" si="0"/>
        <v>20636290</v>
      </c>
      <c r="K17" s="261"/>
      <c r="L17" s="260">
        <f t="shared" si="0"/>
        <v>8692000</v>
      </c>
      <c r="M17" s="261"/>
      <c r="N17" s="260">
        <f t="shared" si="0"/>
        <v>72549501</v>
      </c>
      <c r="O17" s="261"/>
      <c r="P17" s="260">
        <f t="shared" si="0"/>
        <v>1070428</v>
      </c>
      <c r="Q17" s="261"/>
      <c r="R17" s="260">
        <f t="shared" si="0"/>
        <v>808475985</v>
      </c>
      <c r="S17" s="261"/>
      <c r="T17" s="260">
        <f t="shared" si="0"/>
        <v>80721117</v>
      </c>
      <c r="U17" s="261"/>
      <c r="V17" s="260">
        <f t="shared" si="0"/>
        <v>889197102</v>
      </c>
      <c r="W17" s="254"/>
      <c r="AE17" s="232"/>
      <c r="AF17" s="232"/>
      <c r="AG17" s="232"/>
      <c r="AH17" s="232"/>
      <c r="AI17" s="232"/>
    </row>
    <row r="18" spans="1:35" s="233" customFormat="1" ht="6" customHeight="1">
      <c r="D18" s="241"/>
      <c r="F18" s="246"/>
      <c r="G18" s="247"/>
      <c r="H18" s="246"/>
      <c r="I18" s="248"/>
      <c r="J18" s="246"/>
      <c r="K18" s="248"/>
      <c r="L18" s="246"/>
      <c r="M18" s="248"/>
      <c r="N18" s="246"/>
      <c r="O18" s="247"/>
      <c r="P18" s="249"/>
      <c r="Q18" s="248"/>
      <c r="R18" s="249"/>
      <c r="S18" s="248"/>
      <c r="T18" s="246"/>
      <c r="U18" s="248"/>
      <c r="V18" s="249"/>
      <c r="W18" s="248"/>
    </row>
    <row r="19" spans="1:35" s="228" customFormat="1" ht="17.100000000000001" customHeight="1">
      <c r="A19" s="250" t="s">
        <v>149</v>
      </c>
      <c r="B19" s="250"/>
      <c r="C19" s="251"/>
      <c r="D19" s="241"/>
      <c r="E19" s="233"/>
      <c r="F19" s="252"/>
      <c r="G19" s="253"/>
      <c r="H19" s="252"/>
      <c r="I19" s="257"/>
      <c r="J19" s="252"/>
      <c r="K19" s="257"/>
      <c r="L19" s="252"/>
      <c r="M19" s="257"/>
      <c r="N19" s="252"/>
      <c r="O19" s="253"/>
      <c r="P19" s="262"/>
      <c r="Q19" s="257"/>
      <c r="R19" s="252"/>
      <c r="S19" s="257"/>
      <c r="T19" s="252"/>
      <c r="U19" s="257"/>
      <c r="V19" s="252"/>
      <c r="W19" s="263"/>
      <c r="X19" s="251"/>
      <c r="Y19" s="251"/>
      <c r="Z19" s="251"/>
      <c r="AA19" s="251"/>
      <c r="AB19" s="251"/>
      <c r="AC19" s="251"/>
      <c r="AD19" s="251"/>
      <c r="AE19" s="251"/>
      <c r="AF19" s="251"/>
      <c r="AG19" s="251"/>
      <c r="AH19" s="251"/>
      <c r="AI19" s="251"/>
    </row>
    <row r="20" spans="1:35" s="228" customFormat="1" ht="17.100000000000001" customHeight="1">
      <c r="A20" s="228" t="s">
        <v>150</v>
      </c>
      <c r="B20" s="250"/>
      <c r="C20" s="251"/>
      <c r="D20" s="241"/>
      <c r="E20" s="233"/>
      <c r="F20" s="252"/>
      <c r="G20" s="253"/>
      <c r="H20" s="252"/>
      <c r="I20" s="257"/>
      <c r="J20" s="252"/>
      <c r="K20" s="257"/>
      <c r="L20" s="252"/>
      <c r="M20" s="257"/>
      <c r="N20" s="252"/>
      <c r="O20" s="253"/>
      <c r="P20" s="262"/>
      <c r="Q20" s="257"/>
      <c r="R20" s="252"/>
      <c r="S20" s="257"/>
      <c r="T20" s="252"/>
      <c r="U20" s="257"/>
      <c r="V20" s="252"/>
      <c r="W20" s="263"/>
      <c r="X20" s="251"/>
      <c r="Y20" s="251"/>
      <c r="Z20" s="251"/>
      <c r="AA20" s="251"/>
      <c r="AB20" s="251"/>
      <c r="AC20" s="251"/>
      <c r="AD20" s="251"/>
      <c r="AE20" s="251"/>
      <c r="AF20" s="251"/>
      <c r="AG20" s="251"/>
      <c r="AH20" s="251"/>
      <c r="AI20" s="251"/>
    </row>
    <row r="21" spans="1:35" s="228" customFormat="1" ht="17.100000000000001" customHeight="1">
      <c r="A21" s="251"/>
      <c r="C21" s="228" t="s">
        <v>151</v>
      </c>
      <c r="E21" s="233"/>
      <c r="F21" s="252">
        <v>0</v>
      </c>
      <c r="G21" s="253"/>
      <c r="H21" s="252">
        <v>0</v>
      </c>
      <c r="I21" s="257"/>
      <c r="J21" s="252">
        <v>0</v>
      </c>
      <c r="K21" s="257"/>
      <c r="L21" s="252">
        <v>0</v>
      </c>
      <c r="M21" s="257"/>
      <c r="N21" s="252">
        <v>0</v>
      </c>
      <c r="O21" s="253"/>
      <c r="P21" s="262">
        <v>80782280</v>
      </c>
      <c r="Q21" s="257"/>
      <c r="R21" s="252">
        <f>SUM(F21:P21)</f>
        <v>80782280</v>
      </c>
      <c r="S21" s="257"/>
      <c r="T21" s="252">
        <v>205202784</v>
      </c>
      <c r="U21" s="257"/>
      <c r="V21" s="252">
        <f>R21+T21</f>
        <v>285985064</v>
      </c>
      <c r="W21" s="263"/>
      <c r="X21" s="251"/>
      <c r="Y21" s="251"/>
      <c r="Z21" s="251"/>
      <c r="AA21" s="251"/>
      <c r="AB21" s="251"/>
      <c r="AC21" s="251"/>
      <c r="AD21" s="251"/>
      <c r="AE21" s="251"/>
      <c r="AF21" s="251"/>
      <c r="AG21" s="251"/>
      <c r="AH21" s="251"/>
      <c r="AI21" s="251"/>
    </row>
    <row r="22" spans="1:35" s="228" customFormat="1" ht="17.100000000000001" customHeight="1">
      <c r="A22" s="228" t="s">
        <v>152</v>
      </c>
      <c r="C22" s="251"/>
      <c r="D22" s="241">
        <v>16</v>
      </c>
      <c r="E22" s="233"/>
      <c r="F22" s="252">
        <v>0</v>
      </c>
      <c r="G22" s="253"/>
      <c r="H22" s="252">
        <v>0</v>
      </c>
      <c r="I22" s="257"/>
      <c r="J22" s="252">
        <v>0</v>
      </c>
      <c r="K22" s="257"/>
      <c r="L22" s="252">
        <v>0</v>
      </c>
      <c r="M22" s="257"/>
      <c r="N22" s="252">
        <v>-29999993</v>
      </c>
      <c r="O22" s="253"/>
      <c r="P22" s="262">
        <v>0</v>
      </c>
      <c r="Q22" s="257"/>
      <c r="R22" s="252">
        <f>SUM(F22:P22)</f>
        <v>-29999993</v>
      </c>
      <c r="S22" s="257"/>
      <c r="T22" s="252">
        <v>-19350002</v>
      </c>
      <c r="U22" s="257"/>
      <c r="V22" s="252">
        <f>R22+T22</f>
        <v>-49349995</v>
      </c>
      <c r="W22" s="263"/>
      <c r="X22" s="251"/>
      <c r="Y22" s="251"/>
      <c r="Z22" s="251"/>
      <c r="AA22" s="251"/>
      <c r="AB22" s="251"/>
      <c r="AC22" s="251"/>
      <c r="AD22" s="251"/>
      <c r="AE22" s="251"/>
      <c r="AF22" s="251"/>
      <c r="AG22" s="251"/>
      <c r="AH22" s="251"/>
      <c r="AI22" s="251"/>
    </row>
    <row r="23" spans="1:35" s="228" customFormat="1" ht="17.100000000000001" customHeight="1">
      <c r="A23" s="228" t="s">
        <v>111</v>
      </c>
      <c r="B23" s="250"/>
      <c r="C23" s="251"/>
      <c r="D23" s="241"/>
      <c r="E23" s="233"/>
      <c r="F23" s="256">
        <v>0</v>
      </c>
      <c r="G23" s="253"/>
      <c r="H23" s="256">
        <v>0</v>
      </c>
      <c r="I23" s="257"/>
      <c r="J23" s="256">
        <v>0</v>
      </c>
      <c r="K23" s="257"/>
      <c r="L23" s="256">
        <v>0</v>
      </c>
      <c r="M23" s="257"/>
      <c r="N23" s="256">
        <f>'PL6 TH '!F53</f>
        <v>1948987</v>
      </c>
      <c r="O23" s="257"/>
      <c r="P23" s="256">
        <v>0</v>
      </c>
      <c r="Q23" s="257"/>
      <c r="R23" s="256">
        <f>SUM(F23:P23)</f>
        <v>1948987</v>
      </c>
      <c r="S23" s="257"/>
      <c r="T23" s="256">
        <f>'PL6 TH '!F54</f>
        <v>38424544</v>
      </c>
      <c r="U23" s="257"/>
      <c r="V23" s="256">
        <f>R23+T23</f>
        <v>40373531</v>
      </c>
      <c r="W23" s="263"/>
      <c r="X23" s="251"/>
      <c r="Y23" s="251"/>
      <c r="Z23" s="251"/>
      <c r="AA23" s="251"/>
      <c r="AB23" s="251"/>
      <c r="AC23" s="251"/>
      <c r="AD23" s="251"/>
      <c r="AE23" s="251"/>
      <c r="AF23" s="251"/>
      <c r="AG23" s="251"/>
      <c r="AH23" s="251"/>
      <c r="AI23" s="251"/>
    </row>
    <row r="24" spans="1:35" s="231" customFormat="1" ht="6" customHeight="1">
      <c r="D24" s="233"/>
      <c r="E24" s="233"/>
      <c r="F24" s="264"/>
      <c r="G24" s="265"/>
      <c r="H24" s="264"/>
      <c r="I24" s="266"/>
      <c r="J24" s="264"/>
      <c r="K24" s="266"/>
      <c r="L24" s="264"/>
      <c r="M24" s="266"/>
      <c r="N24" s="264"/>
      <c r="O24" s="265"/>
      <c r="P24" s="267"/>
      <c r="Q24" s="266"/>
      <c r="R24" s="264"/>
      <c r="S24" s="266"/>
      <c r="T24" s="264"/>
      <c r="U24" s="266"/>
      <c r="V24" s="264"/>
      <c r="W24" s="257"/>
    </row>
    <row r="25" spans="1:35" s="228" customFormat="1" ht="17.100000000000001" customHeight="1" thickBot="1">
      <c r="A25" s="250" t="s">
        <v>153</v>
      </c>
      <c r="B25" s="250"/>
      <c r="C25" s="251"/>
      <c r="D25" s="233"/>
      <c r="E25" s="233"/>
      <c r="F25" s="268">
        <f>SUM(F17:F23)</f>
        <v>400000000</v>
      </c>
      <c r="G25" s="253"/>
      <c r="H25" s="268">
        <f>SUM(H17:H23)</f>
        <v>305527766</v>
      </c>
      <c r="I25" s="253"/>
      <c r="J25" s="268">
        <f>SUM(J17:J23)</f>
        <v>20636290</v>
      </c>
      <c r="K25" s="253"/>
      <c r="L25" s="268">
        <f>SUM(L17:L23)</f>
        <v>8692000</v>
      </c>
      <c r="M25" s="253"/>
      <c r="N25" s="268">
        <f>SUM(N17:N23)</f>
        <v>44498495</v>
      </c>
      <c r="O25" s="253"/>
      <c r="P25" s="268">
        <f>SUM(P17:P23)</f>
        <v>81852708</v>
      </c>
      <c r="Q25" s="253"/>
      <c r="R25" s="268">
        <f>SUM(R17:R23)</f>
        <v>861207259</v>
      </c>
      <c r="S25" s="253"/>
      <c r="T25" s="268">
        <f>SUM(T17:T23)</f>
        <v>304998443</v>
      </c>
      <c r="U25" s="254"/>
      <c r="V25" s="268">
        <f>SUM(V17:V23)</f>
        <v>1166205702</v>
      </c>
      <c r="W25" s="254"/>
    </row>
    <row r="26" spans="1:35" s="228" customFormat="1" ht="18" customHeight="1" thickTop="1">
      <c r="A26" s="250"/>
      <c r="B26" s="250"/>
      <c r="C26" s="251"/>
      <c r="D26" s="233"/>
      <c r="E26" s="233"/>
      <c r="F26" s="253"/>
      <c r="G26" s="253"/>
      <c r="H26" s="253"/>
      <c r="I26" s="257"/>
      <c r="J26" s="253"/>
      <c r="K26" s="257"/>
      <c r="L26" s="253"/>
      <c r="M26" s="257"/>
      <c r="N26" s="253"/>
      <c r="O26" s="253"/>
      <c r="P26" s="257"/>
      <c r="Q26" s="257"/>
      <c r="R26" s="253"/>
      <c r="S26" s="257"/>
      <c r="T26" s="253"/>
      <c r="U26" s="257"/>
      <c r="V26" s="253"/>
      <c r="W26" s="254"/>
    </row>
    <row r="27" spans="1:35" s="228" customFormat="1" ht="17.100000000000001" customHeight="1">
      <c r="A27" s="269" t="s">
        <v>154</v>
      </c>
      <c r="B27" s="269"/>
      <c r="C27" s="270"/>
      <c r="D27" s="241"/>
      <c r="E27" s="233"/>
      <c r="F27" s="265">
        <v>400000000</v>
      </c>
      <c r="G27" s="242"/>
      <c r="H27" s="265">
        <v>305527766</v>
      </c>
      <c r="I27" s="271"/>
      <c r="J27" s="265">
        <v>20636290</v>
      </c>
      <c r="K27" s="271"/>
      <c r="L27" s="265">
        <v>7092000</v>
      </c>
      <c r="M27" s="271"/>
      <c r="N27" s="265">
        <v>71178930</v>
      </c>
      <c r="O27" s="265"/>
      <c r="P27" s="265">
        <v>0</v>
      </c>
      <c r="Q27" s="271"/>
      <c r="R27" s="265">
        <f>SUM(F27:P27)</f>
        <v>804434986</v>
      </c>
      <c r="S27" s="271"/>
      <c r="T27" s="265">
        <v>72569025</v>
      </c>
      <c r="U27" s="271"/>
      <c r="V27" s="265">
        <f>SUM(R27:T27)</f>
        <v>877004011</v>
      </c>
      <c r="W27" s="254"/>
    </row>
    <row r="28" spans="1:35" s="233" customFormat="1" ht="6" customHeight="1">
      <c r="D28" s="241"/>
      <c r="F28" s="265"/>
      <c r="G28" s="242"/>
      <c r="H28" s="265"/>
      <c r="I28" s="271"/>
      <c r="J28" s="265"/>
      <c r="K28" s="271"/>
      <c r="L28" s="265"/>
      <c r="M28" s="271"/>
      <c r="N28" s="265"/>
      <c r="O28" s="265"/>
      <c r="P28" s="265"/>
      <c r="Q28" s="271"/>
      <c r="R28" s="265"/>
      <c r="S28" s="271"/>
      <c r="T28" s="265"/>
      <c r="U28" s="271"/>
      <c r="V28" s="265"/>
      <c r="W28" s="248"/>
    </row>
    <row r="29" spans="1:35" s="228" customFormat="1" ht="17.100000000000001" customHeight="1">
      <c r="A29" s="250" t="s">
        <v>149</v>
      </c>
      <c r="B29" s="250"/>
      <c r="C29" s="251"/>
      <c r="D29" s="241"/>
      <c r="E29" s="233"/>
      <c r="F29" s="265"/>
      <c r="G29" s="242"/>
      <c r="H29" s="265"/>
      <c r="I29" s="271"/>
      <c r="J29" s="265"/>
      <c r="K29" s="271"/>
      <c r="L29" s="265"/>
      <c r="M29" s="271"/>
      <c r="N29" s="265"/>
      <c r="O29" s="265"/>
      <c r="P29" s="265"/>
      <c r="Q29" s="271"/>
      <c r="R29" s="265"/>
      <c r="S29" s="271"/>
      <c r="T29" s="265"/>
      <c r="U29" s="271"/>
      <c r="V29" s="265"/>
      <c r="W29" s="263"/>
      <c r="X29" s="251"/>
      <c r="Y29" s="251"/>
      <c r="Z29" s="251"/>
      <c r="AA29" s="251"/>
      <c r="AB29" s="251"/>
      <c r="AC29" s="251"/>
      <c r="AD29" s="251"/>
      <c r="AE29" s="251"/>
      <c r="AF29" s="251"/>
      <c r="AG29" s="251"/>
      <c r="AH29" s="251"/>
      <c r="AI29" s="251"/>
    </row>
    <row r="30" spans="1:35" s="255" customFormat="1" ht="17.100000000000001" customHeight="1">
      <c r="A30" s="255" t="s">
        <v>150</v>
      </c>
      <c r="F30" s="253"/>
      <c r="G30" s="271"/>
      <c r="H30" s="253"/>
      <c r="I30" s="271"/>
      <c r="J30" s="253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271"/>
      <c r="V30" s="271"/>
      <c r="W30" s="258"/>
    </row>
    <row r="31" spans="1:35" s="255" customFormat="1" ht="17.100000000000001" customHeight="1">
      <c r="C31" s="255" t="s">
        <v>155</v>
      </c>
      <c r="F31" s="253">
        <v>0</v>
      </c>
      <c r="G31" s="272"/>
      <c r="H31" s="253">
        <v>0</v>
      </c>
      <c r="I31" s="273"/>
      <c r="J31" s="253">
        <v>0</v>
      </c>
      <c r="K31" s="273"/>
      <c r="L31" s="253">
        <v>0</v>
      </c>
      <c r="M31" s="273"/>
      <c r="N31" s="253">
        <v>0</v>
      </c>
      <c r="O31" s="273"/>
      <c r="P31" s="253">
        <v>1948</v>
      </c>
      <c r="Q31" s="273"/>
      <c r="R31" s="253">
        <f>SUM(F31:P31)</f>
        <v>1948</v>
      </c>
      <c r="S31" s="273"/>
      <c r="T31" s="253">
        <v>752</v>
      </c>
      <c r="U31" s="273"/>
      <c r="V31" s="253">
        <f>SUM(R31:T31)</f>
        <v>2700</v>
      </c>
      <c r="W31" s="258"/>
    </row>
    <row r="32" spans="1:35" s="255" customFormat="1" ht="17.100000000000001" customHeight="1">
      <c r="A32" s="255" t="s">
        <v>150</v>
      </c>
      <c r="F32" s="253"/>
      <c r="G32" s="272"/>
      <c r="H32" s="253"/>
      <c r="I32" s="273"/>
      <c r="J32" s="253"/>
      <c r="K32" s="273"/>
      <c r="L32" s="253"/>
      <c r="M32" s="273"/>
      <c r="N32" s="253"/>
      <c r="O32" s="273"/>
      <c r="P32" s="253"/>
      <c r="Q32" s="273"/>
      <c r="R32" s="253"/>
      <c r="S32" s="273"/>
      <c r="T32" s="253"/>
      <c r="U32" s="273"/>
      <c r="V32" s="253"/>
      <c r="W32" s="258"/>
    </row>
    <row r="33" spans="1:35" s="255" customFormat="1" ht="17.100000000000001" customHeight="1">
      <c r="C33" s="255" t="s">
        <v>156</v>
      </c>
      <c r="F33" s="253">
        <v>0</v>
      </c>
      <c r="G33" s="272"/>
      <c r="H33" s="253">
        <v>0</v>
      </c>
      <c r="I33" s="273"/>
      <c r="J33" s="253">
        <v>0</v>
      </c>
      <c r="K33" s="273"/>
      <c r="L33" s="253">
        <v>0</v>
      </c>
      <c r="M33" s="273"/>
      <c r="N33" s="253">
        <v>0</v>
      </c>
      <c r="O33" s="273"/>
      <c r="P33" s="253">
        <v>1068480</v>
      </c>
      <c r="Q33" s="273"/>
      <c r="R33" s="253">
        <f>SUM(F33:P33)</f>
        <v>1068480</v>
      </c>
      <c r="S33" s="273"/>
      <c r="T33" s="253">
        <v>-1968480</v>
      </c>
      <c r="U33" s="273"/>
      <c r="V33" s="253">
        <f>SUM(R33:T33)</f>
        <v>-900000</v>
      </c>
      <c r="W33" s="258"/>
    </row>
    <row r="34" spans="1:35" s="255" customFormat="1" ht="17.100000000000001" customHeight="1">
      <c r="A34" s="228" t="s">
        <v>152</v>
      </c>
      <c r="D34" s="274">
        <v>16</v>
      </c>
      <c r="F34" s="253">
        <v>0</v>
      </c>
      <c r="G34" s="272"/>
      <c r="H34" s="253">
        <v>0</v>
      </c>
      <c r="I34" s="273"/>
      <c r="J34" s="253">
        <v>0</v>
      </c>
      <c r="K34" s="273"/>
      <c r="L34" s="253">
        <v>0</v>
      </c>
      <c r="M34" s="273"/>
      <c r="N34" s="253">
        <v>-27999294</v>
      </c>
      <c r="O34" s="273"/>
      <c r="P34" s="253">
        <v>0</v>
      </c>
      <c r="Q34" s="273"/>
      <c r="R34" s="253">
        <f>SUM(F34:P34)</f>
        <v>-27999294</v>
      </c>
      <c r="S34" s="273"/>
      <c r="T34" s="253">
        <v>-16979955</v>
      </c>
      <c r="U34" s="273"/>
      <c r="V34" s="253">
        <f>SUM(R34:T34)</f>
        <v>-44979249</v>
      </c>
      <c r="W34" s="258"/>
    </row>
    <row r="35" spans="1:35" s="255" customFormat="1" ht="17.100000000000001" customHeight="1">
      <c r="A35" s="255" t="s">
        <v>111</v>
      </c>
      <c r="F35" s="275">
        <v>0</v>
      </c>
      <c r="G35" s="272"/>
      <c r="H35" s="275">
        <v>0</v>
      </c>
      <c r="I35" s="273"/>
      <c r="J35" s="275">
        <v>0</v>
      </c>
      <c r="K35" s="273"/>
      <c r="L35" s="275">
        <v>0</v>
      </c>
      <c r="M35" s="273"/>
      <c r="N35" s="275">
        <v>13718450</v>
      </c>
      <c r="O35" s="273"/>
      <c r="P35" s="275">
        <v>0</v>
      </c>
      <c r="Q35" s="273"/>
      <c r="R35" s="275">
        <f>SUM(F35:P35)</f>
        <v>13718450</v>
      </c>
      <c r="S35" s="273"/>
      <c r="T35" s="275">
        <v>18789005</v>
      </c>
      <c r="U35" s="273"/>
      <c r="V35" s="275">
        <f>SUM(R35:T35)</f>
        <v>32507455</v>
      </c>
      <c r="W35" s="258"/>
    </row>
    <row r="36" spans="1:35" s="231" customFormat="1" ht="6" customHeight="1">
      <c r="D36" s="233"/>
      <c r="E36" s="233"/>
      <c r="F36" s="265"/>
      <c r="G36" s="265"/>
      <c r="H36" s="265"/>
      <c r="I36" s="266"/>
      <c r="J36" s="265"/>
      <c r="K36" s="266"/>
      <c r="L36" s="265"/>
      <c r="M36" s="266"/>
      <c r="N36" s="265"/>
      <c r="O36" s="265"/>
      <c r="P36" s="266"/>
      <c r="Q36" s="266"/>
      <c r="R36" s="265"/>
      <c r="S36" s="266"/>
      <c r="T36" s="265"/>
      <c r="U36" s="266"/>
      <c r="V36" s="265"/>
      <c r="W36" s="257"/>
    </row>
    <row r="37" spans="1:35" s="228" customFormat="1" ht="17.100000000000001" customHeight="1" thickBot="1">
      <c r="A37" s="269" t="s">
        <v>157</v>
      </c>
      <c r="B37" s="269"/>
      <c r="C37" s="270"/>
      <c r="D37" s="241"/>
      <c r="E37" s="233"/>
      <c r="F37" s="276">
        <f>SUM(F27:F35)</f>
        <v>400000000</v>
      </c>
      <c r="G37" s="253"/>
      <c r="H37" s="276">
        <f>SUM(H27:H35)</f>
        <v>305527766</v>
      </c>
      <c r="I37" s="253"/>
      <c r="J37" s="276">
        <f>SUM(J27:J35)</f>
        <v>20636290</v>
      </c>
      <c r="K37" s="253"/>
      <c r="L37" s="276">
        <f>SUM(L27:L35)</f>
        <v>7092000</v>
      </c>
      <c r="M37" s="253"/>
      <c r="N37" s="276">
        <f>SUM(N27:N35)</f>
        <v>56898086</v>
      </c>
      <c r="O37" s="253"/>
      <c r="P37" s="276">
        <f>SUM(P27:P35)</f>
        <v>1070428</v>
      </c>
      <c r="Q37" s="253"/>
      <c r="R37" s="276">
        <f>SUM(R27:R35)</f>
        <v>791224570</v>
      </c>
      <c r="S37" s="253"/>
      <c r="T37" s="276">
        <f>SUM(T27:T35)</f>
        <v>72410347</v>
      </c>
      <c r="U37" s="254"/>
      <c r="V37" s="276">
        <f>SUM(V27:V35)</f>
        <v>863634917</v>
      </c>
      <c r="W37" s="254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1"/>
    </row>
    <row r="38" spans="1:35" s="228" customFormat="1" ht="17.100000000000001" customHeight="1" thickTop="1">
      <c r="D38" s="241"/>
      <c r="E38" s="233"/>
      <c r="F38" s="253"/>
      <c r="G38" s="253"/>
      <c r="H38" s="253"/>
      <c r="I38" s="257"/>
      <c r="J38" s="253"/>
      <c r="K38" s="257"/>
      <c r="L38" s="253"/>
      <c r="M38" s="257"/>
      <c r="N38" s="253"/>
      <c r="O38" s="257"/>
      <c r="P38" s="253"/>
      <c r="Q38" s="257"/>
      <c r="R38" s="253"/>
      <c r="S38" s="257"/>
      <c r="T38" s="253"/>
      <c r="U38" s="257"/>
      <c r="V38" s="253"/>
      <c r="W38" s="254"/>
    </row>
    <row r="39" spans="1:35" s="228" customFormat="1" ht="17.100000000000001" customHeight="1">
      <c r="D39" s="241"/>
      <c r="E39" s="233"/>
      <c r="F39" s="253"/>
      <c r="G39" s="253"/>
      <c r="H39" s="253"/>
      <c r="I39" s="257"/>
      <c r="J39" s="253"/>
      <c r="K39" s="257"/>
      <c r="L39" s="253"/>
      <c r="M39" s="257"/>
      <c r="N39" s="253"/>
      <c r="O39" s="257"/>
      <c r="P39" s="253"/>
      <c r="Q39" s="257"/>
      <c r="R39" s="253"/>
      <c r="S39" s="257"/>
      <c r="T39" s="253"/>
      <c r="U39" s="257"/>
      <c r="V39" s="253"/>
      <c r="W39" s="254"/>
    </row>
    <row r="40" spans="1:35" ht="10.5" customHeight="1">
      <c r="A40" s="1"/>
      <c r="B40" s="1"/>
      <c r="D40" s="10"/>
      <c r="E40" s="10"/>
      <c r="F40" s="28"/>
      <c r="G40" s="46"/>
      <c r="H40" s="28"/>
      <c r="I40" s="46"/>
      <c r="J40" s="28"/>
      <c r="K40" s="46"/>
      <c r="L40" s="28"/>
      <c r="M40" s="46"/>
      <c r="N40" s="28"/>
      <c r="O40" s="28"/>
      <c r="P40" s="46"/>
      <c r="Q40" s="46"/>
      <c r="R40" s="28"/>
      <c r="S40" s="46"/>
      <c r="T40" s="28"/>
      <c r="U40" s="79"/>
    </row>
    <row r="41" spans="1:35" s="27" customFormat="1" ht="21.95" customHeight="1">
      <c r="A41" s="52" t="str">
        <f>'2-4 TH'!A48</f>
        <v>หมายเหตุประกอบข้อมูลทางการเงินเป็นส่วนหนึ่งของข้อมูลทางการเงินระหว่างกาลนี้</v>
      </c>
      <c r="B41" s="53"/>
      <c r="C41" s="52"/>
      <c r="D41" s="52"/>
      <c r="E41" s="52"/>
      <c r="F41" s="87"/>
      <c r="G41" s="51"/>
      <c r="H41" s="87"/>
      <c r="I41" s="86"/>
      <c r="J41" s="87"/>
      <c r="K41" s="86"/>
      <c r="L41" s="87"/>
      <c r="M41" s="86"/>
      <c r="N41" s="87"/>
      <c r="O41" s="87"/>
      <c r="P41" s="86"/>
      <c r="Q41" s="86"/>
      <c r="R41" s="64"/>
      <c r="S41" s="86"/>
      <c r="T41" s="87"/>
      <c r="U41" s="52"/>
      <c r="V41" s="64"/>
    </row>
    <row r="42" spans="1:35" ht="21.75" customHeight="1">
      <c r="G42" s="91"/>
      <c r="I42" s="91"/>
      <c r="K42" s="91"/>
      <c r="M42" s="91"/>
      <c r="P42" s="91"/>
      <c r="Q42" s="91"/>
      <c r="S42" s="91"/>
      <c r="U42" s="91"/>
    </row>
    <row r="45" spans="1:35" ht="20.100000000000001" customHeight="1"/>
  </sheetData>
  <mergeCells count="6">
    <mergeCell ref="L8:N8"/>
    <mergeCell ref="A1:L1"/>
    <mergeCell ref="A2:L2"/>
    <mergeCell ref="A3:L3"/>
    <mergeCell ref="F5:V5"/>
    <mergeCell ref="F6:R6"/>
  </mergeCells>
  <printOptions horizontalCentered="1"/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BA47"/>
  <sheetViews>
    <sheetView zoomScale="89" zoomScaleNormal="89" zoomScaleSheetLayoutView="89" workbookViewId="0">
      <selection activeCell="D1" sqref="D1:N1048576"/>
    </sheetView>
  </sheetViews>
  <sheetFormatPr defaultColWidth="0.5703125" defaultRowHeight="21.75" customHeight="1"/>
  <cols>
    <col min="1" max="2" width="1.7109375" style="4" customWidth="1"/>
    <col min="3" max="3" width="33.7109375" style="4" customWidth="1"/>
    <col min="4" max="4" width="8.28515625" style="10" customWidth="1"/>
    <col min="5" max="5" width="1.140625" style="4" customWidth="1"/>
    <col min="6" max="6" width="14.7109375" style="24" customWidth="1"/>
    <col min="7" max="7" width="1.140625" style="4" customWidth="1"/>
    <col min="8" max="8" width="14.7109375" style="24" customWidth="1"/>
    <col min="9" max="9" width="1.140625" style="4" customWidth="1"/>
    <col min="10" max="10" width="14.7109375" style="24" customWidth="1"/>
    <col min="11" max="11" width="1.140625" style="4" customWidth="1"/>
    <col min="12" max="12" width="14.7109375" style="24" customWidth="1"/>
    <col min="13" max="13" width="1.140625" style="4" customWidth="1"/>
    <col min="14" max="14" width="14.7109375" style="24" customWidth="1"/>
    <col min="15" max="251" width="9.140625" style="4" customWidth="1"/>
    <col min="252" max="253" width="2.42578125" style="4" customWidth="1"/>
    <col min="254" max="254" width="28.5703125" style="4" customWidth="1"/>
    <col min="255" max="255" width="7.5703125" style="4" customWidth="1"/>
    <col min="256" max="256" width="0.5703125" style="4"/>
    <col min="257" max="258" width="1.7109375" style="4" customWidth="1"/>
    <col min="259" max="259" width="33.85546875" style="4" customWidth="1"/>
    <col min="260" max="260" width="8.28515625" style="4" customWidth="1"/>
    <col min="261" max="261" width="1.140625" style="4" customWidth="1"/>
    <col min="262" max="262" width="14.7109375" style="4" customWidth="1"/>
    <col min="263" max="263" width="1.140625" style="4" customWidth="1"/>
    <col min="264" max="264" width="14.7109375" style="4" customWidth="1"/>
    <col min="265" max="265" width="1.140625" style="4" customWidth="1"/>
    <col min="266" max="266" width="14.7109375" style="4" customWidth="1"/>
    <col min="267" max="267" width="1.140625" style="4" customWidth="1"/>
    <col min="268" max="268" width="14.7109375" style="4" customWidth="1"/>
    <col min="269" max="269" width="1.140625" style="4" customWidth="1"/>
    <col min="270" max="270" width="14.7109375" style="4" customWidth="1"/>
    <col min="271" max="507" width="9.140625" style="4" customWidth="1"/>
    <col min="508" max="509" width="2.42578125" style="4" customWidth="1"/>
    <col min="510" max="510" width="28.5703125" style="4" customWidth="1"/>
    <col min="511" max="511" width="7.5703125" style="4" customWidth="1"/>
    <col min="512" max="512" width="0.5703125" style="4"/>
    <col min="513" max="514" width="1.7109375" style="4" customWidth="1"/>
    <col min="515" max="515" width="33.85546875" style="4" customWidth="1"/>
    <col min="516" max="516" width="8.28515625" style="4" customWidth="1"/>
    <col min="517" max="517" width="1.140625" style="4" customWidth="1"/>
    <col min="518" max="518" width="14.7109375" style="4" customWidth="1"/>
    <col min="519" max="519" width="1.140625" style="4" customWidth="1"/>
    <col min="520" max="520" width="14.7109375" style="4" customWidth="1"/>
    <col min="521" max="521" width="1.140625" style="4" customWidth="1"/>
    <col min="522" max="522" width="14.7109375" style="4" customWidth="1"/>
    <col min="523" max="523" width="1.140625" style="4" customWidth="1"/>
    <col min="524" max="524" width="14.7109375" style="4" customWidth="1"/>
    <col min="525" max="525" width="1.140625" style="4" customWidth="1"/>
    <col min="526" max="526" width="14.7109375" style="4" customWidth="1"/>
    <col min="527" max="763" width="9.140625" style="4" customWidth="1"/>
    <col min="764" max="765" width="2.42578125" style="4" customWidth="1"/>
    <col min="766" max="766" width="28.5703125" style="4" customWidth="1"/>
    <col min="767" max="767" width="7.5703125" style="4" customWidth="1"/>
    <col min="768" max="768" width="0.5703125" style="4"/>
    <col min="769" max="770" width="1.7109375" style="4" customWidth="1"/>
    <col min="771" max="771" width="33.85546875" style="4" customWidth="1"/>
    <col min="772" max="772" width="8.28515625" style="4" customWidth="1"/>
    <col min="773" max="773" width="1.140625" style="4" customWidth="1"/>
    <col min="774" max="774" width="14.7109375" style="4" customWidth="1"/>
    <col min="775" max="775" width="1.140625" style="4" customWidth="1"/>
    <col min="776" max="776" width="14.7109375" style="4" customWidth="1"/>
    <col min="777" max="777" width="1.140625" style="4" customWidth="1"/>
    <col min="778" max="778" width="14.7109375" style="4" customWidth="1"/>
    <col min="779" max="779" width="1.140625" style="4" customWidth="1"/>
    <col min="780" max="780" width="14.7109375" style="4" customWidth="1"/>
    <col min="781" max="781" width="1.140625" style="4" customWidth="1"/>
    <col min="782" max="782" width="14.7109375" style="4" customWidth="1"/>
    <col min="783" max="1019" width="9.140625" style="4" customWidth="1"/>
    <col min="1020" max="1021" width="2.42578125" style="4" customWidth="1"/>
    <col min="1022" max="1022" width="28.5703125" style="4" customWidth="1"/>
    <col min="1023" max="1023" width="7.5703125" style="4" customWidth="1"/>
    <col min="1024" max="1024" width="0.5703125" style="4"/>
    <col min="1025" max="1026" width="1.7109375" style="4" customWidth="1"/>
    <col min="1027" max="1027" width="33.85546875" style="4" customWidth="1"/>
    <col min="1028" max="1028" width="8.28515625" style="4" customWidth="1"/>
    <col min="1029" max="1029" width="1.140625" style="4" customWidth="1"/>
    <col min="1030" max="1030" width="14.7109375" style="4" customWidth="1"/>
    <col min="1031" max="1031" width="1.140625" style="4" customWidth="1"/>
    <col min="1032" max="1032" width="14.7109375" style="4" customWidth="1"/>
    <col min="1033" max="1033" width="1.140625" style="4" customWidth="1"/>
    <col min="1034" max="1034" width="14.7109375" style="4" customWidth="1"/>
    <col min="1035" max="1035" width="1.140625" style="4" customWidth="1"/>
    <col min="1036" max="1036" width="14.7109375" style="4" customWidth="1"/>
    <col min="1037" max="1037" width="1.140625" style="4" customWidth="1"/>
    <col min="1038" max="1038" width="14.7109375" style="4" customWidth="1"/>
    <col min="1039" max="1275" width="9.140625" style="4" customWidth="1"/>
    <col min="1276" max="1277" width="2.42578125" style="4" customWidth="1"/>
    <col min="1278" max="1278" width="28.5703125" style="4" customWidth="1"/>
    <col min="1279" max="1279" width="7.5703125" style="4" customWidth="1"/>
    <col min="1280" max="1280" width="0.5703125" style="4"/>
    <col min="1281" max="1282" width="1.7109375" style="4" customWidth="1"/>
    <col min="1283" max="1283" width="33.85546875" style="4" customWidth="1"/>
    <col min="1284" max="1284" width="8.28515625" style="4" customWidth="1"/>
    <col min="1285" max="1285" width="1.140625" style="4" customWidth="1"/>
    <col min="1286" max="1286" width="14.7109375" style="4" customWidth="1"/>
    <col min="1287" max="1287" width="1.140625" style="4" customWidth="1"/>
    <col min="1288" max="1288" width="14.7109375" style="4" customWidth="1"/>
    <col min="1289" max="1289" width="1.140625" style="4" customWidth="1"/>
    <col min="1290" max="1290" width="14.7109375" style="4" customWidth="1"/>
    <col min="1291" max="1291" width="1.140625" style="4" customWidth="1"/>
    <col min="1292" max="1292" width="14.7109375" style="4" customWidth="1"/>
    <col min="1293" max="1293" width="1.140625" style="4" customWidth="1"/>
    <col min="1294" max="1294" width="14.7109375" style="4" customWidth="1"/>
    <col min="1295" max="1531" width="9.140625" style="4" customWidth="1"/>
    <col min="1532" max="1533" width="2.42578125" style="4" customWidth="1"/>
    <col min="1534" max="1534" width="28.5703125" style="4" customWidth="1"/>
    <col min="1535" max="1535" width="7.5703125" style="4" customWidth="1"/>
    <col min="1536" max="1536" width="0.5703125" style="4"/>
    <col min="1537" max="1538" width="1.7109375" style="4" customWidth="1"/>
    <col min="1539" max="1539" width="33.85546875" style="4" customWidth="1"/>
    <col min="1540" max="1540" width="8.28515625" style="4" customWidth="1"/>
    <col min="1541" max="1541" width="1.140625" style="4" customWidth="1"/>
    <col min="1542" max="1542" width="14.7109375" style="4" customWidth="1"/>
    <col min="1543" max="1543" width="1.140625" style="4" customWidth="1"/>
    <col min="1544" max="1544" width="14.7109375" style="4" customWidth="1"/>
    <col min="1545" max="1545" width="1.140625" style="4" customWidth="1"/>
    <col min="1546" max="1546" width="14.7109375" style="4" customWidth="1"/>
    <col min="1547" max="1547" width="1.140625" style="4" customWidth="1"/>
    <col min="1548" max="1548" width="14.7109375" style="4" customWidth="1"/>
    <col min="1549" max="1549" width="1.140625" style="4" customWidth="1"/>
    <col min="1550" max="1550" width="14.7109375" style="4" customWidth="1"/>
    <col min="1551" max="1787" width="9.140625" style="4" customWidth="1"/>
    <col min="1788" max="1789" width="2.42578125" style="4" customWidth="1"/>
    <col min="1790" max="1790" width="28.5703125" style="4" customWidth="1"/>
    <col min="1791" max="1791" width="7.5703125" style="4" customWidth="1"/>
    <col min="1792" max="1792" width="0.5703125" style="4"/>
    <col min="1793" max="1794" width="1.7109375" style="4" customWidth="1"/>
    <col min="1795" max="1795" width="33.85546875" style="4" customWidth="1"/>
    <col min="1796" max="1796" width="8.28515625" style="4" customWidth="1"/>
    <col min="1797" max="1797" width="1.140625" style="4" customWidth="1"/>
    <col min="1798" max="1798" width="14.7109375" style="4" customWidth="1"/>
    <col min="1799" max="1799" width="1.140625" style="4" customWidth="1"/>
    <col min="1800" max="1800" width="14.7109375" style="4" customWidth="1"/>
    <col min="1801" max="1801" width="1.140625" style="4" customWidth="1"/>
    <col min="1802" max="1802" width="14.7109375" style="4" customWidth="1"/>
    <col min="1803" max="1803" width="1.140625" style="4" customWidth="1"/>
    <col min="1804" max="1804" width="14.7109375" style="4" customWidth="1"/>
    <col min="1805" max="1805" width="1.140625" style="4" customWidth="1"/>
    <col min="1806" max="1806" width="14.7109375" style="4" customWidth="1"/>
    <col min="1807" max="2043" width="9.140625" style="4" customWidth="1"/>
    <col min="2044" max="2045" width="2.42578125" style="4" customWidth="1"/>
    <col min="2046" max="2046" width="28.5703125" style="4" customWidth="1"/>
    <col min="2047" max="2047" width="7.5703125" style="4" customWidth="1"/>
    <col min="2048" max="2048" width="0.5703125" style="4"/>
    <col min="2049" max="2050" width="1.7109375" style="4" customWidth="1"/>
    <col min="2051" max="2051" width="33.85546875" style="4" customWidth="1"/>
    <col min="2052" max="2052" width="8.28515625" style="4" customWidth="1"/>
    <col min="2053" max="2053" width="1.140625" style="4" customWidth="1"/>
    <col min="2054" max="2054" width="14.7109375" style="4" customWidth="1"/>
    <col min="2055" max="2055" width="1.140625" style="4" customWidth="1"/>
    <col min="2056" max="2056" width="14.7109375" style="4" customWidth="1"/>
    <col min="2057" max="2057" width="1.140625" style="4" customWidth="1"/>
    <col min="2058" max="2058" width="14.7109375" style="4" customWidth="1"/>
    <col min="2059" max="2059" width="1.140625" style="4" customWidth="1"/>
    <col min="2060" max="2060" width="14.7109375" style="4" customWidth="1"/>
    <col min="2061" max="2061" width="1.140625" style="4" customWidth="1"/>
    <col min="2062" max="2062" width="14.7109375" style="4" customWidth="1"/>
    <col min="2063" max="2299" width="9.140625" style="4" customWidth="1"/>
    <col min="2300" max="2301" width="2.42578125" style="4" customWidth="1"/>
    <col min="2302" max="2302" width="28.5703125" style="4" customWidth="1"/>
    <col min="2303" max="2303" width="7.5703125" style="4" customWidth="1"/>
    <col min="2304" max="2304" width="0.5703125" style="4"/>
    <col min="2305" max="2306" width="1.7109375" style="4" customWidth="1"/>
    <col min="2307" max="2307" width="33.85546875" style="4" customWidth="1"/>
    <col min="2308" max="2308" width="8.28515625" style="4" customWidth="1"/>
    <col min="2309" max="2309" width="1.140625" style="4" customWidth="1"/>
    <col min="2310" max="2310" width="14.7109375" style="4" customWidth="1"/>
    <col min="2311" max="2311" width="1.140625" style="4" customWidth="1"/>
    <col min="2312" max="2312" width="14.7109375" style="4" customWidth="1"/>
    <col min="2313" max="2313" width="1.140625" style="4" customWidth="1"/>
    <col min="2314" max="2314" width="14.7109375" style="4" customWidth="1"/>
    <col min="2315" max="2315" width="1.140625" style="4" customWidth="1"/>
    <col min="2316" max="2316" width="14.7109375" style="4" customWidth="1"/>
    <col min="2317" max="2317" width="1.140625" style="4" customWidth="1"/>
    <col min="2318" max="2318" width="14.7109375" style="4" customWidth="1"/>
    <col min="2319" max="2555" width="9.140625" style="4" customWidth="1"/>
    <col min="2556" max="2557" width="2.42578125" style="4" customWidth="1"/>
    <col min="2558" max="2558" width="28.5703125" style="4" customWidth="1"/>
    <col min="2559" max="2559" width="7.5703125" style="4" customWidth="1"/>
    <col min="2560" max="2560" width="0.5703125" style="4"/>
    <col min="2561" max="2562" width="1.7109375" style="4" customWidth="1"/>
    <col min="2563" max="2563" width="33.85546875" style="4" customWidth="1"/>
    <col min="2564" max="2564" width="8.28515625" style="4" customWidth="1"/>
    <col min="2565" max="2565" width="1.140625" style="4" customWidth="1"/>
    <col min="2566" max="2566" width="14.7109375" style="4" customWidth="1"/>
    <col min="2567" max="2567" width="1.140625" style="4" customWidth="1"/>
    <col min="2568" max="2568" width="14.7109375" style="4" customWidth="1"/>
    <col min="2569" max="2569" width="1.140625" style="4" customWidth="1"/>
    <col min="2570" max="2570" width="14.7109375" style="4" customWidth="1"/>
    <col min="2571" max="2571" width="1.140625" style="4" customWidth="1"/>
    <col min="2572" max="2572" width="14.7109375" style="4" customWidth="1"/>
    <col min="2573" max="2573" width="1.140625" style="4" customWidth="1"/>
    <col min="2574" max="2574" width="14.7109375" style="4" customWidth="1"/>
    <col min="2575" max="2811" width="9.140625" style="4" customWidth="1"/>
    <col min="2812" max="2813" width="2.42578125" style="4" customWidth="1"/>
    <col min="2814" max="2814" width="28.5703125" style="4" customWidth="1"/>
    <col min="2815" max="2815" width="7.5703125" style="4" customWidth="1"/>
    <col min="2816" max="2816" width="0.5703125" style="4"/>
    <col min="2817" max="2818" width="1.7109375" style="4" customWidth="1"/>
    <col min="2819" max="2819" width="33.85546875" style="4" customWidth="1"/>
    <col min="2820" max="2820" width="8.28515625" style="4" customWidth="1"/>
    <col min="2821" max="2821" width="1.140625" style="4" customWidth="1"/>
    <col min="2822" max="2822" width="14.7109375" style="4" customWidth="1"/>
    <col min="2823" max="2823" width="1.140625" style="4" customWidth="1"/>
    <col min="2824" max="2824" width="14.7109375" style="4" customWidth="1"/>
    <col min="2825" max="2825" width="1.140625" style="4" customWidth="1"/>
    <col min="2826" max="2826" width="14.7109375" style="4" customWidth="1"/>
    <col min="2827" max="2827" width="1.140625" style="4" customWidth="1"/>
    <col min="2828" max="2828" width="14.7109375" style="4" customWidth="1"/>
    <col min="2829" max="2829" width="1.140625" style="4" customWidth="1"/>
    <col min="2830" max="2830" width="14.7109375" style="4" customWidth="1"/>
    <col min="2831" max="3067" width="9.140625" style="4" customWidth="1"/>
    <col min="3068" max="3069" width="2.42578125" style="4" customWidth="1"/>
    <col min="3070" max="3070" width="28.5703125" style="4" customWidth="1"/>
    <col min="3071" max="3071" width="7.5703125" style="4" customWidth="1"/>
    <col min="3072" max="3072" width="0.5703125" style="4"/>
    <col min="3073" max="3074" width="1.7109375" style="4" customWidth="1"/>
    <col min="3075" max="3075" width="33.85546875" style="4" customWidth="1"/>
    <col min="3076" max="3076" width="8.28515625" style="4" customWidth="1"/>
    <col min="3077" max="3077" width="1.140625" style="4" customWidth="1"/>
    <col min="3078" max="3078" width="14.7109375" style="4" customWidth="1"/>
    <col min="3079" max="3079" width="1.140625" style="4" customWidth="1"/>
    <col min="3080" max="3080" width="14.7109375" style="4" customWidth="1"/>
    <col min="3081" max="3081" width="1.140625" style="4" customWidth="1"/>
    <col min="3082" max="3082" width="14.7109375" style="4" customWidth="1"/>
    <col min="3083" max="3083" width="1.140625" style="4" customWidth="1"/>
    <col min="3084" max="3084" width="14.7109375" style="4" customWidth="1"/>
    <col min="3085" max="3085" width="1.140625" style="4" customWidth="1"/>
    <col min="3086" max="3086" width="14.7109375" style="4" customWidth="1"/>
    <col min="3087" max="3323" width="9.140625" style="4" customWidth="1"/>
    <col min="3324" max="3325" width="2.42578125" style="4" customWidth="1"/>
    <col min="3326" max="3326" width="28.5703125" style="4" customWidth="1"/>
    <col min="3327" max="3327" width="7.5703125" style="4" customWidth="1"/>
    <col min="3328" max="3328" width="0.5703125" style="4"/>
    <col min="3329" max="3330" width="1.7109375" style="4" customWidth="1"/>
    <col min="3331" max="3331" width="33.85546875" style="4" customWidth="1"/>
    <col min="3332" max="3332" width="8.28515625" style="4" customWidth="1"/>
    <col min="3333" max="3333" width="1.140625" style="4" customWidth="1"/>
    <col min="3334" max="3334" width="14.7109375" style="4" customWidth="1"/>
    <col min="3335" max="3335" width="1.140625" style="4" customWidth="1"/>
    <col min="3336" max="3336" width="14.7109375" style="4" customWidth="1"/>
    <col min="3337" max="3337" width="1.140625" style="4" customWidth="1"/>
    <col min="3338" max="3338" width="14.7109375" style="4" customWidth="1"/>
    <col min="3339" max="3339" width="1.140625" style="4" customWidth="1"/>
    <col min="3340" max="3340" width="14.7109375" style="4" customWidth="1"/>
    <col min="3341" max="3341" width="1.140625" style="4" customWidth="1"/>
    <col min="3342" max="3342" width="14.7109375" style="4" customWidth="1"/>
    <col min="3343" max="3579" width="9.140625" style="4" customWidth="1"/>
    <col min="3580" max="3581" width="2.42578125" style="4" customWidth="1"/>
    <col min="3582" max="3582" width="28.5703125" style="4" customWidth="1"/>
    <col min="3583" max="3583" width="7.5703125" style="4" customWidth="1"/>
    <col min="3584" max="3584" width="0.5703125" style="4"/>
    <col min="3585" max="3586" width="1.7109375" style="4" customWidth="1"/>
    <col min="3587" max="3587" width="33.85546875" style="4" customWidth="1"/>
    <col min="3588" max="3588" width="8.28515625" style="4" customWidth="1"/>
    <col min="3589" max="3589" width="1.140625" style="4" customWidth="1"/>
    <col min="3590" max="3590" width="14.7109375" style="4" customWidth="1"/>
    <col min="3591" max="3591" width="1.140625" style="4" customWidth="1"/>
    <col min="3592" max="3592" width="14.7109375" style="4" customWidth="1"/>
    <col min="3593" max="3593" width="1.140625" style="4" customWidth="1"/>
    <col min="3594" max="3594" width="14.7109375" style="4" customWidth="1"/>
    <col min="3595" max="3595" width="1.140625" style="4" customWidth="1"/>
    <col min="3596" max="3596" width="14.7109375" style="4" customWidth="1"/>
    <col min="3597" max="3597" width="1.140625" style="4" customWidth="1"/>
    <col min="3598" max="3598" width="14.7109375" style="4" customWidth="1"/>
    <col min="3599" max="3835" width="9.140625" style="4" customWidth="1"/>
    <col min="3836" max="3837" width="2.42578125" style="4" customWidth="1"/>
    <col min="3838" max="3838" width="28.5703125" style="4" customWidth="1"/>
    <col min="3839" max="3839" width="7.5703125" style="4" customWidth="1"/>
    <col min="3840" max="3840" width="0.5703125" style="4"/>
    <col min="3841" max="3842" width="1.7109375" style="4" customWidth="1"/>
    <col min="3843" max="3843" width="33.85546875" style="4" customWidth="1"/>
    <col min="3844" max="3844" width="8.28515625" style="4" customWidth="1"/>
    <col min="3845" max="3845" width="1.140625" style="4" customWidth="1"/>
    <col min="3846" max="3846" width="14.7109375" style="4" customWidth="1"/>
    <col min="3847" max="3847" width="1.140625" style="4" customWidth="1"/>
    <col min="3848" max="3848" width="14.7109375" style="4" customWidth="1"/>
    <col min="3849" max="3849" width="1.140625" style="4" customWidth="1"/>
    <col min="3850" max="3850" width="14.7109375" style="4" customWidth="1"/>
    <col min="3851" max="3851" width="1.140625" style="4" customWidth="1"/>
    <col min="3852" max="3852" width="14.7109375" style="4" customWidth="1"/>
    <col min="3853" max="3853" width="1.140625" style="4" customWidth="1"/>
    <col min="3854" max="3854" width="14.7109375" style="4" customWidth="1"/>
    <col min="3855" max="4091" width="9.140625" style="4" customWidth="1"/>
    <col min="4092" max="4093" width="2.42578125" style="4" customWidth="1"/>
    <col min="4094" max="4094" width="28.5703125" style="4" customWidth="1"/>
    <col min="4095" max="4095" width="7.5703125" style="4" customWidth="1"/>
    <col min="4096" max="4096" width="0.5703125" style="4"/>
    <col min="4097" max="4098" width="1.7109375" style="4" customWidth="1"/>
    <col min="4099" max="4099" width="33.85546875" style="4" customWidth="1"/>
    <col min="4100" max="4100" width="8.28515625" style="4" customWidth="1"/>
    <col min="4101" max="4101" width="1.140625" style="4" customWidth="1"/>
    <col min="4102" max="4102" width="14.7109375" style="4" customWidth="1"/>
    <col min="4103" max="4103" width="1.140625" style="4" customWidth="1"/>
    <col min="4104" max="4104" width="14.7109375" style="4" customWidth="1"/>
    <col min="4105" max="4105" width="1.140625" style="4" customWidth="1"/>
    <col min="4106" max="4106" width="14.7109375" style="4" customWidth="1"/>
    <col min="4107" max="4107" width="1.140625" style="4" customWidth="1"/>
    <col min="4108" max="4108" width="14.7109375" style="4" customWidth="1"/>
    <col min="4109" max="4109" width="1.140625" style="4" customWidth="1"/>
    <col min="4110" max="4110" width="14.7109375" style="4" customWidth="1"/>
    <col min="4111" max="4347" width="9.140625" style="4" customWidth="1"/>
    <col min="4348" max="4349" width="2.42578125" style="4" customWidth="1"/>
    <col min="4350" max="4350" width="28.5703125" style="4" customWidth="1"/>
    <col min="4351" max="4351" width="7.5703125" style="4" customWidth="1"/>
    <col min="4352" max="4352" width="0.5703125" style="4"/>
    <col min="4353" max="4354" width="1.7109375" style="4" customWidth="1"/>
    <col min="4355" max="4355" width="33.85546875" style="4" customWidth="1"/>
    <col min="4356" max="4356" width="8.28515625" style="4" customWidth="1"/>
    <col min="4357" max="4357" width="1.140625" style="4" customWidth="1"/>
    <col min="4358" max="4358" width="14.7109375" style="4" customWidth="1"/>
    <col min="4359" max="4359" width="1.140625" style="4" customWidth="1"/>
    <col min="4360" max="4360" width="14.7109375" style="4" customWidth="1"/>
    <col min="4361" max="4361" width="1.140625" style="4" customWidth="1"/>
    <col min="4362" max="4362" width="14.7109375" style="4" customWidth="1"/>
    <col min="4363" max="4363" width="1.140625" style="4" customWidth="1"/>
    <col min="4364" max="4364" width="14.7109375" style="4" customWidth="1"/>
    <col min="4365" max="4365" width="1.140625" style="4" customWidth="1"/>
    <col min="4366" max="4366" width="14.7109375" style="4" customWidth="1"/>
    <col min="4367" max="4603" width="9.140625" style="4" customWidth="1"/>
    <col min="4604" max="4605" width="2.42578125" style="4" customWidth="1"/>
    <col min="4606" max="4606" width="28.5703125" style="4" customWidth="1"/>
    <col min="4607" max="4607" width="7.5703125" style="4" customWidth="1"/>
    <col min="4608" max="4608" width="0.5703125" style="4"/>
    <col min="4609" max="4610" width="1.7109375" style="4" customWidth="1"/>
    <col min="4611" max="4611" width="33.85546875" style="4" customWidth="1"/>
    <col min="4612" max="4612" width="8.28515625" style="4" customWidth="1"/>
    <col min="4613" max="4613" width="1.140625" style="4" customWidth="1"/>
    <col min="4614" max="4614" width="14.7109375" style="4" customWidth="1"/>
    <col min="4615" max="4615" width="1.140625" style="4" customWidth="1"/>
    <col min="4616" max="4616" width="14.7109375" style="4" customWidth="1"/>
    <col min="4617" max="4617" width="1.140625" style="4" customWidth="1"/>
    <col min="4618" max="4618" width="14.7109375" style="4" customWidth="1"/>
    <col min="4619" max="4619" width="1.140625" style="4" customWidth="1"/>
    <col min="4620" max="4620" width="14.7109375" style="4" customWidth="1"/>
    <col min="4621" max="4621" width="1.140625" style="4" customWidth="1"/>
    <col min="4622" max="4622" width="14.7109375" style="4" customWidth="1"/>
    <col min="4623" max="4859" width="9.140625" style="4" customWidth="1"/>
    <col min="4860" max="4861" width="2.42578125" style="4" customWidth="1"/>
    <col min="4862" max="4862" width="28.5703125" style="4" customWidth="1"/>
    <col min="4863" max="4863" width="7.5703125" style="4" customWidth="1"/>
    <col min="4864" max="4864" width="0.5703125" style="4"/>
    <col min="4865" max="4866" width="1.7109375" style="4" customWidth="1"/>
    <col min="4867" max="4867" width="33.85546875" style="4" customWidth="1"/>
    <col min="4868" max="4868" width="8.28515625" style="4" customWidth="1"/>
    <col min="4869" max="4869" width="1.140625" style="4" customWidth="1"/>
    <col min="4870" max="4870" width="14.7109375" style="4" customWidth="1"/>
    <col min="4871" max="4871" width="1.140625" style="4" customWidth="1"/>
    <col min="4872" max="4872" width="14.7109375" style="4" customWidth="1"/>
    <col min="4873" max="4873" width="1.140625" style="4" customWidth="1"/>
    <col min="4874" max="4874" width="14.7109375" style="4" customWidth="1"/>
    <col min="4875" max="4875" width="1.140625" style="4" customWidth="1"/>
    <col min="4876" max="4876" width="14.7109375" style="4" customWidth="1"/>
    <col min="4877" max="4877" width="1.140625" style="4" customWidth="1"/>
    <col min="4878" max="4878" width="14.7109375" style="4" customWidth="1"/>
    <col min="4879" max="5115" width="9.140625" style="4" customWidth="1"/>
    <col min="5116" max="5117" width="2.42578125" style="4" customWidth="1"/>
    <col min="5118" max="5118" width="28.5703125" style="4" customWidth="1"/>
    <col min="5119" max="5119" width="7.5703125" style="4" customWidth="1"/>
    <col min="5120" max="5120" width="0.5703125" style="4"/>
    <col min="5121" max="5122" width="1.7109375" style="4" customWidth="1"/>
    <col min="5123" max="5123" width="33.85546875" style="4" customWidth="1"/>
    <col min="5124" max="5124" width="8.28515625" style="4" customWidth="1"/>
    <col min="5125" max="5125" width="1.140625" style="4" customWidth="1"/>
    <col min="5126" max="5126" width="14.7109375" style="4" customWidth="1"/>
    <col min="5127" max="5127" width="1.140625" style="4" customWidth="1"/>
    <col min="5128" max="5128" width="14.7109375" style="4" customWidth="1"/>
    <col min="5129" max="5129" width="1.140625" style="4" customWidth="1"/>
    <col min="5130" max="5130" width="14.7109375" style="4" customWidth="1"/>
    <col min="5131" max="5131" width="1.140625" style="4" customWidth="1"/>
    <col min="5132" max="5132" width="14.7109375" style="4" customWidth="1"/>
    <col min="5133" max="5133" width="1.140625" style="4" customWidth="1"/>
    <col min="5134" max="5134" width="14.7109375" style="4" customWidth="1"/>
    <col min="5135" max="5371" width="9.140625" style="4" customWidth="1"/>
    <col min="5372" max="5373" width="2.42578125" style="4" customWidth="1"/>
    <col min="5374" max="5374" width="28.5703125" style="4" customWidth="1"/>
    <col min="5375" max="5375" width="7.5703125" style="4" customWidth="1"/>
    <col min="5376" max="5376" width="0.5703125" style="4"/>
    <col min="5377" max="5378" width="1.7109375" style="4" customWidth="1"/>
    <col min="5379" max="5379" width="33.85546875" style="4" customWidth="1"/>
    <col min="5380" max="5380" width="8.28515625" style="4" customWidth="1"/>
    <col min="5381" max="5381" width="1.140625" style="4" customWidth="1"/>
    <col min="5382" max="5382" width="14.7109375" style="4" customWidth="1"/>
    <col min="5383" max="5383" width="1.140625" style="4" customWidth="1"/>
    <col min="5384" max="5384" width="14.7109375" style="4" customWidth="1"/>
    <col min="5385" max="5385" width="1.140625" style="4" customWidth="1"/>
    <col min="5386" max="5386" width="14.7109375" style="4" customWidth="1"/>
    <col min="5387" max="5387" width="1.140625" style="4" customWidth="1"/>
    <col min="5388" max="5388" width="14.7109375" style="4" customWidth="1"/>
    <col min="5389" max="5389" width="1.140625" style="4" customWidth="1"/>
    <col min="5390" max="5390" width="14.7109375" style="4" customWidth="1"/>
    <col min="5391" max="5627" width="9.140625" style="4" customWidth="1"/>
    <col min="5628" max="5629" width="2.42578125" style="4" customWidth="1"/>
    <col min="5630" max="5630" width="28.5703125" style="4" customWidth="1"/>
    <col min="5631" max="5631" width="7.5703125" style="4" customWidth="1"/>
    <col min="5632" max="5632" width="0.5703125" style="4"/>
    <col min="5633" max="5634" width="1.7109375" style="4" customWidth="1"/>
    <col min="5635" max="5635" width="33.85546875" style="4" customWidth="1"/>
    <col min="5636" max="5636" width="8.28515625" style="4" customWidth="1"/>
    <col min="5637" max="5637" width="1.140625" style="4" customWidth="1"/>
    <col min="5638" max="5638" width="14.7109375" style="4" customWidth="1"/>
    <col min="5639" max="5639" width="1.140625" style="4" customWidth="1"/>
    <col min="5640" max="5640" width="14.7109375" style="4" customWidth="1"/>
    <col min="5641" max="5641" width="1.140625" style="4" customWidth="1"/>
    <col min="5642" max="5642" width="14.7109375" style="4" customWidth="1"/>
    <col min="5643" max="5643" width="1.140625" style="4" customWidth="1"/>
    <col min="5644" max="5644" width="14.7109375" style="4" customWidth="1"/>
    <col min="5645" max="5645" width="1.140625" style="4" customWidth="1"/>
    <col min="5646" max="5646" width="14.7109375" style="4" customWidth="1"/>
    <col min="5647" max="5883" width="9.140625" style="4" customWidth="1"/>
    <col min="5884" max="5885" width="2.42578125" style="4" customWidth="1"/>
    <col min="5886" max="5886" width="28.5703125" style="4" customWidth="1"/>
    <col min="5887" max="5887" width="7.5703125" style="4" customWidth="1"/>
    <col min="5888" max="5888" width="0.5703125" style="4"/>
    <col min="5889" max="5890" width="1.7109375" style="4" customWidth="1"/>
    <col min="5891" max="5891" width="33.85546875" style="4" customWidth="1"/>
    <col min="5892" max="5892" width="8.28515625" style="4" customWidth="1"/>
    <col min="5893" max="5893" width="1.140625" style="4" customWidth="1"/>
    <col min="5894" max="5894" width="14.7109375" style="4" customWidth="1"/>
    <col min="5895" max="5895" width="1.140625" style="4" customWidth="1"/>
    <col min="5896" max="5896" width="14.7109375" style="4" customWidth="1"/>
    <col min="5897" max="5897" width="1.140625" style="4" customWidth="1"/>
    <col min="5898" max="5898" width="14.7109375" style="4" customWidth="1"/>
    <col min="5899" max="5899" width="1.140625" style="4" customWidth="1"/>
    <col min="5900" max="5900" width="14.7109375" style="4" customWidth="1"/>
    <col min="5901" max="5901" width="1.140625" style="4" customWidth="1"/>
    <col min="5902" max="5902" width="14.7109375" style="4" customWidth="1"/>
    <col min="5903" max="6139" width="9.140625" style="4" customWidth="1"/>
    <col min="6140" max="6141" width="2.42578125" style="4" customWidth="1"/>
    <col min="6142" max="6142" width="28.5703125" style="4" customWidth="1"/>
    <col min="6143" max="6143" width="7.5703125" style="4" customWidth="1"/>
    <col min="6144" max="6144" width="0.5703125" style="4"/>
    <col min="6145" max="6146" width="1.7109375" style="4" customWidth="1"/>
    <col min="6147" max="6147" width="33.85546875" style="4" customWidth="1"/>
    <col min="6148" max="6148" width="8.28515625" style="4" customWidth="1"/>
    <col min="6149" max="6149" width="1.140625" style="4" customWidth="1"/>
    <col min="6150" max="6150" width="14.7109375" style="4" customWidth="1"/>
    <col min="6151" max="6151" width="1.140625" style="4" customWidth="1"/>
    <col min="6152" max="6152" width="14.7109375" style="4" customWidth="1"/>
    <col min="6153" max="6153" width="1.140625" style="4" customWidth="1"/>
    <col min="6154" max="6154" width="14.7109375" style="4" customWidth="1"/>
    <col min="6155" max="6155" width="1.140625" style="4" customWidth="1"/>
    <col min="6156" max="6156" width="14.7109375" style="4" customWidth="1"/>
    <col min="6157" max="6157" width="1.140625" style="4" customWidth="1"/>
    <col min="6158" max="6158" width="14.7109375" style="4" customWidth="1"/>
    <col min="6159" max="6395" width="9.140625" style="4" customWidth="1"/>
    <col min="6396" max="6397" width="2.42578125" style="4" customWidth="1"/>
    <col min="6398" max="6398" width="28.5703125" style="4" customWidth="1"/>
    <col min="6399" max="6399" width="7.5703125" style="4" customWidth="1"/>
    <col min="6400" max="6400" width="0.5703125" style="4"/>
    <col min="6401" max="6402" width="1.7109375" style="4" customWidth="1"/>
    <col min="6403" max="6403" width="33.85546875" style="4" customWidth="1"/>
    <col min="6404" max="6404" width="8.28515625" style="4" customWidth="1"/>
    <col min="6405" max="6405" width="1.140625" style="4" customWidth="1"/>
    <col min="6406" max="6406" width="14.7109375" style="4" customWidth="1"/>
    <col min="6407" max="6407" width="1.140625" style="4" customWidth="1"/>
    <col min="6408" max="6408" width="14.7109375" style="4" customWidth="1"/>
    <col min="6409" max="6409" width="1.140625" style="4" customWidth="1"/>
    <col min="6410" max="6410" width="14.7109375" style="4" customWidth="1"/>
    <col min="6411" max="6411" width="1.140625" style="4" customWidth="1"/>
    <col min="6412" max="6412" width="14.7109375" style="4" customWidth="1"/>
    <col min="6413" max="6413" width="1.140625" style="4" customWidth="1"/>
    <col min="6414" max="6414" width="14.7109375" style="4" customWidth="1"/>
    <col min="6415" max="6651" width="9.140625" style="4" customWidth="1"/>
    <col min="6652" max="6653" width="2.42578125" style="4" customWidth="1"/>
    <col min="6654" max="6654" width="28.5703125" style="4" customWidth="1"/>
    <col min="6655" max="6655" width="7.5703125" style="4" customWidth="1"/>
    <col min="6656" max="6656" width="0.5703125" style="4"/>
    <col min="6657" max="6658" width="1.7109375" style="4" customWidth="1"/>
    <col min="6659" max="6659" width="33.85546875" style="4" customWidth="1"/>
    <col min="6660" max="6660" width="8.28515625" style="4" customWidth="1"/>
    <col min="6661" max="6661" width="1.140625" style="4" customWidth="1"/>
    <col min="6662" max="6662" width="14.7109375" style="4" customWidth="1"/>
    <col min="6663" max="6663" width="1.140625" style="4" customWidth="1"/>
    <col min="6664" max="6664" width="14.7109375" style="4" customWidth="1"/>
    <col min="6665" max="6665" width="1.140625" style="4" customWidth="1"/>
    <col min="6666" max="6666" width="14.7109375" style="4" customWidth="1"/>
    <col min="6667" max="6667" width="1.140625" style="4" customWidth="1"/>
    <col min="6668" max="6668" width="14.7109375" style="4" customWidth="1"/>
    <col min="6669" max="6669" width="1.140625" style="4" customWidth="1"/>
    <col min="6670" max="6670" width="14.7109375" style="4" customWidth="1"/>
    <col min="6671" max="6907" width="9.140625" style="4" customWidth="1"/>
    <col min="6908" max="6909" width="2.42578125" style="4" customWidth="1"/>
    <col min="6910" max="6910" width="28.5703125" style="4" customWidth="1"/>
    <col min="6911" max="6911" width="7.5703125" style="4" customWidth="1"/>
    <col min="6912" max="6912" width="0.5703125" style="4"/>
    <col min="6913" max="6914" width="1.7109375" style="4" customWidth="1"/>
    <col min="6915" max="6915" width="33.85546875" style="4" customWidth="1"/>
    <col min="6916" max="6916" width="8.28515625" style="4" customWidth="1"/>
    <col min="6917" max="6917" width="1.140625" style="4" customWidth="1"/>
    <col min="6918" max="6918" width="14.7109375" style="4" customWidth="1"/>
    <col min="6919" max="6919" width="1.140625" style="4" customWidth="1"/>
    <col min="6920" max="6920" width="14.7109375" style="4" customWidth="1"/>
    <col min="6921" max="6921" width="1.140625" style="4" customWidth="1"/>
    <col min="6922" max="6922" width="14.7109375" style="4" customWidth="1"/>
    <col min="6923" max="6923" width="1.140625" style="4" customWidth="1"/>
    <col min="6924" max="6924" width="14.7109375" style="4" customWidth="1"/>
    <col min="6925" max="6925" width="1.140625" style="4" customWidth="1"/>
    <col min="6926" max="6926" width="14.7109375" style="4" customWidth="1"/>
    <col min="6927" max="7163" width="9.140625" style="4" customWidth="1"/>
    <col min="7164" max="7165" width="2.42578125" style="4" customWidth="1"/>
    <col min="7166" max="7166" width="28.5703125" style="4" customWidth="1"/>
    <col min="7167" max="7167" width="7.5703125" style="4" customWidth="1"/>
    <col min="7168" max="7168" width="0.5703125" style="4"/>
    <col min="7169" max="7170" width="1.7109375" style="4" customWidth="1"/>
    <col min="7171" max="7171" width="33.85546875" style="4" customWidth="1"/>
    <col min="7172" max="7172" width="8.28515625" style="4" customWidth="1"/>
    <col min="7173" max="7173" width="1.140625" style="4" customWidth="1"/>
    <col min="7174" max="7174" width="14.7109375" style="4" customWidth="1"/>
    <col min="7175" max="7175" width="1.140625" style="4" customWidth="1"/>
    <col min="7176" max="7176" width="14.7109375" style="4" customWidth="1"/>
    <col min="7177" max="7177" width="1.140625" style="4" customWidth="1"/>
    <col min="7178" max="7178" width="14.7109375" style="4" customWidth="1"/>
    <col min="7179" max="7179" width="1.140625" style="4" customWidth="1"/>
    <col min="7180" max="7180" width="14.7109375" style="4" customWidth="1"/>
    <col min="7181" max="7181" width="1.140625" style="4" customWidth="1"/>
    <col min="7182" max="7182" width="14.7109375" style="4" customWidth="1"/>
    <col min="7183" max="7419" width="9.140625" style="4" customWidth="1"/>
    <col min="7420" max="7421" width="2.42578125" style="4" customWidth="1"/>
    <col min="7422" max="7422" width="28.5703125" style="4" customWidth="1"/>
    <col min="7423" max="7423" width="7.5703125" style="4" customWidth="1"/>
    <col min="7424" max="7424" width="0.5703125" style="4"/>
    <col min="7425" max="7426" width="1.7109375" style="4" customWidth="1"/>
    <col min="7427" max="7427" width="33.85546875" style="4" customWidth="1"/>
    <col min="7428" max="7428" width="8.28515625" style="4" customWidth="1"/>
    <col min="7429" max="7429" width="1.140625" style="4" customWidth="1"/>
    <col min="7430" max="7430" width="14.7109375" style="4" customWidth="1"/>
    <col min="7431" max="7431" width="1.140625" style="4" customWidth="1"/>
    <col min="7432" max="7432" width="14.7109375" style="4" customWidth="1"/>
    <col min="7433" max="7433" width="1.140625" style="4" customWidth="1"/>
    <col min="7434" max="7434" width="14.7109375" style="4" customWidth="1"/>
    <col min="7435" max="7435" width="1.140625" style="4" customWidth="1"/>
    <col min="7436" max="7436" width="14.7109375" style="4" customWidth="1"/>
    <col min="7437" max="7437" width="1.140625" style="4" customWidth="1"/>
    <col min="7438" max="7438" width="14.7109375" style="4" customWidth="1"/>
    <col min="7439" max="7675" width="9.140625" style="4" customWidth="1"/>
    <col min="7676" max="7677" width="2.42578125" style="4" customWidth="1"/>
    <col min="7678" max="7678" width="28.5703125" style="4" customWidth="1"/>
    <col min="7679" max="7679" width="7.5703125" style="4" customWidth="1"/>
    <col min="7680" max="7680" width="0.5703125" style="4"/>
    <col min="7681" max="7682" width="1.7109375" style="4" customWidth="1"/>
    <col min="7683" max="7683" width="33.85546875" style="4" customWidth="1"/>
    <col min="7684" max="7684" width="8.28515625" style="4" customWidth="1"/>
    <col min="7685" max="7685" width="1.140625" style="4" customWidth="1"/>
    <col min="7686" max="7686" width="14.7109375" style="4" customWidth="1"/>
    <col min="7687" max="7687" width="1.140625" style="4" customWidth="1"/>
    <col min="7688" max="7688" width="14.7109375" style="4" customWidth="1"/>
    <col min="7689" max="7689" width="1.140625" style="4" customWidth="1"/>
    <col min="7690" max="7690" width="14.7109375" style="4" customWidth="1"/>
    <col min="7691" max="7691" width="1.140625" style="4" customWidth="1"/>
    <col min="7692" max="7692" width="14.7109375" style="4" customWidth="1"/>
    <col min="7693" max="7693" width="1.140625" style="4" customWidth="1"/>
    <col min="7694" max="7694" width="14.7109375" style="4" customWidth="1"/>
    <col min="7695" max="7931" width="9.140625" style="4" customWidth="1"/>
    <col min="7932" max="7933" width="2.42578125" style="4" customWidth="1"/>
    <col min="7934" max="7934" width="28.5703125" style="4" customWidth="1"/>
    <col min="7935" max="7935" width="7.5703125" style="4" customWidth="1"/>
    <col min="7936" max="7936" width="0.5703125" style="4"/>
    <col min="7937" max="7938" width="1.7109375" style="4" customWidth="1"/>
    <col min="7939" max="7939" width="33.85546875" style="4" customWidth="1"/>
    <col min="7940" max="7940" width="8.28515625" style="4" customWidth="1"/>
    <col min="7941" max="7941" width="1.140625" style="4" customWidth="1"/>
    <col min="7942" max="7942" width="14.7109375" style="4" customWidth="1"/>
    <col min="7943" max="7943" width="1.140625" style="4" customWidth="1"/>
    <col min="7944" max="7944" width="14.7109375" style="4" customWidth="1"/>
    <col min="7945" max="7945" width="1.140625" style="4" customWidth="1"/>
    <col min="7946" max="7946" width="14.7109375" style="4" customWidth="1"/>
    <col min="7947" max="7947" width="1.140625" style="4" customWidth="1"/>
    <col min="7948" max="7948" width="14.7109375" style="4" customWidth="1"/>
    <col min="7949" max="7949" width="1.140625" style="4" customWidth="1"/>
    <col min="7950" max="7950" width="14.7109375" style="4" customWidth="1"/>
    <col min="7951" max="8187" width="9.140625" style="4" customWidth="1"/>
    <col min="8188" max="8189" width="2.42578125" style="4" customWidth="1"/>
    <col min="8190" max="8190" width="28.5703125" style="4" customWidth="1"/>
    <col min="8191" max="8191" width="7.5703125" style="4" customWidth="1"/>
    <col min="8192" max="8192" width="0.5703125" style="4"/>
    <col min="8193" max="8194" width="1.7109375" style="4" customWidth="1"/>
    <col min="8195" max="8195" width="33.85546875" style="4" customWidth="1"/>
    <col min="8196" max="8196" width="8.28515625" style="4" customWidth="1"/>
    <col min="8197" max="8197" width="1.140625" style="4" customWidth="1"/>
    <col min="8198" max="8198" width="14.7109375" style="4" customWidth="1"/>
    <col min="8199" max="8199" width="1.140625" style="4" customWidth="1"/>
    <col min="8200" max="8200" width="14.7109375" style="4" customWidth="1"/>
    <col min="8201" max="8201" width="1.140625" style="4" customWidth="1"/>
    <col min="8202" max="8202" width="14.7109375" style="4" customWidth="1"/>
    <col min="8203" max="8203" width="1.140625" style="4" customWidth="1"/>
    <col min="8204" max="8204" width="14.7109375" style="4" customWidth="1"/>
    <col min="8205" max="8205" width="1.140625" style="4" customWidth="1"/>
    <col min="8206" max="8206" width="14.7109375" style="4" customWidth="1"/>
    <col min="8207" max="8443" width="9.140625" style="4" customWidth="1"/>
    <col min="8444" max="8445" width="2.42578125" style="4" customWidth="1"/>
    <col min="8446" max="8446" width="28.5703125" style="4" customWidth="1"/>
    <col min="8447" max="8447" width="7.5703125" style="4" customWidth="1"/>
    <col min="8448" max="8448" width="0.5703125" style="4"/>
    <col min="8449" max="8450" width="1.7109375" style="4" customWidth="1"/>
    <col min="8451" max="8451" width="33.85546875" style="4" customWidth="1"/>
    <col min="8452" max="8452" width="8.28515625" style="4" customWidth="1"/>
    <col min="8453" max="8453" width="1.140625" style="4" customWidth="1"/>
    <col min="8454" max="8454" width="14.7109375" style="4" customWidth="1"/>
    <col min="8455" max="8455" width="1.140625" style="4" customWidth="1"/>
    <col min="8456" max="8456" width="14.7109375" style="4" customWidth="1"/>
    <col min="8457" max="8457" width="1.140625" style="4" customWidth="1"/>
    <col min="8458" max="8458" width="14.7109375" style="4" customWidth="1"/>
    <col min="8459" max="8459" width="1.140625" style="4" customWidth="1"/>
    <col min="8460" max="8460" width="14.7109375" style="4" customWidth="1"/>
    <col min="8461" max="8461" width="1.140625" style="4" customWidth="1"/>
    <col min="8462" max="8462" width="14.7109375" style="4" customWidth="1"/>
    <col min="8463" max="8699" width="9.140625" style="4" customWidth="1"/>
    <col min="8700" max="8701" width="2.42578125" style="4" customWidth="1"/>
    <col min="8702" max="8702" width="28.5703125" style="4" customWidth="1"/>
    <col min="8703" max="8703" width="7.5703125" style="4" customWidth="1"/>
    <col min="8704" max="8704" width="0.5703125" style="4"/>
    <col min="8705" max="8706" width="1.7109375" style="4" customWidth="1"/>
    <col min="8707" max="8707" width="33.85546875" style="4" customWidth="1"/>
    <col min="8708" max="8708" width="8.28515625" style="4" customWidth="1"/>
    <col min="8709" max="8709" width="1.140625" style="4" customWidth="1"/>
    <col min="8710" max="8710" width="14.7109375" style="4" customWidth="1"/>
    <col min="8711" max="8711" width="1.140625" style="4" customWidth="1"/>
    <col min="8712" max="8712" width="14.7109375" style="4" customWidth="1"/>
    <col min="8713" max="8713" width="1.140625" style="4" customWidth="1"/>
    <col min="8714" max="8714" width="14.7109375" style="4" customWidth="1"/>
    <col min="8715" max="8715" width="1.140625" style="4" customWidth="1"/>
    <col min="8716" max="8716" width="14.7109375" style="4" customWidth="1"/>
    <col min="8717" max="8717" width="1.140625" style="4" customWidth="1"/>
    <col min="8718" max="8718" width="14.7109375" style="4" customWidth="1"/>
    <col min="8719" max="8955" width="9.140625" style="4" customWidth="1"/>
    <col min="8956" max="8957" width="2.42578125" style="4" customWidth="1"/>
    <col min="8958" max="8958" width="28.5703125" style="4" customWidth="1"/>
    <col min="8959" max="8959" width="7.5703125" style="4" customWidth="1"/>
    <col min="8960" max="8960" width="0.5703125" style="4"/>
    <col min="8961" max="8962" width="1.7109375" style="4" customWidth="1"/>
    <col min="8963" max="8963" width="33.85546875" style="4" customWidth="1"/>
    <col min="8964" max="8964" width="8.28515625" style="4" customWidth="1"/>
    <col min="8965" max="8965" width="1.140625" style="4" customWidth="1"/>
    <col min="8966" max="8966" width="14.7109375" style="4" customWidth="1"/>
    <col min="8967" max="8967" width="1.140625" style="4" customWidth="1"/>
    <col min="8968" max="8968" width="14.7109375" style="4" customWidth="1"/>
    <col min="8969" max="8969" width="1.140625" style="4" customWidth="1"/>
    <col min="8970" max="8970" width="14.7109375" style="4" customWidth="1"/>
    <col min="8971" max="8971" width="1.140625" style="4" customWidth="1"/>
    <col min="8972" max="8972" width="14.7109375" style="4" customWidth="1"/>
    <col min="8973" max="8973" width="1.140625" style="4" customWidth="1"/>
    <col min="8974" max="8974" width="14.7109375" style="4" customWidth="1"/>
    <col min="8975" max="9211" width="9.140625" style="4" customWidth="1"/>
    <col min="9212" max="9213" width="2.42578125" style="4" customWidth="1"/>
    <col min="9214" max="9214" width="28.5703125" style="4" customWidth="1"/>
    <col min="9215" max="9215" width="7.5703125" style="4" customWidth="1"/>
    <col min="9216" max="9216" width="0.5703125" style="4"/>
    <col min="9217" max="9218" width="1.7109375" style="4" customWidth="1"/>
    <col min="9219" max="9219" width="33.85546875" style="4" customWidth="1"/>
    <col min="9220" max="9220" width="8.28515625" style="4" customWidth="1"/>
    <col min="9221" max="9221" width="1.140625" style="4" customWidth="1"/>
    <col min="9222" max="9222" width="14.7109375" style="4" customWidth="1"/>
    <col min="9223" max="9223" width="1.140625" style="4" customWidth="1"/>
    <col min="9224" max="9224" width="14.7109375" style="4" customWidth="1"/>
    <col min="9225" max="9225" width="1.140625" style="4" customWidth="1"/>
    <col min="9226" max="9226" width="14.7109375" style="4" customWidth="1"/>
    <col min="9227" max="9227" width="1.140625" style="4" customWidth="1"/>
    <col min="9228" max="9228" width="14.7109375" style="4" customWidth="1"/>
    <col min="9229" max="9229" width="1.140625" style="4" customWidth="1"/>
    <col min="9230" max="9230" width="14.7109375" style="4" customWidth="1"/>
    <col min="9231" max="9467" width="9.140625" style="4" customWidth="1"/>
    <col min="9468" max="9469" width="2.42578125" style="4" customWidth="1"/>
    <col min="9470" max="9470" width="28.5703125" style="4" customWidth="1"/>
    <col min="9471" max="9471" width="7.5703125" style="4" customWidth="1"/>
    <col min="9472" max="9472" width="0.5703125" style="4"/>
    <col min="9473" max="9474" width="1.7109375" style="4" customWidth="1"/>
    <col min="9475" max="9475" width="33.85546875" style="4" customWidth="1"/>
    <col min="9476" max="9476" width="8.28515625" style="4" customWidth="1"/>
    <col min="9477" max="9477" width="1.140625" style="4" customWidth="1"/>
    <col min="9478" max="9478" width="14.7109375" style="4" customWidth="1"/>
    <col min="9479" max="9479" width="1.140625" style="4" customWidth="1"/>
    <col min="9480" max="9480" width="14.7109375" style="4" customWidth="1"/>
    <col min="9481" max="9481" width="1.140625" style="4" customWidth="1"/>
    <col min="9482" max="9482" width="14.7109375" style="4" customWidth="1"/>
    <col min="9483" max="9483" width="1.140625" style="4" customWidth="1"/>
    <col min="9484" max="9484" width="14.7109375" style="4" customWidth="1"/>
    <col min="9485" max="9485" width="1.140625" style="4" customWidth="1"/>
    <col min="9486" max="9486" width="14.7109375" style="4" customWidth="1"/>
    <col min="9487" max="9723" width="9.140625" style="4" customWidth="1"/>
    <col min="9724" max="9725" width="2.42578125" style="4" customWidth="1"/>
    <col min="9726" max="9726" width="28.5703125" style="4" customWidth="1"/>
    <col min="9727" max="9727" width="7.5703125" style="4" customWidth="1"/>
    <col min="9728" max="9728" width="0.5703125" style="4"/>
    <col min="9729" max="9730" width="1.7109375" style="4" customWidth="1"/>
    <col min="9731" max="9731" width="33.85546875" style="4" customWidth="1"/>
    <col min="9732" max="9732" width="8.28515625" style="4" customWidth="1"/>
    <col min="9733" max="9733" width="1.140625" style="4" customWidth="1"/>
    <col min="9734" max="9734" width="14.7109375" style="4" customWidth="1"/>
    <col min="9735" max="9735" width="1.140625" style="4" customWidth="1"/>
    <col min="9736" max="9736" width="14.7109375" style="4" customWidth="1"/>
    <col min="9737" max="9737" width="1.140625" style="4" customWidth="1"/>
    <col min="9738" max="9738" width="14.7109375" style="4" customWidth="1"/>
    <col min="9739" max="9739" width="1.140625" style="4" customWidth="1"/>
    <col min="9740" max="9740" width="14.7109375" style="4" customWidth="1"/>
    <col min="9741" max="9741" width="1.140625" style="4" customWidth="1"/>
    <col min="9742" max="9742" width="14.7109375" style="4" customWidth="1"/>
    <col min="9743" max="9979" width="9.140625" style="4" customWidth="1"/>
    <col min="9980" max="9981" width="2.42578125" style="4" customWidth="1"/>
    <col min="9982" max="9982" width="28.5703125" style="4" customWidth="1"/>
    <col min="9983" max="9983" width="7.5703125" style="4" customWidth="1"/>
    <col min="9984" max="9984" width="0.5703125" style="4"/>
    <col min="9985" max="9986" width="1.7109375" style="4" customWidth="1"/>
    <col min="9987" max="9987" width="33.85546875" style="4" customWidth="1"/>
    <col min="9988" max="9988" width="8.28515625" style="4" customWidth="1"/>
    <col min="9989" max="9989" width="1.140625" style="4" customWidth="1"/>
    <col min="9990" max="9990" width="14.7109375" style="4" customWidth="1"/>
    <col min="9991" max="9991" width="1.140625" style="4" customWidth="1"/>
    <col min="9992" max="9992" width="14.7109375" style="4" customWidth="1"/>
    <col min="9993" max="9993" width="1.140625" style="4" customWidth="1"/>
    <col min="9994" max="9994" width="14.7109375" style="4" customWidth="1"/>
    <col min="9995" max="9995" width="1.140625" style="4" customWidth="1"/>
    <col min="9996" max="9996" width="14.7109375" style="4" customWidth="1"/>
    <col min="9997" max="9997" width="1.140625" style="4" customWidth="1"/>
    <col min="9998" max="9998" width="14.7109375" style="4" customWidth="1"/>
    <col min="9999" max="10235" width="9.140625" style="4" customWidth="1"/>
    <col min="10236" max="10237" width="2.42578125" style="4" customWidth="1"/>
    <col min="10238" max="10238" width="28.5703125" style="4" customWidth="1"/>
    <col min="10239" max="10239" width="7.5703125" style="4" customWidth="1"/>
    <col min="10240" max="10240" width="0.5703125" style="4"/>
    <col min="10241" max="10242" width="1.7109375" style="4" customWidth="1"/>
    <col min="10243" max="10243" width="33.85546875" style="4" customWidth="1"/>
    <col min="10244" max="10244" width="8.28515625" style="4" customWidth="1"/>
    <col min="10245" max="10245" width="1.140625" style="4" customWidth="1"/>
    <col min="10246" max="10246" width="14.7109375" style="4" customWidth="1"/>
    <col min="10247" max="10247" width="1.140625" style="4" customWidth="1"/>
    <col min="10248" max="10248" width="14.7109375" style="4" customWidth="1"/>
    <col min="10249" max="10249" width="1.140625" style="4" customWidth="1"/>
    <col min="10250" max="10250" width="14.7109375" style="4" customWidth="1"/>
    <col min="10251" max="10251" width="1.140625" style="4" customWidth="1"/>
    <col min="10252" max="10252" width="14.7109375" style="4" customWidth="1"/>
    <col min="10253" max="10253" width="1.140625" style="4" customWidth="1"/>
    <col min="10254" max="10254" width="14.7109375" style="4" customWidth="1"/>
    <col min="10255" max="10491" width="9.140625" style="4" customWidth="1"/>
    <col min="10492" max="10493" width="2.42578125" style="4" customWidth="1"/>
    <col min="10494" max="10494" width="28.5703125" style="4" customWidth="1"/>
    <col min="10495" max="10495" width="7.5703125" style="4" customWidth="1"/>
    <col min="10496" max="10496" width="0.5703125" style="4"/>
    <col min="10497" max="10498" width="1.7109375" style="4" customWidth="1"/>
    <col min="10499" max="10499" width="33.85546875" style="4" customWidth="1"/>
    <col min="10500" max="10500" width="8.28515625" style="4" customWidth="1"/>
    <col min="10501" max="10501" width="1.140625" style="4" customWidth="1"/>
    <col min="10502" max="10502" width="14.7109375" style="4" customWidth="1"/>
    <col min="10503" max="10503" width="1.140625" style="4" customWidth="1"/>
    <col min="10504" max="10504" width="14.7109375" style="4" customWidth="1"/>
    <col min="10505" max="10505" width="1.140625" style="4" customWidth="1"/>
    <col min="10506" max="10506" width="14.7109375" style="4" customWidth="1"/>
    <col min="10507" max="10507" width="1.140625" style="4" customWidth="1"/>
    <col min="10508" max="10508" width="14.7109375" style="4" customWidth="1"/>
    <col min="10509" max="10509" width="1.140625" style="4" customWidth="1"/>
    <col min="10510" max="10510" width="14.7109375" style="4" customWidth="1"/>
    <col min="10511" max="10747" width="9.140625" style="4" customWidth="1"/>
    <col min="10748" max="10749" width="2.42578125" style="4" customWidth="1"/>
    <col min="10750" max="10750" width="28.5703125" style="4" customWidth="1"/>
    <col min="10751" max="10751" width="7.5703125" style="4" customWidth="1"/>
    <col min="10752" max="10752" width="0.5703125" style="4"/>
    <col min="10753" max="10754" width="1.7109375" style="4" customWidth="1"/>
    <col min="10755" max="10755" width="33.85546875" style="4" customWidth="1"/>
    <col min="10756" max="10756" width="8.28515625" style="4" customWidth="1"/>
    <col min="10757" max="10757" width="1.140625" style="4" customWidth="1"/>
    <col min="10758" max="10758" width="14.7109375" style="4" customWidth="1"/>
    <col min="10759" max="10759" width="1.140625" style="4" customWidth="1"/>
    <col min="10760" max="10760" width="14.7109375" style="4" customWidth="1"/>
    <col min="10761" max="10761" width="1.140625" style="4" customWidth="1"/>
    <col min="10762" max="10762" width="14.7109375" style="4" customWidth="1"/>
    <col min="10763" max="10763" width="1.140625" style="4" customWidth="1"/>
    <col min="10764" max="10764" width="14.7109375" style="4" customWidth="1"/>
    <col min="10765" max="10765" width="1.140625" style="4" customWidth="1"/>
    <col min="10766" max="10766" width="14.7109375" style="4" customWidth="1"/>
    <col min="10767" max="11003" width="9.140625" style="4" customWidth="1"/>
    <col min="11004" max="11005" width="2.42578125" style="4" customWidth="1"/>
    <col min="11006" max="11006" width="28.5703125" style="4" customWidth="1"/>
    <col min="11007" max="11007" width="7.5703125" style="4" customWidth="1"/>
    <col min="11008" max="11008" width="0.5703125" style="4"/>
    <col min="11009" max="11010" width="1.7109375" style="4" customWidth="1"/>
    <col min="11011" max="11011" width="33.85546875" style="4" customWidth="1"/>
    <col min="11012" max="11012" width="8.28515625" style="4" customWidth="1"/>
    <col min="11013" max="11013" width="1.140625" style="4" customWidth="1"/>
    <col min="11014" max="11014" width="14.7109375" style="4" customWidth="1"/>
    <col min="11015" max="11015" width="1.140625" style="4" customWidth="1"/>
    <col min="11016" max="11016" width="14.7109375" style="4" customWidth="1"/>
    <col min="11017" max="11017" width="1.140625" style="4" customWidth="1"/>
    <col min="11018" max="11018" width="14.7109375" style="4" customWidth="1"/>
    <col min="11019" max="11019" width="1.140625" style="4" customWidth="1"/>
    <col min="11020" max="11020" width="14.7109375" style="4" customWidth="1"/>
    <col min="11021" max="11021" width="1.140625" style="4" customWidth="1"/>
    <col min="11022" max="11022" width="14.7109375" style="4" customWidth="1"/>
    <col min="11023" max="11259" width="9.140625" style="4" customWidth="1"/>
    <col min="11260" max="11261" width="2.42578125" style="4" customWidth="1"/>
    <col min="11262" max="11262" width="28.5703125" style="4" customWidth="1"/>
    <col min="11263" max="11263" width="7.5703125" style="4" customWidth="1"/>
    <col min="11264" max="11264" width="0.5703125" style="4"/>
    <col min="11265" max="11266" width="1.7109375" style="4" customWidth="1"/>
    <col min="11267" max="11267" width="33.85546875" style="4" customWidth="1"/>
    <col min="11268" max="11268" width="8.28515625" style="4" customWidth="1"/>
    <col min="11269" max="11269" width="1.140625" style="4" customWidth="1"/>
    <col min="11270" max="11270" width="14.7109375" style="4" customWidth="1"/>
    <col min="11271" max="11271" width="1.140625" style="4" customWidth="1"/>
    <col min="11272" max="11272" width="14.7109375" style="4" customWidth="1"/>
    <col min="11273" max="11273" width="1.140625" style="4" customWidth="1"/>
    <col min="11274" max="11274" width="14.7109375" style="4" customWidth="1"/>
    <col min="11275" max="11275" width="1.140625" style="4" customWidth="1"/>
    <col min="11276" max="11276" width="14.7109375" style="4" customWidth="1"/>
    <col min="11277" max="11277" width="1.140625" style="4" customWidth="1"/>
    <col min="11278" max="11278" width="14.7109375" style="4" customWidth="1"/>
    <col min="11279" max="11515" width="9.140625" style="4" customWidth="1"/>
    <col min="11516" max="11517" width="2.42578125" style="4" customWidth="1"/>
    <col min="11518" max="11518" width="28.5703125" style="4" customWidth="1"/>
    <col min="11519" max="11519" width="7.5703125" style="4" customWidth="1"/>
    <col min="11520" max="11520" width="0.5703125" style="4"/>
    <col min="11521" max="11522" width="1.7109375" style="4" customWidth="1"/>
    <col min="11523" max="11523" width="33.85546875" style="4" customWidth="1"/>
    <col min="11524" max="11524" width="8.28515625" style="4" customWidth="1"/>
    <col min="11525" max="11525" width="1.140625" style="4" customWidth="1"/>
    <col min="11526" max="11526" width="14.7109375" style="4" customWidth="1"/>
    <col min="11527" max="11527" width="1.140625" style="4" customWidth="1"/>
    <col min="11528" max="11528" width="14.7109375" style="4" customWidth="1"/>
    <col min="11529" max="11529" width="1.140625" style="4" customWidth="1"/>
    <col min="11530" max="11530" width="14.7109375" style="4" customWidth="1"/>
    <col min="11531" max="11531" width="1.140625" style="4" customWidth="1"/>
    <col min="11532" max="11532" width="14.7109375" style="4" customWidth="1"/>
    <col min="11533" max="11533" width="1.140625" style="4" customWidth="1"/>
    <col min="11534" max="11534" width="14.7109375" style="4" customWidth="1"/>
    <col min="11535" max="11771" width="9.140625" style="4" customWidth="1"/>
    <col min="11772" max="11773" width="2.42578125" style="4" customWidth="1"/>
    <col min="11774" max="11774" width="28.5703125" style="4" customWidth="1"/>
    <col min="11775" max="11775" width="7.5703125" style="4" customWidth="1"/>
    <col min="11776" max="11776" width="0.5703125" style="4"/>
    <col min="11777" max="11778" width="1.7109375" style="4" customWidth="1"/>
    <col min="11779" max="11779" width="33.85546875" style="4" customWidth="1"/>
    <col min="11780" max="11780" width="8.28515625" style="4" customWidth="1"/>
    <col min="11781" max="11781" width="1.140625" style="4" customWidth="1"/>
    <col min="11782" max="11782" width="14.7109375" style="4" customWidth="1"/>
    <col min="11783" max="11783" width="1.140625" style="4" customWidth="1"/>
    <col min="11784" max="11784" width="14.7109375" style="4" customWidth="1"/>
    <col min="11785" max="11785" width="1.140625" style="4" customWidth="1"/>
    <col min="11786" max="11786" width="14.7109375" style="4" customWidth="1"/>
    <col min="11787" max="11787" width="1.140625" style="4" customWidth="1"/>
    <col min="11788" max="11788" width="14.7109375" style="4" customWidth="1"/>
    <col min="11789" max="11789" width="1.140625" style="4" customWidth="1"/>
    <col min="11790" max="11790" width="14.7109375" style="4" customWidth="1"/>
    <col min="11791" max="12027" width="9.140625" style="4" customWidth="1"/>
    <col min="12028" max="12029" width="2.42578125" style="4" customWidth="1"/>
    <col min="12030" max="12030" width="28.5703125" style="4" customWidth="1"/>
    <col min="12031" max="12031" width="7.5703125" style="4" customWidth="1"/>
    <col min="12032" max="12032" width="0.5703125" style="4"/>
    <col min="12033" max="12034" width="1.7109375" style="4" customWidth="1"/>
    <col min="12035" max="12035" width="33.85546875" style="4" customWidth="1"/>
    <col min="12036" max="12036" width="8.28515625" style="4" customWidth="1"/>
    <col min="12037" max="12037" width="1.140625" style="4" customWidth="1"/>
    <col min="12038" max="12038" width="14.7109375" style="4" customWidth="1"/>
    <col min="12039" max="12039" width="1.140625" style="4" customWidth="1"/>
    <col min="12040" max="12040" width="14.7109375" style="4" customWidth="1"/>
    <col min="12041" max="12041" width="1.140625" style="4" customWidth="1"/>
    <col min="12042" max="12042" width="14.7109375" style="4" customWidth="1"/>
    <col min="12043" max="12043" width="1.140625" style="4" customWidth="1"/>
    <col min="12044" max="12044" width="14.7109375" style="4" customWidth="1"/>
    <col min="12045" max="12045" width="1.140625" style="4" customWidth="1"/>
    <col min="12046" max="12046" width="14.7109375" style="4" customWidth="1"/>
    <col min="12047" max="12283" width="9.140625" style="4" customWidth="1"/>
    <col min="12284" max="12285" width="2.42578125" style="4" customWidth="1"/>
    <col min="12286" max="12286" width="28.5703125" style="4" customWidth="1"/>
    <col min="12287" max="12287" width="7.5703125" style="4" customWidth="1"/>
    <col min="12288" max="12288" width="0.5703125" style="4"/>
    <col min="12289" max="12290" width="1.7109375" style="4" customWidth="1"/>
    <col min="12291" max="12291" width="33.85546875" style="4" customWidth="1"/>
    <col min="12292" max="12292" width="8.28515625" style="4" customWidth="1"/>
    <col min="12293" max="12293" width="1.140625" style="4" customWidth="1"/>
    <col min="12294" max="12294" width="14.7109375" style="4" customWidth="1"/>
    <col min="12295" max="12295" width="1.140625" style="4" customWidth="1"/>
    <col min="12296" max="12296" width="14.7109375" style="4" customWidth="1"/>
    <col min="12297" max="12297" width="1.140625" style="4" customWidth="1"/>
    <col min="12298" max="12298" width="14.7109375" style="4" customWidth="1"/>
    <col min="12299" max="12299" width="1.140625" style="4" customWidth="1"/>
    <col min="12300" max="12300" width="14.7109375" style="4" customWidth="1"/>
    <col min="12301" max="12301" width="1.140625" style="4" customWidth="1"/>
    <col min="12302" max="12302" width="14.7109375" style="4" customWidth="1"/>
    <col min="12303" max="12539" width="9.140625" style="4" customWidth="1"/>
    <col min="12540" max="12541" width="2.42578125" style="4" customWidth="1"/>
    <col min="12542" max="12542" width="28.5703125" style="4" customWidth="1"/>
    <col min="12543" max="12543" width="7.5703125" style="4" customWidth="1"/>
    <col min="12544" max="12544" width="0.5703125" style="4"/>
    <col min="12545" max="12546" width="1.7109375" style="4" customWidth="1"/>
    <col min="12547" max="12547" width="33.85546875" style="4" customWidth="1"/>
    <col min="12548" max="12548" width="8.28515625" style="4" customWidth="1"/>
    <col min="12549" max="12549" width="1.140625" style="4" customWidth="1"/>
    <col min="12550" max="12550" width="14.7109375" style="4" customWidth="1"/>
    <col min="12551" max="12551" width="1.140625" style="4" customWidth="1"/>
    <col min="12552" max="12552" width="14.7109375" style="4" customWidth="1"/>
    <col min="12553" max="12553" width="1.140625" style="4" customWidth="1"/>
    <col min="12554" max="12554" width="14.7109375" style="4" customWidth="1"/>
    <col min="12555" max="12555" width="1.140625" style="4" customWidth="1"/>
    <col min="12556" max="12556" width="14.7109375" style="4" customWidth="1"/>
    <col min="12557" max="12557" width="1.140625" style="4" customWidth="1"/>
    <col min="12558" max="12558" width="14.7109375" style="4" customWidth="1"/>
    <col min="12559" max="12795" width="9.140625" style="4" customWidth="1"/>
    <col min="12796" max="12797" width="2.42578125" style="4" customWidth="1"/>
    <col min="12798" max="12798" width="28.5703125" style="4" customWidth="1"/>
    <col min="12799" max="12799" width="7.5703125" style="4" customWidth="1"/>
    <col min="12800" max="12800" width="0.5703125" style="4"/>
    <col min="12801" max="12802" width="1.7109375" style="4" customWidth="1"/>
    <col min="12803" max="12803" width="33.85546875" style="4" customWidth="1"/>
    <col min="12804" max="12804" width="8.28515625" style="4" customWidth="1"/>
    <col min="12805" max="12805" width="1.140625" style="4" customWidth="1"/>
    <col min="12806" max="12806" width="14.7109375" style="4" customWidth="1"/>
    <col min="12807" max="12807" width="1.140625" style="4" customWidth="1"/>
    <col min="12808" max="12808" width="14.7109375" style="4" customWidth="1"/>
    <col min="12809" max="12809" width="1.140625" style="4" customWidth="1"/>
    <col min="12810" max="12810" width="14.7109375" style="4" customWidth="1"/>
    <col min="12811" max="12811" width="1.140625" style="4" customWidth="1"/>
    <col min="12812" max="12812" width="14.7109375" style="4" customWidth="1"/>
    <col min="12813" max="12813" width="1.140625" style="4" customWidth="1"/>
    <col min="12814" max="12814" width="14.7109375" style="4" customWidth="1"/>
    <col min="12815" max="13051" width="9.140625" style="4" customWidth="1"/>
    <col min="13052" max="13053" width="2.42578125" style="4" customWidth="1"/>
    <col min="13054" max="13054" width="28.5703125" style="4" customWidth="1"/>
    <col min="13055" max="13055" width="7.5703125" style="4" customWidth="1"/>
    <col min="13056" max="13056" width="0.5703125" style="4"/>
    <col min="13057" max="13058" width="1.7109375" style="4" customWidth="1"/>
    <col min="13059" max="13059" width="33.85546875" style="4" customWidth="1"/>
    <col min="13060" max="13060" width="8.28515625" style="4" customWidth="1"/>
    <col min="13061" max="13061" width="1.140625" style="4" customWidth="1"/>
    <col min="13062" max="13062" width="14.7109375" style="4" customWidth="1"/>
    <col min="13063" max="13063" width="1.140625" style="4" customWidth="1"/>
    <col min="13064" max="13064" width="14.7109375" style="4" customWidth="1"/>
    <col min="13065" max="13065" width="1.140625" style="4" customWidth="1"/>
    <col min="13066" max="13066" width="14.7109375" style="4" customWidth="1"/>
    <col min="13067" max="13067" width="1.140625" style="4" customWidth="1"/>
    <col min="13068" max="13068" width="14.7109375" style="4" customWidth="1"/>
    <col min="13069" max="13069" width="1.140625" style="4" customWidth="1"/>
    <col min="13070" max="13070" width="14.7109375" style="4" customWidth="1"/>
    <col min="13071" max="13307" width="9.140625" style="4" customWidth="1"/>
    <col min="13308" max="13309" width="2.42578125" style="4" customWidth="1"/>
    <col min="13310" max="13310" width="28.5703125" style="4" customWidth="1"/>
    <col min="13311" max="13311" width="7.5703125" style="4" customWidth="1"/>
    <col min="13312" max="13312" width="0.5703125" style="4"/>
    <col min="13313" max="13314" width="1.7109375" style="4" customWidth="1"/>
    <col min="13315" max="13315" width="33.85546875" style="4" customWidth="1"/>
    <col min="13316" max="13316" width="8.28515625" style="4" customWidth="1"/>
    <col min="13317" max="13317" width="1.140625" style="4" customWidth="1"/>
    <col min="13318" max="13318" width="14.7109375" style="4" customWidth="1"/>
    <col min="13319" max="13319" width="1.140625" style="4" customWidth="1"/>
    <col min="13320" max="13320" width="14.7109375" style="4" customWidth="1"/>
    <col min="13321" max="13321" width="1.140625" style="4" customWidth="1"/>
    <col min="13322" max="13322" width="14.7109375" style="4" customWidth="1"/>
    <col min="13323" max="13323" width="1.140625" style="4" customWidth="1"/>
    <col min="13324" max="13324" width="14.7109375" style="4" customWidth="1"/>
    <col min="13325" max="13325" width="1.140625" style="4" customWidth="1"/>
    <col min="13326" max="13326" width="14.7109375" style="4" customWidth="1"/>
    <col min="13327" max="13563" width="9.140625" style="4" customWidth="1"/>
    <col min="13564" max="13565" width="2.42578125" style="4" customWidth="1"/>
    <col min="13566" max="13566" width="28.5703125" style="4" customWidth="1"/>
    <col min="13567" max="13567" width="7.5703125" style="4" customWidth="1"/>
    <col min="13568" max="13568" width="0.5703125" style="4"/>
    <col min="13569" max="13570" width="1.7109375" style="4" customWidth="1"/>
    <col min="13571" max="13571" width="33.85546875" style="4" customWidth="1"/>
    <col min="13572" max="13572" width="8.28515625" style="4" customWidth="1"/>
    <col min="13573" max="13573" width="1.140625" style="4" customWidth="1"/>
    <col min="13574" max="13574" width="14.7109375" style="4" customWidth="1"/>
    <col min="13575" max="13575" width="1.140625" style="4" customWidth="1"/>
    <col min="13576" max="13576" width="14.7109375" style="4" customWidth="1"/>
    <col min="13577" max="13577" width="1.140625" style="4" customWidth="1"/>
    <col min="13578" max="13578" width="14.7109375" style="4" customWidth="1"/>
    <col min="13579" max="13579" width="1.140625" style="4" customWidth="1"/>
    <col min="13580" max="13580" width="14.7109375" style="4" customWidth="1"/>
    <col min="13581" max="13581" width="1.140625" style="4" customWidth="1"/>
    <col min="13582" max="13582" width="14.7109375" style="4" customWidth="1"/>
    <col min="13583" max="13819" width="9.140625" style="4" customWidth="1"/>
    <col min="13820" max="13821" width="2.42578125" style="4" customWidth="1"/>
    <col min="13822" max="13822" width="28.5703125" style="4" customWidth="1"/>
    <col min="13823" max="13823" width="7.5703125" style="4" customWidth="1"/>
    <col min="13824" max="13824" width="0.5703125" style="4"/>
    <col min="13825" max="13826" width="1.7109375" style="4" customWidth="1"/>
    <col min="13827" max="13827" width="33.85546875" style="4" customWidth="1"/>
    <col min="13828" max="13828" width="8.28515625" style="4" customWidth="1"/>
    <col min="13829" max="13829" width="1.140625" style="4" customWidth="1"/>
    <col min="13830" max="13830" width="14.7109375" style="4" customWidth="1"/>
    <col min="13831" max="13831" width="1.140625" style="4" customWidth="1"/>
    <col min="13832" max="13832" width="14.7109375" style="4" customWidth="1"/>
    <col min="13833" max="13833" width="1.140625" style="4" customWidth="1"/>
    <col min="13834" max="13834" width="14.7109375" style="4" customWidth="1"/>
    <col min="13835" max="13835" width="1.140625" style="4" customWidth="1"/>
    <col min="13836" max="13836" width="14.7109375" style="4" customWidth="1"/>
    <col min="13837" max="13837" width="1.140625" style="4" customWidth="1"/>
    <col min="13838" max="13838" width="14.7109375" style="4" customWidth="1"/>
    <col min="13839" max="14075" width="9.140625" style="4" customWidth="1"/>
    <col min="14076" max="14077" width="2.42578125" style="4" customWidth="1"/>
    <col min="14078" max="14078" width="28.5703125" style="4" customWidth="1"/>
    <col min="14079" max="14079" width="7.5703125" style="4" customWidth="1"/>
    <col min="14080" max="14080" width="0.5703125" style="4"/>
    <col min="14081" max="14082" width="1.7109375" style="4" customWidth="1"/>
    <col min="14083" max="14083" width="33.85546875" style="4" customWidth="1"/>
    <col min="14084" max="14084" width="8.28515625" style="4" customWidth="1"/>
    <col min="14085" max="14085" width="1.140625" style="4" customWidth="1"/>
    <col min="14086" max="14086" width="14.7109375" style="4" customWidth="1"/>
    <col min="14087" max="14087" width="1.140625" style="4" customWidth="1"/>
    <col min="14088" max="14088" width="14.7109375" style="4" customWidth="1"/>
    <col min="14089" max="14089" width="1.140625" style="4" customWidth="1"/>
    <col min="14090" max="14090" width="14.7109375" style="4" customWidth="1"/>
    <col min="14091" max="14091" width="1.140625" style="4" customWidth="1"/>
    <col min="14092" max="14092" width="14.7109375" style="4" customWidth="1"/>
    <col min="14093" max="14093" width="1.140625" style="4" customWidth="1"/>
    <col min="14094" max="14094" width="14.7109375" style="4" customWidth="1"/>
    <col min="14095" max="14331" width="9.140625" style="4" customWidth="1"/>
    <col min="14332" max="14333" width="2.42578125" style="4" customWidth="1"/>
    <col min="14334" max="14334" width="28.5703125" style="4" customWidth="1"/>
    <col min="14335" max="14335" width="7.5703125" style="4" customWidth="1"/>
    <col min="14336" max="14336" width="0.5703125" style="4"/>
    <col min="14337" max="14338" width="1.7109375" style="4" customWidth="1"/>
    <col min="14339" max="14339" width="33.85546875" style="4" customWidth="1"/>
    <col min="14340" max="14340" width="8.28515625" style="4" customWidth="1"/>
    <col min="14341" max="14341" width="1.140625" style="4" customWidth="1"/>
    <col min="14342" max="14342" width="14.7109375" style="4" customWidth="1"/>
    <col min="14343" max="14343" width="1.140625" style="4" customWidth="1"/>
    <col min="14344" max="14344" width="14.7109375" style="4" customWidth="1"/>
    <col min="14345" max="14345" width="1.140625" style="4" customWidth="1"/>
    <col min="14346" max="14346" width="14.7109375" style="4" customWidth="1"/>
    <col min="14347" max="14347" width="1.140625" style="4" customWidth="1"/>
    <col min="14348" max="14348" width="14.7109375" style="4" customWidth="1"/>
    <col min="14349" max="14349" width="1.140625" style="4" customWidth="1"/>
    <col min="14350" max="14350" width="14.7109375" style="4" customWidth="1"/>
    <col min="14351" max="14587" width="9.140625" style="4" customWidth="1"/>
    <col min="14588" max="14589" width="2.42578125" style="4" customWidth="1"/>
    <col min="14590" max="14590" width="28.5703125" style="4" customWidth="1"/>
    <col min="14591" max="14591" width="7.5703125" style="4" customWidth="1"/>
    <col min="14592" max="14592" width="0.5703125" style="4"/>
    <col min="14593" max="14594" width="1.7109375" style="4" customWidth="1"/>
    <col min="14595" max="14595" width="33.85546875" style="4" customWidth="1"/>
    <col min="14596" max="14596" width="8.28515625" style="4" customWidth="1"/>
    <col min="14597" max="14597" width="1.140625" style="4" customWidth="1"/>
    <col min="14598" max="14598" width="14.7109375" style="4" customWidth="1"/>
    <col min="14599" max="14599" width="1.140625" style="4" customWidth="1"/>
    <col min="14600" max="14600" width="14.7109375" style="4" customWidth="1"/>
    <col min="14601" max="14601" width="1.140625" style="4" customWidth="1"/>
    <col min="14602" max="14602" width="14.7109375" style="4" customWidth="1"/>
    <col min="14603" max="14603" width="1.140625" style="4" customWidth="1"/>
    <col min="14604" max="14604" width="14.7109375" style="4" customWidth="1"/>
    <col min="14605" max="14605" width="1.140625" style="4" customWidth="1"/>
    <col min="14606" max="14606" width="14.7109375" style="4" customWidth="1"/>
    <col min="14607" max="14843" width="9.140625" style="4" customWidth="1"/>
    <col min="14844" max="14845" width="2.42578125" style="4" customWidth="1"/>
    <col min="14846" max="14846" width="28.5703125" style="4" customWidth="1"/>
    <col min="14847" max="14847" width="7.5703125" style="4" customWidth="1"/>
    <col min="14848" max="14848" width="0.5703125" style="4"/>
    <col min="14849" max="14850" width="1.7109375" style="4" customWidth="1"/>
    <col min="14851" max="14851" width="33.85546875" style="4" customWidth="1"/>
    <col min="14852" max="14852" width="8.28515625" style="4" customWidth="1"/>
    <col min="14853" max="14853" width="1.140625" style="4" customWidth="1"/>
    <col min="14854" max="14854" width="14.7109375" style="4" customWidth="1"/>
    <col min="14855" max="14855" width="1.140625" style="4" customWidth="1"/>
    <col min="14856" max="14856" width="14.7109375" style="4" customWidth="1"/>
    <col min="14857" max="14857" width="1.140625" style="4" customWidth="1"/>
    <col min="14858" max="14858" width="14.7109375" style="4" customWidth="1"/>
    <col min="14859" max="14859" width="1.140625" style="4" customWidth="1"/>
    <col min="14860" max="14860" width="14.7109375" style="4" customWidth="1"/>
    <col min="14861" max="14861" width="1.140625" style="4" customWidth="1"/>
    <col min="14862" max="14862" width="14.7109375" style="4" customWidth="1"/>
    <col min="14863" max="15099" width="9.140625" style="4" customWidth="1"/>
    <col min="15100" max="15101" width="2.42578125" style="4" customWidth="1"/>
    <col min="15102" max="15102" width="28.5703125" style="4" customWidth="1"/>
    <col min="15103" max="15103" width="7.5703125" style="4" customWidth="1"/>
    <col min="15104" max="15104" width="0.5703125" style="4"/>
    <col min="15105" max="15106" width="1.7109375" style="4" customWidth="1"/>
    <col min="15107" max="15107" width="33.85546875" style="4" customWidth="1"/>
    <col min="15108" max="15108" width="8.28515625" style="4" customWidth="1"/>
    <col min="15109" max="15109" width="1.140625" style="4" customWidth="1"/>
    <col min="15110" max="15110" width="14.7109375" style="4" customWidth="1"/>
    <col min="15111" max="15111" width="1.140625" style="4" customWidth="1"/>
    <col min="15112" max="15112" width="14.7109375" style="4" customWidth="1"/>
    <col min="15113" max="15113" width="1.140625" style="4" customWidth="1"/>
    <col min="15114" max="15114" width="14.7109375" style="4" customWidth="1"/>
    <col min="15115" max="15115" width="1.140625" style="4" customWidth="1"/>
    <col min="15116" max="15116" width="14.7109375" style="4" customWidth="1"/>
    <col min="15117" max="15117" width="1.140625" style="4" customWidth="1"/>
    <col min="15118" max="15118" width="14.7109375" style="4" customWidth="1"/>
    <col min="15119" max="15355" width="9.140625" style="4" customWidth="1"/>
    <col min="15356" max="15357" width="2.42578125" style="4" customWidth="1"/>
    <col min="15358" max="15358" width="28.5703125" style="4" customWidth="1"/>
    <col min="15359" max="15359" width="7.5703125" style="4" customWidth="1"/>
    <col min="15360" max="15360" width="0.5703125" style="4"/>
    <col min="15361" max="15362" width="1.7109375" style="4" customWidth="1"/>
    <col min="15363" max="15363" width="33.85546875" style="4" customWidth="1"/>
    <col min="15364" max="15364" width="8.28515625" style="4" customWidth="1"/>
    <col min="15365" max="15365" width="1.140625" style="4" customWidth="1"/>
    <col min="15366" max="15366" width="14.7109375" style="4" customWidth="1"/>
    <col min="15367" max="15367" width="1.140625" style="4" customWidth="1"/>
    <col min="15368" max="15368" width="14.7109375" style="4" customWidth="1"/>
    <col min="15369" max="15369" width="1.140625" style="4" customWidth="1"/>
    <col min="15370" max="15370" width="14.7109375" style="4" customWidth="1"/>
    <col min="15371" max="15371" width="1.140625" style="4" customWidth="1"/>
    <col min="15372" max="15372" width="14.7109375" style="4" customWidth="1"/>
    <col min="15373" max="15373" width="1.140625" style="4" customWidth="1"/>
    <col min="15374" max="15374" width="14.7109375" style="4" customWidth="1"/>
    <col min="15375" max="15611" width="9.140625" style="4" customWidth="1"/>
    <col min="15612" max="15613" width="2.42578125" style="4" customWidth="1"/>
    <col min="15614" max="15614" width="28.5703125" style="4" customWidth="1"/>
    <col min="15615" max="15615" width="7.5703125" style="4" customWidth="1"/>
    <col min="15616" max="15616" width="0.5703125" style="4"/>
    <col min="15617" max="15618" width="1.7109375" style="4" customWidth="1"/>
    <col min="15619" max="15619" width="33.85546875" style="4" customWidth="1"/>
    <col min="15620" max="15620" width="8.28515625" style="4" customWidth="1"/>
    <col min="15621" max="15621" width="1.140625" style="4" customWidth="1"/>
    <col min="15622" max="15622" width="14.7109375" style="4" customWidth="1"/>
    <col min="15623" max="15623" width="1.140625" style="4" customWidth="1"/>
    <col min="15624" max="15624" width="14.7109375" style="4" customWidth="1"/>
    <col min="15625" max="15625" width="1.140625" style="4" customWidth="1"/>
    <col min="15626" max="15626" width="14.7109375" style="4" customWidth="1"/>
    <col min="15627" max="15627" width="1.140625" style="4" customWidth="1"/>
    <col min="15628" max="15628" width="14.7109375" style="4" customWidth="1"/>
    <col min="15629" max="15629" width="1.140625" style="4" customWidth="1"/>
    <col min="15630" max="15630" width="14.7109375" style="4" customWidth="1"/>
    <col min="15631" max="15867" width="9.140625" style="4" customWidth="1"/>
    <col min="15868" max="15869" width="2.42578125" style="4" customWidth="1"/>
    <col min="15870" max="15870" width="28.5703125" style="4" customWidth="1"/>
    <col min="15871" max="15871" width="7.5703125" style="4" customWidth="1"/>
    <col min="15872" max="15872" width="0.5703125" style="4"/>
    <col min="15873" max="15874" width="1.7109375" style="4" customWidth="1"/>
    <col min="15875" max="15875" width="33.85546875" style="4" customWidth="1"/>
    <col min="15876" max="15876" width="8.28515625" style="4" customWidth="1"/>
    <col min="15877" max="15877" width="1.140625" style="4" customWidth="1"/>
    <col min="15878" max="15878" width="14.7109375" style="4" customWidth="1"/>
    <col min="15879" max="15879" width="1.140625" style="4" customWidth="1"/>
    <col min="15880" max="15880" width="14.7109375" style="4" customWidth="1"/>
    <col min="15881" max="15881" width="1.140625" style="4" customWidth="1"/>
    <col min="15882" max="15882" width="14.7109375" style="4" customWidth="1"/>
    <col min="15883" max="15883" width="1.140625" style="4" customWidth="1"/>
    <col min="15884" max="15884" width="14.7109375" style="4" customWidth="1"/>
    <col min="15885" max="15885" width="1.140625" style="4" customWidth="1"/>
    <col min="15886" max="15886" width="14.7109375" style="4" customWidth="1"/>
    <col min="15887" max="16123" width="9.140625" style="4" customWidth="1"/>
    <col min="16124" max="16125" width="2.42578125" style="4" customWidth="1"/>
    <col min="16126" max="16126" width="28.5703125" style="4" customWidth="1"/>
    <col min="16127" max="16127" width="7.5703125" style="4" customWidth="1"/>
    <col min="16128" max="16128" width="0.5703125" style="4"/>
    <col min="16129" max="16130" width="1.7109375" style="4" customWidth="1"/>
    <col min="16131" max="16131" width="33.85546875" style="4" customWidth="1"/>
    <col min="16132" max="16132" width="8.28515625" style="4" customWidth="1"/>
    <col min="16133" max="16133" width="1.140625" style="4" customWidth="1"/>
    <col min="16134" max="16134" width="14.7109375" style="4" customWidth="1"/>
    <col min="16135" max="16135" width="1.140625" style="4" customWidth="1"/>
    <col min="16136" max="16136" width="14.7109375" style="4" customWidth="1"/>
    <col min="16137" max="16137" width="1.140625" style="4" customWidth="1"/>
    <col min="16138" max="16138" width="14.7109375" style="4" customWidth="1"/>
    <col min="16139" max="16139" width="1.140625" style="4" customWidth="1"/>
    <col min="16140" max="16140" width="14.7109375" style="4" customWidth="1"/>
    <col min="16141" max="16141" width="1.140625" style="4" customWidth="1"/>
    <col min="16142" max="16142" width="14.7109375" style="4" customWidth="1"/>
    <col min="16143" max="16379" width="9.140625" style="4" customWidth="1"/>
    <col min="16380" max="16381" width="2.42578125" style="4" customWidth="1"/>
    <col min="16382" max="16382" width="28.5703125" style="4" customWidth="1"/>
    <col min="16383" max="16383" width="7.5703125" style="4" customWidth="1"/>
    <col min="16384" max="16384" width="0.5703125" style="4"/>
  </cols>
  <sheetData>
    <row r="1" spans="1:35" ht="19.149999999999999" customHeight="1">
      <c r="A1" s="1" t="s">
        <v>0</v>
      </c>
      <c r="B1" s="1"/>
      <c r="D1" s="57"/>
      <c r="E1" s="58"/>
      <c r="F1" s="28"/>
      <c r="G1" s="58"/>
      <c r="I1" s="58"/>
      <c r="K1" s="58"/>
      <c r="L1" s="28"/>
      <c r="M1" s="58"/>
      <c r="N1" s="28"/>
    </row>
    <row r="2" spans="1:35" ht="19.149999999999999" customHeight="1">
      <c r="A2" s="330" t="s">
        <v>120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58"/>
      <c r="N2" s="28"/>
    </row>
    <row r="3" spans="1:35" ht="19.149999999999999" customHeight="1">
      <c r="A3" s="5" t="s">
        <v>114</v>
      </c>
      <c r="B3" s="5"/>
      <c r="C3" s="6"/>
      <c r="D3" s="59"/>
      <c r="E3" s="60"/>
      <c r="F3" s="61"/>
      <c r="G3" s="60"/>
      <c r="H3" s="8"/>
      <c r="I3" s="60"/>
      <c r="J3" s="8"/>
      <c r="K3" s="60"/>
      <c r="L3" s="61"/>
      <c r="M3" s="60"/>
      <c r="N3" s="61"/>
    </row>
    <row r="4" spans="1:35" ht="21.75" customHeight="1">
      <c r="B4" s="1"/>
      <c r="D4" s="57"/>
      <c r="E4" s="58"/>
      <c r="F4" s="28"/>
      <c r="G4" s="58"/>
      <c r="I4" s="58"/>
      <c r="K4" s="58"/>
      <c r="L4" s="28"/>
      <c r="M4" s="58"/>
      <c r="N4" s="28"/>
    </row>
    <row r="5" spans="1:35" ht="19.350000000000001" customHeight="1">
      <c r="A5" s="62"/>
      <c r="B5" s="62"/>
      <c r="C5" s="62"/>
      <c r="E5" s="62"/>
      <c r="F5" s="333" t="s">
        <v>158</v>
      </c>
      <c r="G5" s="333"/>
      <c r="H5" s="333"/>
      <c r="I5" s="333"/>
      <c r="J5" s="333"/>
      <c r="K5" s="333"/>
      <c r="L5" s="333"/>
      <c r="M5" s="63"/>
      <c r="N5" s="64"/>
    </row>
    <row r="6" spans="1:35" ht="19.350000000000001" customHeight="1">
      <c r="A6" s="62"/>
      <c r="B6" s="62"/>
      <c r="C6" s="62"/>
      <c r="E6" s="62"/>
      <c r="F6" s="65"/>
      <c r="G6" s="18"/>
      <c r="H6" s="65"/>
      <c r="I6" s="18"/>
      <c r="J6" s="334" t="s">
        <v>74</v>
      </c>
      <c r="K6" s="334"/>
      <c r="L6" s="334"/>
      <c r="M6" s="18"/>
      <c r="N6" s="65"/>
    </row>
    <row r="7" spans="1:35" ht="19.350000000000001" customHeight="1">
      <c r="A7" s="62"/>
      <c r="B7" s="62"/>
      <c r="C7" s="62"/>
      <c r="E7" s="62"/>
      <c r="F7" s="65"/>
      <c r="G7" s="18"/>
      <c r="H7" s="65"/>
      <c r="I7" s="18"/>
      <c r="J7" s="13" t="s">
        <v>133</v>
      </c>
      <c r="K7" s="18"/>
      <c r="L7" s="65"/>
      <c r="M7" s="18"/>
      <c r="N7" s="65"/>
    </row>
    <row r="8" spans="1:35" ht="19.350000000000001" customHeight="1">
      <c r="A8" s="10"/>
      <c r="B8" s="10"/>
      <c r="C8" s="10"/>
      <c r="E8" s="38"/>
      <c r="F8" s="13" t="s">
        <v>130</v>
      </c>
      <c r="G8" s="44"/>
      <c r="H8" s="13" t="s">
        <v>131</v>
      </c>
      <c r="I8" s="44"/>
      <c r="J8" s="13" t="s">
        <v>159</v>
      </c>
      <c r="K8" s="44"/>
      <c r="L8" s="66"/>
      <c r="M8" s="44"/>
      <c r="N8" s="66" t="s">
        <v>128</v>
      </c>
    </row>
    <row r="9" spans="1:35" ht="19.350000000000001" customHeight="1">
      <c r="A9" s="10"/>
      <c r="B9" s="10"/>
      <c r="C9" s="10"/>
      <c r="D9" s="38"/>
      <c r="E9" s="38"/>
      <c r="F9" s="13" t="s">
        <v>138</v>
      </c>
      <c r="G9" s="44"/>
      <c r="H9" s="13" t="s">
        <v>139</v>
      </c>
      <c r="I9" s="44"/>
      <c r="J9" s="13" t="s">
        <v>160</v>
      </c>
      <c r="K9" s="44"/>
      <c r="L9" s="66" t="s">
        <v>76</v>
      </c>
      <c r="M9" s="44"/>
      <c r="N9" s="66" t="s">
        <v>145</v>
      </c>
    </row>
    <row r="10" spans="1:35" ht="19.350000000000001" customHeight="1">
      <c r="A10" s="10"/>
      <c r="B10" s="10"/>
      <c r="C10" s="10"/>
      <c r="D10" s="45" t="s">
        <v>11</v>
      </c>
      <c r="E10" s="38"/>
      <c r="F10" s="17" t="s">
        <v>12</v>
      </c>
      <c r="G10" s="44"/>
      <c r="H10" s="17" t="s">
        <v>12</v>
      </c>
      <c r="I10" s="44"/>
      <c r="J10" s="17" t="s">
        <v>12</v>
      </c>
      <c r="K10" s="44"/>
      <c r="L10" s="17" t="s">
        <v>12</v>
      </c>
      <c r="M10" s="44"/>
      <c r="N10" s="17" t="s">
        <v>12</v>
      </c>
    </row>
    <row r="11" spans="1:35" ht="8.1" customHeight="1">
      <c r="A11" s="10"/>
      <c r="B11" s="10"/>
      <c r="C11" s="10"/>
      <c r="D11" s="38"/>
      <c r="E11" s="10"/>
      <c r="F11" s="67"/>
      <c r="G11" s="40"/>
      <c r="H11" s="67"/>
      <c r="I11" s="40"/>
      <c r="J11" s="67"/>
      <c r="K11" s="40"/>
      <c r="L11" s="67"/>
      <c r="M11" s="40"/>
      <c r="N11" s="67"/>
    </row>
    <row r="12" spans="1:35" ht="19.350000000000001" customHeight="1">
      <c r="A12" s="1" t="s">
        <v>161</v>
      </c>
      <c r="B12" s="1"/>
      <c r="C12" s="68"/>
      <c r="D12" s="38"/>
      <c r="E12" s="68"/>
      <c r="F12" s="69">
        <v>400000000</v>
      </c>
      <c r="G12" s="70"/>
      <c r="H12" s="69">
        <v>305527766</v>
      </c>
      <c r="I12" s="70"/>
      <c r="J12" s="69">
        <v>8692000</v>
      </c>
      <c r="K12" s="70"/>
      <c r="L12" s="69">
        <v>31775625</v>
      </c>
      <c r="M12" s="70"/>
      <c r="N12" s="69">
        <f>SUM(F12:L12)</f>
        <v>745995391</v>
      </c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24"/>
      <c r="AF12" s="24"/>
      <c r="AG12" s="24"/>
      <c r="AH12" s="24"/>
      <c r="AI12" s="24"/>
    </row>
    <row r="13" spans="1:35" ht="19.350000000000001" customHeight="1">
      <c r="A13" s="4" t="s">
        <v>147</v>
      </c>
      <c r="B13" s="71"/>
      <c r="C13" s="68"/>
      <c r="D13" s="10">
        <v>4</v>
      </c>
      <c r="E13" s="68"/>
      <c r="F13" s="72">
        <v>0</v>
      </c>
      <c r="G13" s="70"/>
      <c r="H13" s="72">
        <v>0</v>
      </c>
      <c r="I13" s="73"/>
      <c r="J13" s="72">
        <v>0</v>
      </c>
      <c r="K13" s="73"/>
      <c r="L13" s="72">
        <v>-147600</v>
      </c>
      <c r="M13" s="73"/>
      <c r="N13" s="74">
        <f>SUM(F13:L13)</f>
        <v>-147600</v>
      </c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24"/>
      <c r="AF13" s="24"/>
      <c r="AG13" s="24"/>
      <c r="AH13" s="24"/>
      <c r="AI13" s="24"/>
    </row>
    <row r="14" spans="1:35" ht="8.1" customHeight="1">
      <c r="A14" s="10"/>
      <c r="B14" s="10"/>
      <c r="C14" s="10"/>
      <c r="D14" s="38"/>
      <c r="E14" s="10"/>
      <c r="F14" s="39"/>
      <c r="G14" s="40"/>
      <c r="H14" s="39"/>
      <c r="I14" s="40"/>
      <c r="J14" s="39"/>
      <c r="K14" s="40"/>
      <c r="L14" s="39"/>
      <c r="M14" s="40"/>
      <c r="N14" s="39"/>
    </row>
    <row r="15" spans="1:35" ht="19.350000000000001" customHeight="1">
      <c r="A15" s="1" t="s">
        <v>148</v>
      </c>
      <c r="B15" s="71"/>
      <c r="D15" s="38"/>
      <c r="F15" s="69">
        <f>SUM(F12:F13)</f>
        <v>400000000</v>
      </c>
      <c r="G15" s="75"/>
      <c r="H15" s="69">
        <f>SUM(H12:H13)</f>
        <v>305527766</v>
      </c>
      <c r="I15" s="75"/>
      <c r="J15" s="69">
        <f>SUM(J12:J13)</f>
        <v>8692000</v>
      </c>
      <c r="K15" s="75"/>
      <c r="L15" s="69">
        <f>SUM(L12:L13)</f>
        <v>31628025</v>
      </c>
      <c r="M15" s="70"/>
      <c r="N15" s="69">
        <f>SUM(F15:L15)</f>
        <v>745847791</v>
      </c>
      <c r="AE15" s="24"/>
      <c r="AF15" s="24"/>
      <c r="AG15" s="24"/>
      <c r="AH15" s="24"/>
      <c r="AI15" s="24"/>
    </row>
    <row r="16" spans="1:35" ht="8.1" customHeight="1">
      <c r="A16" s="10"/>
      <c r="B16" s="10"/>
      <c r="C16" s="10"/>
      <c r="D16" s="38"/>
      <c r="E16" s="10"/>
      <c r="F16" s="39"/>
      <c r="G16" s="40"/>
      <c r="H16" s="39"/>
      <c r="I16" s="40"/>
      <c r="J16" s="39"/>
      <c r="K16" s="40"/>
      <c r="L16" s="39"/>
      <c r="M16" s="40"/>
      <c r="N16" s="39"/>
    </row>
    <row r="17" spans="1:53" ht="19.350000000000001" customHeight="1">
      <c r="A17" s="1" t="s">
        <v>149</v>
      </c>
      <c r="B17" s="1"/>
      <c r="C17" s="68"/>
      <c r="D17" s="38"/>
      <c r="E17" s="68"/>
      <c r="F17" s="69"/>
      <c r="G17" s="70"/>
      <c r="H17" s="69"/>
      <c r="I17" s="70"/>
      <c r="J17" s="69"/>
      <c r="K17" s="70"/>
      <c r="L17" s="69"/>
      <c r="M17" s="70"/>
      <c r="N17" s="69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24"/>
      <c r="AF17" s="24"/>
      <c r="AG17" s="24"/>
      <c r="AH17" s="24"/>
      <c r="AI17" s="24"/>
    </row>
    <row r="18" spans="1:53" ht="19.350000000000001" customHeight="1">
      <c r="A18" s="47" t="s">
        <v>152</v>
      </c>
      <c r="B18" s="10"/>
      <c r="C18" s="10"/>
      <c r="D18" s="38">
        <v>16</v>
      </c>
      <c r="E18" s="10"/>
      <c r="F18" s="69">
        <v>0</v>
      </c>
      <c r="G18" s="76"/>
      <c r="H18" s="69">
        <v>0</v>
      </c>
      <c r="I18" s="76"/>
      <c r="J18" s="69">
        <v>0</v>
      </c>
      <c r="K18" s="76"/>
      <c r="L18" s="77">
        <v>-29999993</v>
      </c>
      <c r="M18" s="40"/>
      <c r="N18" s="69">
        <f>SUM(F18:L18)</f>
        <v>-29999993</v>
      </c>
    </row>
    <row r="19" spans="1:53" ht="19.350000000000001" customHeight="1">
      <c r="A19" s="4" t="s">
        <v>224</v>
      </c>
      <c r="B19" s="68"/>
      <c r="C19" s="68"/>
      <c r="D19" s="38"/>
      <c r="E19" s="68"/>
      <c r="F19" s="72">
        <v>0</v>
      </c>
      <c r="G19" s="70"/>
      <c r="H19" s="72">
        <v>0</v>
      </c>
      <c r="I19" s="73"/>
      <c r="J19" s="72">
        <v>0</v>
      </c>
      <c r="K19" s="73"/>
      <c r="L19" s="72">
        <f>'PL6 TH '!J53</f>
        <v>-3977099</v>
      </c>
      <c r="M19" s="73"/>
      <c r="N19" s="74">
        <f>SUM(F19:L19)</f>
        <v>-3977099</v>
      </c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24"/>
      <c r="AF19" s="24"/>
      <c r="AG19" s="24"/>
      <c r="AH19" s="24"/>
      <c r="AI19" s="24"/>
    </row>
    <row r="20" spans="1:53" ht="8.1" customHeight="1">
      <c r="A20" s="10"/>
      <c r="B20" s="10"/>
      <c r="C20" s="10"/>
      <c r="D20" s="38"/>
      <c r="E20" s="10"/>
      <c r="F20" s="39"/>
      <c r="G20" s="40"/>
      <c r="H20" s="39"/>
      <c r="I20" s="40"/>
      <c r="J20" s="39"/>
      <c r="K20" s="40"/>
      <c r="L20" s="39"/>
      <c r="M20" s="40"/>
      <c r="N20" s="39"/>
    </row>
    <row r="21" spans="1:53" ht="19.350000000000001" customHeight="1" thickBot="1">
      <c r="A21" s="1" t="s">
        <v>153</v>
      </c>
      <c r="B21" s="1"/>
      <c r="C21" s="68"/>
      <c r="D21" s="68"/>
      <c r="E21" s="68"/>
      <c r="F21" s="78">
        <f>SUM(F15:F19)</f>
        <v>400000000</v>
      </c>
      <c r="G21" s="70"/>
      <c r="H21" s="78">
        <f>SUM(H15:H19)</f>
        <v>305527766</v>
      </c>
      <c r="I21" s="70"/>
      <c r="J21" s="78">
        <f>SUM(J15:J19)</f>
        <v>8692000</v>
      </c>
      <c r="K21" s="70"/>
      <c r="L21" s="78">
        <f>SUM(L15:L19)</f>
        <v>-2349067</v>
      </c>
      <c r="M21" s="70"/>
      <c r="N21" s="78">
        <f>SUM(N15:N19)</f>
        <v>711870699</v>
      </c>
      <c r="O21" s="79"/>
      <c r="P21" s="24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24"/>
      <c r="AF21" s="24"/>
      <c r="AG21" s="24"/>
      <c r="AH21" s="24"/>
      <c r="AI21" s="24"/>
    </row>
    <row r="22" spans="1:53" ht="19.350000000000001" customHeight="1" thickTop="1">
      <c r="A22" s="1"/>
      <c r="B22" s="1"/>
      <c r="F22" s="80"/>
      <c r="G22" s="81"/>
      <c r="H22" s="80"/>
      <c r="I22" s="81"/>
      <c r="J22" s="80"/>
      <c r="K22" s="81"/>
      <c r="L22" s="80"/>
      <c r="M22" s="81"/>
      <c r="N22" s="80"/>
    </row>
    <row r="23" spans="1:53" ht="19.350000000000001" customHeight="1">
      <c r="A23" s="1" t="s">
        <v>162</v>
      </c>
      <c r="B23" s="1"/>
      <c r="C23" s="68"/>
      <c r="D23" s="38"/>
      <c r="E23" s="68"/>
      <c r="F23" s="75">
        <v>400000000</v>
      </c>
      <c r="G23" s="70"/>
      <c r="H23" s="75">
        <v>305527766</v>
      </c>
      <c r="I23" s="70"/>
      <c r="J23" s="75">
        <v>7092000</v>
      </c>
      <c r="K23" s="70"/>
      <c r="L23" s="75">
        <v>30709787</v>
      </c>
      <c r="M23" s="70"/>
      <c r="N23" s="75">
        <f>SUM(F23:L23)</f>
        <v>743329553</v>
      </c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24"/>
      <c r="AF23" s="24"/>
      <c r="AG23" s="24"/>
      <c r="AH23" s="24"/>
      <c r="AI23" s="24"/>
    </row>
    <row r="24" spans="1:53" ht="8.1" customHeight="1">
      <c r="A24" s="10"/>
      <c r="B24" s="10"/>
      <c r="C24" s="10"/>
      <c r="D24" s="38"/>
      <c r="E24" s="10"/>
      <c r="F24" s="67"/>
      <c r="G24" s="40"/>
      <c r="H24" s="67"/>
      <c r="I24" s="40"/>
      <c r="J24" s="67"/>
      <c r="K24" s="40"/>
      <c r="L24" s="67"/>
      <c r="M24" s="40"/>
      <c r="N24" s="67"/>
    </row>
    <row r="25" spans="1:53" ht="19.350000000000001" customHeight="1">
      <c r="A25" s="1" t="s">
        <v>149</v>
      </c>
      <c r="B25" s="1"/>
      <c r="C25" s="68"/>
      <c r="D25" s="38"/>
      <c r="E25" s="68"/>
      <c r="F25" s="75"/>
      <c r="G25" s="70"/>
      <c r="H25" s="75"/>
      <c r="I25" s="70"/>
      <c r="J25" s="75"/>
      <c r="K25" s="70"/>
      <c r="L25" s="75"/>
      <c r="M25" s="70"/>
      <c r="N25" s="75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24"/>
      <c r="AF25" s="24"/>
      <c r="AG25" s="24"/>
      <c r="AH25" s="24"/>
      <c r="AI25" s="24"/>
    </row>
    <row r="26" spans="1:53" ht="19.350000000000001" customHeight="1">
      <c r="A26" s="4" t="s">
        <v>152</v>
      </c>
      <c r="B26" s="1"/>
      <c r="C26" s="68"/>
      <c r="D26" s="38">
        <v>16</v>
      </c>
      <c r="E26" s="68"/>
      <c r="F26" s="75">
        <v>0</v>
      </c>
      <c r="G26" s="70"/>
      <c r="H26" s="75">
        <v>0</v>
      </c>
      <c r="I26" s="70"/>
      <c r="J26" s="75">
        <v>0</v>
      </c>
      <c r="K26" s="70"/>
      <c r="L26" s="75">
        <v>-27999294</v>
      </c>
      <c r="M26" s="70"/>
      <c r="N26" s="75">
        <f>SUM(F26:L26)</f>
        <v>-27999294</v>
      </c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24"/>
      <c r="AF26" s="24"/>
      <c r="AG26" s="24"/>
      <c r="AH26" s="24"/>
      <c r="AI26" s="24"/>
    </row>
    <row r="27" spans="1:53" ht="19.350000000000001" customHeight="1">
      <c r="A27" s="4" t="s">
        <v>111</v>
      </c>
      <c r="B27" s="68"/>
      <c r="C27" s="68"/>
      <c r="D27" s="38"/>
      <c r="E27" s="68"/>
      <c r="F27" s="82">
        <v>0</v>
      </c>
      <c r="G27" s="70"/>
      <c r="H27" s="82">
        <v>0</v>
      </c>
      <c r="I27" s="73"/>
      <c r="J27" s="82">
        <v>0</v>
      </c>
      <c r="K27" s="73"/>
      <c r="L27" s="82">
        <v>1490142</v>
      </c>
      <c r="M27" s="73"/>
      <c r="N27" s="83">
        <f>SUM(F27:L27)</f>
        <v>1490142</v>
      </c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24"/>
      <c r="AF27" s="24"/>
      <c r="AG27" s="24"/>
      <c r="AH27" s="24"/>
      <c r="AI27" s="24"/>
    </row>
    <row r="28" spans="1:53" ht="8.1" customHeight="1">
      <c r="A28" s="10"/>
      <c r="B28" s="10"/>
      <c r="C28" s="10"/>
      <c r="D28" s="38"/>
      <c r="E28" s="10"/>
      <c r="F28" s="67"/>
      <c r="G28" s="40"/>
      <c r="H28" s="67"/>
      <c r="I28" s="40"/>
      <c r="J28" s="67"/>
      <c r="K28" s="40"/>
      <c r="L28" s="67"/>
      <c r="M28" s="40"/>
      <c r="N28" s="67"/>
    </row>
    <row r="29" spans="1:53" ht="19.350000000000001" customHeight="1" thickBot="1">
      <c r="A29" s="1" t="s">
        <v>163</v>
      </c>
      <c r="B29" s="1"/>
      <c r="C29" s="68"/>
      <c r="D29" s="68"/>
      <c r="E29" s="68"/>
      <c r="F29" s="84">
        <f>SUM(F23:F27)</f>
        <v>400000000</v>
      </c>
      <c r="G29" s="70"/>
      <c r="H29" s="84">
        <f>SUM(H23:H27)</f>
        <v>305527766</v>
      </c>
      <c r="I29" s="70"/>
      <c r="J29" s="84">
        <f>SUM(J23:J27)</f>
        <v>7092000</v>
      </c>
      <c r="K29" s="70"/>
      <c r="L29" s="84">
        <f>SUM(L23:L27)</f>
        <v>4200635</v>
      </c>
      <c r="M29" s="70"/>
      <c r="N29" s="84">
        <f>SUM(N23:N27)</f>
        <v>716820401</v>
      </c>
      <c r="O29" s="79"/>
      <c r="P29" s="24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24"/>
      <c r="AF29" s="24"/>
      <c r="AG29" s="24"/>
      <c r="AH29" s="24"/>
      <c r="AI29" s="24"/>
    </row>
    <row r="30" spans="1:53" ht="19.350000000000001" customHeight="1" thickTop="1">
      <c r="A30" s="1"/>
      <c r="B30" s="1"/>
      <c r="C30" s="68"/>
      <c r="D30" s="68"/>
      <c r="E30" s="68"/>
      <c r="F30" s="75"/>
      <c r="G30" s="70"/>
      <c r="H30" s="75"/>
      <c r="I30" s="70"/>
      <c r="J30" s="75"/>
      <c r="K30" s="70"/>
      <c r="L30" s="75"/>
      <c r="M30" s="70"/>
      <c r="N30" s="75"/>
      <c r="O30" s="79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24"/>
      <c r="AF30" s="24"/>
      <c r="AG30" s="24"/>
      <c r="AH30" s="24"/>
      <c r="AI30" s="24"/>
    </row>
    <row r="31" spans="1:53" s="6" customFormat="1" ht="21.75" customHeight="1">
      <c r="A31" s="52" t="s">
        <v>38</v>
      </c>
      <c r="B31" s="53"/>
      <c r="C31" s="52"/>
      <c r="D31" s="85"/>
      <c r="E31" s="86"/>
      <c r="F31" s="87"/>
      <c r="G31" s="86"/>
      <c r="H31" s="64"/>
      <c r="I31" s="86"/>
      <c r="J31" s="64"/>
      <c r="K31" s="86"/>
      <c r="L31" s="64"/>
      <c r="M31" s="86"/>
      <c r="N31" s="64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</row>
    <row r="32" spans="1:53" ht="21.75" customHeight="1">
      <c r="A32" s="27"/>
      <c r="B32" s="27"/>
      <c r="C32" s="27"/>
      <c r="D32" s="88"/>
      <c r="E32" s="89"/>
      <c r="F32" s="11"/>
      <c r="G32" s="89"/>
      <c r="H32" s="11"/>
      <c r="I32" s="89"/>
      <c r="J32" s="11"/>
      <c r="K32" s="89"/>
      <c r="L32" s="11"/>
      <c r="M32" s="89"/>
      <c r="N32" s="11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</row>
    <row r="33" spans="4:53" ht="21.75" customHeight="1">
      <c r="D33" s="90"/>
      <c r="E33" s="91"/>
      <c r="G33" s="91"/>
      <c r="I33" s="91"/>
      <c r="K33" s="91"/>
      <c r="M33" s="91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</row>
    <row r="34" spans="4:53" ht="21.75" customHeight="1">
      <c r="D34" s="90"/>
      <c r="E34" s="91"/>
      <c r="G34" s="91"/>
      <c r="I34" s="91"/>
      <c r="K34" s="91"/>
      <c r="M34" s="91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</row>
    <row r="35" spans="4:53" ht="21.75" customHeight="1">
      <c r="D35" s="90"/>
      <c r="E35" s="91"/>
      <c r="G35" s="91"/>
      <c r="I35" s="91"/>
      <c r="K35" s="91"/>
      <c r="M35" s="91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</row>
    <row r="36" spans="4:53" ht="21.75" customHeight="1">
      <c r="D36" s="90"/>
      <c r="E36" s="91"/>
      <c r="G36" s="91"/>
      <c r="I36" s="91"/>
      <c r="K36" s="91"/>
      <c r="M36" s="91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</row>
    <row r="37" spans="4:53" ht="21.75" customHeight="1">
      <c r="D37" s="90"/>
      <c r="E37" s="91"/>
      <c r="G37" s="91"/>
      <c r="I37" s="91"/>
      <c r="K37" s="91"/>
      <c r="M37" s="91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</row>
    <row r="38" spans="4:53" ht="21.75" customHeight="1">
      <c r="D38" s="90"/>
      <c r="E38" s="91"/>
      <c r="G38" s="91"/>
      <c r="I38" s="91"/>
      <c r="K38" s="91"/>
      <c r="M38" s="91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</row>
    <row r="39" spans="4:53" ht="21.75" customHeight="1">
      <c r="D39" s="90"/>
      <c r="E39" s="91"/>
      <c r="G39" s="91"/>
      <c r="I39" s="91"/>
      <c r="K39" s="91"/>
      <c r="M39" s="91"/>
    </row>
    <row r="40" spans="4:53" ht="21.75" customHeight="1">
      <c r="D40" s="90"/>
      <c r="E40" s="91"/>
      <c r="G40" s="91"/>
      <c r="I40" s="91"/>
      <c r="K40" s="91"/>
      <c r="M40" s="91"/>
    </row>
    <row r="41" spans="4:53" ht="21.75" customHeight="1">
      <c r="D41" s="90"/>
      <c r="E41" s="91"/>
      <c r="G41" s="91"/>
      <c r="I41" s="91"/>
      <c r="K41" s="91"/>
      <c r="M41" s="91"/>
    </row>
    <row r="42" spans="4:53" ht="21.75" customHeight="1">
      <c r="D42" s="90"/>
      <c r="E42" s="91"/>
      <c r="G42" s="91"/>
      <c r="I42" s="91"/>
      <c r="K42" s="91"/>
      <c r="M42" s="91"/>
    </row>
    <row r="43" spans="4:53" ht="21.75" customHeight="1">
      <c r="D43" s="90"/>
      <c r="E43" s="91"/>
      <c r="G43" s="91"/>
      <c r="I43" s="91"/>
      <c r="K43" s="91"/>
      <c r="M43" s="91"/>
    </row>
    <row r="44" spans="4:53" ht="21.75" customHeight="1">
      <c r="D44" s="90"/>
      <c r="E44" s="91"/>
      <c r="G44" s="91"/>
      <c r="I44" s="91"/>
      <c r="K44" s="91"/>
      <c r="M44" s="91"/>
    </row>
    <row r="45" spans="4:53" ht="21.75" customHeight="1">
      <c r="D45" s="90"/>
      <c r="E45" s="91"/>
      <c r="G45" s="91"/>
      <c r="I45" s="91"/>
      <c r="K45" s="91"/>
      <c r="M45" s="91"/>
    </row>
    <row r="46" spans="4:53" ht="21.75" customHeight="1">
      <c r="D46" s="90"/>
      <c r="E46" s="91"/>
      <c r="G46" s="91"/>
      <c r="I46" s="91"/>
      <c r="K46" s="91"/>
      <c r="M46" s="91"/>
    </row>
    <row r="47" spans="4:53" ht="21.75" customHeight="1">
      <c r="D47" s="90"/>
      <c r="E47" s="91"/>
      <c r="G47" s="91"/>
      <c r="I47" s="91"/>
      <c r="K47" s="91"/>
      <c r="M47" s="91"/>
    </row>
  </sheetData>
  <mergeCells count="3">
    <mergeCell ref="A2:L2"/>
    <mergeCell ref="F5:L5"/>
    <mergeCell ref="J6:L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O159"/>
  <sheetViews>
    <sheetView topLeftCell="A36" zoomScale="118" zoomScaleNormal="118" zoomScaleSheetLayoutView="100" workbookViewId="0">
      <selection activeCell="F49" sqref="F49"/>
    </sheetView>
  </sheetViews>
  <sheetFormatPr defaultRowHeight="20.100000000000001" customHeight="1"/>
  <cols>
    <col min="1" max="1" width="2.5703125" style="4" customWidth="1"/>
    <col min="2" max="2" width="1.7109375" style="4" customWidth="1"/>
    <col min="3" max="3" width="29.85546875" style="4" customWidth="1"/>
    <col min="4" max="4" width="7.28515625" style="10" customWidth="1"/>
    <col min="5" max="5" width="0.5703125" style="4" customWidth="1"/>
    <col min="6" max="6" width="13.7109375" style="4" customWidth="1"/>
    <col min="7" max="7" width="0.5703125" style="4" customWidth="1"/>
    <col min="8" max="8" width="13.7109375" style="4" customWidth="1"/>
    <col min="9" max="9" width="0.5703125" style="4" customWidth="1"/>
    <col min="10" max="10" width="13.7109375" style="4" customWidth="1"/>
    <col min="11" max="11" width="0.5703125" style="4" customWidth="1"/>
    <col min="12" max="12" width="13.7109375" style="4" customWidth="1"/>
    <col min="13" max="256" width="9.140625" style="4"/>
    <col min="257" max="258" width="1.42578125" style="4" customWidth="1"/>
    <col min="259" max="259" width="32.7109375" style="4" customWidth="1"/>
    <col min="260" max="260" width="6.85546875" style="4" customWidth="1"/>
    <col min="261" max="261" width="0.5703125" style="4" customWidth="1"/>
    <col min="262" max="262" width="13.7109375" style="4" customWidth="1"/>
    <col min="263" max="263" width="0.5703125" style="4" customWidth="1"/>
    <col min="264" max="264" width="13.7109375" style="4" customWidth="1"/>
    <col min="265" max="265" width="0.5703125" style="4" customWidth="1"/>
    <col min="266" max="266" width="13.7109375" style="4" customWidth="1"/>
    <col min="267" max="267" width="0.5703125" style="4" customWidth="1"/>
    <col min="268" max="268" width="13.7109375" style="4" customWidth="1"/>
    <col min="269" max="512" width="9.140625" style="4"/>
    <col min="513" max="514" width="1.42578125" style="4" customWidth="1"/>
    <col min="515" max="515" width="32.7109375" style="4" customWidth="1"/>
    <col min="516" max="516" width="6.85546875" style="4" customWidth="1"/>
    <col min="517" max="517" width="0.5703125" style="4" customWidth="1"/>
    <col min="518" max="518" width="13.7109375" style="4" customWidth="1"/>
    <col min="519" max="519" width="0.5703125" style="4" customWidth="1"/>
    <col min="520" max="520" width="13.7109375" style="4" customWidth="1"/>
    <col min="521" max="521" width="0.5703125" style="4" customWidth="1"/>
    <col min="522" max="522" width="13.7109375" style="4" customWidth="1"/>
    <col min="523" max="523" width="0.5703125" style="4" customWidth="1"/>
    <col min="524" max="524" width="13.7109375" style="4" customWidth="1"/>
    <col min="525" max="768" width="9.140625" style="4"/>
    <col min="769" max="770" width="1.42578125" style="4" customWidth="1"/>
    <col min="771" max="771" width="32.7109375" style="4" customWidth="1"/>
    <col min="772" max="772" width="6.85546875" style="4" customWidth="1"/>
    <col min="773" max="773" width="0.5703125" style="4" customWidth="1"/>
    <col min="774" max="774" width="13.7109375" style="4" customWidth="1"/>
    <col min="775" max="775" width="0.5703125" style="4" customWidth="1"/>
    <col min="776" max="776" width="13.7109375" style="4" customWidth="1"/>
    <col min="777" max="777" width="0.5703125" style="4" customWidth="1"/>
    <col min="778" max="778" width="13.7109375" style="4" customWidth="1"/>
    <col min="779" max="779" width="0.5703125" style="4" customWidth="1"/>
    <col min="780" max="780" width="13.7109375" style="4" customWidth="1"/>
    <col min="781" max="1024" width="9.140625" style="4"/>
    <col min="1025" max="1026" width="1.42578125" style="4" customWidth="1"/>
    <col min="1027" max="1027" width="32.7109375" style="4" customWidth="1"/>
    <col min="1028" max="1028" width="6.85546875" style="4" customWidth="1"/>
    <col min="1029" max="1029" width="0.5703125" style="4" customWidth="1"/>
    <col min="1030" max="1030" width="13.7109375" style="4" customWidth="1"/>
    <col min="1031" max="1031" width="0.5703125" style="4" customWidth="1"/>
    <col min="1032" max="1032" width="13.7109375" style="4" customWidth="1"/>
    <col min="1033" max="1033" width="0.5703125" style="4" customWidth="1"/>
    <col min="1034" max="1034" width="13.7109375" style="4" customWidth="1"/>
    <col min="1035" max="1035" width="0.5703125" style="4" customWidth="1"/>
    <col min="1036" max="1036" width="13.7109375" style="4" customWidth="1"/>
    <col min="1037" max="1280" width="9.140625" style="4"/>
    <col min="1281" max="1282" width="1.42578125" style="4" customWidth="1"/>
    <col min="1283" max="1283" width="32.7109375" style="4" customWidth="1"/>
    <col min="1284" max="1284" width="6.85546875" style="4" customWidth="1"/>
    <col min="1285" max="1285" width="0.5703125" style="4" customWidth="1"/>
    <col min="1286" max="1286" width="13.7109375" style="4" customWidth="1"/>
    <col min="1287" max="1287" width="0.5703125" style="4" customWidth="1"/>
    <col min="1288" max="1288" width="13.7109375" style="4" customWidth="1"/>
    <col min="1289" max="1289" width="0.5703125" style="4" customWidth="1"/>
    <col min="1290" max="1290" width="13.7109375" style="4" customWidth="1"/>
    <col min="1291" max="1291" width="0.5703125" style="4" customWidth="1"/>
    <col min="1292" max="1292" width="13.7109375" style="4" customWidth="1"/>
    <col min="1293" max="1536" width="9.140625" style="4"/>
    <col min="1537" max="1538" width="1.42578125" style="4" customWidth="1"/>
    <col min="1539" max="1539" width="32.7109375" style="4" customWidth="1"/>
    <col min="1540" max="1540" width="6.85546875" style="4" customWidth="1"/>
    <col min="1541" max="1541" width="0.5703125" style="4" customWidth="1"/>
    <col min="1542" max="1542" width="13.7109375" style="4" customWidth="1"/>
    <col min="1543" max="1543" width="0.5703125" style="4" customWidth="1"/>
    <col min="1544" max="1544" width="13.7109375" style="4" customWidth="1"/>
    <col min="1545" max="1545" width="0.5703125" style="4" customWidth="1"/>
    <col min="1546" max="1546" width="13.7109375" style="4" customWidth="1"/>
    <col min="1547" max="1547" width="0.5703125" style="4" customWidth="1"/>
    <col min="1548" max="1548" width="13.7109375" style="4" customWidth="1"/>
    <col min="1549" max="1792" width="9.140625" style="4"/>
    <col min="1793" max="1794" width="1.42578125" style="4" customWidth="1"/>
    <col min="1795" max="1795" width="32.7109375" style="4" customWidth="1"/>
    <col min="1796" max="1796" width="6.85546875" style="4" customWidth="1"/>
    <col min="1797" max="1797" width="0.5703125" style="4" customWidth="1"/>
    <col min="1798" max="1798" width="13.7109375" style="4" customWidth="1"/>
    <col min="1799" max="1799" width="0.5703125" style="4" customWidth="1"/>
    <col min="1800" max="1800" width="13.7109375" style="4" customWidth="1"/>
    <col min="1801" max="1801" width="0.5703125" style="4" customWidth="1"/>
    <col min="1802" max="1802" width="13.7109375" style="4" customWidth="1"/>
    <col min="1803" max="1803" width="0.5703125" style="4" customWidth="1"/>
    <col min="1804" max="1804" width="13.7109375" style="4" customWidth="1"/>
    <col min="1805" max="2048" width="9.140625" style="4"/>
    <col min="2049" max="2050" width="1.42578125" style="4" customWidth="1"/>
    <col min="2051" max="2051" width="32.7109375" style="4" customWidth="1"/>
    <col min="2052" max="2052" width="6.85546875" style="4" customWidth="1"/>
    <col min="2053" max="2053" width="0.5703125" style="4" customWidth="1"/>
    <col min="2054" max="2054" width="13.7109375" style="4" customWidth="1"/>
    <col min="2055" max="2055" width="0.5703125" style="4" customWidth="1"/>
    <col min="2056" max="2056" width="13.7109375" style="4" customWidth="1"/>
    <col min="2057" max="2057" width="0.5703125" style="4" customWidth="1"/>
    <col min="2058" max="2058" width="13.7109375" style="4" customWidth="1"/>
    <col min="2059" max="2059" width="0.5703125" style="4" customWidth="1"/>
    <col min="2060" max="2060" width="13.7109375" style="4" customWidth="1"/>
    <col min="2061" max="2304" width="9.140625" style="4"/>
    <col min="2305" max="2306" width="1.42578125" style="4" customWidth="1"/>
    <col min="2307" max="2307" width="32.7109375" style="4" customWidth="1"/>
    <col min="2308" max="2308" width="6.85546875" style="4" customWidth="1"/>
    <col min="2309" max="2309" width="0.5703125" style="4" customWidth="1"/>
    <col min="2310" max="2310" width="13.7109375" style="4" customWidth="1"/>
    <col min="2311" max="2311" width="0.5703125" style="4" customWidth="1"/>
    <col min="2312" max="2312" width="13.7109375" style="4" customWidth="1"/>
    <col min="2313" max="2313" width="0.5703125" style="4" customWidth="1"/>
    <col min="2314" max="2314" width="13.7109375" style="4" customWidth="1"/>
    <col min="2315" max="2315" width="0.5703125" style="4" customWidth="1"/>
    <col min="2316" max="2316" width="13.7109375" style="4" customWidth="1"/>
    <col min="2317" max="2560" width="9.140625" style="4"/>
    <col min="2561" max="2562" width="1.42578125" style="4" customWidth="1"/>
    <col min="2563" max="2563" width="32.7109375" style="4" customWidth="1"/>
    <col min="2564" max="2564" width="6.85546875" style="4" customWidth="1"/>
    <col min="2565" max="2565" width="0.5703125" style="4" customWidth="1"/>
    <col min="2566" max="2566" width="13.7109375" style="4" customWidth="1"/>
    <col min="2567" max="2567" width="0.5703125" style="4" customWidth="1"/>
    <col min="2568" max="2568" width="13.7109375" style="4" customWidth="1"/>
    <col min="2569" max="2569" width="0.5703125" style="4" customWidth="1"/>
    <col min="2570" max="2570" width="13.7109375" style="4" customWidth="1"/>
    <col min="2571" max="2571" width="0.5703125" style="4" customWidth="1"/>
    <col min="2572" max="2572" width="13.7109375" style="4" customWidth="1"/>
    <col min="2573" max="2816" width="9.140625" style="4"/>
    <col min="2817" max="2818" width="1.42578125" style="4" customWidth="1"/>
    <col min="2819" max="2819" width="32.7109375" style="4" customWidth="1"/>
    <col min="2820" max="2820" width="6.85546875" style="4" customWidth="1"/>
    <col min="2821" max="2821" width="0.5703125" style="4" customWidth="1"/>
    <col min="2822" max="2822" width="13.7109375" style="4" customWidth="1"/>
    <col min="2823" max="2823" width="0.5703125" style="4" customWidth="1"/>
    <col min="2824" max="2824" width="13.7109375" style="4" customWidth="1"/>
    <col min="2825" max="2825" width="0.5703125" style="4" customWidth="1"/>
    <col min="2826" max="2826" width="13.7109375" style="4" customWidth="1"/>
    <col min="2827" max="2827" width="0.5703125" style="4" customWidth="1"/>
    <col min="2828" max="2828" width="13.7109375" style="4" customWidth="1"/>
    <col min="2829" max="3072" width="9.140625" style="4"/>
    <col min="3073" max="3074" width="1.42578125" style="4" customWidth="1"/>
    <col min="3075" max="3075" width="32.7109375" style="4" customWidth="1"/>
    <col min="3076" max="3076" width="6.85546875" style="4" customWidth="1"/>
    <col min="3077" max="3077" width="0.5703125" style="4" customWidth="1"/>
    <col min="3078" max="3078" width="13.7109375" style="4" customWidth="1"/>
    <col min="3079" max="3079" width="0.5703125" style="4" customWidth="1"/>
    <col min="3080" max="3080" width="13.7109375" style="4" customWidth="1"/>
    <col min="3081" max="3081" width="0.5703125" style="4" customWidth="1"/>
    <col min="3082" max="3082" width="13.7109375" style="4" customWidth="1"/>
    <col min="3083" max="3083" width="0.5703125" style="4" customWidth="1"/>
    <col min="3084" max="3084" width="13.7109375" style="4" customWidth="1"/>
    <col min="3085" max="3328" width="9.140625" style="4"/>
    <col min="3329" max="3330" width="1.42578125" style="4" customWidth="1"/>
    <col min="3331" max="3331" width="32.7109375" style="4" customWidth="1"/>
    <col min="3332" max="3332" width="6.85546875" style="4" customWidth="1"/>
    <col min="3333" max="3333" width="0.5703125" style="4" customWidth="1"/>
    <col min="3334" max="3334" width="13.7109375" style="4" customWidth="1"/>
    <col min="3335" max="3335" width="0.5703125" style="4" customWidth="1"/>
    <col min="3336" max="3336" width="13.7109375" style="4" customWidth="1"/>
    <col min="3337" max="3337" width="0.5703125" style="4" customWidth="1"/>
    <col min="3338" max="3338" width="13.7109375" style="4" customWidth="1"/>
    <col min="3339" max="3339" width="0.5703125" style="4" customWidth="1"/>
    <col min="3340" max="3340" width="13.7109375" style="4" customWidth="1"/>
    <col min="3341" max="3584" width="9.140625" style="4"/>
    <col min="3585" max="3586" width="1.42578125" style="4" customWidth="1"/>
    <col min="3587" max="3587" width="32.7109375" style="4" customWidth="1"/>
    <col min="3588" max="3588" width="6.85546875" style="4" customWidth="1"/>
    <col min="3589" max="3589" width="0.5703125" style="4" customWidth="1"/>
    <col min="3590" max="3590" width="13.7109375" style="4" customWidth="1"/>
    <col min="3591" max="3591" width="0.5703125" style="4" customWidth="1"/>
    <col min="3592" max="3592" width="13.7109375" style="4" customWidth="1"/>
    <col min="3593" max="3593" width="0.5703125" style="4" customWidth="1"/>
    <col min="3594" max="3594" width="13.7109375" style="4" customWidth="1"/>
    <col min="3595" max="3595" width="0.5703125" style="4" customWidth="1"/>
    <col min="3596" max="3596" width="13.7109375" style="4" customWidth="1"/>
    <col min="3597" max="3840" width="9.140625" style="4"/>
    <col min="3841" max="3842" width="1.42578125" style="4" customWidth="1"/>
    <col min="3843" max="3843" width="32.7109375" style="4" customWidth="1"/>
    <col min="3844" max="3844" width="6.85546875" style="4" customWidth="1"/>
    <col min="3845" max="3845" width="0.5703125" style="4" customWidth="1"/>
    <col min="3846" max="3846" width="13.7109375" style="4" customWidth="1"/>
    <col min="3847" max="3847" width="0.5703125" style="4" customWidth="1"/>
    <col min="3848" max="3848" width="13.7109375" style="4" customWidth="1"/>
    <col min="3849" max="3849" width="0.5703125" style="4" customWidth="1"/>
    <col min="3850" max="3850" width="13.7109375" style="4" customWidth="1"/>
    <col min="3851" max="3851" width="0.5703125" style="4" customWidth="1"/>
    <col min="3852" max="3852" width="13.7109375" style="4" customWidth="1"/>
    <col min="3853" max="4096" width="9.140625" style="4"/>
    <col min="4097" max="4098" width="1.42578125" style="4" customWidth="1"/>
    <col min="4099" max="4099" width="32.7109375" style="4" customWidth="1"/>
    <col min="4100" max="4100" width="6.85546875" style="4" customWidth="1"/>
    <col min="4101" max="4101" width="0.5703125" style="4" customWidth="1"/>
    <col min="4102" max="4102" width="13.7109375" style="4" customWidth="1"/>
    <col min="4103" max="4103" width="0.5703125" style="4" customWidth="1"/>
    <col min="4104" max="4104" width="13.7109375" style="4" customWidth="1"/>
    <col min="4105" max="4105" width="0.5703125" style="4" customWidth="1"/>
    <col min="4106" max="4106" width="13.7109375" style="4" customWidth="1"/>
    <col min="4107" max="4107" width="0.5703125" style="4" customWidth="1"/>
    <col min="4108" max="4108" width="13.7109375" style="4" customWidth="1"/>
    <col min="4109" max="4352" width="9.140625" style="4"/>
    <col min="4353" max="4354" width="1.42578125" style="4" customWidth="1"/>
    <col min="4355" max="4355" width="32.7109375" style="4" customWidth="1"/>
    <col min="4356" max="4356" width="6.85546875" style="4" customWidth="1"/>
    <col min="4357" max="4357" width="0.5703125" style="4" customWidth="1"/>
    <col min="4358" max="4358" width="13.7109375" style="4" customWidth="1"/>
    <col min="4359" max="4359" width="0.5703125" style="4" customWidth="1"/>
    <col min="4360" max="4360" width="13.7109375" style="4" customWidth="1"/>
    <col min="4361" max="4361" width="0.5703125" style="4" customWidth="1"/>
    <col min="4362" max="4362" width="13.7109375" style="4" customWidth="1"/>
    <col min="4363" max="4363" width="0.5703125" style="4" customWidth="1"/>
    <col min="4364" max="4364" width="13.7109375" style="4" customWidth="1"/>
    <col min="4365" max="4608" width="9.140625" style="4"/>
    <col min="4609" max="4610" width="1.42578125" style="4" customWidth="1"/>
    <col min="4611" max="4611" width="32.7109375" style="4" customWidth="1"/>
    <col min="4612" max="4612" width="6.85546875" style="4" customWidth="1"/>
    <col min="4613" max="4613" width="0.5703125" style="4" customWidth="1"/>
    <col min="4614" max="4614" width="13.7109375" style="4" customWidth="1"/>
    <col min="4615" max="4615" width="0.5703125" style="4" customWidth="1"/>
    <col min="4616" max="4616" width="13.7109375" style="4" customWidth="1"/>
    <col min="4617" max="4617" width="0.5703125" style="4" customWidth="1"/>
    <col min="4618" max="4618" width="13.7109375" style="4" customWidth="1"/>
    <col min="4619" max="4619" width="0.5703125" style="4" customWidth="1"/>
    <col min="4620" max="4620" width="13.7109375" style="4" customWidth="1"/>
    <col min="4621" max="4864" width="9.140625" style="4"/>
    <col min="4865" max="4866" width="1.42578125" style="4" customWidth="1"/>
    <col min="4867" max="4867" width="32.7109375" style="4" customWidth="1"/>
    <col min="4868" max="4868" width="6.85546875" style="4" customWidth="1"/>
    <col min="4869" max="4869" width="0.5703125" style="4" customWidth="1"/>
    <col min="4870" max="4870" width="13.7109375" style="4" customWidth="1"/>
    <col min="4871" max="4871" width="0.5703125" style="4" customWidth="1"/>
    <col min="4872" max="4872" width="13.7109375" style="4" customWidth="1"/>
    <col min="4873" max="4873" width="0.5703125" style="4" customWidth="1"/>
    <col min="4874" max="4874" width="13.7109375" style="4" customWidth="1"/>
    <col min="4875" max="4875" width="0.5703125" style="4" customWidth="1"/>
    <col min="4876" max="4876" width="13.7109375" style="4" customWidth="1"/>
    <col min="4877" max="5120" width="9.140625" style="4"/>
    <col min="5121" max="5122" width="1.42578125" style="4" customWidth="1"/>
    <col min="5123" max="5123" width="32.7109375" style="4" customWidth="1"/>
    <col min="5124" max="5124" width="6.85546875" style="4" customWidth="1"/>
    <col min="5125" max="5125" width="0.5703125" style="4" customWidth="1"/>
    <col min="5126" max="5126" width="13.7109375" style="4" customWidth="1"/>
    <col min="5127" max="5127" width="0.5703125" style="4" customWidth="1"/>
    <col min="5128" max="5128" width="13.7109375" style="4" customWidth="1"/>
    <col min="5129" max="5129" width="0.5703125" style="4" customWidth="1"/>
    <col min="5130" max="5130" width="13.7109375" style="4" customWidth="1"/>
    <col min="5131" max="5131" width="0.5703125" style="4" customWidth="1"/>
    <col min="5132" max="5132" width="13.7109375" style="4" customWidth="1"/>
    <col min="5133" max="5376" width="9.140625" style="4"/>
    <col min="5377" max="5378" width="1.42578125" style="4" customWidth="1"/>
    <col min="5379" max="5379" width="32.7109375" style="4" customWidth="1"/>
    <col min="5380" max="5380" width="6.85546875" style="4" customWidth="1"/>
    <col min="5381" max="5381" width="0.5703125" style="4" customWidth="1"/>
    <col min="5382" max="5382" width="13.7109375" style="4" customWidth="1"/>
    <col min="5383" max="5383" width="0.5703125" style="4" customWidth="1"/>
    <col min="5384" max="5384" width="13.7109375" style="4" customWidth="1"/>
    <col min="5385" max="5385" width="0.5703125" style="4" customWidth="1"/>
    <col min="5386" max="5386" width="13.7109375" style="4" customWidth="1"/>
    <col min="5387" max="5387" width="0.5703125" style="4" customWidth="1"/>
    <col min="5388" max="5388" width="13.7109375" style="4" customWidth="1"/>
    <col min="5389" max="5632" width="9.140625" style="4"/>
    <col min="5633" max="5634" width="1.42578125" style="4" customWidth="1"/>
    <col min="5635" max="5635" width="32.7109375" style="4" customWidth="1"/>
    <col min="5636" max="5636" width="6.85546875" style="4" customWidth="1"/>
    <col min="5637" max="5637" width="0.5703125" style="4" customWidth="1"/>
    <col min="5638" max="5638" width="13.7109375" style="4" customWidth="1"/>
    <col min="5639" max="5639" width="0.5703125" style="4" customWidth="1"/>
    <col min="5640" max="5640" width="13.7109375" style="4" customWidth="1"/>
    <col min="5641" max="5641" width="0.5703125" style="4" customWidth="1"/>
    <col min="5642" max="5642" width="13.7109375" style="4" customWidth="1"/>
    <col min="5643" max="5643" width="0.5703125" style="4" customWidth="1"/>
    <col min="5644" max="5644" width="13.7109375" style="4" customWidth="1"/>
    <col min="5645" max="5888" width="9.140625" style="4"/>
    <col min="5889" max="5890" width="1.42578125" style="4" customWidth="1"/>
    <col min="5891" max="5891" width="32.7109375" style="4" customWidth="1"/>
    <col min="5892" max="5892" width="6.85546875" style="4" customWidth="1"/>
    <col min="5893" max="5893" width="0.5703125" style="4" customWidth="1"/>
    <col min="5894" max="5894" width="13.7109375" style="4" customWidth="1"/>
    <col min="5895" max="5895" width="0.5703125" style="4" customWidth="1"/>
    <col min="5896" max="5896" width="13.7109375" style="4" customWidth="1"/>
    <col min="5897" max="5897" width="0.5703125" style="4" customWidth="1"/>
    <col min="5898" max="5898" width="13.7109375" style="4" customWidth="1"/>
    <col min="5899" max="5899" width="0.5703125" style="4" customWidth="1"/>
    <col min="5900" max="5900" width="13.7109375" style="4" customWidth="1"/>
    <col min="5901" max="6144" width="9.140625" style="4"/>
    <col min="6145" max="6146" width="1.42578125" style="4" customWidth="1"/>
    <col min="6147" max="6147" width="32.7109375" style="4" customWidth="1"/>
    <col min="6148" max="6148" width="6.85546875" style="4" customWidth="1"/>
    <col min="6149" max="6149" width="0.5703125" style="4" customWidth="1"/>
    <col min="6150" max="6150" width="13.7109375" style="4" customWidth="1"/>
    <col min="6151" max="6151" width="0.5703125" style="4" customWidth="1"/>
    <col min="6152" max="6152" width="13.7109375" style="4" customWidth="1"/>
    <col min="6153" max="6153" width="0.5703125" style="4" customWidth="1"/>
    <col min="6154" max="6154" width="13.7109375" style="4" customWidth="1"/>
    <col min="6155" max="6155" width="0.5703125" style="4" customWidth="1"/>
    <col min="6156" max="6156" width="13.7109375" style="4" customWidth="1"/>
    <col min="6157" max="6400" width="9.140625" style="4"/>
    <col min="6401" max="6402" width="1.42578125" style="4" customWidth="1"/>
    <col min="6403" max="6403" width="32.7109375" style="4" customWidth="1"/>
    <col min="6404" max="6404" width="6.85546875" style="4" customWidth="1"/>
    <col min="6405" max="6405" width="0.5703125" style="4" customWidth="1"/>
    <col min="6406" max="6406" width="13.7109375" style="4" customWidth="1"/>
    <col min="6407" max="6407" width="0.5703125" style="4" customWidth="1"/>
    <col min="6408" max="6408" width="13.7109375" style="4" customWidth="1"/>
    <col min="6409" max="6409" width="0.5703125" style="4" customWidth="1"/>
    <col min="6410" max="6410" width="13.7109375" style="4" customWidth="1"/>
    <col min="6411" max="6411" width="0.5703125" style="4" customWidth="1"/>
    <col min="6412" max="6412" width="13.7109375" style="4" customWidth="1"/>
    <col min="6413" max="6656" width="9.140625" style="4"/>
    <col min="6657" max="6658" width="1.42578125" style="4" customWidth="1"/>
    <col min="6659" max="6659" width="32.7109375" style="4" customWidth="1"/>
    <col min="6660" max="6660" width="6.85546875" style="4" customWidth="1"/>
    <col min="6661" max="6661" width="0.5703125" style="4" customWidth="1"/>
    <col min="6662" max="6662" width="13.7109375" style="4" customWidth="1"/>
    <col min="6663" max="6663" width="0.5703125" style="4" customWidth="1"/>
    <col min="6664" max="6664" width="13.7109375" style="4" customWidth="1"/>
    <col min="6665" max="6665" width="0.5703125" style="4" customWidth="1"/>
    <col min="6666" max="6666" width="13.7109375" style="4" customWidth="1"/>
    <col min="6667" max="6667" width="0.5703125" style="4" customWidth="1"/>
    <col min="6668" max="6668" width="13.7109375" style="4" customWidth="1"/>
    <col min="6669" max="6912" width="9.140625" style="4"/>
    <col min="6913" max="6914" width="1.42578125" style="4" customWidth="1"/>
    <col min="6915" max="6915" width="32.7109375" style="4" customWidth="1"/>
    <col min="6916" max="6916" width="6.85546875" style="4" customWidth="1"/>
    <col min="6917" max="6917" width="0.5703125" style="4" customWidth="1"/>
    <col min="6918" max="6918" width="13.7109375" style="4" customWidth="1"/>
    <col min="6919" max="6919" width="0.5703125" style="4" customWidth="1"/>
    <col min="6920" max="6920" width="13.7109375" style="4" customWidth="1"/>
    <col min="6921" max="6921" width="0.5703125" style="4" customWidth="1"/>
    <col min="6922" max="6922" width="13.7109375" style="4" customWidth="1"/>
    <col min="6923" max="6923" width="0.5703125" style="4" customWidth="1"/>
    <col min="6924" max="6924" width="13.7109375" style="4" customWidth="1"/>
    <col min="6925" max="7168" width="9.140625" style="4"/>
    <col min="7169" max="7170" width="1.42578125" style="4" customWidth="1"/>
    <col min="7171" max="7171" width="32.7109375" style="4" customWidth="1"/>
    <col min="7172" max="7172" width="6.85546875" style="4" customWidth="1"/>
    <col min="7173" max="7173" width="0.5703125" style="4" customWidth="1"/>
    <col min="7174" max="7174" width="13.7109375" style="4" customWidth="1"/>
    <col min="7175" max="7175" width="0.5703125" style="4" customWidth="1"/>
    <col min="7176" max="7176" width="13.7109375" style="4" customWidth="1"/>
    <col min="7177" max="7177" width="0.5703125" style="4" customWidth="1"/>
    <col min="7178" max="7178" width="13.7109375" style="4" customWidth="1"/>
    <col min="7179" max="7179" width="0.5703125" style="4" customWidth="1"/>
    <col min="7180" max="7180" width="13.7109375" style="4" customWidth="1"/>
    <col min="7181" max="7424" width="9.140625" style="4"/>
    <col min="7425" max="7426" width="1.42578125" style="4" customWidth="1"/>
    <col min="7427" max="7427" width="32.7109375" style="4" customWidth="1"/>
    <col min="7428" max="7428" width="6.85546875" style="4" customWidth="1"/>
    <col min="7429" max="7429" width="0.5703125" style="4" customWidth="1"/>
    <col min="7430" max="7430" width="13.7109375" style="4" customWidth="1"/>
    <col min="7431" max="7431" width="0.5703125" style="4" customWidth="1"/>
    <col min="7432" max="7432" width="13.7109375" style="4" customWidth="1"/>
    <col min="7433" max="7433" width="0.5703125" style="4" customWidth="1"/>
    <col min="7434" max="7434" width="13.7109375" style="4" customWidth="1"/>
    <col min="7435" max="7435" width="0.5703125" style="4" customWidth="1"/>
    <col min="7436" max="7436" width="13.7109375" style="4" customWidth="1"/>
    <col min="7437" max="7680" width="9.140625" style="4"/>
    <col min="7681" max="7682" width="1.42578125" style="4" customWidth="1"/>
    <col min="7683" max="7683" width="32.7109375" style="4" customWidth="1"/>
    <col min="7684" max="7684" width="6.85546875" style="4" customWidth="1"/>
    <col min="7685" max="7685" width="0.5703125" style="4" customWidth="1"/>
    <col min="7686" max="7686" width="13.7109375" style="4" customWidth="1"/>
    <col min="7687" max="7687" width="0.5703125" style="4" customWidth="1"/>
    <col min="7688" max="7688" width="13.7109375" style="4" customWidth="1"/>
    <col min="7689" max="7689" width="0.5703125" style="4" customWidth="1"/>
    <col min="7690" max="7690" width="13.7109375" style="4" customWidth="1"/>
    <col min="7691" max="7691" width="0.5703125" style="4" customWidth="1"/>
    <col min="7692" max="7692" width="13.7109375" style="4" customWidth="1"/>
    <col min="7693" max="7936" width="9.140625" style="4"/>
    <col min="7937" max="7938" width="1.42578125" style="4" customWidth="1"/>
    <col min="7939" max="7939" width="32.7109375" style="4" customWidth="1"/>
    <col min="7940" max="7940" width="6.85546875" style="4" customWidth="1"/>
    <col min="7941" max="7941" width="0.5703125" style="4" customWidth="1"/>
    <col min="7942" max="7942" width="13.7109375" style="4" customWidth="1"/>
    <col min="7943" max="7943" width="0.5703125" style="4" customWidth="1"/>
    <col min="7944" max="7944" width="13.7109375" style="4" customWidth="1"/>
    <col min="7945" max="7945" width="0.5703125" style="4" customWidth="1"/>
    <col min="7946" max="7946" width="13.7109375" style="4" customWidth="1"/>
    <col min="7947" max="7947" width="0.5703125" style="4" customWidth="1"/>
    <col min="7948" max="7948" width="13.7109375" style="4" customWidth="1"/>
    <col min="7949" max="8192" width="9.140625" style="4"/>
    <col min="8193" max="8194" width="1.42578125" style="4" customWidth="1"/>
    <col min="8195" max="8195" width="32.7109375" style="4" customWidth="1"/>
    <col min="8196" max="8196" width="6.85546875" style="4" customWidth="1"/>
    <col min="8197" max="8197" width="0.5703125" style="4" customWidth="1"/>
    <col min="8198" max="8198" width="13.7109375" style="4" customWidth="1"/>
    <col min="8199" max="8199" width="0.5703125" style="4" customWidth="1"/>
    <col min="8200" max="8200" width="13.7109375" style="4" customWidth="1"/>
    <col min="8201" max="8201" width="0.5703125" style="4" customWidth="1"/>
    <col min="8202" max="8202" width="13.7109375" style="4" customWidth="1"/>
    <col min="8203" max="8203" width="0.5703125" style="4" customWidth="1"/>
    <col min="8204" max="8204" width="13.7109375" style="4" customWidth="1"/>
    <col min="8205" max="8448" width="9.140625" style="4"/>
    <col min="8449" max="8450" width="1.42578125" style="4" customWidth="1"/>
    <col min="8451" max="8451" width="32.7109375" style="4" customWidth="1"/>
    <col min="8452" max="8452" width="6.85546875" style="4" customWidth="1"/>
    <col min="8453" max="8453" width="0.5703125" style="4" customWidth="1"/>
    <col min="8454" max="8454" width="13.7109375" style="4" customWidth="1"/>
    <col min="8455" max="8455" width="0.5703125" style="4" customWidth="1"/>
    <col min="8456" max="8456" width="13.7109375" style="4" customWidth="1"/>
    <col min="8457" max="8457" width="0.5703125" style="4" customWidth="1"/>
    <col min="8458" max="8458" width="13.7109375" style="4" customWidth="1"/>
    <col min="8459" max="8459" width="0.5703125" style="4" customWidth="1"/>
    <col min="8460" max="8460" width="13.7109375" style="4" customWidth="1"/>
    <col min="8461" max="8704" width="9.140625" style="4"/>
    <col min="8705" max="8706" width="1.42578125" style="4" customWidth="1"/>
    <col min="8707" max="8707" width="32.7109375" style="4" customWidth="1"/>
    <col min="8708" max="8708" width="6.85546875" style="4" customWidth="1"/>
    <col min="8709" max="8709" width="0.5703125" style="4" customWidth="1"/>
    <col min="8710" max="8710" width="13.7109375" style="4" customWidth="1"/>
    <col min="8711" max="8711" width="0.5703125" style="4" customWidth="1"/>
    <col min="8712" max="8712" width="13.7109375" style="4" customWidth="1"/>
    <col min="8713" max="8713" width="0.5703125" style="4" customWidth="1"/>
    <col min="8714" max="8714" width="13.7109375" style="4" customWidth="1"/>
    <col min="8715" max="8715" width="0.5703125" style="4" customWidth="1"/>
    <col min="8716" max="8716" width="13.7109375" style="4" customWidth="1"/>
    <col min="8717" max="8960" width="9.140625" style="4"/>
    <col min="8961" max="8962" width="1.42578125" style="4" customWidth="1"/>
    <col min="8963" max="8963" width="32.7109375" style="4" customWidth="1"/>
    <col min="8964" max="8964" width="6.85546875" style="4" customWidth="1"/>
    <col min="8965" max="8965" width="0.5703125" style="4" customWidth="1"/>
    <col min="8966" max="8966" width="13.7109375" style="4" customWidth="1"/>
    <col min="8967" max="8967" width="0.5703125" style="4" customWidth="1"/>
    <col min="8968" max="8968" width="13.7109375" style="4" customWidth="1"/>
    <col min="8969" max="8969" width="0.5703125" style="4" customWidth="1"/>
    <col min="8970" max="8970" width="13.7109375" style="4" customWidth="1"/>
    <col min="8971" max="8971" width="0.5703125" style="4" customWidth="1"/>
    <col min="8972" max="8972" width="13.7109375" style="4" customWidth="1"/>
    <col min="8973" max="9216" width="9.140625" style="4"/>
    <col min="9217" max="9218" width="1.42578125" style="4" customWidth="1"/>
    <col min="9219" max="9219" width="32.7109375" style="4" customWidth="1"/>
    <col min="9220" max="9220" width="6.85546875" style="4" customWidth="1"/>
    <col min="9221" max="9221" width="0.5703125" style="4" customWidth="1"/>
    <col min="9222" max="9222" width="13.7109375" style="4" customWidth="1"/>
    <col min="9223" max="9223" width="0.5703125" style="4" customWidth="1"/>
    <col min="9224" max="9224" width="13.7109375" style="4" customWidth="1"/>
    <col min="9225" max="9225" width="0.5703125" style="4" customWidth="1"/>
    <col min="9226" max="9226" width="13.7109375" style="4" customWidth="1"/>
    <col min="9227" max="9227" width="0.5703125" style="4" customWidth="1"/>
    <col min="9228" max="9228" width="13.7109375" style="4" customWidth="1"/>
    <col min="9229" max="9472" width="9.140625" style="4"/>
    <col min="9473" max="9474" width="1.42578125" style="4" customWidth="1"/>
    <col min="9475" max="9475" width="32.7109375" style="4" customWidth="1"/>
    <col min="9476" max="9476" width="6.85546875" style="4" customWidth="1"/>
    <col min="9477" max="9477" width="0.5703125" style="4" customWidth="1"/>
    <col min="9478" max="9478" width="13.7109375" style="4" customWidth="1"/>
    <col min="9479" max="9479" width="0.5703125" style="4" customWidth="1"/>
    <col min="9480" max="9480" width="13.7109375" style="4" customWidth="1"/>
    <col min="9481" max="9481" width="0.5703125" style="4" customWidth="1"/>
    <col min="9482" max="9482" width="13.7109375" style="4" customWidth="1"/>
    <col min="9483" max="9483" width="0.5703125" style="4" customWidth="1"/>
    <col min="9484" max="9484" width="13.7109375" style="4" customWidth="1"/>
    <col min="9485" max="9728" width="9.140625" style="4"/>
    <col min="9729" max="9730" width="1.42578125" style="4" customWidth="1"/>
    <col min="9731" max="9731" width="32.7109375" style="4" customWidth="1"/>
    <col min="9732" max="9732" width="6.85546875" style="4" customWidth="1"/>
    <col min="9733" max="9733" width="0.5703125" style="4" customWidth="1"/>
    <col min="9734" max="9734" width="13.7109375" style="4" customWidth="1"/>
    <col min="9735" max="9735" width="0.5703125" style="4" customWidth="1"/>
    <col min="9736" max="9736" width="13.7109375" style="4" customWidth="1"/>
    <col min="9737" max="9737" width="0.5703125" style="4" customWidth="1"/>
    <col min="9738" max="9738" width="13.7109375" style="4" customWidth="1"/>
    <col min="9739" max="9739" width="0.5703125" style="4" customWidth="1"/>
    <col min="9740" max="9740" width="13.7109375" style="4" customWidth="1"/>
    <col min="9741" max="9984" width="9.140625" style="4"/>
    <col min="9985" max="9986" width="1.42578125" style="4" customWidth="1"/>
    <col min="9987" max="9987" width="32.7109375" style="4" customWidth="1"/>
    <col min="9988" max="9988" width="6.85546875" style="4" customWidth="1"/>
    <col min="9989" max="9989" width="0.5703125" style="4" customWidth="1"/>
    <col min="9990" max="9990" width="13.7109375" style="4" customWidth="1"/>
    <col min="9991" max="9991" width="0.5703125" style="4" customWidth="1"/>
    <col min="9992" max="9992" width="13.7109375" style="4" customWidth="1"/>
    <col min="9993" max="9993" width="0.5703125" style="4" customWidth="1"/>
    <col min="9994" max="9994" width="13.7109375" style="4" customWidth="1"/>
    <col min="9995" max="9995" width="0.5703125" style="4" customWidth="1"/>
    <col min="9996" max="9996" width="13.7109375" style="4" customWidth="1"/>
    <col min="9997" max="10240" width="9.140625" style="4"/>
    <col min="10241" max="10242" width="1.42578125" style="4" customWidth="1"/>
    <col min="10243" max="10243" width="32.7109375" style="4" customWidth="1"/>
    <col min="10244" max="10244" width="6.85546875" style="4" customWidth="1"/>
    <col min="10245" max="10245" width="0.5703125" style="4" customWidth="1"/>
    <col min="10246" max="10246" width="13.7109375" style="4" customWidth="1"/>
    <col min="10247" max="10247" width="0.5703125" style="4" customWidth="1"/>
    <col min="10248" max="10248" width="13.7109375" style="4" customWidth="1"/>
    <col min="10249" max="10249" width="0.5703125" style="4" customWidth="1"/>
    <col min="10250" max="10250" width="13.7109375" style="4" customWidth="1"/>
    <col min="10251" max="10251" width="0.5703125" style="4" customWidth="1"/>
    <col min="10252" max="10252" width="13.7109375" style="4" customWidth="1"/>
    <col min="10253" max="10496" width="9.140625" style="4"/>
    <col min="10497" max="10498" width="1.42578125" style="4" customWidth="1"/>
    <col min="10499" max="10499" width="32.7109375" style="4" customWidth="1"/>
    <col min="10500" max="10500" width="6.85546875" style="4" customWidth="1"/>
    <col min="10501" max="10501" width="0.5703125" style="4" customWidth="1"/>
    <col min="10502" max="10502" width="13.7109375" style="4" customWidth="1"/>
    <col min="10503" max="10503" width="0.5703125" style="4" customWidth="1"/>
    <col min="10504" max="10504" width="13.7109375" style="4" customWidth="1"/>
    <col min="10505" max="10505" width="0.5703125" style="4" customWidth="1"/>
    <col min="10506" max="10506" width="13.7109375" style="4" customWidth="1"/>
    <col min="10507" max="10507" width="0.5703125" style="4" customWidth="1"/>
    <col min="10508" max="10508" width="13.7109375" style="4" customWidth="1"/>
    <col min="10509" max="10752" width="9.140625" style="4"/>
    <col min="10753" max="10754" width="1.42578125" style="4" customWidth="1"/>
    <col min="10755" max="10755" width="32.7109375" style="4" customWidth="1"/>
    <col min="10756" max="10756" width="6.85546875" style="4" customWidth="1"/>
    <col min="10757" max="10757" width="0.5703125" style="4" customWidth="1"/>
    <col min="10758" max="10758" width="13.7109375" style="4" customWidth="1"/>
    <col min="10759" max="10759" width="0.5703125" style="4" customWidth="1"/>
    <col min="10760" max="10760" width="13.7109375" style="4" customWidth="1"/>
    <col min="10761" max="10761" width="0.5703125" style="4" customWidth="1"/>
    <col min="10762" max="10762" width="13.7109375" style="4" customWidth="1"/>
    <col min="10763" max="10763" width="0.5703125" style="4" customWidth="1"/>
    <col min="10764" max="10764" width="13.7109375" style="4" customWidth="1"/>
    <col min="10765" max="11008" width="9.140625" style="4"/>
    <col min="11009" max="11010" width="1.42578125" style="4" customWidth="1"/>
    <col min="11011" max="11011" width="32.7109375" style="4" customWidth="1"/>
    <col min="11012" max="11012" width="6.85546875" style="4" customWidth="1"/>
    <col min="11013" max="11013" width="0.5703125" style="4" customWidth="1"/>
    <col min="11014" max="11014" width="13.7109375" style="4" customWidth="1"/>
    <col min="11015" max="11015" width="0.5703125" style="4" customWidth="1"/>
    <col min="11016" max="11016" width="13.7109375" style="4" customWidth="1"/>
    <col min="11017" max="11017" width="0.5703125" style="4" customWidth="1"/>
    <col min="11018" max="11018" width="13.7109375" style="4" customWidth="1"/>
    <col min="11019" max="11019" width="0.5703125" style="4" customWidth="1"/>
    <col min="11020" max="11020" width="13.7109375" style="4" customWidth="1"/>
    <col min="11021" max="11264" width="9.140625" style="4"/>
    <col min="11265" max="11266" width="1.42578125" style="4" customWidth="1"/>
    <col min="11267" max="11267" width="32.7109375" style="4" customWidth="1"/>
    <col min="11268" max="11268" width="6.85546875" style="4" customWidth="1"/>
    <col min="11269" max="11269" width="0.5703125" style="4" customWidth="1"/>
    <col min="11270" max="11270" width="13.7109375" style="4" customWidth="1"/>
    <col min="11271" max="11271" width="0.5703125" style="4" customWidth="1"/>
    <col min="11272" max="11272" width="13.7109375" style="4" customWidth="1"/>
    <col min="11273" max="11273" width="0.5703125" style="4" customWidth="1"/>
    <col min="11274" max="11274" width="13.7109375" style="4" customWidth="1"/>
    <col min="11275" max="11275" width="0.5703125" style="4" customWidth="1"/>
    <col min="11276" max="11276" width="13.7109375" style="4" customWidth="1"/>
    <col min="11277" max="11520" width="9.140625" style="4"/>
    <col min="11521" max="11522" width="1.42578125" style="4" customWidth="1"/>
    <col min="11523" max="11523" width="32.7109375" style="4" customWidth="1"/>
    <col min="11524" max="11524" width="6.85546875" style="4" customWidth="1"/>
    <col min="11525" max="11525" width="0.5703125" style="4" customWidth="1"/>
    <col min="11526" max="11526" width="13.7109375" style="4" customWidth="1"/>
    <col min="11527" max="11527" width="0.5703125" style="4" customWidth="1"/>
    <col min="11528" max="11528" width="13.7109375" style="4" customWidth="1"/>
    <col min="11529" max="11529" width="0.5703125" style="4" customWidth="1"/>
    <col min="11530" max="11530" width="13.7109375" style="4" customWidth="1"/>
    <col min="11531" max="11531" width="0.5703125" style="4" customWidth="1"/>
    <col min="11532" max="11532" width="13.7109375" style="4" customWidth="1"/>
    <col min="11533" max="11776" width="9.140625" style="4"/>
    <col min="11777" max="11778" width="1.42578125" style="4" customWidth="1"/>
    <col min="11779" max="11779" width="32.7109375" style="4" customWidth="1"/>
    <col min="11780" max="11780" width="6.85546875" style="4" customWidth="1"/>
    <col min="11781" max="11781" width="0.5703125" style="4" customWidth="1"/>
    <col min="11782" max="11782" width="13.7109375" style="4" customWidth="1"/>
    <col min="11783" max="11783" width="0.5703125" style="4" customWidth="1"/>
    <col min="11784" max="11784" width="13.7109375" style="4" customWidth="1"/>
    <col min="11785" max="11785" width="0.5703125" style="4" customWidth="1"/>
    <col min="11786" max="11786" width="13.7109375" style="4" customWidth="1"/>
    <col min="11787" max="11787" width="0.5703125" style="4" customWidth="1"/>
    <col min="11788" max="11788" width="13.7109375" style="4" customWidth="1"/>
    <col min="11789" max="12032" width="9.140625" style="4"/>
    <col min="12033" max="12034" width="1.42578125" style="4" customWidth="1"/>
    <col min="12035" max="12035" width="32.7109375" style="4" customWidth="1"/>
    <col min="12036" max="12036" width="6.85546875" style="4" customWidth="1"/>
    <col min="12037" max="12037" width="0.5703125" style="4" customWidth="1"/>
    <col min="12038" max="12038" width="13.7109375" style="4" customWidth="1"/>
    <col min="12039" max="12039" width="0.5703125" style="4" customWidth="1"/>
    <col min="12040" max="12040" width="13.7109375" style="4" customWidth="1"/>
    <col min="12041" max="12041" width="0.5703125" style="4" customWidth="1"/>
    <col min="12042" max="12042" width="13.7109375" style="4" customWidth="1"/>
    <col min="12043" max="12043" width="0.5703125" style="4" customWidth="1"/>
    <col min="12044" max="12044" width="13.7109375" style="4" customWidth="1"/>
    <col min="12045" max="12288" width="9.140625" style="4"/>
    <col min="12289" max="12290" width="1.42578125" style="4" customWidth="1"/>
    <col min="12291" max="12291" width="32.7109375" style="4" customWidth="1"/>
    <col min="12292" max="12292" width="6.85546875" style="4" customWidth="1"/>
    <col min="12293" max="12293" width="0.5703125" style="4" customWidth="1"/>
    <col min="12294" max="12294" width="13.7109375" style="4" customWidth="1"/>
    <col min="12295" max="12295" width="0.5703125" style="4" customWidth="1"/>
    <col min="12296" max="12296" width="13.7109375" style="4" customWidth="1"/>
    <col min="12297" max="12297" width="0.5703125" style="4" customWidth="1"/>
    <col min="12298" max="12298" width="13.7109375" style="4" customWidth="1"/>
    <col min="12299" max="12299" width="0.5703125" style="4" customWidth="1"/>
    <col min="12300" max="12300" width="13.7109375" style="4" customWidth="1"/>
    <col min="12301" max="12544" width="9.140625" style="4"/>
    <col min="12545" max="12546" width="1.42578125" style="4" customWidth="1"/>
    <col min="12547" max="12547" width="32.7109375" style="4" customWidth="1"/>
    <col min="12548" max="12548" width="6.85546875" style="4" customWidth="1"/>
    <col min="12549" max="12549" width="0.5703125" style="4" customWidth="1"/>
    <col min="12550" max="12550" width="13.7109375" style="4" customWidth="1"/>
    <col min="12551" max="12551" width="0.5703125" style="4" customWidth="1"/>
    <col min="12552" max="12552" width="13.7109375" style="4" customWidth="1"/>
    <col min="12553" max="12553" width="0.5703125" style="4" customWidth="1"/>
    <col min="12554" max="12554" width="13.7109375" style="4" customWidth="1"/>
    <col min="12555" max="12555" width="0.5703125" style="4" customWidth="1"/>
    <col min="12556" max="12556" width="13.7109375" style="4" customWidth="1"/>
    <col min="12557" max="12800" width="9.140625" style="4"/>
    <col min="12801" max="12802" width="1.42578125" style="4" customWidth="1"/>
    <col min="12803" max="12803" width="32.7109375" style="4" customWidth="1"/>
    <col min="12804" max="12804" width="6.85546875" style="4" customWidth="1"/>
    <col min="12805" max="12805" width="0.5703125" style="4" customWidth="1"/>
    <col min="12806" max="12806" width="13.7109375" style="4" customWidth="1"/>
    <col min="12807" max="12807" width="0.5703125" style="4" customWidth="1"/>
    <col min="12808" max="12808" width="13.7109375" style="4" customWidth="1"/>
    <col min="12809" max="12809" width="0.5703125" style="4" customWidth="1"/>
    <col min="12810" max="12810" width="13.7109375" style="4" customWidth="1"/>
    <col min="12811" max="12811" width="0.5703125" style="4" customWidth="1"/>
    <col min="12812" max="12812" width="13.7109375" style="4" customWidth="1"/>
    <col min="12813" max="13056" width="9.140625" style="4"/>
    <col min="13057" max="13058" width="1.42578125" style="4" customWidth="1"/>
    <col min="13059" max="13059" width="32.7109375" style="4" customWidth="1"/>
    <col min="13060" max="13060" width="6.85546875" style="4" customWidth="1"/>
    <col min="13061" max="13061" width="0.5703125" style="4" customWidth="1"/>
    <col min="13062" max="13062" width="13.7109375" style="4" customWidth="1"/>
    <col min="13063" max="13063" width="0.5703125" style="4" customWidth="1"/>
    <col min="13064" max="13064" width="13.7109375" style="4" customWidth="1"/>
    <col min="13065" max="13065" width="0.5703125" style="4" customWidth="1"/>
    <col min="13066" max="13066" width="13.7109375" style="4" customWidth="1"/>
    <col min="13067" max="13067" width="0.5703125" style="4" customWidth="1"/>
    <col min="13068" max="13068" width="13.7109375" style="4" customWidth="1"/>
    <col min="13069" max="13312" width="9.140625" style="4"/>
    <col min="13313" max="13314" width="1.42578125" style="4" customWidth="1"/>
    <col min="13315" max="13315" width="32.7109375" style="4" customWidth="1"/>
    <col min="13316" max="13316" width="6.85546875" style="4" customWidth="1"/>
    <col min="13317" max="13317" width="0.5703125" style="4" customWidth="1"/>
    <col min="13318" max="13318" width="13.7109375" style="4" customWidth="1"/>
    <col min="13319" max="13319" width="0.5703125" style="4" customWidth="1"/>
    <col min="13320" max="13320" width="13.7109375" style="4" customWidth="1"/>
    <col min="13321" max="13321" width="0.5703125" style="4" customWidth="1"/>
    <col min="13322" max="13322" width="13.7109375" style="4" customWidth="1"/>
    <col min="13323" max="13323" width="0.5703125" style="4" customWidth="1"/>
    <col min="13324" max="13324" width="13.7109375" style="4" customWidth="1"/>
    <col min="13325" max="13568" width="9.140625" style="4"/>
    <col min="13569" max="13570" width="1.42578125" style="4" customWidth="1"/>
    <col min="13571" max="13571" width="32.7109375" style="4" customWidth="1"/>
    <col min="13572" max="13572" width="6.85546875" style="4" customWidth="1"/>
    <col min="13573" max="13573" width="0.5703125" style="4" customWidth="1"/>
    <col min="13574" max="13574" width="13.7109375" style="4" customWidth="1"/>
    <col min="13575" max="13575" width="0.5703125" style="4" customWidth="1"/>
    <col min="13576" max="13576" width="13.7109375" style="4" customWidth="1"/>
    <col min="13577" max="13577" width="0.5703125" style="4" customWidth="1"/>
    <col min="13578" max="13578" width="13.7109375" style="4" customWidth="1"/>
    <col min="13579" max="13579" width="0.5703125" style="4" customWidth="1"/>
    <col min="13580" max="13580" width="13.7109375" style="4" customWidth="1"/>
    <col min="13581" max="13824" width="9.140625" style="4"/>
    <col min="13825" max="13826" width="1.42578125" style="4" customWidth="1"/>
    <col min="13827" max="13827" width="32.7109375" style="4" customWidth="1"/>
    <col min="13828" max="13828" width="6.85546875" style="4" customWidth="1"/>
    <col min="13829" max="13829" width="0.5703125" style="4" customWidth="1"/>
    <col min="13830" max="13830" width="13.7109375" style="4" customWidth="1"/>
    <col min="13831" max="13831" width="0.5703125" style="4" customWidth="1"/>
    <col min="13832" max="13832" width="13.7109375" style="4" customWidth="1"/>
    <col min="13833" max="13833" width="0.5703125" style="4" customWidth="1"/>
    <col min="13834" max="13834" width="13.7109375" style="4" customWidth="1"/>
    <col min="13835" max="13835" width="0.5703125" style="4" customWidth="1"/>
    <col min="13836" max="13836" width="13.7109375" style="4" customWidth="1"/>
    <col min="13837" max="14080" width="9.140625" style="4"/>
    <col min="14081" max="14082" width="1.42578125" style="4" customWidth="1"/>
    <col min="14083" max="14083" width="32.7109375" style="4" customWidth="1"/>
    <col min="14084" max="14084" width="6.85546875" style="4" customWidth="1"/>
    <col min="14085" max="14085" width="0.5703125" style="4" customWidth="1"/>
    <col min="14086" max="14086" width="13.7109375" style="4" customWidth="1"/>
    <col min="14087" max="14087" width="0.5703125" style="4" customWidth="1"/>
    <col min="14088" max="14088" width="13.7109375" style="4" customWidth="1"/>
    <col min="14089" max="14089" width="0.5703125" style="4" customWidth="1"/>
    <col min="14090" max="14090" width="13.7109375" style="4" customWidth="1"/>
    <col min="14091" max="14091" width="0.5703125" style="4" customWidth="1"/>
    <col min="14092" max="14092" width="13.7109375" style="4" customWidth="1"/>
    <col min="14093" max="14336" width="9.140625" style="4"/>
    <col min="14337" max="14338" width="1.42578125" style="4" customWidth="1"/>
    <col min="14339" max="14339" width="32.7109375" style="4" customWidth="1"/>
    <col min="14340" max="14340" width="6.85546875" style="4" customWidth="1"/>
    <col min="14341" max="14341" width="0.5703125" style="4" customWidth="1"/>
    <col min="14342" max="14342" width="13.7109375" style="4" customWidth="1"/>
    <col min="14343" max="14343" width="0.5703125" style="4" customWidth="1"/>
    <col min="14344" max="14344" width="13.7109375" style="4" customWidth="1"/>
    <col min="14345" max="14345" width="0.5703125" style="4" customWidth="1"/>
    <col min="14346" max="14346" width="13.7109375" style="4" customWidth="1"/>
    <col min="14347" max="14347" width="0.5703125" style="4" customWidth="1"/>
    <col min="14348" max="14348" width="13.7109375" style="4" customWidth="1"/>
    <col min="14349" max="14592" width="9.140625" style="4"/>
    <col min="14593" max="14594" width="1.42578125" style="4" customWidth="1"/>
    <col min="14595" max="14595" width="32.7109375" style="4" customWidth="1"/>
    <col min="14596" max="14596" width="6.85546875" style="4" customWidth="1"/>
    <col min="14597" max="14597" width="0.5703125" style="4" customWidth="1"/>
    <col min="14598" max="14598" width="13.7109375" style="4" customWidth="1"/>
    <col min="14599" max="14599" width="0.5703125" style="4" customWidth="1"/>
    <col min="14600" max="14600" width="13.7109375" style="4" customWidth="1"/>
    <col min="14601" max="14601" width="0.5703125" style="4" customWidth="1"/>
    <col min="14602" max="14602" width="13.7109375" style="4" customWidth="1"/>
    <col min="14603" max="14603" width="0.5703125" style="4" customWidth="1"/>
    <col min="14604" max="14604" width="13.7109375" style="4" customWidth="1"/>
    <col min="14605" max="14848" width="9.140625" style="4"/>
    <col min="14849" max="14850" width="1.42578125" style="4" customWidth="1"/>
    <col min="14851" max="14851" width="32.7109375" style="4" customWidth="1"/>
    <col min="14852" max="14852" width="6.85546875" style="4" customWidth="1"/>
    <col min="14853" max="14853" width="0.5703125" style="4" customWidth="1"/>
    <col min="14854" max="14854" width="13.7109375" style="4" customWidth="1"/>
    <col min="14855" max="14855" width="0.5703125" style="4" customWidth="1"/>
    <col min="14856" max="14856" width="13.7109375" style="4" customWidth="1"/>
    <col min="14857" max="14857" width="0.5703125" style="4" customWidth="1"/>
    <col min="14858" max="14858" width="13.7109375" style="4" customWidth="1"/>
    <col min="14859" max="14859" width="0.5703125" style="4" customWidth="1"/>
    <col min="14860" max="14860" width="13.7109375" style="4" customWidth="1"/>
    <col min="14861" max="15104" width="9.140625" style="4"/>
    <col min="15105" max="15106" width="1.42578125" style="4" customWidth="1"/>
    <col min="15107" max="15107" width="32.7109375" style="4" customWidth="1"/>
    <col min="15108" max="15108" width="6.85546875" style="4" customWidth="1"/>
    <col min="15109" max="15109" width="0.5703125" style="4" customWidth="1"/>
    <col min="15110" max="15110" width="13.7109375" style="4" customWidth="1"/>
    <col min="15111" max="15111" width="0.5703125" style="4" customWidth="1"/>
    <col min="15112" max="15112" width="13.7109375" style="4" customWidth="1"/>
    <col min="15113" max="15113" width="0.5703125" style="4" customWidth="1"/>
    <col min="15114" max="15114" width="13.7109375" style="4" customWidth="1"/>
    <col min="15115" max="15115" width="0.5703125" style="4" customWidth="1"/>
    <col min="15116" max="15116" width="13.7109375" style="4" customWidth="1"/>
    <col min="15117" max="15360" width="9.140625" style="4"/>
    <col min="15361" max="15362" width="1.42578125" style="4" customWidth="1"/>
    <col min="15363" max="15363" width="32.7109375" style="4" customWidth="1"/>
    <col min="15364" max="15364" width="6.85546875" style="4" customWidth="1"/>
    <col min="15365" max="15365" width="0.5703125" style="4" customWidth="1"/>
    <col min="15366" max="15366" width="13.7109375" style="4" customWidth="1"/>
    <col min="15367" max="15367" width="0.5703125" style="4" customWidth="1"/>
    <col min="15368" max="15368" width="13.7109375" style="4" customWidth="1"/>
    <col min="15369" max="15369" width="0.5703125" style="4" customWidth="1"/>
    <col min="15370" max="15370" width="13.7109375" style="4" customWidth="1"/>
    <col min="15371" max="15371" width="0.5703125" style="4" customWidth="1"/>
    <col min="15372" max="15372" width="13.7109375" style="4" customWidth="1"/>
    <col min="15373" max="15616" width="9.140625" style="4"/>
    <col min="15617" max="15618" width="1.42578125" style="4" customWidth="1"/>
    <col min="15619" max="15619" width="32.7109375" style="4" customWidth="1"/>
    <col min="15620" max="15620" width="6.85546875" style="4" customWidth="1"/>
    <col min="15621" max="15621" width="0.5703125" style="4" customWidth="1"/>
    <col min="15622" max="15622" width="13.7109375" style="4" customWidth="1"/>
    <col min="15623" max="15623" width="0.5703125" style="4" customWidth="1"/>
    <col min="15624" max="15624" width="13.7109375" style="4" customWidth="1"/>
    <col min="15625" max="15625" width="0.5703125" style="4" customWidth="1"/>
    <col min="15626" max="15626" width="13.7109375" style="4" customWidth="1"/>
    <col min="15627" max="15627" width="0.5703125" style="4" customWidth="1"/>
    <col min="15628" max="15628" width="13.7109375" style="4" customWidth="1"/>
    <col min="15629" max="15872" width="9.140625" style="4"/>
    <col min="15873" max="15874" width="1.42578125" style="4" customWidth="1"/>
    <col min="15875" max="15875" width="32.7109375" style="4" customWidth="1"/>
    <col min="15876" max="15876" width="6.85546875" style="4" customWidth="1"/>
    <col min="15877" max="15877" width="0.5703125" style="4" customWidth="1"/>
    <col min="15878" max="15878" width="13.7109375" style="4" customWidth="1"/>
    <col min="15879" max="15879" width="0.5703125" style="4" customWidth="1"/>
    <col min="15880" max="15880" width="13.7109375" style="4" customWidth="1"/>
    <col min="15881" max="15881" width="0.5703125" style="4" customWidth="1"/>
    <col min="15882" max="15882" width="13.7109375" style="4" customWidth="1"/>
    <col min="15883" max="15883" width="0.5703125" style="4" customWidth="1"/>
    <col min="15884" max="15884" width="13.7109375" style="4" customWidth="1"/>
    <col min="15885" max="16128" width="9.140625" style="4"/>
    <col min="16129" max="16130" width="1.42578125" style="4" customWidth="1"/>
    <col min="16131" max="16131" width="32.7109375" style="4" customWidth="1"/>
    <col min="16132" max="16132" width="6.85546875" style="4" customWidth="1"/>
    <col min="16133" max="16133" width="0.5703125" style="4" customWidth="1"/>
    <col min="16134" max="16134" width="13.7109375" style="4" customWidth="1"/>
    <col min="16135" max="16135" width="0.5703125" style="4" customWidth="1"/>
    <col min="16136" max="16136" width="13.7109375" style="4" customWidth="1"/>
    <col min="16137" max="16137" width="0.5703125" style="4" customWidth="1"/>
    <col min="16138" max="16138" width="13.7109375" style="4" customWidth="1"/>
    <col min="16139" max="16139" width="0.5703125" style="4" customWidth="1"/>
    <col min="16140" max="16140" width="13.7109375" style="4" customWidth="1"/>
    <col min="16141" max="16384" width="9.140625" style="4"/>
  </cols>
  <sheetData>
    <row r="1" spans="1:15" ht="17.45" customHeight="1">
      <c r="A1" s="1" t="str">
        <f>'PL6 TH '!A1</f>
        <v>บริษัท ทาคูนิ กรุ๊ป จำกัด (มหาชน)</v>
      </c>
      <c r="B1" s="1"/>
      <c r="C1" s="1"/>
      <c r="D1" s="41"/>
      <c r="E1" s="1"/>
      <c r="F1" s="1"/>
      <c r="G1" s="1"/>
      <c r="H1" s="1"/>
      <c r="I1" s="1"/>
      <c r="J1" s="1"/>
      <c r="K1" s="1"/>
      <c r="L1" s="1"/>
    </row>
    <row r="2" spans="1:15" ht="17.45" customHeight="1">
      <c r="A2" s="1" t="s">
        <v>164</v>
      </c>
      <c r="B2" s="1"/>
      <c r="C2" s="1"/>
      <c r="D2" s="41"/>
      <c r="E2" s="1"/>
      <c r="F2" s="1"/>
      <c r="G2" s="1"/>
      <c r="H2" s="1"/>
      <c r="I2" s="1"/>
      <c r="J2" s="1"/>
      <c r="K2" s="1"/>
      <c r="L2" s="1"/>
    </row>
    <row r="3" spans="1:15" ht="17.45" customHeight="1">
      <c r="A3" s="5" t="str">
        <f>'Equity_entity8 TH'!A3</f>
        <v>สำหรับงวดเก้าเดือนสิ้นสุดวันที่ 30 กันยายน พ.ศ. 2562</v>
      </c>
      <c r="B3" s="5"/>
      <c r="C3" s="5"/>
      <c r="D3" s="16"/>
      <c r="E3" s="5"/>
      <c r="F3" s="5"/>
      <c r="G3" s="5"/>
      <c r="H3" s="5"/>
      <c r="I3" s="5"/>
      <c r="J3" s="5"/>
      <c r="K3" s="5"/>
      <c r="L3" s="5"/>
    </row>
    <row r="4" spans="1:15" ht="17.45" customHeight="1">
      <c r="A4" s="42"/>
      <c r="B4" s="42"/>
      <c r="C4" s="42"/>
      <c r="D4" s="18"/>
      <c r="E4" s="42"/>
      <c r="F4" s="42"/>
      <c r="G4" s="42"/>
      <c r="H4" s="42"/>
      <c r="I4" s="42"/>
      <c r="J4" s="42"/>
      <c r="K4" s="42"/>
      <c r="L4" s="42"/>
    </row>
    <row r="5" spans="1:15" s="106" customFormat="1" ht="17.45" customHeight="1">
      <c r="A5" s="277"/>
      <c r="B5" s="277"/>
      <c r="C5" s="277"/>
      <c r="D5" s="277"/>
      <c r="E5" s="277"/>
      <c r="F5" s="335" t="s">
        <v>3</v>
      </c>
      <c r="G5" s="335"/>
      <c r="H5" s="335"/>
      <c r="I5" s="116"/>
      <c r="J5" s="335" t="s">
        <v>4</v>
      </c>
      <c r="K5" s="335"/>
      <c r="L5" s="335"/>
    </row>
    <row r="6" spans="1:15" s="106" customFormat="1" ht="17.45" customHeight="1">
      <c r="A6" s="277"/>
      <c r="B6" s="277"/>
      <c r="C6" s="277"/>
      <c r="D6" s="277"/>
      <c r="E6" s="277"/>
      <c r="F6" s="278" t="s">
        <v>5</v>
      </c>
      <c r="G6" s="278"/>
      <c r="H6" s="278" t="s">
        <v>5</v>
      </c>
      <c r="I6" s="278"/>
      <c r="J6" s="278" t="s">
        <v>5</v>
      </c>
      <c r="K6" s="278"/>
      <c r="L6" s="278" t="s">
        <v>5</v>
      </c>
    </row>
    <row r="7" spans="1:15" s="106" customFormat="1" ht="17.45" customHeight="1">
      <c r="A7" s="277"/>
      <c r="B7" s="277"/>
      <c r="C7" s="277"/>
      <c r="D7" s="157"/>
      <c r="E7" s="107"/>
      <c r="F7" s="278" t="s">
        <v>9</v>
      </c>
      <c r="G7" s="179"/>
      <c r="H7" s="278" t="s">
        <v>10</v>
      </c>
      <c r="I7" s="179"/>
      <c r="J7" s="278" t="s">
        <v>9</v>
      </c>
      <c r="K7" s="179"/>
      <c r="L7" s="278" t="s">
        <v>10</v>
      </c>
    </row>
    <row r="8" spans="1:15" s="106" customFormat="1" ht="17.45" customHeight="1">
      <c r="A8" s="277"/>
      <c r="B8" s="277"/>
      <c r="C8" s="277"/>
      <c r="D8" s="222" t="s">
        <v>11</v>
      </c>
      <c r="E8" s="278"/>
      <c r="F8" s="279" t="s">
        <v>12</v>
      </c>
      <c r="G8" s="179"/>
      <c r="H8" s="279" t="s">
        <v>12</v>
      </c>
      <c r="I8" s="107"/>
      <c r="J8" s="279" t="s">
        <v>12</v>
      </c>
      <c r="K8" s="157"/>
      <c r="L8" s="279" t="s">
        <v>12</v>
      </c>
    </row>
    <row r="9" spans="1:15" s="106" customFormat="1" ht="8.1" customHeight="1">
      <c r="A9" s="277"/>
      <c r="B9" s="277"/>
      <c r="C9" s="277"/>
      <c r="D9" s="157"/>
      <c r="E9" s="277"/>
      <c r="F9" s="223"/>
      <c r="G9" s="280"/>
      <c r="H9" s="224"/>
      <c r="I9" s="280"/>
      <c r="J9" s="223"/>
      <c r="K9" s="280"/>
      <c r="L9" s="224"/>
    </row>
    <row r="10" spans="1:15" s="106" customFormat="1" ht="17.45" customHeight="1">
      <c r="A10" s="105" t="s">
        <v>165</v>
      </c>
      <c r="B10" s="277"/>
      <c r="C10" s="277"/>
      <c r="D10" s="157"/>
      <c r="E10" s="277"/>
      <c r="F10" s="281"/>
      <c r="G10" s="282"/>
      <c r="H10" s="282"/>
      <c r="I10" s="282"/>
      <c r="J10" s="281"/>
      <c r="K10" s="282"/>
      <c r="L10" s="282"/>
    </row>
    <row r="11" spans="1:15" s="106" customFormat="1" ht="17.45" customHeight="1">
      <c r="A11" s="208" t="s">
        <v>166</v>
      </c>
      <c r="B11" s="277"/>
      <c r="C11" s="277"/>
      <c r="D11" s="157"/>
      <c r="E11" s="277"/>
      <c r="F11" s="283">
        <f>'PL6 TH '!F31</f>
        <v>69566897</v>
      </c>
      <c r="G11" s="153"/>
      <c r="H11" s="153">
        <v>47374917</v>
      </c>
      <c r="I11" s="153"/>
      <c r="J11" s="283">
        <f>'PL6 TH '!J31</f>
        <v>5892688</v>
      </c>
      <c r="K11" s="153"/>
      <c r="L11" s="153">
        <v>4031372</v>
      </c>
      <c r="N11" s="153"/>
      <c r="O11" s="153"/>
    </row>
    <row r="12" spans="1:15" s="106" customFormat="1" ht="17.45" customHeight="1">
      <c r="A12" s="106" t="s">
        <v>167</v>
      </c>
      <c r="B12" s="277"/>
      <c r="C12" s="277"/>
      <c r="D12" s="277"/>
      <c r="E12" s="277"/>
      <c r="F12" s="283"/>
      <c r="G12" s="153"/>
      <c r="H12" s="153"/>
      <c r="I12" s="153"/>
      <c r="J12" s="283"/>
      <c r="K12" s="153"/>
      <c r="L12" s="153"/>
    </row>
    <row r="13" spans="1:15" s="106" customFormat="1" ht="17.45" customHeight="1">
      <c r="A13" s="277"/>
      <c r="B13" s="106" t="s">
        <v>168</v>
      </c>
      <c r="C13" s="277"/>
      <c r="D13" s="107"/>
      <c r="E13" s="277"/>
      <c r="F13" s="284">
        <v>47228980</v>
      </c>
      <c r="G13" s="153"/>
      <c r="H13" s="285">
        <v>35583542</v>
      </c>
      <c r="I13" s="153"/>
      <c r="J13" s="284">
        <v>4637058</v>
      </c>
      <c r="K13" s="153"/>
      <c r="L13" s="285">
        <v>4275348</v>
      </c>
    </row>
    <row r="14" spans="1:15" s="106" customFormat="1" ht="17.45" customHeight="1">
      <c r="A14" s="277"/>
      <c r="B14" s="106" t="s">
        <v>227</v>
      </c>
      <c r="C14" s="277"/>
      <c r="D14" s="107">
        <v>10</v>
      </c>
      <c r="E14" s="277"/>
      <c r="F14" s="284">
        <v>2457217</v>
      </c>
      <c r="G14" s="153"/>
      <c r="H14" s="285">
        <v>3695594</v>
      </c>
      <c r="I14" s="153"/>
      <c r="J14" s="284">
        <v>1482015</v>
      </c>
      <c r="K14" s="280"/>
      <c r="L14" s="285">
        <v>3517180</v>
      </c>
    </row>
    <row r="15" spans="1:15" s="106" customFormat="1" ht="17.45" customHeight="1">
      <c r="A15" s="277"/>
      <c r="B15" s="106" t="s">
        <v>169</v>
      </c>
      <c r="C15" s="277"/>
      <c r="D15" s="107"/>
      <c r="E15" s="277"/>
      <c r="F15" s="284">
        <v>22477776</v>
      </c>
      <c r="G15" s="153"/>
      <c r="H15" s="285">
        <v>0</v>
      </c>
      <c r="I15" s="153"/>
      <c r="J15" s="284">
        <v>22477776</v>
      </c>
      <c r="K15" s="280"/>
      <c r="L15" s="285">
        <v>0</v>
      </c>
    </row>
    <row r="16" spans="1:15" s="106" customFormat="1" ht="17.45" customHeight="1">
      <c r="A16" s="277"/>
      <c r="B16" s="106" t="s">
        <v>170</v>
      </c>
      <c r="C16" s="277"/>
      <c r="D16" s="277"/>
      <c r="E16" s="277"/>
      <c r="F16" s="284"/>
      <c r="G16" s="153"/>
      <c r="H16" s="285"/>
      <c r="I16" s="153"/>
      <c r="J16" s="284"/>
      <c r="K16" s="153"/>
      <c r="L16" s="285"/>
    </row>
    <row r="17" spans="1:12" s="106" customFormat="1" ht="17.45" customHeight="1">
      <c r="A17" s="277"/>
      <c r="B17" s="277"/>
      <c r="C17" s="106" t="s">
        <v>171</v>
      </c>
      <c r="D17" s="107"/>
      <c r="E17" s="286"/>
      <c r="F17" s="284">
        <v>-985753</v>
      </c>
      <c r="G17" s="153"/>
      <c r="H17" s="285">
        <v>-508727</v>
      </c>
      <c r="I17" s="153"/>
      <c r="J17" s="284">
        <v>0</v>
      </c>
      <c r="K17" s="153"/>
      <c r="L17" s="285">
        <v>0</v>
      </c>
    </row>
    <row r="18" spans="1:12" s="106" customFormat="1" ht="17.45" customHeight="1">
      <c r="A18" s="277"/>
      <c r="B18" s="106" t="s">
        <v>172</v>
      </c>
      <c r="C18" s="107"/>
      <c r="E18" s="286"/>
      <c r="F18" s="284"/>
      <c r="G18" s="153"/>
      <c r="H18" s="285"/>
      <c r="I18" s="153"/>
      <c r="J18" s="284"/>
      <c r="K18" s="153"/>
      <c r="L18" s="285"/>
    </row>
    <row r="19" spans="1:12" s="106" customFormat="1" ht="17.45" customHeight="1">
      <c r="A19" s="277"/>
      <c r="B19" s="277"/>
      <c r="C19" s="208" t="s">
        <v>173</v>
      </c>
      <c r="D19" s="277"/>
      <c r="E19" s="286"/>
      <c r="F19" s="287">
        <v>-1445978</v>
      </c>
      <c r="G19" s="153"/>
      <c r="H19" s="288">
        <v>-1074218</v>
      </c>
      <c r="I19" s="153"/>
      <c r="J19" s="287">
        <v>-32709</v>
      </c>
      <c r="K19" s="153"/>
      <c r="L19" s="288">
        <v>4693</v>
      </c>
    </row>
    <row r="20" spans="1:12" s="106" customFormat="1" ht="17.45" customHeight="1">
      <c r="A20" s="277"/>
      <c r="B20" s="106" t="s">
        <v>226</v>
      </c>
      <c r="C20" s="208"/>
      <c r="D20" s="277"/>
      <c r="E20" s="286"/>
      <c r="F20" s="287">
        <v>1241993</v>
      </c>
      <c r="G20" s="153"/>
      <c r="H20" s="288">
        <v>0</v>
      </c>
      <c r="I20" s="153"/>
      <c r="J20" s="287">
        <v>0</v>
      </c>
      <c r="K20" s="153"/>
      <c r="L20" s="288">
        <v>0</v>
      </c>
    </row>
    <row r="21" spans="1:12" s="106" customFormat="1" ht="17.45" customHeight="1">
      <c r="A21" s="277"/>
      <c r="B21" s="106" t="s">
        <v>174</v>
      </c>
      <c r="C21" s="208"/>
      <c r="D21" s="107">
        <v>12.2</v>
      </c>
      <c r="E21" s="286"/>
      <c r="F21" s="287">
        <v>2406</v>
      </c>
      <c r="G21" s="153"/>
      <c r="H21" s="285">
        <v>0</v>
      </c>
      <c r="I21" s="153"/>
      <c r="J21" s="287">
        <v>0</v>
      </c>
      <c r="K21" s="153"/>
      <c r="L21" s="285">
        <v>0</v>
      </c>
    </row>
    <row r="22" spans="1:12" s="106" customFormat="1" ht="17.45" customHeight="1">
      <c r="A22" s="277"/>
      <c r="B22" s="106" t="s">
        <v>225</v>
      </c>
      <c r="C22" s="208"/>
      <c r="D22" s="107">
        <v>8</v>
      </c>
      <c r="E22" s="286"/>
      <c r="F22" s="287">
        <v>0</v>
      </c>
      <c r="G22" s="153"/>
      <c r="H22" s="288">
        <v>39462</v>
      </c>
      <c r="I22" s="153"/>
      <c r="J22" s="287">
        <v>0</v>
      </c>
      <c r="K22" s="153"/>
      <c r="L22" s="288">
        <v>39462</v>
      </c>
    </row>
    <row r="23" spans="1:12" s="106" customFormat="1" ht="17.45" customHeight="1">
      <c r="A23" s="277"/>
      <c r="B23" s="106" t="s">
        <v>175</v>
      </c>
      <c r="C23" s="208"/>
      <c r="D23" s="107"/>
      <c r="E23" s="286"/>
      <c r="F23" s="287">
        <v>2647029</v>
      </c>
      <c r="G23" s="153"/>
      <c r="H23" s="288">
        <v>1833136</v>
      </c>
      <c r="I23" s="153"/>
      <c r="J23" s="287">
        <v>1599352</v>
      </c>
      <c r="K23" s="153"/>
      <c r="L23" s="288">
        <v>601501</v>
      </c>
    </row>
    <row r="24" spans="1:12" s="106" customFormat="1" ht="17.45" customHeight="1">
      <c r="A24" s="277"/>
      <c r="B24" s="106" t="s">
        <v>176</v>
      </c>
      <c r="C24" s="208"/>
      <c r="D24" s="107"/>
      <c r="E24" s="286"/>
      <c r="F24" s="287">
        <v>-909436</v>
      </c>
      <c r="G24" s="153"/>
      <c r="H24" s="288">
        <v>0</v>
      </c>
      <c r="I24" s="153"/>
      <c r="J24" s="287">
        <v>-909436</v>
      </c>
      <c r="K24" s="153"/>
      <c r="L24" s="288">
        <v>0</v>
      </c>
    </row>
    <row r="25" spans="1:12" s="106" customFormat="1" ht="17.45" customHeight="1">
      <c r="A25" s="277"/>
      <c r="B25" s="106" t="s">
        <v>177</v>
      </c>
      <c r="C25" s="208"/>
      <c r="D25" s="107"/>
      <c r="E25" s="286"/>
      <c r="F25" s="287">
        <v>12650</v>
      </c>
      <c r="G25" s="153"/>
      <c r="H25" s="288">
        <v>480941</v>
      </c>
      <c r="I25" s="153"/>
      <c r="J25" s="287">
        <v>12650</v>
      </c>
      <c r="K25" s="153"/>
      <c r="L25" s="288">
        <v>0</v>
      </c>
    </row>
    <row r="26" spans="1:12" s="106" customFormat="1" ht="17.45" customHeight="1">
      <c r="A26" s="277"/>
      <c r="B26" s="106" t="s">
        <v>178</v>
      </c>
      <c r="C26" s="208"/>
      <c r="E26" s="286"/>
      <c r="F26" s="287">
        <v>-938048</v>
      </c>
      <c r="G26" s="153"/>
      <c r="H26" s="288">
        <v>-2019863</v>
      </c>
      <c r="I26" s="153"/>
      <c r="J26" s="287">
        <v>-3997533</v>
      </c>
      <c r="K26" s="153"/>
      <c r="L26" s="288">
        <v>-5149592</v>
      </c>
    </row>
    <row r="27" spans="1:12" s="106" customFormat="1" ht="17.45" customHeight="1">
      <c r="A27" s="277"/>
      <c r="B27" s="106" t="s">
        <v>96</v>
      </c>
      <c r="C27" s="277"/>
      <c r="D27" s="277"/>
      <c r="E27" s="277"/>
      <c r="F27" s="289">
        <v>10758817</v>
      </c>
      <c r="G27" s="151"/>
      <c r="H27" s="290">
        <v>9466490</v>
      </c>
      <c r="I27" s="151"/>
      <c r="J27" s="289">
        <v>90724</v>
      </c>
      <c r="K27" s="151"/>
      <c r="L27" s="290">
        <v>79829</v>
      </c>
    </row>
    <row r="28" spans="1:12" s="106" customFormat="1" ht="8.1" customHeight="1">
      <c r="A28" s="277"/>
      <c r="B28" s="277"/>
      <c r="C28" s="277"/>
      <c r="D28" s="277"/>
      <c r="E28" s="277"/>
      <c r="F28" s="223"/>
      <c r="G28" s="280"/>
      <c r="H28" s="224"/>
      <c r="I28" s="280"/>
      <c r="J28" s="223"/>
      <c r="K28" s="280"/>
      <c r="L28" s="224"/>
    </row>
    <row r="29" spans="1:12" s="106" customFormat="1" ht="17.45" customHeight="1">
      <c r="A29" s="277"/>
      <c r="B29" s="105"/>
      <c r="C29" s="277"/>
      <c r="D29" s="277"/>
      <c r="E29" s="277"/>
      <c r="F29" s="291">
        <f>SUM(F11:F27)</f>
        <v>152114550</v>
      </c>
      <c r="G29" s="280"/>
      <c r="H29" s="280">
        <f>SUM(H11:H27)</f>
        <v>94871274</v>
      </c>
      <c r="I29" s="280"/>
      <c r="J29" s="291">
        <f>SUM(J11:J27)</f>
        <v>31252585</v>
      </c>
      <c r="K29" s="280"/>
      <c r="L29" s="280">
        <f>SUM(L11:L27)</f>
        <v>7399793</v>
      </c>
    </row>
    <row r="30" spans="1:12" s="106" customFormat="1" ht="17.45" customHeight="1">
      <c r="A30" s="106" t="s">
        <v>179</v>
      </c>
      <c r="B30" s="277"/>
      <c r="C30" s="277"/>
      <c r="D30" s="277"/>
      <c r="E30" s="277"/>
      <c r="F30" s="291"/>
      <c r="G30" s="280"/>
      <c r="H30" s="280"/>
      <c r="I30" s="280"/>
      <c r="J30" s="291"/>
      <c r="K30" s="280"/>
      <c r="L30" s="280"/>
    </row>
    <row r="31" spans="1:12" s="106" customFormat="1" ht="17.45" customHeight="1">
      <c r="A31" s="277"/>
      <c r="B31" s="207" t="s">
        <v>180</v>
      </c>
      <c r="C31" s="277"/>
      <c r="D31" s="277"/>
      <c r="E31" s="277"/>
      <c r="F31" s="284">
        <v>-114347133</v>
      </c>
      <c r="G31" s="153"/>
      <c r="H31" s="285">
        <v>-41703943</v>
      </c>
      <c r="I31" s="153"/>
      <c r="J31" s="284">
        <v>95061589</v>
      </c>
      <c r="K31" s="280"/>
      <c r="L31" s="280">
        <v>-8757581</v>
      </c>
    </row>
    <row r="32" spans="1:12" s="106" customFormat="1" ht="17.45" customHeight="1">
      <c r="A32" s="277"/>
      <c r="B32" s="207" t="s">
        <v>181</v>
      </c>
      <c r="C32" s="277"/>
      <c r="D32" s="277"/>
      <c r="E32" s="277"/>
      <c r="F32" s="284">
        <v>-279158220</v>
      </c>
      <c r="G32" s="153"/>
      <c r="H32" s="285">
        <v>-96325860</v>
      </c>
      <c r="I32" s="153"/>
      <c r="J32" s="284">
        <v>-143356002</v>
      </c>
      <c r="K32" s="280"/>
      <c r="L32" s="280">
        <v>0</v>
      </c>
    </row>
    <row r="33" spans="1:12" s="106" customFormat="1" ht="17.45" customHeight="1">
      <c r="A33" s="277"/>
      <c r="B33" s="292" t="s">
        <v>182</v>
      </c>
      <c r="C33" s="277"/>
      <c r="D33" s="277"/>
      <c r="E33" s="277"/>
      <c r="F33" s="284">
        <v>87433794</v>
      </c>
      <c r="G33" s="153"/>
      <c r="H33" s="285">
        <v>-98015399</v>
      </c>
      <c r="I33" s="153"/>
      <c r="J33" s="284">
        <v>-39855220</v>
      </c>
      <c r="K33" s="280"/>
      <c r="L33" s="280">
        <v>-326601</v>
      </c>
    </row>
    <row r="34" spans="1:12" s="106" customFormat="1" ht="17.45" customHeight="1">
      <c r="A34" s="277"/>
      <c r="B34" s="292" t="s">
        <v>183</v>
      </c>
      <c r="C34" s="277"/>
      <c r="D34" s="277"/>
      <c r="E34" s="277"/>
      <c r="F34" s="284">
        <v>-4036466</v>
      </c>
      <c r="G34" s="153"/>
      <c r="H34" s="285">
        <v>-3213246</v>
      </c>
      <c r="I34" s="153"/>
      <c r="J34" s="284">
        <v>1017519</v>
      </c>
      <c r="K34" s="224"/>
      <c r="L34" s="280">
        <v>-578488</v>
      </c>
    </row>
    <row r="35" spans="1:12" s="106" customFormat="1" ht="17.45" customHeight="1">
      <c r="A35" s="277"/>
      <c r="B35" s="292" t="s">
        <v>184</v>
      </c>
      <c r="C35" s="277"/>
      <c r="D35" s="277"/>
      <c r="E35" s="277"/>
      <c r="F35" s="284">
        <v>-8321503</v>
      </c>
      <c r="G35" s="153"/>
      <c r="H35" s="285">
        <v>-7890406</v>
      </c>
      <c r="I35" s="153"/>
      <c r="J35" s="284">
        <v>-1754668</v>
      </c>
      <c r="K35" s="224"/>
      <c r="L35" s="280">
        <v>-62289</v>
      </c>
    </row>
    <row r="36" spans="1:12" s="106" customFormat="1" ht="17.45" customHeight="1">
      <c r="A36" s="277"/>
      <c r="B36" s="292" t="s">
        <v>185</v>
      </c>
      <c r="C36" s="277"/>
      <c r="D36" s="277"/>
      <c r="E36" s="277"/>
      <c r="F36" s="284">
        <v>-15776533</v>
      </c>
      <c r="G36" s="153"/>
      <c r="H36" s="285">
        <v>88789588</v>
      </c>
      <c r="I36" s="153"/>
      <c r="J36" s="284">
        <v>-30124106</v>
      </c>
      <c r="K36" s="280"/>
      <c r="L36" s="280">
        <v>-9175592</v>
      </c>
    </row>
    <row r="37" spans="1:12" s="106" customFormat="1" ht="17.45" customHeight="1">
      <c r="A37" s="277"/>
      <c r="B37" s="292" t="s">
        <v>186</v>
      </c>
      <c r="C37" s="277"/>
      <c r="D37" s="277"/>
      <c r="E37" s="277"/>
      <c r="F37" s="284"/>
      <c r="G37" s="153"/>
      <c r="H37" s="285"/>
      <c r="I37" s="153"/>
      <c r="J37" s="284"/>
      <c r="K37" s="280"/>
      <c r="L37" s="280"/>
    </row>
    <row r="38" spans="1:12" s="106" customFormat="1" ht="17.45" customHeight="1">
      <c r="A38" s="277"/>
      <c r="B38" s="292"/>
      <c r="C38" s="292" t="s">
        <v>187</v>
      </c>
      <c r="D38" s="277"/>
      <c r="E38" s="277"/>
      <c r="F38" s="284">
        <v>-66730516</v>
      </c>
      <c r="G38" s="153"/>
      <c r="H38" s="285">
        <v>49111920</v>
      </c>
      <c r="I38" s="153"/>
      <c r="J38" s="284">
        <v>-13635247</v>
      </c>
      <c r="K38" s="280"/>
      <c r="L38" s="280">
        <v>0</v>
      </c>
    </row>
    <row r="39" spans="1:12" s="106" customFormat="1" ht="17.45" customHeight="1">
      <c r="A39" s="277"/>
      <c r="B39" s="292" t="s">
        <v>188</v>
      </c>
      <c r="C39" s="277"/>
      <c r="D39" s="277"/>
      <c r="E39" s="277"/>
      <c r="F39" s="284">
        <v>7940027</v>
      </c>
      <c r="G39" s="153"/>
      <c r="H39" s="285">
        <v>-2997093</v>
      </c>
      <c r="I39" s="153"/>
      <c r="J39" s="284">
        <v>-1025831</v>
      </c>
      <c r="K39" s="280"/>
      <c r="L39" s="280">
        <v>132058</v>
      </c>
    </row>
    <row r="40" spans="1:12" s="106" customFormat="1" ht="17.45" customHeight="1">
      <c r="A40" s="277"/>
      <c r="B40" s="292" t="s">
        <v>189</v>
      </c>
      <c r="C40" s="277"/>
      <c r="D40" s="277"/>
      <c r="E40" s="277"/>
      <c r="F40" s="284">
        <v>-139725</v>
      </c>
      <c r="G40" s="153"/>
      <c r="H40" s="285">
        <v>-245256</v>
      </c>
      <c r="I40" s="153"/>
      <c r="J40" s="284">
        <v>0</v>
      </c>
      <c r="K40" s="153"/>
      <c r="L40" s="224">
        <v>0</v>
      </c>
    </row>
    <row r="41" spans="1:12" s="106" customFormat="1" ht="17.45" customHeight="1">
      <c r="A41" s="277"/>
      <c r="B41" s="292" t="s">
        <v>190</v>
      </c>
      <c r="C41" s="277"/>
      <c r="D41" s="277"/>
      <c r="E41" s="277"/>
      <c r="F41" s="289">
        <v>6603819</v>
      </c>
      <c r="G41" s="153"/>
      <c r="H41" s="290">
        <v>-4799728</v>
      </c>
      <c r="I41" s="153"/>
      <c r="J41" s="289">
        <v>13516622</v>
      </c>
      <c r="K41" s="153"/>
      <c r="L41" s="293">
        <v>1178399</v>
      </c>
    </row>
    <row r="42" spans="1:12" s="106" customFormat="1" ht="8.1" customHeight="1">
      <c r="A42" s="277"/>
      <c r="B42" s="277"/>
      <c r="C42" s="277"/>
      <c r="D42" s="277"/>
      <c r="E42" s="277"/>
      <c r="F42" s="223"/>
      <c r="G42" s="153"/>
      <c r="H42" s="224"/>
      <c r="I42" s="153"/>
      <c r="J42" s="223"/>
      <c r="K42" s="153"/>
      <c r="L42" s="224"/>
    </row>
    <row r="43" spans="1:12" s="106" customFormat="1" ht="17.45" customHeight="1">
      <c r="A43" s="106" t="s">
        <v>165</v>
      </c>
      <c r="B43" s="277"/>
      <c r="C43" s="277"/>
      <c r="D43" s="277"/>
      <c r="E43" s="277"/>
      <c r="F43" s="223">
        <f>SUM(F29:F41)</f>
        <v>-234417906</v>
      </c>
      <c r="G43" s="153"/>
      <c r="H43" s="224">
        <f t="shared" ref="H43:L43" si="0">SUM(H29:H41)</f>
        <v>-22418149</v>
      </c>
      <c r="I43" s="153"/>
      <c r="J43" s="223">
        <f>SUM(J29:J41)</f>
        <v>-88902759</v>
      </c>
      <c r="K43" s="153"/>
      <c r="L43" s="224">
        <f t="shared" si="0"/>
        <v>-10190301</v>
      </c>
    </row>
    <row r="44" spans="1:12" s="106" customFormat="1" ht="17.45" customHeight="1">
      <c r="B44" s="292" t="s">
        <v>191</v>
      </c>
      <c r="C44" s="277"/>
      <c r="D44" s="277"/>
      <c r="E44" s="277"/>
      <c r="F44" s="284">
        <v>-10366862</v>
      </c>
      <c r="G44" s="153"/>
      <c r="H44" s="285">
        <v>-9331408</v>
      </c>
      <c r="I44" s="153"/>
      <c r="J44" s="284">
        <v>-1590</v>
      </c>
      <c r="K44" s="153"/>
      <c r="L44" s="224">
        <v>-79829</v>
      </c>
    </row>
    <row r="45" spans="1:12" s="106" customFormat="1" ht="17.45" customHeight="1">
      <c r="B45" s="292" t="s">
        <v>192</v>
      </c>
      <c r="C45" s="277"/>
      <c r="D45" s="277"/>
      <c r="E45" s="277"/>
      <c r="F45" s="294">
        <v>-51291059</v>
      </c>
      <c r="G45" s="153"/>
      <c r="H45" s="295">
        <v>-37983879</v>
      </c>
      <c r="I45" s="153"/>
      <c r="J45" s="294">
        <v>-7165342</v>
      </c>
      <c r="K45" s="153"/>
      <c r="L45" s="224">
        <v>-1785556</v>
      </c>
    </row>
    <row r="46" spans="1:12" s="106" customFormat="1" ht="17.45" customHeight="1">
      <c r="B46" s="292" t="s">
        <v>193</v>
      </c>
      <c r="C46" s="277"/>
      <c r="D46" s="277"/>
      <c r="E46" s="277"/>
      <c r="F46" s="289">
        <v>813653</v>
      </c>
      <c r="G46" s="153"/>
      <c r="H46" s="290">
        <v>16605243</v>
      </c>
      <c r="I46" s="153"/>
      <c r="J46" s="289">
        <v>813653</v>
      </c>
      <c r="K46" s="153"/>
      <c r="L46" s="293">
        <v>0</v>
      </c>
    </row>
    <row r="47" spans="1:12" s="106" customFormat="1" ht="8.1" customHeight="1">
      <c r="A47" s="277"/>
      <c r="B47" s="277"/>
      <c r="C47" s="277"/>
      <c r="D47" s="277"/>
      <c r="E47" s="277"/>
      <c r="F47" s="223"/>
      <c r="G47" s="153"/>
      <c r="H47" s="224"/>
      <c r="I47" s="153"/>
      <c r="J47" s="223"/>
      <c r="K47" s="153"/>
      <c r="L47" s="224"/>
    </row>
    <row r="48" spans="1:12" s="106" customFormat="1" ht="17.45" customHeight="1">
      <c r="A48" s="106" t="s">
        <v>228</v>
      </c>
      <c r="B48" s="277"/>
      <c r="C48" s="277"/>
      <c r="D48" s="277"/>
      <c r="E48" s="277"/>
      <c r="F48" s="296">
        <f>SUM(F43:F46)</f>
        <v>-295262174</v>
      </c>
      <c r="G48" s="153"/>
      <c r="H48" s="297">
        <f>SUM(H43:H46)</f>
        <v>-53128193</v>
      </c>
      <c r="I48" s="153"/>
      <c r="J48" s="296">
        <f>SUM(J43:J46)</f>
        <v>-95256038</v>
      </c>
      <c r="K48" s="153"/>
      <c r="L48" s="297">
        <f>SUM(L43:L46)</f>
        <v>-12055686</v>
      </c>
    </row>
    <row r="49" spans="1:12" s="106" customFormat="1" ht="17.45" customHeight="1">
      <c r="B49" s="277"/>
      <c r="C49" s="277"/>
      <c r="D49" s="326"/>
      <c r="E49" s="326"/>
      <c r="F49" s="151"/>
      <c r="G49" s="153"/>
      <c r="H49" s="151"/>
      <c r="I49" s="153"/>
      <c r="J49" s="151"/>
      <c r="K49" s="153"/>
      <c r="L49" s="151"/>
    </row>
    <row r="50" spans="1:12" s="106" customFormat="1" ht="18.95" customHeight="1">
      <c r="A50" s="277"/>
      <c r="B50" s="277"/>
      <c r="C50" s="277"/>
      <c r="D50" s="326"/>
      <c r="E50" s="326"/>
      <c r="F50" s="151"/>
      <c r="G50" s="153"/>
      <c r="H50" s="151"/>
      <c r="I50" s="153"/>
      <c r="J50" s="151"/>
      <c r="K50" s="153"/>
      <c r="L50" s="151"/>
    </row>
    <row r="51" spans="1:12" s="106" customFormat="1" ht="18.95" customHeight="1">
      <c r="A51" s="277"/>
      <c r="B51" s="277"/>
      <c r="C51" s="277"/>
      <c r="D51" s="326"/>
      <c r="E51" s="326"/>
      <c r="F51" s="151"/>
      <c r="G51" s="153"/>
      <c r="H51" s="151"/>
      <c r="I51" s="153"/>
      <c r="J51" s="151"/>
      <c r="K51" s="153"/>
      <c r="L51" s="151"/>
    </row>
    <row r="52" spans="1:12" ht="9.75" customHeight="1">
      <c r="A52" s="43"/>
      <c r="B52" s="43"/>
      <c r="C52" s="43"/>
      <c r="D52" s="327"/>
      <c r="E52" s="327"/>
      <c r="F52" s="12"/>
      <c r="G52" s="25"/>
      <c r="H52" s="12"/>
      <c r="I52" s="25"/>
      <c r="J52" s="12"/>
      <c r="K52" s="25"/>
      <c r="L52" s="12"/>
    </row>
    <row r="53" spans="1:12" ht="21.95" customHeight="1">
      <c r="A53" s="6" t="str">
        <f>'PL6 TH '!A63</f>
        <v>หมายเหตุประกอบข้อมูลทางการเงินเป็นส่วนหนึ่งของข้อมูลทางการเงินระหว่างกาลนี้</v>
      </c>
      <c r="B53" s="6"/>
      <c r="C53" s="6"/>
      <c r="D53" s="7"/>
      <c r="E53" s="6"/>
      <c r="F53" s="48"/>
      <c r="G53" s="48"/>
      <c r="H53" s="48"/>
      <c r="I53" s="48"/>
      <c r="J53" s="48"/>
      <c r="K53" s="48"/>
      <c r="L53" s="48"/>
    </row>
    <row r="54" spans="1:12" ht="15.95" customHeight="1">
      <c r="A54" s="1" t="str">
        <f>A1</f>
        <v>บริษัท ทาคูนิ กรุ๊ป จำกัด (มหาชน)</v>
      </c>
      <c r="B54" s="1"/>
      <c r="C54" s="1"/>
      <c r="D54" s="41"/>
      <c r="E54" s="1"/>
      <c r="F54" s="1"/>
      <c r="G54" s="1"/>
      <c r="H54" s="1"/>
      <c r="I54" s="1"/>
      <c r="J54" s="1"/>
      <c r="K54" s="1"/>
      <c r="L54" s="1"/>
    </row>
    <row r="55" spans="1:12" ht="15.95" customHeight="1">
      <c r="A55" s="1" t="s">
        <v>233</v>
      </c>
      <c r="B55" s="1"/>
      <c r="C55" s="1"/>
      <c r="D55" s="41"/>
      <c r="E55" s="1"/>
      <c r="F55" s="1"/>
      <c r="G55" s="1"/>
      <c r="H55" s="1"/>
      <c r="I55" s="1"/>
      <c r="J55" s="1"/>
      <c r="K55" s="1"/>
      <c r="L55" s="1"/>
    </row>
    <row r="56" spans="1:12" ht="15.95" customHeight="1">
      <c r="A56" s="5" t="str">
        <f>A3</f>
        <v>สำหรับงวดเก้าเดือนสิ้นสุดวันที่ 30 กันยายน พ.ศ. 2562</v>
      </c>
      <c r="B56" s="5"/>
      <c r="C56" s="5"/>
      <c r="D56" s="16"/>
      <c r="E56" s="5"/>
      <c r="F56" s="5"/>
      <c r="G56" s="5"/>
      <c r="H56" s="5"/>
      <c r="I56" s="5"/>
      <c r="J56" s="5"/>
      <c r="K56" s="5"/>
      <c r="L56" s="5"/>
    </row>
    <row r="57" spans="1:12" ht="15.95" customHeight="1">
      <c r="A57" s="42"/>
      <c r="B57" s="42"/>
      <c r="C57" s="42"/>
      <c r="D57" s="18"/>
      <c r="E57" s="42"/>
      <c r="F57" s="42"/>
      <c r="G57" s="42"/>
      <c r="H57" s="42"/>
      <c r="I57" s="42"/>
      <c r="J57" s="42"/>
      <c r="K57" s="42"/>
      <c r="L57" s="42"/>
    </row>
    <row r="58" spans="1:12" s="106" customFormat="1" ht="16.5" customHeight="1">
      <c r="A58" s="214"/>
      <c r="B58" s="214"/>
      <c r="C58" s="214"/>
      <c r="D58" s="277"/>
      <c r="E58" s="277"/>
      <c r="F58" s="335" t="s">
        <v>3</v>
      </c>
      <c r="G58" s="335"/>
      <c r="H58" s="335"/>
      <c r="I58" s="116"/>
      <c r="J58" s="335" t="s">
        <v>4</v>
      </c>
      <c r="K58" s="335"/>
      <c r="L58" s="335"/>
    </row>
    <row r="59" spans="1:12" s="106" customFormat="1" ht="16.5" customHeight="1">
      <c r="A59" s="214"/>
      <c r="B59" s="214"/>
      <c r="C59" s="214"/>
      <c r="D59" s="277"/>
      <c r="E59" s="277"/>
      <c r="F59" s="278" t="s">
        <v>5</v>
      </c>
      <c r="G59" s="278"/>
      <c r="H59" s="278" t="s">
        <v>5</v>
      </c>
      <c r="I59" s="278"/>
      <c r="J59" s="278" t="s">
        <v>5</v>
      </c>
      <c r="K59" s="278"/>
      <c r="L59" s="278" t="s">
        <v>5</v>
      </c>
    </row>
    <row r="60" spans="1:12" s="106" customFormat="1" ht="16.5" customHeight="1">
      <c r="A60" s="277"/>
      <c r="B60" s="277"/>
      <c r="C60" s="277"/>
      <c r="D60" s="277"/>
      <c r="E60" s="107"/>
      <c r="F60" s="278" t="s">
        <v>9</v>
      </c>
      <c r="G60" s="179"/>
      <c r="H60" s="278" t="s">
        <v>10</v>
      </c>
      <c r="I60" s="179"/>
      <c r="J60" s="278" t="s">
        <v>9</v>
      </c>
      <c r="K60" s="179"/>
      <c r="L60" s="278" t="s">
        <v>10</v>
      </c>
    </row>
    <row r="61" spans="1:12" s="106" customFormat="1" ht="16.5" customHeight="1">
      <c r="A61" s="277"/>
      <c r="B61" s="277"/>
      <c r="C61" s="277"/>
      <c r="D61" s="222" t="s">
        <v>11</v>
      </c>
      <c r="E61" s="107"/>
      <c r="F61" s="279" t="s">
        <v>12</v>
      </c>
      <c r="G61" s="179"/>
      <c r="H61" s="279" t="s">
        <v>12</v>
      </c>
      <c r="I61" s="107"/>
      <c r="J61" s="279" t="s">
        <v>12</v>
      </c>
      <c r="K61" s="157"/>
      <c r="L61" s="279" t="s">
        <v>12</v>
      </c>
    </row>
    <row r="62" spans="1:12" s="106" customFormat="1" ht="16.5" customHeight="1">
      <c r="A62" s="105" t="s">
        <v>194</v>
      </c>
      <c r="B62" s="277"/>
      <c r="C62" s="277"/>
      <c r="D62" s="277"/>
      <c r="E62" s="277"/>
      <c r="F62" s="283"/>
      <c r="G62" s="153"/>
      <c r="H62" s="153"/>
      <c r="I62" s="153"/>
      <c r="J62" s="283"/>
      <c r="K62" s="153"/>
      <c r="L62" s="153"/>
    </row>
    <row r="63" spans="1:12" s="106" customFormat="1" ht="16.5" customHeight="1">
      <c r="A63" s="106" t="s">
        <v>235</v>
      </c>
      <c r="B63" s="277"/>
      <c r="C63" s="277"/>
      <c r="D63" s="277"/>
      <c r="E63" s="277"/>
      <c r="F63" s="283"/>
      <c r="G63" s="153"/>
      <c r="H63" s="153"/>
      <c r="I63" s="153"/>
      <c r="J63" s="283"/>
      <c r="K63" s="153"/>
      <c r="L63" s="153"/>
    </row>
    <row r="64" spans="1:12" s="106" customFormat="1" ht="16.5" customHeight="1">
      <c r="A64" s="106" t="s">
        <v>236</v>
      </c>
      <c r="B64" s="277"/>
      <c r="C64" s="277"/>
      <c r="D64" s="277"/>
      <c r="E64" s="277"/>
      <c r="F64" s="284">
        <v>6532000</v>
      </c>
      <c r="G64" s="153"/>
      <c r="H64" s="285">
        <v>-17863010</v>
      </c>
      <c r="I64" s="153"/>
      <c r="J64" s="284">
        <v>660000</v>
      </c>
      <c r="K64" s="153"/>
      <c r="L64" s="285">
        <v>2926740</v>
      </c>
    </row>
    <row r="65" spans="1:12" s="106" customFormat="1" ht="16.5" customHeight="1">
      <c r="A65" s="106" t="s">
        <v>195</v>
      </c>
      <c r="B65" s="277"/>
      <c r="C65" s="277"/>
      <c r="D65" s="277"/>
      <c r="E65" s="277"/>
      <c r="F65" s="291">
        <v>-173822518</v>
      </c>
      <c r="G65" s="280"/>
      <c r="H65" s="280">
        <v>-64569122</v>
      </c>
      <c r="I65" s="280"/>
      <c r="J65" s="291">
        <v>-1643337</v>
      </c>
      <c r="K65" s="280"/>
      <c r="L65" s="280">
        <v>-2074559</v>
      </c>
    </row>
    <row r="66" spans="1:12" s="106" customFormat="1" ht="16.5" customHeight="1">
      <c r="A66" s="106" t="s">
        <v>196</v>
      </c>
      <c r="B66" s="277"/>
      <c r="C66" s="277"/>
      <c r="D66" s="277"/>
      <c r="E66" s="277"/>
      <c r="F66" s="291">
        <v>-1927396</v>
      </c>
      <c r="G66" s="280"/>
      <c r="H66" s="280">
        <v>-3969814</v>
      </c>
      <c r="I66" s="280"/>
      <c r="J66" s="291">
        <v>-323980</v>
      </c>
      <c r="K66" s="280"/>
      <c r="L66" s="280">
        <v>-544992</v>
      </c>
    </row>
    <row r="67" spans="1:12" s="106" customFormat="1" ht="16.5" customHeight="1">
      <c r="A67" s="106" t="s">
        <v>197</v>
      </c>
      <c r="B67" s="277"/>
      <c r="C67" s="277"/>
      <c r="D67" s="277"/>
      <c r="E67" s="277"/>
      <c r="F67" s="283">
        <v>3864984</v>
      </c>
      <c r="G67" s="153"/>
      <c r="H67" s="153">
        <v>2196261</v>
      </c>
      <c r="I67" s="153"/>
      <c r="J67" s="283">
        <v>32710</v>
      </c>
      <c r="K67" s="153"/>
      <c r="L67" s="153">
        <v>0</v>
      </c>
    </row>
    <row r="68" spans="1:12" s="106" customFormat="1" ht="16.5" customHeight="1">
      <c r="A68" s="106" t="s">
        <v>237</v>
      </c>
      <c r="B68" s="277"/>
      <c r="C68" s="277"/>
      <c r="D68" s="277"/>
      <c r="E68" s="277"/>
      <c r="F68" s="283"/>
      <c r="G68" s="153"/>
      <c r="H68" s="153"/>
      <c r="I68" s="153"/>
      <c r="J68" s="283"/>
      <c r="K68" s="153"/>
      <c r="L68" s="153"/>
    </row>
    <row r="69" spans="1:12" s="106" customFormat="1" ht="16.5" customHeight="1">
      <c r="A69" s="106" t="s">
        <v>238</v>
      </c>
      <c r="B69" s="277"/>
      <c r="C69" s="277"/>
      <c r="D69" s="277"/>
      <c r="E69" s="277"/>
      <c r="F69" s="283">
        <v>2588217</v>
      </c>
      <c r="G69" s="153"/>
      <c r="H69" s="153">
        <v>0</v>
      </c>
      <c r="I69" s="153"/>
      <c r="J69" s="283">
        <v>0</v>
      </c>
      <c r="K69" s="153"/>
      <c r="L69" s="153">
        <v>0</v>
      </c>
    </row>
    <row r="70" spans="1:12" s="106" customFormat="1" ht="16.5" customHeight="1">
      <c r="A70" s="106" t="s">
        <v>198</v>
      </c>
      <c r="B70" s="277"/>
      <c r="C70" s="277"/>
      <c r="D70" s="107">
        <v>8</v>
      </c>
      <c r="E70" s="277"/>
      <c r="F70" s="283">
        <v>-124000000</v>
      </c>
      <c r="G70" s="153"/>
      <c r="H70" s="153">
        <v>-53813</v>
      </c>
      <c r="I70" s="153"/>
      <c r="J70" s="283">
        <v>-30000000</v>
      </c>
      <c r="K70" s="153"/>
      <c r="L70" s="153">
        <v>0</v>
      </c>
    </row>
    <row r="71" spans="1:12" s="106" customFormat="1" ht="16.5" customHeight="1">
      <c r="A71" s="106" t="s">
        <v>199</v>
      </c>
      <c r="B71" s="277"/>
      <c r="C71" s="277"/>
      <c r="D71" s="107">
        <v>8</v>
      </c>
      <c r="E71" s="277"/>
      <c r="F71" s="283">
        <v>184808143</v>
      </c>
      <c r="G71" s="153"/>
      <c r="H71" s="153">
        <v>0</v>
      </c>
      <c r="I71" s="153"/>
      <c r="J71" s="283">
        <v>90406059</v>
      </c>
      <c r="K71" s="153"/>
      <c r="L71" s="153">
        <v>0</v>
      </c>
    </row>
    <row r="72" spans="1:12" s="106" customFormat="1" ht="16.5" customHeight="1">
      <c r="A72" s="106" t="s">
        <v>178</v>
      </c>
      <c r="B72" s="277"/>
      <c r="C72" s="277"/>
      <c r="D72" s="277"/>
      <c r="E72" s="277"/>
      <c r="F72" s="291">
        <v>938048</v>
      </c>
      <c r="G72" s="280"/>
      <c r="H72" s="280">
        <v>2019863</v>
      </c>
      <c r="I72" s="280"/>
      <c r="J72" s="291">
        <v>1567308</v>
      </c>
      <c r="K72" s="280"/>
      <c r="L72" s="280">
        <v>2325335</v>
      </c>
    </row>
    <row r="73" spans="1:12" s="106" customFormat="1" ht="16.5" customHeight="1">
      <c r="A73" s="106" t="s">
        <v>200</v>
      </c>
      <c r="B73" s="277"/>
      <c r="C73" s="277"/>
      <c r="D73" s="277"/>
      <c r="E73" s="277"/>
      <c r="F73" s="291">
        <v>0</v>
      </c>
      <c r="G73" s="280"/>
      <c r="H73" s="280">
        <v>0</v>
      </c>
      <c r="I73" s="280"/>
      <c r="J73" s="291">
        <v>26999995</v>
      </c>
      <c r="K73" s="280"/>
      <c r="L73" s="280">
        <v>23999995</v>
      </c>
    </row>
    <row r="74" spans="1:12" s="106" customFormat="1" ht="16.5" customHeight="1">
      <c r="A74" s="106" t="s">
        <v>244</v>
      </c>
      <c r="B74" s="277"/>
      <c r="C74" s="277"/>
      <c r="D74" s="107">
        <v>15.2</v>
      </c>
      <c r="E74" s="277"/>
      <c r="F74" s="291">
        <v>-320000</v>
      </c>
      <c r="G74" s="280"/>
      <c r="H74" s="280">
        <v>0</v>
      </c>
      <c r="I74" s="280"/>
      <c r="J74" s="291">
        <v>-93840000</v>
      </c>
      <c r="K74" s="280"/>
      <c r="L74" s="280">
        <v>-79440000</v>
      </c>
    </row>
    <row r="75" spans="1:12" s="106" customFormat="1" ht="16.5" customHeight="1">
      <c r="A75" s="106" t="s">
        <v>245</v>
      </c>
      <c r="B75" s="277"/>
      <c r="C75" s="277"/>
      <c r="D75" s="277"/>
      <c r="E75" s="277"/>
      <c r="F75" s="291"/>
      <c r="G75" s="280"/>
      <c r="H75" s="280"/>
      <c r="I75" s="280"/>
      <c r="J75" s="291"/>
      <c r="K75" s="280"/>
      <c r="L75" s="280"/>
    </row>
    <row r="76" spans="1:12" s="106" customFormat="1" ht="16.5" customHeight="1">
      <c r="A76" s="277"/>
      <c r="B76" s="106" t="s">
        <v>201</v>
      </c>
      <c r="C76" s="277"/>
      <c r="D76" s="107">
        <v>15.2</v>
      </c>
      <c r="E76" s="277"/>
      <c r="F76" s="291">
        <v>0</v>
      </c>
      <c r="G76" s="280"/>
      <c r="H76" s="280">
        <v>0</v>
      </c>
      <c r="I76" s="280"/>
      <c r="J76" s="291">
        <v>32770000</v>
      </c>
      <c r="K76" s="280"/>
      <c r="L76" s="280">
        <v>9700000</v>
      </c>
    </row>
    <row r="77" spans="1:12" s="106" customFormat="1" ht="16.5" customHeight="1">
      <c r="A77" s="106" t="s">
        <v>202</v>
      </c>
      <c r="B77" s="277"/>
      <c r="C77" s="277"/>
      <c r="D77" s="107">
        <v>12</v>
      </c>
      <c r="E77" s="277"/>
      <c r="F77" s="291">
        <v>-6522839</v>
      </c>
      <c r="G77" s="280"/>
      <c r="H77" s="280">
        <v>0</v>
      </c>
      <c r="I77" s="280"/>
      <c r="J77" s="291">
        <v>-4000000</v>
      </c>
      <c r="K77" s="280"/>
      <c r="L77" s="295">
        <v>0</v>
      </c>
    </row>
    <row r="78" spans="1:12" s="106" customFormat="1" ht="16.5" customHeight="1">
      <c r="A78" s="106" t="s">
        <v>203</v>
      </c>
      <c r="B78" s="277"/>
      <c r="C78" s="277"/>
      <c r="D78" s="107">
        <v>12</v>
      </c>
      <c r="E78" s="277"/>
      <c r="F78" s="223">
        <v>0</v>
      </c>
      <c r="G78" s="280"/>
      <c r="H78" s="224">
        <v>0</v>
      </c>
      <c r="I78" s="280"/>
      <c r="J78" s="223">
        <v>-99700</v>
      </c>
      <c r="K78" s="280"/>
      <c r="L78" s="224">
        <v>0</v>
      </c>
    </row>
    <row r="79" spans="1:12" s="106" customFormat="1" ht="3.95" customHeight="1">
      <c r="A79" s="277"/>
      <c r="B79" s="277"/>
      <c r="C79" s="277"/>
      <c r="D79" s="277"/>
      <c r="E79" s="277"/>
      <c r="F79" s="223"/>
      <c r="G79" s="280"/>
      <c r="H79" s="224"/>
      <c r="I79" s="280"/>
      <c r="J79" s="223"/>
      <c r="K79" s="280"/>
      <c r="L79" s="224"/>
    </row>
    <row r="80" spans="1:12" s="106" customFormat="1" ht="16.5" customHeight="1">
      <c r="A80" s="106" t="s">
        <v>204</v>
      </c>
      <c r="B80" s="277"/>
      <c r="C80" s="277"/>
      <c r="D80" s="277"/>
      <c r="E80" s="208"/>
      <c r="F80" s="298">
        <f t="shared" ref="F80:L80" si="1">SUM(F64:F78)</f>
        <v>-107861361</v>
      </c>
      <c r="G80" s="280"/>
      <c r="H80" s="299">
        <f t="shared" si="1"/>
        <v>-82239635</v>
      </c>
      <c r="I80" s="280"/>
      <c r="J80" s="298">
        <f t="shared" si="1"/>
        <v>22529055</v>
      </c>
      <c r="K80" s="280"/>
      <c r="L80" s="299">
        <f t="shared" si="1"/>
        <v>-43107481</v>
      </c>
    </row>
    <row r="81" spans="1:12" s="106" customFormat="1" ht="9.9499999999999993" customHeight="1">
      <c r="A81" s="277"/>
      <c r="B81" s="277"/>
      <c r="C81" s="277"/>
      <c r="D81" s="300"/>
      <c r="E81" s="107"/>
      <c r="F81" s="283"/>
      <c r="G81" s="280"/>
      <c r="H81" s="153"/>
      <c r="I81" s="280"/>
      <c r="J81" s="301"/>
      <c r="K81" s="280"/>
      <c r="L81" s="278"/>
    </row>
    <row r="82" spans="1:12" s="106" customFormat="1" ht="16.5" customHeight="1">
      <c r="A82" s="105" t="s">
        <v>205</v>
      </c>
      <c r="B82" s="277"/>
      <c r="C82" s="277"/>
      <c r="D82" s="277"/>
      <c r="E82" s="277"/>
      <c r="F82" s="302"/>
      <c r="G82" s="280"/>
      <c r="H82" s="303"/>
      <c r="I82" s="280"/>
      <c r="J82" s="302"/>
      <c r="K82" s="280"/>
      <c r="L82" s="183"/>
    </row>
    <row r="83" spans="1:12" s="106" customFormat="1" ht="16.5" customHeight="1">
      <c r="A83" s="106" t="s">
        <v>206</v>
      </c>
      <c r="B83" s="277"/>
      <c r="C83" s="277"/>
      <c r="D83" s="304"/>
      <c r="E83" s="277"/>
      <c r="F83" s="305">
        <v>406337008</v>
      </c>
      <c r="G83" s="183"/>
      <c r="H83" s="306">
        <v>39089784</v>
      </c>
      <c r="I83" s="183"/>
      <c r="J83" s="294">
        <v>0</v>
      </c>
      <c r="K83" s="280"/>
      <c r="L83" s="295">
        <v>0</v>
      </c>
    </row>
    <row r="84" spans="1:12" s="106" customFormat="1" ht="16.5" customHeight="1">
      <c r="A84" s="106" t="s">
        <v>207</v>
      </c>
      <c r="B84" s="277"/>
      <c r="C84" s="277"/>
      <c r="D84" s="304"/>
      <c r="E84" s="277"/>
      <c r="F84" s="223">
        <v>-364500357</v>
      </c>
      <c r="G84" s="183"/>
      <c r="H84" s="224">
        <v>0</v>
      </c>
      <c r="I84" s="183"/>
      <c r="J84" s="294">
        <v>0</v>
      </c>
      <c r="K84" s="280"/>
      <c r="L84" s="295">
        <v>0</v>
      </c>
    </row>
    <row r="85" spans="1:12" s="106" customFormat="1" ht="16.5" customHeight="1">
      <c r="A85" s="106" t="s">
        <v>208</v>
      </c>
      <c r="B85" s="277"/>
      <c r="C85" s="277"/>
      <c r="D85" s="107"/>
      <c r="E85" s="277"/>
      <c r="F85" s="223">
        <v>-29700000</v>
      </c>
      <c r="G85" s="183"/>
      <c r="H85" s="224">
        <v>-36940000</v>
      </c>
      <c r="I85" s="183"/>
      <c r="J85" s="223">
        <v>0</v>
      </c>
      <c r="K85" s="307"/>
      <c r="L85" s="151">
        <v>0</v>
      </c>
    </row>
    <row r="86" spans="1:12" s="106" customFormat="1" ht="16.5" customHeight="1">
      <c r="A86" s="106" t="s">
        <v>246</v>
      </c>
      <c r="B86" s="277"/>
      <c r="C86" s="277"/>
      <c r="D86" s="107"/>
      <c r="E86" s="277"/>
      <c r="F86" s="223">
        <v>3000000</v>
      </c>
      <c r="G86" s="183"/>
      <c r="H86" s="224">
        <v>0</v>
      </c>
      <c r="I86" s="183"/>
      <c r="J86" s="223">
        <v>0</v>
      </c>
      <c r="K86" s="307"/>
      <c r="L86" s="151">
        <v>0</v>
      </c>
    </row>
    <row r="87" spans="1:12" s="106" customFormat="1" ht="16.5" customHeight="1">
      <c r="A87" s="106" t="s">
        <v>239</v>
      </c>
      <c r="B87" s="277"/>
      <c r="C87" s="277"/>
      <c r="D87" s="107"/>
      <c r="E87" s="277"/>
      <c r="F87" s="223"/>
      <c r="G87" s="183"/>
      <c r="H87" s="224"/>
      <c r="I87" s="183"/>
      <c r="J87" s="223"/>
      <c r="K87" s="307"/>
      <c r="L87" s="151"/>
    </row>
    <row r="88" spans="1:12" s="106" customFormat="1" ht="16.5" customHeight="1">
      <c r="A88" s="106" t="s">
        <v>240</v>
      </c>
      <c r="B88" s="277"/>
      <c r="C88" s="277"/>
      <c r="D88" s="107">
        <v>15.3</v>
      </c>
      <c r="E88" s="277"/>
      <c r="F88" s="223">
        <v>3500000</v>
      </c>
      <c r="G88" s="183"/>
      <c r="H88" s="224">
        <v>0</v>
      </c>
      <c r="I88" s="183"/>
      <c r="J88" s="223">
        <v>0</v>
      </c>
      <c r="K88" s="307"/>
      <c r="L88" s="151">
        <v>0</v>
      </c>
    </row>
    <row r="89" spans="1:12" s="106" customFormat="1" ht="16.5" customHeight="1">
      <c r="A89" s="106" t="s">
        <v>209</v>
      </c>
      <c r="B89" s="277"/>
      <c r="C89" s="277"/>
      <c r="D89" s="107">
        <v>16</v>
      </c>
      <c r="E89" s="277"/>
      <c r="F89" s="223">
        <v>-49349995</v>
      </c>
      <c r="G89" s="112"/>
      <c r="H89" s="224">
        <v>-44979249</v>
      </c>
      <c r="I89" s="112"/>
      <c r="J89" s="223">
        <v>-29999993</v>
      </c>
      <c r="K89" s="224"/>
      <c r="L89" s="224">
        <v>-27999294</v>
      </c>
    </row>
    <row r="90" spans="1:12" s="106" customFormat="1" ht="16.5" customHeight="1">
      <c r="A90" s="106" t="s">
        <v>210</v>
      </c>
      <c r="B90" s="277"/>
      <c r="C90" s="277"/>
      <c r="D90" s="277"/>
      <c r="E90" s="277"/>
      <c r="F90" s="223">
        <v>-2784338</v>
      </c>
      <c r="G90" s="112"/>
      <c r="H90" s="224">
        <v>-2046999</v>
      </c>
      <c r="I90" s="112"/>
      <c r="J90" s="223">
        <v>-1070194</v>
      </c>
      <c r="K90" s="224"/>
      <c r="L90" s="151">
        <v>-652997</v>
      </c>
    </row>
    <row r="91" spans="1:12" s="106" customFormat="1" ht="16.5" customHeight="1">
      <c r="A91" s="106" t="s">
        <v>211</v>
      </c>
      <c r="B91" s="277"/>
      <c r="C91" s="277"/>
      <c r="D91" s="277"/>
      <c r="E91" s="277"/>
      <c r="F91" s="223">
        <v>0</v>
      </c>
      <c r="G91" s="112"/>
      <c r="H91" s="224">
        <v>2700</v>
      </c>
      <c r="I91" s="112"/>
      <c r="J91" s="223">
        <v>0</v>
      </c>
      <c r="K91" s="224"/>
      <c r="L91" s="151">
        <v>0</v>
      </c>
    </row>
    <row r="92" spans="1:12" s="106" customFormat="1" ht="16.5" customHeight="1">
      <c r="A92" s="106" t="s">
        <v>241</v>
      </c>
      <c r="B92" s="277"/>
      <c r="C92" s="277"/>
      <c r="D92" s="277"/>
      <c r="E92" s="277"/>
      <c r="F92" s="223"/>
      <c r="G92" s="112"/>
      <c r="H92" s="224"/>
      <c r="I92" s="112"/>
      <c r="J92" s="223"/>
      <c r="K92" s="224"/>
      <c r="L92" s="151"/>
    </row>
    <row r="93" spans="1:12" s="106" customFormat="1" ht="16.5" customHeight="1">
      <c r="A93" s="106" t="s">
        <v>242</v>
      </c>
      <c r="B93" s="277"/>
      <c r="C93" s="277"/>
      <c r="D93" s="277"/>
      <c r="E93" s="277"/>
      <c r="F93" s="223">
        <v>0</v>
      </c>
      <c r="G93" s="112"/>
      <c r="H93" s="224">
        <v>-900000</v>
      </c>
      <c r="I93" s="112"/>
      <c r="J93" s="223">
        <v>0</v>
      </c>
      <c r="K93" s="224"/>
      <c r="L93" s="151">
        <v>0</v>
      </c>
    </row>
    <row r="94" spans="1:12" s="106" customFormat="1" ht="16.5" customHeight="1">
      <c r="A94" s="106" t="s">
        <v>212</v>
      </c>
      <c r="B94" s="277"/>
      <c r="C94" s="277"/>
      <c r="D94" s="277"/>
      <c r="E94" s="277"/>
      <c r="F94" s="223">
        <v>285985064</v>
      </c>
      <c r="G94" s="112"/>
      <c r="H94" s="224">
        <v>0</v>
      </c>
      <c r="I94" s="112"/>
      <c r="J94" s="223">
        <v>0</v>
      </c>
      <c r="K94" s="224"/>
      <c r="L94" s="151">
        <v>0</v>
      </c>
    </row>
    <row r="95" spans="1:12" s="106" customFormat="1" ht="3.95" customHeight="1">
      <c r="A95" s="277"/>
      <c r="B95" s="277"/>
      <c r="C95" s="277"/>
      <c r="D95" s="277"/>
      <c r="E95" s="277"/>
      <c r="F95" s="223"/>
      <c r="G95" s="112"/>
      <c r="H95" s="224"/>
      <c r="I95" s="112"/>
      <c r="J95" s="223"/>
      <c r="K95" s="224"/>
      <c r="L95" s="308"/>
    </row>
    <row r="96" spans="1:12" s="106" customFormat="1" ht="16.5" customHeight="1">
      <c r="A96" s="106" t="s">
        <v>229</v>
      </c>
      <c r="B96" s="277"/>
      <c r="C96" s="277"/>
      <c r="D96" s="277"/>
      <c r="E96" s="277"/>
      <c r="F96" s="298">
        <f>SUM(F83:F94)</f>
        <v>252487382</v>
      </c>
      <c r="G96" s="224"/>
      <c r="H96" s="299">
        <f>SUM(H83:H94)</f>
        <v>-45773764</v>
      </c>
      <c r="I96" s="224"/>
      <c r="J96" s="298">
        <f>SUM(J83:J94)</f>
        <v>-31070187</v>
      </c>
      <c r="K96" s="224"/>
      <c r="L96" s="299">
        <f>SUM(L83:L94)</f>
        <v>-28652291</v>
      </c>
    </row>
    <row r="97" spans="1:12" s="106" customFormat="1" ht="9.9499999999999993" customHeight="1">
      <c r="A97" s="105"/>
      <c r="B97" s="105"/>
      <c r="C97" s="105"/>
      <c r="D97" s="277"/>
      <c r="E97" s="277"/>
      <c r="F97" s="309"/>
      <c r="G97" s="112"/>
      <c r="H97" s="310"/>
      <c r="I97" s="112"/>
      <c r="J97" s="309"/>
      <c r="K97" s="183"/>
      <c r="L97" s="310"/>
    </row>
    <row r="98" spans="1:12" s="316" customFormat="1" ht="16.5" customHeight="1">
      <c r="A98" s="311" t="s">
        <v>230</v>
      </c>
      <c r="B98" s="311"/>
      <c r="C98" s="311"/>
      <c r="D98" s="312"/>
      <c r="E98" s="312"/>
      <c r="F98" s="223">
        <f>+F96+F80+F48</f>
        <v>-150636153</v>
      </c>
      <c r="G98" s="313"/>
      <c r="H98" s="314">
        <f>+H96+H80+H48</f>
        <v>-181141592</v>
      </c>
      <c r="I98" s="314"/>
      <c r="J98" s="315">
        <f>+J96+J80+J48</f>
        <v>-103797170</v>
      </c>
      <c r="K98" s="314"/>
      <c r="L98" s="314">
        <f>+L96+L80+L48</f>
        <v>-83815458</v>
      </c>
    </row>
    <row r="99" spans="1:12" s="106" customFormat="1" ht="16.5" customHeight="1">
      <c r="A99" s="106" t="s">
        <v>213</v>
      </c>
      <c r="B99" s="105"/>
      <c r="C99" s="105"/>
      <c r="D99" s="277"/>
      <c r="E99" s="277"/>
      <c r="F99" s="225">
        <v>212681600</v>
      </c>
      <c r="G99" s="112"/>
      <c r="H99" s="226">
        <v>347119350</v>
      </c>
      <c r="I99" s="112"/>
      <c r="J99" s="317">
        <v>171878891</v>
      </c>
      <c r="K99" s="112"/>
      <c r="L99" s="318">
        <v>246066025</v>
      </c>
    </row>
    <row r="100" spans="1:12" s="106" customFormat="1" ht="3.95" customHeight="1">
      <c r="A100" s="277"/>
      <c r="B100" s="105"/>
      <c r="C100" s="105"/>
      <c r="D100" s="277"/>
      <c r="E100" s="277"/>
      <c r="F100" s="223"/>
      <c r="G100" s="112"/>
      <c r="H100" s="224"/>
      <c r="I100" s="112"/>
      <c r="J100" s="319"/>
      <c r="K100" s="112"/>
      <c r="L100" s="112"/>
    </row>
    <row r="101" spans="1:12" s="106" customFormat="1" ht="16.5" customHeight="1" thickBot="1">
      <c r="A101" s="105" t="s">
        <v>214</v>
      </c>
      <c r="B101" s="105"/>
      <c r="C101" s="105"/>
      <c r="D101" s="277"/>
      <c r="E101" s="277"/>
      <c r="F101" s="320">
        <f>SUM(F98:F99)</f>
        <v>62045447</v>
      </c>
      <c r="G101" s="112"/>
      <c r="H101" s="321">
        <f>SUM(H98:H99)</f>
        <v>165977758</v>
      </c>
      <c r="I101" s="183"/>
      <c r="J101" s="320">
        <f>SUM(J98:J99)</f>
        <v>68081721</v>
      </c>
      <c r="K101" s="183"/>
      <c r="L101" s="321">
        <f>SUM(L98:L99)</f>
        <v>162250567</v>
      </c>
    </row>
    <row r="102" spans="1:12" s="106" customFormat="1" ht="9.9499999999999993" customHeight="1" thickTop="1">
      <c r="A102" s="105"/>
      <c r="B102" s="105"/>
      <c r="C102" s="105"/>
      <c r="D102" s="277"/>
      <c r="E102" s="277"/>
      <c r="F102" s="309"/>
      <c r="G102" s="112"/>
      <c r="H102" s="112"/>
      <c r="I102" s="183"/>
      <c r="J102" s="309"/>
      <c r="K102" s="183"/>
      <c r="L102" s="112"/>
    </row>
    <row r="103" spans="1:12" s="106" customFormat="1" ht="16.5" customHeight="1">
      <c r="A103" s="106" t="s">
        <v>215</v>
      </c>
      <c r="B103" s="105"/>
      <c r="C103" s="105"/>
      <c r="D103" s="277"/>
      <c r="E103" s="277"/>
      <c r="F103" s="223"/>
      <c r="G103" s="112"/>
      <c r="H103" s="224"/>
      <c r="I103" s="112"/>
      <c r="J103" s="319"/>
      <c r="K103" s="112"/>
      <c r="L103" s="112"/>
    </row>
    <row r="104" spans="1:12" s="106" customFormat="1" ht="16.5" customHeight="1">
      <c r="A104" s="106" t="s">
        <v>15</v>
      </c>
      <c r="B104" s="105"/>
      <c r="C104" s="105"/>
      <c r="D104" s="277"/>
      <c r="E104" s="277"/>
      <c r="F104" s="223">
        <v>76251057</v>
      </c>
      <c r="G104" s="112"/>
      <c r="H104" s="224">
        <v>200526474</v>
      </c>
      <c r="I104" s="112"/>
      <c r="J104" s="223">
        <v>68081721.439999983</v>
      </c>
      <c r="K104" s="112"/>
      <c r="L104" s="224">
        <v>162250567</v>
      </c>
    </row>
    <row r="105" spans="1:12" s="106" customFormat="1" ht="16.5" customHeight="1">
      <c r="A105" s="106" t="s">
        <v>41</v>
      </c>
      <c r="B105" s="105"/>
      <c r="C105" s="105"/>
      <c r="D105" s="304"/>
      <c r="E105" s="277"/>
      <c r="F105" s="225">
        <v>-14205610</v>
      </c>
      <c r="G105" s="112"/>
      <c r="H105" s="226">
        <v>-34548716</v>
      </c>
      <c r="I105" s="224"/>
      <c r="J105" s="187">
        <v>0</v>
      </c>
      <c r="K105" s="112"/>
      <c r="L105" s="186">
        <v>0</v>
      </c>
    </row>
    <row r="106" spans="1:12" s="106" customFormat="1" ht="3.95" customHeight="1">
      <c r="B106" s="105"/>
      <c r="C106" s="105"/>
      <c r="D106" s="304"/>
      <c r="E106" s="277"/>
      <c r="F106" s="223"/>
      <c r="G106" s="112"/>
      <c r="H106" s="224"/>
      <c r="I106" s="224"/>
      <c r="J106" s="184"/>
      <c r="K106" s="112"/>
      <c r="L106" s="151"/>
    </row>
    <row r="107" spans="1:12" s="106" customFormat="1" ht="16.5" customHeight="1" thickBot="1">
      <c r="A107" s="106" t="s">
        <v>216</v>
      </c>
      <c r="B107" s="105"/>
      <c r="C107" s="105"/>
      <c r="D107" s="304"/>
      <c r="E107" s="277"/>
      <c r="F107" s="322">
        <f>SUM(F104:F105)</f>
        <v>62045447</v>
      </c>
      <c r="G107" s="112"/>
      <c r="H107" s="323">
        <f>SUM(H104:H105)</f>
        <v>165977758</v>
      </c>
      <c r="I107" s="183"/>
      <c r="J107" s="322">
        <f>SUM(J104:J105)</f>
        <v>68081721.439999983</v>
      </c>
      <c r="K107" s="183"/>
      <c r="L107" s="323">
        <f>SUM(L104:L105)</f>
        <v>162250567</v>
      </c>
    </row>
    <row r="108" spans="1:12" s="106" customFormat="1" ht="8.25" customHeight="1" thickTop="1">
      <c r="B108" s="105"/>
      <c r="C108" s="105"/>
      <c r="D108" s="325"/>
      <c r="E108" s="326"/>
      <c r="F108" s="224"/>
      <c r="G108" s="112"/>
      <c r="H108" s="224"/>
      <c r="I108" s="183"/>
      <c r="J108" s="224"/>
      <c r="K108" s="183"/>
      <c r="L108" s="224"/>
    </row>
    <row r="109" spans="1:12" s="106" customFormat="1" ht="23.25" customHeight="1">
      <c r="B109" s="105"/>
      <c r="C109" s="105"/>
      <c r="D109" s="325"/>
      <c r="E109" s="326"/>
      <c r="F109" s="224"/>
      <c r="G109" s="112"/>
      <c r="H109" s="224"/>
      <c r="I109" s="183"/>
      <c r="J109" s="224"/>
      <c r="K109" s="183"/>
      <c r="L109" s="224"/>
    </row>
    <row r="110" spans="1:12" s="106" customFormat="1" ht="10.5" customHeight="1">
      <c r="B110" s="105"/>
      <c r="C110" s="105"/>
      <c r="D110" s="325"/>
      <c r="E110" s="326"/>
      <c r="F110" s="224"/>
      <c r="G110" s="112"/>
      <c r="H110" s="224"/>
      <c r="I110" s="183"/>
      <c r="J110" s="224"/>
      <c r="K110" s="183"/>
      <c r="L110" s="224"/>
    </row>
    <row r="111" spans="1:12" ht="21.95" customHeight="1">
      <c r="A111" s="52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11" s="53"/>
      <c r="C111" s="53"/>
      <c r="D111" s="54"/>
      <c r="E111" s="52"/>
      <c r="F111" s="55"/>
      <c r="G111" s="51"/>
      <c r="H111" s="55"/>
      <c r="I111" s="51"/>
      <c r="J111" s="55"/>
      <c r="K111" s="51"/>
      <c r="L111" s="55"/>
    </row>
    <row r="112" spans="1:12" ht="18.95" customHeight="1">
      <c r="A112" s="1" t="str">
        <f>A54</f>
        <v>บริษัท ทาคูนิ กรุ๊ป จำกัด (มหาชน)</v>
      </c>
      <c r="B112" s="1"/>
      <c r="C112" s="1"/>
      <c r="D112" s="41"/>
      <c r="E112" s="1"/>
      <c r="F112" s="1"/>
      <c r="G112" s="1"/>
      <c r="H112" s="1"/>
      <c r="I112" s="1"/>
      <c r="J112" s="1"/>
      <c r="K112" s="1"/>
      <c r="L112" s="1"/>
    </row>
    <row r="113" spans="1:12" ht="18.95" customHeight="1">
      <c r="A113" s="1" t="s">
        <v>233</v>
      </c>
      <c r="B113" s="1"/>
      <c r="C113" s="1"/>
      <c r="D113" s="41"/>
      <c r="E113" s="1"/>
      <c r="F113" s="1"/>
      <c r="G113" s="1"/>
      <c r="H113" s="1"/>
      <c r="I113" s="1"/>
      <c r="J113" s="1"/>
      <c r="K113" s="1"/>
      <c r="L113" s="1"/>
    </row>
    <row r="114" spans="1:12" ht="18.95" customHeight="1">
      <c r="A114" s="5" t="str">
        <f>A56</f>
        <v>สำหรับงวดเก้าเดือนสิ้นสุดวันที่ 30 กันยายน พ.ศ. 2562</v>
      </c>
      <c r="B114" s="5"/>
      <c r="C114" s="5"/>
      <c r="D114" s="16"/>
      <c r="E114" s="5"/>
      <c r="F114" s="5"/>
      <c r="G114" s="5"/>
      <c r="H114" s="5"/>
      <c r="I114" s="5"/>
      <c r="J114" s="5"/>
      <c r="K114" s="5"/>
      <c r="L114" s="5"/>
    </row>
    <row r="115" spans="1:12" ht="18.95" customHeight="1">
      <c r="A115" s="1"/>
      <c r="B115" s="1"/>
      <c r="C115" s="1"/>
      <c r="D115" s="43"/>
      <c r="E115" s="43"/>
      <c r="F115" s="50"/>
      <c r="G115" s="14"/>
      <c r="H115" s="50"/>
      <c r="I115" s="49"/>
      <c r="J115" s="50"/>
      <c r="K115" s="49"/>
      <c r="L115" s="50"/>
    </row>
    <row r="116" spans="1:12" s="106" customFormat="1" ht="18.95" customHeight="1">
      <c r="B116" s="105"/>
      <c r="C116" s="105"/>
      <c r="D116" s="277"/>
      <c r="E116" s="277"/>
      <c r="F116" s="112"/>
      <c r="G116" s="183"/>
      <c r="H116" s="112"/>
      <c r="I116" s="183"/>
      <c r="J116" s="112"/>
      <c r="K116" s="183"/>
      <c r="L116" s="112"/>
    </row>
    <row r="117" spans="1:12" s="106" customFormat="1" ht="18.95" customHeight="1">
      <c r="A117" s="105"/>
      <c r="B117" s="105"/>
      <c r="C117" s="105"/>
      <c r="D117" s="277"/>
      <c r="E117" s="277"/>
      <c r="F117" s="335" t="s">
        <v>3</v>
      </c>
      <c r="G117" s="335"/>
      <c r="H117" s="335"/>
      <c r="I117" s="221"/>
      <c r="J117" s="335" t="s">
        <v>4</v>
      </c>
      <c r="K117" s="335"/>
      <c r="L117" s="335"/>
    </row>
    <row r="118" spans="1:12" s="106" customFormat="1" ht="18.95" customHeight="1">
      <c r="A118" s="277"/>
      <c r="B118" s="277"/>
      <c r="C118" s="277"/>
      <c r="D118" s="277"/>
      <c r="E118" s="277"/>
      <c r="F118" s="110" t="s">
        <v>5</v>
      </c>
      <c r="G118" s="116"/>
      <c r="H118" s="110" t="s">
        <v>5</v>
      </c>
      <c r="I118" s="221"/>
      <c r="J118" s="110" t="s">
        <v>5</v>
      </c>
      <c r="K118" s="116"/>
      <c r="L118" s="110" t="s">
        <v>5</v>
      </c>
    </row>
    <row r="119" spans="1:12" s="106" customFormat="1" ht="18.95" customHeight="1">
      <c r="A119" s="277"/>
      <c r="B119" s="277"/>
      <c r="C119" s="277"/>
      <c r="D119" s="277"/>
      <c r="E119" s="107"/>
      <c r="F119" s="278" t="s">
        <v>9</v>
      </c>
      <c r="G119" s="179"/>
      <c r="H119" s="278" t="s">
        <v>10</v>
      </c>
      <c r="I119" s="179"/>
      <c r="J119" s="278" t="s">
        <v>9</v>
      </c>
      <c r="K119" s="179"/>
      <c r="L119" s="278" t="s">
        <v>10</v>
      </c>
    </row>
    <row r="120" spans="1:12" s="106" customFormat="1" ht="18.95" customHeight="1">
      <c r="A120" s="277"/>
      <c r="B120" s="277"/>
      <c r="C120" s="277"/>
      <c r="D120" s="300"/>
      <c r="E120" s="107"/>
      <c r="F120" s="279" t="s">
        <v>12</v>
      </c>
      <c r="G120" s="179"/>
      <c r="H120" s="279" t="s">
        <v>12</v>
      </c>
      <c r="I120" s="107"/>
      <c r="J120" s="279" t="s">
        <v>12</v>
      </c>
      <c r="K120" s="157"/>
      <c r="L120" s="279" t="s">
        <v>12</v>
      </c>
    </row>
    <row r="121" spans="1:12" s="106" customFormat="1" ht="8.1" customHeight="1">
      <c r="A121" s="277"/>
      <c r="B121" s="277"/>
      <c r="C121" s="277"/>
      <c r="D121" s="300"/>
      <c r="E121" s="107"/>
      <c r="F121" s="324"/>
      <c r="G121" s="179"/>
      <c r="H121" s="278"/>
      <c r="I121" s="107"/>
      <c r="J121" s="324"/>
      <c r="K121" s="157"/>
      <c r="L121" s="278"/>
    </row>
    <row r="122" spans="1:12" s="106" customFormat="1" ht="18.95" customHeight="1">
      <c r="A122" s="105" t="s">
        <v>217</v>
      </c>
      <c r="B122" s="277"/>
      <c r="C122" s="277"/>
      <c r="D122" s="300"/>
      <c r="E122" s="107"/>
      <c r="F122" s="324"/>
      <c r="G122" s="179"/>
      <c r="H122" s="278"/>
      <c r="I122" s="107"/>
      <c r="J122" s="324"/>
      <c r="K122" s="157"/>
      <c r="L122" s="278"/>
    </row>
    <row r="123" spans="1:12" s="106" customFormat="1" ht="8.1" customHeight="1">
      <c r="A123" s="277"/>
      <c r="B123" s="105"/>
      <c r="C123" s="105"/>
      <c r="D123" s="277"/>
      <c r="E123" s="277"/>
      <c r="F123" s="223"/>
      <c r="G123" s="112"/>
      <c r="H123" s="224"/>
      <c r="I123" s="112"/>
      <c r="J123" s="319"/>
      <c r="K123" s="112"/>
      <c r="L123" s="112"/>
    </row>
    <row r="124" spans="1:12" s="106" customFormat="1" ht="18.95" customHeight="1">
      <c r="A124" s="106" t="s">
        <v>218</v>
      </c>
      <c r="B124" s="277"/>
      <c r="C124" s="277"/>
      <c r="D124" s="277"/>
      <c r="E124" s="277"/>
      <c r="F124" s="301"/>
      <c r="J124" s="301"/>
    </row>
    <row r="125" spans="1:12" s="106" customFormat="1" ht="18.95" customHeight="1">
      <c r="A125" s="277"/>
      <c r="B125" s="106" t="s">
        <v>219</v>
      </c>
      <c r="C125" s="277"/>
      <c r="D125" s="277"/>
      <c r="E125" s="277"/>
      <c r="F125" s="291">
        <v>7430191.6200000001</v>
      </c>
      <c r="G125" s="280"/>
      <c r="H125" s="280">
        <v>4239450</v>
      </c>
      <c r="I125" s="280"/>
      <c r="J125" s="291">
        <v>26108</v>
      </c>
      <c r="K125" s="280"/>
      <c r="L125" s="280">
        <v>36539</v>
      </c>
    </row>
    <row r="126" spans="1:12" s="106" customFormat="1" ht="18.95" customHeight="1">
      <c r="A126" s="106" t="s">
        <v>220</v>
      </c>
      <c r="B126" s="277"/>
      <c r="C126" s="277"/>
      <c r="D126" s="277"/>
      <c r="E126" s="277"/>
      <c r="F126" s="223">
        <v>6309393</v>
      </c>
      <c r="G126" s="112"/>
      <c r="H126" s="224">
        <v>3771346</v>
      </c>
      <c r="I126" s="112"/>
      <c r="J126" s="223">
        <v>3112500</v>
      </c>
      <c r="K126" s="224"/>
      <c r="L126" s="224">
        <v>0</v>
      </c>
    </row>
    <row r="127" spans="1:12" s="106" customFormat="1" ht="18.95" customHeight="1">
      <c r="A127" s="106" t="s">
        <v>221</v>
      </c>
      <c r="D127" s="107"/>
      <c r="F127" s="223">
        <v>20664483</v>
      </c>
      <c r="G127" s="112"/>
      <c r="H127" s="224">
        <v>0</v>
      </c>
      <c r="I127" s="112"/>
      <c r="J127" s="223">
        <v>0</v>
      </c>
      <c r="K127" s="224"/>
      <c r="L127" s="224">
        <v>0</v>
      </c>
    </row>
    <row r="128" spans="1:12" s="106" customFormat="1" ht="18.95" customHeight="1">
      <c r="A128" s="106" t="s">
        <v>222</v>
      </c>
      <c r="D128" s="107"/>
      <c r="F128" s="223"/>
      <c r="G128" s="112"/>
      <c r="H128" s="224"/>
      <c r="I128" s="112"/>
      <c r="J128" s="223"/>
      <c r="K128" s="224"/>
      <c r="L128" s="224"/>
    </row>
    <row r="129" spans="2:12" s="106" customFormat="1" ht="18.95" customHeight="1">
      <c r="B129" s="106" t="s">
        <v>21</v>
      </c>
      <c r="D129" s="107"/>
      <c r="F129" s="223">
        <v>3822937.0439760298</v>
      </c>
      <c r="G129" s="112"/>
      <c r="H129" s="224">
        <v>0</v>
      </c>
      <c r="I129" s="112"/>
      <c r="J129" s="223">
        <v>0</v>
      </c>
      <c r="K129" s="224"/>
      <c r="L129" s="224">
        <v>0</v>
      </c>
    </row>
    <row r="130" spans="2:12" s="106" customFormat="1" ht="18.95" customHeight="1">
      <c r="D130" s="107"/>
      <c r="F130" s="224"/>
      <c r="G130" s="112"/>
      <c r="H130" s="224"/>
      <c r="I130" s="224"/>
      <c r="J130" s="224"/>
      <c r="K130" s="112"/>
      <c r="L130" s="224"/>
    </row>
    <row r="131" spans="2:12" s="106" customFormat="1" ht="18.95" customHeight="1">
      <c r="D131" s="107"/>
      <c r="F131" s="224"/>
      <c r="G131" s="112"/>
      <c r="H131" s="224"/>
      <c r="I131" s="224"/>
      <c r="J131" s="224"/>
      <c r="K131" s="112"/>
      <c r="L131" s="224"/>
    </row>
    <row r="132" spans="2:12" s="106" customFormat="1" ht="18.95" customHeight="1">
      <c r="D132" s="107"/>
      <c r="F132" s="224"/>
      <c r="G132" s="112"/>
      <c r="H132" s="224"/>
      <c r="I132" s="224"/>
      <c r="J132" s="224"/>
      <c r="K132" s="112"/>
      <c r="L132" s="224"/>
    </row>
    <row r="133" spans="2:12" s="106" customFormat="1" ht="18.95" customHeight="1">
      <c r="D133" s="107"/>
      <c r="F133" s="224"/>
      <c r="G133" s="112"/>
      <c r="H133" s="224"/>
      <c r="I133" s="224"/>
      <c r="J133" s="224"/>
      <c r="K133" s="112"/>
      <c r="L133" s="224"/>
    </row>
    <row r="134" spans="2:12" ht="18.95" customHeight="1">
      <c r="F134" s="46"/>
      <c r="G134" s="14"/>
      <c r="H134" s="46"/>
      <c r="I134" s="46"/>
      <c r="J134" s="46"/>
      <c r="K134" s="14"/>
      <c r="L134" s="46"/>
    </row>
    <row r="135" spans="2:12" ht="18.95" customHeight="1">
      <c r="F135" s="46"/>
      <c r="G135" s="14"/>
      <c r="H135" s="46"/>
      <c r="I135" s="46"/>
      <c r="J135" s="46"/>
      <c r="K135" s="14"/>
      <c r="L135" s="46"/>
    </row>
    <row r="136" spans="2:12" ht="18.95" customHeight="1">
      <c r="F136" s="46"/>
      <c r="G136" s="14"/>
      <c r="H136" s="46"/>
      <c r="I136" s="46"/>
      <c r="J136" s="46"/>
      <c r="K136" s="14"/>
      <c r="L136" s="46"/>
    </row>
    <row r="137" spans="2:12" ht="18.95" customHeight="1">
      <c r="F137" s="46"/>
      <c r="G137" s="14"/>
      <c r="H137" s="46"/>
      <c r="I137" s="46"/>
      <c r="J137" s="46"/>
      <c r="K137" s="14"/>
      <c r="L137" s="46"/>
    </row>
    <row r="138" spans="2:12" ht="18.95" customHeight="1">
      <c r="F138" s="46"/>
      <c r="G138" s="14"/>
      <c r="H138" s="46"/>
      <c r="I138" s="46"/>
      <c r="J138" s="46"/>
      <c r="K138" s="14"/>
      <c r="L138" s="46"/>
    </row>
    <row r="139" spans="2:12" ht="18.95" customHeight="1">
      <c r="F139" s="46"/>
      <c r="G139" s="14"/>
      <c r="H139" s="46"/>
      <c r="I139" s="46"/>
      <c r="J139" s="46"/>
      <c r="K139" s="14"/>
      <c r="L139" s="46"/>
    </row>
    <row r="140" spans="2:12" ht="18.95" customHeight="1">
      <c r="F140" s="46"/>
      <c r="G140" s="14"/>
      <c r="H140" s="46"/>
      <c r="I140" s="46"/>
      <c r="J140" s="46"/>
      <c r="K140" s="14"/>
      <c r="L140" s="46"/>
    </row>
    <row r="141" spans="2:12" ht="18.95" customHeight="1">
      <c r="F141" s="46"/>
      <c r="G141" s="14"/>
      <c r="H141" s="46"/>
      <c r="I141" s="46"/>
      <c r="J141" s="46"/>
      <c r="K141" s="14"/>
      <c r="L141" s="46"/>
    </row>
    <row r="142" spans="2:12" ht="18.95" customHeight="1">
      <c r="F142" s="46"/>
      <c r="G142" s="14"/>
      <c r="H142" s="46"/>
      <c r="I142" s="46"/>
      <c r="J142" s="46"/>
      <c r="K142" s="14"/>
      <c r="L142" s="46"/>
    </row>
    <row r="143" spans="2:12" ht="18.95" customHeight="1">
      <c r="F143" s="46"/>
      <c r="G143" s="14"/>
      <c r="H143" s="46"/>
      <c r="I143" s="46"/>
      <c r="J143" s="46"/>
      <c r="K143" s="14"/>
      <c r="L143" s="46"/>
    </row>
    <row r="144" spans="2:12" ht="18.95" customHeight="1">
      <c r="F144" s="46"/>
      <c r="G144" s="14"/>
      <c r="H144" s="46"/>
      <c r="I144" s="46"/>
      <c r="J144" s="46"/>
      <c r="K144" s="14"/>
      <c r="L144" s="46"/>
    </row>
    <row r="145" spans="1:12" ht="18.95" customHeight="1">
      <c r="F145" s="46"/>
      <c r="G145" s="14"/>
      <c r="H145" s="46"/>
      <c r="I145" s="46"/>
      <c r="J145" s="46"/>
      <c r="K145" s="14"/>
      <c r="L145" s="46"/>
    </row>
    <row r="146" spans="1:12" ht="18.95" customHeight="1">
      <c r="F146" s="46"/>
      <c r="G146" s="14"/>
      <c r="H146" s="46"/>
      <c r="I146" s="46"/>
      <c r="J146" s="46"/>
      <c r="K146" s="14"/>
      <c r="L146" s="46"/>
    </row>
    <row r="147" spans="1:12" ht="18.95" customHeight="1">
      <c r="F147" s="46"/>
      <c r="G147" s="14"/>
      <c r="H147" s="46"/>
      <c r="I147" s="46"/>
      <c r="J147" s="46"/>
      <c r="K147" s="14"/>
      <c r="L147" s="46"/>
    </row>
    <row r="148" spans="1:12" ht="18.95" customHeight="1">
      <c r="F148" s="46"/>
      <c r="G148" s="14"/>
      <c r="H148" s="46"/>
      <c r="I148" s="46"/>
      <c r="J148" s="46"/>
      <c r="K148" s="14"/>
      <c r="L148" s="46"/>
    </row>
    <row r="149" spans="1:12" ht="18.95" customHeight="1">
      <c r="F149" s="46"/>
      <c r="G149" s="14"/>
      <c r="H149" s="46"/>
      <c r="I149" s="46"/>
      <c r="J149" s="46"/>
      <c r="K149" s="14"/>
      <c r="L149" s="46"/>
    </row>
    <row r="150" spans="1:12" ht="18.95" customHeight="1">
      <c r="F150" s="46"/>
      <c r="G150" s="14"/>
      <c r="H150" s="46"/>
      <c r="I150" s="46"/>
      <c r="J150" s="46"/>
      <c r="K150" s="14"/>
      <c r="L150" s="46"/>
    </row>
    <row r="151" spans="1:12" ht="18.95" customHeight="1">
      <c r="F151" s="46"/>
      <c r="G151" s="14"/>
      <c r="H151" s="46"/>
      <c r="I151" s="46"/>
      <c r="J151" s="46"/>
      <c r="K151" s="14"/>
      <c r="L151" s="46"/>
    </row>
    <row r="152" spans="1:12" ht="20.25" customHeight="1">
      <c r="F152" s="46"/>
      <c r="G152" s="14"/>
      <c r="H152" s="46"/>
      <c r="I152" s="46"/>
      <c r="J152" s="46"/>
      <c r="K152" s="14"/>
      <c r="L152" s="46"/>
    </row>
    <row r="153" spans="1:12" ht="20.25" customHeight="1">
      <c r="F153" s="46"/>
      <c r="G153" s="14"/>
      <c r="H153" s="46"/>
      <c r="I153" s="46"/>
      <c r="J153" s="46"/>
      <c r="K153" s="14"/>
      <c r="L153" s="46"/>
    </row>
    <row r="154" spans="1:12" ht="20.25" customHeight="1">
      <c r="F154" s="46"/>
      <c r="G154" s="14"/>
      <c r="H154" s="46"/>
      <c r="I154" s="46"/>
      <c r="J154" s="46"/>
      <c r="K154" s="14"/>
      <c r="L154" s="46"/>
    </row>
    <row r="155" spans="1:12" ht="20.25" customHeight="1">
      <c r="F155" s="46"/>
      <c r="G155" s="14"/>
      <c r="H155" s="46"/>
      <c r="I155" s="46"/>
      <c r="J155" s="46"/>
      <c r="K155" s="14"/>
      <c r="L155" s="46"/>
    </row>
    <row r="156" spans="1:12" ht="20.25" customHeight="1">
      <c r="F156" s="46"/>
      <c r="G156" s="14"/>
      <c r="H156" s="46"/>
      <c r="I156" s="46"/>
      <c r="J156" s="46"/>
      <c r="K156" s="14"/>
      <c r="L156" s="46"/>
    </row>
    <row r="157" spans="1:12" ht="17.25" customHeight="1">
      <c r="F157" s="46"/>
      <c r="G157" s="14"/>
      <c r="H157" s="46"/>
      <c r="I157" s="46"/>
      <c r="J157" s="46"/>
      <c r="K157" s="14"/>
      <c r="L157" s="46"/>
    </row>
    <row r="158" spans="1:12" ht="8.25" customHeight="1">
      <c r="F158" s="46"/>
      <c r="G158" s="14"/>
      <c r="H158" s="46"/>
      <c r="I158" s="46"/>
      <c r="J158" s="46"/>
      <c r="K158" s="14"/>
      <c r="L158" s="46"/>
    </row>
    <row r="159" spans="1:12" ht="21.95" customHeight="1">
      <c r="A159" s="6" t="str">
        <f>A111</f>
        <v>หมายเหตุประกอบข้อมูลทางการเงินเป็นส่วนหนึ่งของข้อมูลทางการเงินระหว่างกาลนี้</v>
      </c>
      <c r="B159" s="5"/>
      <c r="C159" s="5"/>
      <c r="D159" s="7"/>
      <c r="E159" s="6"/>
      <c r="F159" s="56"/>
      <c r="G159" s="48"/>
      <c r="H159" s="56"/>
      <c r="I159" s="48"/>
      <c r="J159" s="56"/>
      <c r="K159" s="48"/>
      <c r="L159" s="56"/>
    </row>
  </sheetData>
  <mergeCells count="6">
    <mergeCell ref="F5:H5"/>
    <mergeCell ref="J5:L5"/>
    <mergeCell ref="F58:H58"/>
    <mergeCell ref="J58:L58"/>
    <mergeCell ref="F117:H117"/>
    <mergeCell ref="J117:L117"/>
  </mergeCells>
  <printOptions horizontalCentered="1"/>
  <pageMargins left="0.85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New,Regular"&amp;14&amp;P</oddFooter>
  </headerFooter>
  <rowBreaks count="2" manualBreakCount="2">
    <brk id="53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TH</vt:lpstr>
      <vt:lpstr>PL5 TH</vt:lpstr>
      <vt:lpstr>PL6 TH </vt:lpstr>
      <vt:lpstr>Equity-conso7 T</vt:lpstr>
      <vt:lpstr>Equity_entity8 TH</vt:lpstr>
      <vt:lpstr>CF9-11 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Nattanich Khantiviri</dc:creator>
  <cp:lastModifiedBy>Nongluck Amornsathit</cp:lastModifiedBy>
  <cp:lastPrinted>2019-11-11T07:43:43Z</cp:lastPrinted>
  <dcterms:created xsi:type="dcterms:W3CDTF">2019-11-04T15:04:51Z</dcterms:created>
  <dcterms:modified xsi:type="dcterms:W3CDTF">2019-11-11T08:55:25Z</dcterms:modified>
</cp:coreProperties>
</file>